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花生!$A$1:$Q$93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7" i="1"/>
  <c r="H92" i="1" l="1"/>
  <c r="G92" i="1"/>
  <c r="J92" i="1" l="1"/>
  <c r="L92" i="1" s="1"/>
  <c r="I92" i="1"/>
  <c r="M92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</calcChain>
</file>

<file path=xl/sharedStrings.xml><?xml version="1.0" encoding="utf-8"?>
<sst xmlns="http://schemas.openxmlformats.org/spreadsheetml/2006/main" count="703" uniqueCount="326">
  <si>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</si>
  <si>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</si>
  <si>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</si>
  <si>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</si>
  <si>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</si>
  <si>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</si>
  <si>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</si>
  <si>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</si>
  <si>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</si>
  <si>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</si>
  <si>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</si>
  <si>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</si>
  <si>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</si>
  <si>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</si>
  <si>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</si>
  <si>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</si>
  <si>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</si>
  <si>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</si>
  <si>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</si>
  <si>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</si>
  <si>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</si>
  <si>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</si>
  <si>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合计</t>
    <phoneticPr fontId="9" type="noConversion"/>
  </si>
  <si>
    <r>
      <t>投保人：辽宁省鞍山市台安县桓洞镇腰路子村张振申、刘墨绪等85户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</si>
  <si>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投保组织者：辽宁省鞍山市台安县桓洞镇腰路子村村民委员会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腰路子村</t>
    </r>
    <phoneticPr fontId="9" type="noConversion"/>
  </si>
  <si>
    <t>腰路子村</t>
  </si>
  <si>
    <t>刘墨绪</t>
  </si>
  <si>
    <t>张振申</t>
  </si>
  <si>
    <t>李安祥</t>
  </si>
  <si>
    <t>王洪伟</t>
  </si>
  <si>
    <t>王洪军</t>
  </si>
  <si>
    <t>刘政</t>
  </si>
  <si>
    <t>刘立堂</t>
  </si>
  <si>
    <t>刘顺堂</t>
  </si>
  <si>
    <t>刘祥</t>
  </si>
  <si>
    <t>刘红军</t>
  </si>
  <si>
    <t>刘春堂</t>
  </si>
  <si>
    <t>张长山</t>
  </si>
  <si>
    <t>刘金堂</t>
  </si>
  <si>
    <t>刘红伟</t>
  </si>
  <si>
    <t>刘墨波</t>
  </si>
  <si>
    <t>刘素凤</t>
  </si>
  <si>
    <t>刘墨万</t>
  </si>
  <si>
    <t>刘龙堂</t>
  </si>
  <si>
    <t>潘明阁</t>
  </si>
  <si>
    <t>刘秘新</t>
  </si>
  <si>
    <t>潘玉国</t>
  </si>
  <si>
    <t>刘万宾</t>
  </si>
  <si>
    <t>张玉国</t>
  </si>
  <si>
    <t>张玉中</t>
  </si>
  <si>
    <t>刘春月</t>
  </si>
  <si>
    <t>刘军堂</t>
  </si>
  <si>
    <t>王凤芝</t>
  </si>
  <si>
    <t>王文香</t>
  </si>
  <si>
    <t>潘明富</t>
  </si>
  <si>
    <t>张宝丰</t>
  </si>
  <si>
    <t>刘密刚</t>
  </si>
  <si>
    <t>刘春文</t>
  </si>
  <si>
    <t>秦洪波</t>
  </si>
  <si>
    <t>安金伟</t>
  </si>
  <si>
    <t>王贵清</t>
  </si>
  <si>
    <t>张喜云</t>
  </si>
  <si>
    <t>秦春凤</t>
  </si>
  <si>
    <t>张建洪</t>
  </si>
  <si>
    <t>秦春年</t>
  </si>
  <si>
    <t>秦立军</t>
  </si>
  <si>
    <t>秦春超</t>
  </si>
  <si>
    <t>秦洪海</t>
  </si>
  <si>
    <t>静素环</t>
  </si>
  <si>
    <t>秦春普</t>
  </si>
  <si>
    <t>秦洪文</t>
  </si>
  <si>
    <t>秦洪占</t>
  </si>
  <si>
    <t>秦春利</t>
  </si>
  <si>
    <t>屈庆服</t>
  </si>
  <si>
    <t>齐洪彬</t>
  </si>
  <si>
    <t>王士军</t>
  </si>
  <si>
    <t>孙宏伟</t>
  </si>
  <si>
    <t>孙素月</t>
  </si>
  <si>
    <t>屈庆义</t>
  </si>
  <si>
    <t>刘忠堂</t>
  </si>
  <si>
    <t>郭长珍</t>
  </si>
  <si>
    <t>刘俊堂</t>
  </si>
  <si>
    <t>武佰玉</t>
  </si>
  <si>
    <t>张玉宝</t>
  </si>
  <si>
    <t>刘保</t>
  </si>
  <si>
    <t>李铁英</t>
  </si>
  <si>
    <t>胡占义</t>
  </si>
  <si>
    <t>齐洪海</t>
  </si>
  <si>
    <t>齐洪山</t>
  </si>
  <si>
    <t>武佰年</t>
  </si>
  <si>
    <t>张洪武</t>
  </si>
  <si>
    <t>张燕山</t>
  </si>
  <si>
    <t>郭亮</t>
  </si>
  <si>
    <t>张洪文</t>
  </si>
  <si>
    <t>屈鹏</t>
  </si>
  <si>
    <t>屈庆明</t>
  </si>
  <si>
    <t>秦春江</t>
  </si>
  <si>
    <t>张国武</t>
  </si>
  <si>
    <t>李太山</t>
  </si>
  <si>
    <t>李林</t>
  </si>
  <si>
    <t>王振忠</t>
  </si>
  <si>
    <t>屈广周</t>
  </si>
  <si>
    <t>屈广波</t>
  </si>
  <si>
    <t>屈庆贺</t>
  </si>
  <si>
    <t>屈庆常</t>
  </si>
  <si>
    <t>屈秀新</t>
  </si>
  <si>
    <t>屈庆金</t>
  </si>
  <si>
    <t>于俊青</t>
  </si>
  <si>
    <t>屈国良</t>
  </si>
  <si>
    <t>屈广印</t>
  </si>
  <si>
    <t>一组</t>
  </si>
  <si>
    <t>二组</t>
  </si>
  <si>
    <t>三组</t>
  </si>
  <si>
    <t>四组</t>
  </si>
  <si>
    <t>六组</t>
  </si>
  <si>
    <t>七组</t>
  </si>
  <si>
    <t>八组</t>
  </si>
  <si>
    <t>6214490830045681481</t>
  </si>
  <si>
    <t>6214490830045687322</t>
  </si>
  <si>
    <t>6214490830045680319</t>
  </si>
  <si>
    <t>6214490830045684709</t>
  </si>
  <si>
    <t>6214490830067126860</t>
  </si>
  <si>
    <t>6214490830045681788</t>
  </si>
  <si>
    <t>6214490830045681259</t>
  </si>
  <si>
    <t>6214490830045681531</t>
  </si>
  <si>
    <t>6214490830045681622</t>
  </si>
  <si>
    <t>6214490830045681101</t>
  </si>
  <si>
    <t>6214490830045680962</t>
  </si>
  <si>
    <t>6214490830045686159</t>
  </si>
  <si>
    <t>6214490830045681176</t>
  </si>
  <si>
    <t>6214490830045681119</t>
  </si>
  <si>
    <t>6214490830045681382</t>
  </si>
  <si>
    <t>6214490830045681556</t>
  </si>
  <si>
    <t>6214490830045681465</t>
  </si>
  <si>
    <t>6214490830045681275</t>
  </si>
  <si>
    <t>6214490830045682083</t>
  </si>
  <si>
    <t>6214490830045681333</t>
  </si>
  <si>
    <t>6214490830045682190</t>
  </si>
  <si>
    <t>6214490830045681572</t>
  </si>
  <si>
    <t>6214490830045687090</t>
  </si>
  <si>
    <t>6214490830045687256</t>
  </si>
  <si>
    <t>6214490830045680988</t>
  </si>
  <si>
    <t>6214490830045681192</t>
  </si>
  <si>
    <t>251311010101171526</t>
  </si>
  <si>
    <t>6214490830045685284</t>
  </si>
  <si>
    <t>6214490830045682075</t>
  </si>
  <si>
    <t>6214490830045686068</t>
  </si>
  <si>
    <t>6214490830045681358</t>
  </si>
  <si>
    <t>6214490830045680970</t>
  </si>
  <si>
    <t>6214490830045682760</t>
  </si>
  <si>
    <t>6214490830045679535</t>
  </si>
  <si>
    <t>6214490861803589764</t>
  </si>
  <si>
    <t>6214490830045686936</t>
  </si>
  <si>
    <t>6214490830045682448</t>
  </si>
  <si>
    <t>251311010103084333</t>
  </si>
  <si>
    <t>6214490830045682562</t>
  </si>
  <si>
    <t>6214490830045683016</t>
  </si>
  <si>
    <t>6214490830045682414</t>
  </si>
  <si>
    <t>6214490961821069112</t>
  </si>
  <si>
    <t>6214490861803590598</t>
  </si>
  <si>
    <t>6214490830045682570</t>
  </si>
  <si>
    <t>6214490830045682919</t>
  </si>
  <si>
    <t>6214490830045682968</t>
  </si>
  <si>
    <t>6214490830045682521</t>
  </si>
  <si>
    <t>6214490830045683628</t>
  </si>
  <si>
    <t>6214490830045682299</t>
  </si>
  <si>
    <t>6214490830045685128</t>
  </si>
  <si>
    <t>6214490830045684220</t>
  </si>
  <si>
    <t>6210260500062501328</t>
  </si>
  <si>
    <t>6214490830045683784</t>
  </si>
  <si>
    <t>6214490830045681804</t>
  </si>
  <si>
    <t>6214490830045679873</t>
  </si>
  <si>
    <t>6214490830045681234</t>
  </si>
  <si>
    <t>6214490830045685789</t>
  </si>
  <si>
    <t>6214490830045687074</t>
  </si>
  <si>
    <t>6214490830045680830</t>
  </si>
  <si>
    <t>6214490830045680665</t>
  </si>
  <si>
    <t>6214490830045680145</t>
  </si>
  <si>
    <t>6214490830045682307</t>
  </si>
  <si>
    <t>6214490830045682315</t>
  </si>
  <si>
    <t>6214490830045685771</t>
  </si>
  <si>
    <t>6214490830045686464</t>
  </si>
  <si>
    <t>6214490830045687033</t>
  </si>
  <si>
    <t>6214490830045679915</t>
  </si>
  <si>
    <t>6214490830045686456</t>
  </si>
  <si>
    <t>6214490830045683594</t>
  </si>
  <si>
    <t>6214490830045683735</t>
  </si>
  <si>
    <t>6214490861803601452</t>
  </si>
  <si>
    <t>6214490830045686324</t>
  </si>
  <si>
    <t>6214490830045680640</t>
  </si>
  <si>
    <t>6214490830045680483</t>
  </si>
  <si>
    <t>6214490830045685656</t>
  </si>
  <si>
    <t>6214490830045683479</t>
  </si>
  <si>
    <t>6214490830045683271</t>
  </si>
  <si>
    <t>6214490830045683669</t>
  </si>
  <si>
    <t>6214490830045683602</t>
  </si>
  <si>
    <t>6214490830045683883</t>
  </si>
  <si>
    <t>6214490830045683792</t>
  </si>
  <si>
    <t>251311010101209377</t>
  </si>
  <si>
    <t>6214490830045686027</t>
  </si>
  <si>
    <t>6214490830045683503</t>
  </si>
  <si>
    <t>6214490830045683420</t>
  </si>
  <si>
    <t>210321********1213</t>
  </si>
  <si>
    <t>152****3352</t>
  </si>
  <si>
    <t>210726********5516</t>
  </si>
  <si>
    <t>159****6187</t>
  </si>
  <si>
    <t>210321********1214</t>
  </si>
  <si>
    <t>152****2549</t>
  </si>
  <si>
    <t>210321********1215</t>
  </si>
  <si>
    <t>147****3802</t>
  </si>
  <si>
    <t>210321********1219</t>
  </si>
  <si>
    <t>158****2346</t>
  </si>
  <si>
    <t>210321********1210</t>
  </si>
  <si>
    <t>130****1786</t>
  </si>
  <si>
    <t>210321********1218</t>
  </si>
  <si>
    <t>159****6821</t>
  </si>
  <si>
    <t>210321********1232</t>
  </si>
  <si>
    <t>135****0742</t>
  </si>
  <si>
    <t>158****0668</t>
  </si>
  <si>
    <t>210321********1216</t>
  </si>
  <si>
    <t>159****6159</t>
  </si>
  <si>
    <t>210321********1255</t>
  </si>
  <si>
    <t>138****1349</t>
  </si>
  <si>
    <t>210321********121X</t>
  </si>
  <si>
    <t>159****4338</t>
  </si>
  <si>
    <t>152****7291</t>
  </si>
  <si>
    <t>138****4171</t>
  </si>
  <si>
    <t>210321********1212</t>
  </si>
  <si>
    <t>151****9725</t>
  </si>
  <si>
    <t>210321********124X</t>
  </si>
  <si>
    <t>135****3934</t>
  </si>
  <si>
    <t>137****5221</t>
  </si>
  <si>
    <t>186****2773</t>
  </si>
  <si>
    <t>138****4816</t>
  </si>
  <si>
    <t>210321********1236</t>
  </si>
  <si>
    <t>151****9715</t>
  </si>
  <si>
    <t>211121********2010</t>
  </si>
  <si>
    <t>138****4724</t>
  </si>
  <si>
    <t>152****5025</t>
  </si>
  <si>
    <t>151****7187</t>
  </si>
  <si>
    <t>210321********1234</t>
  </si>
  <si>
    <t>152****5125</t>
  </si>
  <si>
    <t>210321********1233</t>
  </si>
  <si>
    <t>135****7564</t>
  </si>
  <si>
    <t>152****4886</t>
  </si>
  <si>
    <t>210321********1224</t>
  </si>
  <si>
    <t>150****7116</t>
  </si>
  <si>
    <t>210321********1227</t>
  </si>
  <si>
    <t>136****3555</t>
  </si>
  <si>
    <t>134****8803</t>
  </si>
  <si>
    <t>158****0938</t>
  </si>
  <si>
    <t>194****7260</t>
  </si>
  <si>
    <t>210321********1211</t>
  </si>
  <si>
    <t>138****2399</t>
  </si>
  <si>
    <t>188****5345</t>
  </si>
  <si>
    <t>152****7898</t>
  </si>
  <si>
    <t>176****6698</t>
  </si>
  <si>
    <t>138****8654</t>
  </si>
  <si>
    <t>139****4303</t>
  </si>
  <si>
    <t>210321********1239</t>
  </si>
  <si>
    <t>188****9420</t>
  </si>
  <si>
    <t>183****6158</t>
  </si>
  <si>
    <t>155****0431</t>
  </si>
  <si>
    <t>135****5559</t>
  </si>
  <si>
    <t>137****4805</t>
  </si>
  <si>
    <t>158****7938</t>
  </si>
  <si>
    <t>159****1092</t>
  </si>
  <si>
    <t>210321********1230</t>
  </si>
  <si>
    <t>151****3299</t>
  </si>
  <si>
    <t>210321********1217</t>
  </si>
  <si>
    <t>139****4304</t>
  </si>
  <si>
    <t>159****8204</t>
  </si>
  <si>
    <t>134****3586</t>
  </si>
  <si>
    <t>151****2338</t>
  </si>
  <si>
    <t>138****9380</t>
  </si>
  <si>
    <t>158****7094</t>
  </si>
  <si>
    <t>210321********1225</t>
  </si>
  <si>
    <t>151****5906</t>
  </si>
  <si>
    <t>210321********1237</t>
  </si>
  <si>
    <t>158****7628</t>
  </si>
  <si>
    <t>134****3578</t>
  </si>
  <si>
    <t>210321********1226</t>
  </si>
  <si>
    <t>139****4292</t>
  </si>
  <si>
    <t>157****1675</t>
  </si>
  <si>
    <t>158****4645</t>
  </si>
  <si>
    <t>131****4765</t>
  </si>
  <si>
    <t>188****9042</t>
  </si>
  <si>
    <t>152****6410</t>
  </si>
  <si>
    <t>139****4291</t>
  </si>
  <si>
    <t>135****1627</t>
  </si>
  <si>
    <t>139****8523</t>
  </si>
  <si>
    <t>134****3568</t>
  </si>
  <si>
    <t>138****6974</t>
  </si>
  <si>
    <t>139****9556</t>
  </si>
  <si>
    <t>134****7328</t>
  </si>
  <si>
    <t>131****1137</t>
  </si>
  <si>
    <t>137****1140</t>
  </si>
  <si>
    <t>134****9518</t>
  </si>
  <si>
    <t>159****3157</t>
  </si>
  <si>
    <t>151****2411</t>
  </si>
  <si>
    <t>139****4234</t>
  </si>
  <si>
    <t>139****4297</t>
  </si>
  <si>
    <t>186****8773</t>
  </si>
  <si>
    <t>147****5146</t>
  </si>
  <si>
    <t>138****1626</t>
  </si>
  <si>
    <t>139****8716</t>
  </si>
  <si>
    <t>210321********1238</t>
  </si>
  <si>
    <t>466****</t>
  </si>
  <si>
    <t>210321********122X</t>
  </si>
  <si>
    <t>138****0563</t>
  </si>
  <si>
    <t>138****3802</t>
  </si>
  <si>
    <t>138****8124</t>
  </si>
  <si>
    <t>139****8738</t>
  </si>
  <si>
    <t>151****2324</t>
  </si>
  <si>
    <t>130****9518</t>
  </si>
  <si>
    <t>621449083004568****</t>
  </si>
  <si>
    <t>621449083006712****</t>
  </si>
  <si>
    <t>251311010101171****</t>
  </si>
  <si>
    <t>621449083004567****</t>
  </si>
  <si>
    <t>621449086180358****</t>
  </si>
  <si>
    <t>251311010103084****</t>
  </si>
  <si>
    <t>621449096182106****</t>
  </si>
  <si>
    <t>621449086180359****</t>
  </si>
  <si>
    <t>621026050006250****</t>
  </si>
  <si>
    <t>621449086180360****</t>
  </si>
  <si>
    <t>251311010101209****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</si>
</sst>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3"/>
  <sheetViews>
    <sheetView tabSelected="1" zoomScaleNormal="100" workbookViewId="0">
      <selection activeCell="N7" sqref="N7:N91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29" customFormat="1" ht="22.5" customHeight="1" x14ac:dyDescent="0.15">
      <c r="A4" s="40" t="s">
        <v>24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</row>
    <row r="5" spans="1:16346" s="29" customFormat="1" ht="22.5" customHeight="1" x14ac:dyDescent="0.15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7"/>
      <c r="S5" s="27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26</v>
      </c>
      <c r="C7" s="24" t="s">
        <v>25</v>
      </c>
      <c r="D7" s="26" t="s">
        <v>202</v>
      </c>
      <c r="E7" s="26" t="s">
        <v>203</v>
      </c>
      <c r="F7" s="14" t="s">
        <v>110</v>
      </c>
      <c r="G7" s="13">
        <v>10</v>
      </c>
      <c r="H7" s="13">
        <v>10</v>
      </c>
      <c r="I7" s="21">
        <f>H7*490</f>
        <v>4900</v>
      </c>
      <c r="J7" s="22">
        <f>H7*20.09</f>
        <v>200.9</v>
      </c>
      <c r="K7" s="23">
        <v>0.8</v>
      </c>
      <c r="L7" s="21">
        <f>J7*0.8</f>
        <v>160.72000000000003</v>
      </c>
      <c r="M7" s="22">
        <f>J7*0.2</f>
        <v>40.180000000000007</v>
      </c>
      <c r="N7" s="26" t="s">
        <v>315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27</v>
      </c>
      <c r="C8" s="24" t="s">
        <v>25</v>
      </c>
      <c r="D8" s="26" t="s">
        <v>204</v>
      </c>
      <c r="E8" s="26" t="s">
        <v>205</v>
      </c>
      <c r="F8" s="14" t="s">
        <v>110</v>
      </c>
      <c r="G8" s="13">
        <v>5</v>
      </c>
      <c r="H8" s="13">
        <v>5</v>
      </c>
      <c r="I8" s="21">
        <f t="shared" ref="I8:I71" si="0">H8*490</f>
        <v>2450</v>
      </c>
      <c r="J8" s="22">
        <f t="shared" ref="J8:J71" si="1">H8*20.09</f>
        <v>100.45</v>
      </c>
      <c r="K8" s="23">
        <v>0.8</v>
      </c>
      <c r="L8" s="21">
        <f t="shared" ref="L8:L71" si="2">J8*0.8</f>
        <v>80.360000000000014</v>
      </c>
      <c r="M8" s="22">
        <f t="shared" ref="M8:M71" si="3">J8*0.2</f>
        <v>20.090000000000003</v>
      </c>
      <c r="N8" s="26" t="s">
        <v>315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28</v>
      </c>
      <c r="C9" s="24" t="s">
        <v>25</v>
      </c>
      <c r="D9" s="26" t="s">
        <v>206</v>
      </c>
      <c r="E9" s="26" t="s">
        <v>207</v>
      </c>
      <c r="F9" s="14" t="s">
        <v>110</v>
      </c>
      <c r="G9" s="13">
        <v>10</v>
      </c>
      <c r="H9" s="13">
        <v>10</v>
      </c>
      <c r="I9" s="21">
        <f t="shared" si="0"/>
        <v>4900</v>
      </c>
      <c r="J9" s="22">
        <f t="shared" si="1"/>
        <v>200.9</v>
      </c>
      <c r="K9" s="23">
        <v>0.8</v>
      </c>
      <c r="L9" s="21">
        <f t="shared" si="2"/>
        <v>160.72000000000003</v>
      </c>
      <c r="M9" s="22">
        <f t="shared" si="3"/>
        <v>40.180000000000007</v>
      </c>
      <c r="N9" s="26" t="s">
        <v>315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29</v>
      </c>
      <c r="C10" s="24" t="s">
        <v>25</v>
      </c>
      <c r="D10" s="26" t="s">
        <v>208</v>
      </c>
      <c r="E10" s="26" t="s">
        <v>209</v>
      </c>
      <c r="F10" s="14" t="s">
        <v>110</v>
      </c>
      <c r="G10" s="13">
        <v>15</v>
      </c>
      <c r="H10" s="13">
        <v>15</v>
      </c>
      <c r="I10" s="21">
        <f t="shared" si="0"/>
        <v>7350</v>
      </c>
      <c r="J10" s="22">
        <f t="shared" si="1"/>
        <v>301.35000000000002</v>
      </c>
      <c r="K10" s="23">
        <v>0.8</v>
      </c>
      <c r="L10" s="21">
        <f t="shared" si="2"/>
        <v>241.08000000000004</v>
      </c>
      <c r="M10" s="22">
        <f t="shared" si="3"/>
        <v>60.27000000000001</v>
      </c>
      <c r="N10" s="26" t="s">
        <v>315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30</v>
      </c>
      <c r="C11" s="24" t="s">
        <v>25</v>
      </c>
      <c r="D11" s="26" t="s">
        <v>210</v>
      </c>
      <c r="E11" s="26" t="s">
        <v>211</v>
      </c>
      <c r="F11" s="14" t="s">
        <v>110</v>
      </c>
      <c r="G11" s="13">
        <v>15</v>
      </c>
      <c r="H11" s="13">
        <v>15</v>
      </c>
      <c r="I11" s="21">
        <f t="shared" si="0"/>
        <v>7350</v>
      </c>
      <c r="J11" s="22">
        <f t="shared" si="1"/>
        <v>301.35000000000002</v>
      </c>
      <c r="K11" s="23">
        <v>0.8</v>
      </c>
      <c r="L11" s="21">
        <f t="shared" si="2"/>
        <v>241.08000000000004</v>
      </c>
      <c r="M11" s="22">
        <f t="shared" si="3"/>
        <v>60.27000000000001</v>
      </c>
      <c r="N11" s="26" t="s">
        <v>316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31</v>
      </c>
      <c r="C12" s="24" t="s">
        <v>25</v>
      </c>
      <c r="D12" s="26" t="s">
        <v>212</v>
      </c>
      <c r="E12" s="26" t="s">
        <v>213</v>
      </c>
      <c r="F12" s="14" t="s">
        <v>110</v>
      </c>
      <c r="G12" s="13">
        <v>5</v>
      </c>
      <c r="H12" s="13">
        <v>5</v>
      </c>
      <c r="I12" s="21">
        <f t="shared" si="0"/>
        <v>2450</v>
      </c>
      <c r="J12" s="22">
        <f t="shared" si="1"/>
        <v>100.45</v>
      </c>
      <c r="K12" s="23">
        <v>0.8</v>
      </c>
      <c r="L12" s="21">
        <f t="shared" si="2"/>
        <v>80.360000000000014</v>
      </c>
      <c r="M12" s="22">
        <f t="shared" si="3"/>
        <v>20.090000000000003</v>
      </c>
      <c r="N12" s="26" t="s">
        <v>315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32</v>
      </c>
      <c r="C13" s="24" t="s">
        <v>25</v>
      </c>
      <c r="D13" s="26" t="s">
        <v>214</v>
      </c>
      <c r="E13" s="26" t="s">
        <v>215</v>
      </c>
      <c r="F13" s="14" t="s">
        <v>110</v>
      </c>
      <c r="G13" s="13">
        <v>10</v>
      </c>
      <c r="H13" s="13">
        <v>10</v>
      </c>
      <c r="I13" s="21">
        <f t="shared" si="0"/>
        <v>4900</v>
      </c>
      <c r="J13" s="22">
        <f t="shared" si="1"/>
        <v>200.9</v>
      </c>
      <c r="K13" s="23">
        <v>0.8</v>
      </c>
      <c r="L13" s="21">
        <f t="shared" si="2"/>
        <v>160.72000000000003</v>
      </c>
      <c r="M13" s="22">
        <f t="shared" si="3"/>
        <v>40.180000000000007</v>
      </c>
      <c r="N13" s="26" t="s">
        <v>315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33</v>
      </c>
      <c r="C14" s="24" t="s">
        <v>25</v>
      </c>
      <c r="D14" s="26" t="s">
        <v>216</v>
      </c>
      <c r="E14" s="26" t="s">
        <v>217</v>
      </c>
      <c r="F14" s="14" t="s">
        <v>110</v>
      </c>
      <c r="G14" s="13">
        <v>8</v>
      </c>
      <c r="H14" s="13">
        <v>8</v>
      </c>
      <c r="I14" s="21">
        <f t="shared" si="0"/>
        <v>3920</v>
      </c>
      <c r="J14" s="22">
        <f t="shared" si="1"/>
        <v>160.72</v>
      </c>
      <c r="K14" s="23">
        <v>0.8</v>
      </c>
      <c r="L14" s="21">
        <f t="shared" si="2"/>
        <v>128.57599999999999</v>
      </c>
      <c r="M14" s="22">
        <f t="shared" si="3"/>
        <v>32.143999999999998</v>
      </c>
      <c r="N14" s="26" t="s">
        <v>315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34</v>
      </c>
      <c r="C15" s="24" t="s">
        <v>25</v>
      </c>
      <c r="D15" s="26" t="s">
        <v>210</v>
      </c>
      <c r="E15" s="26" t="s">
        <v>218</v>
      </c>
      <c r="F15" s="14" t="s">
        <v>110</v>
      </c>
      <c r="G15" s="13">
        <v>5</v>
      </c>
      <c r="H15" s="13">
        <v>5</v>
      </c>
      <c r="I15" s="21">
        <f t="shared" si="0"/>
        <v>2450</v>
      </c>
      <c r="J15" s="22">
        <f t="shared" si="1"/>
        <v>100.45</v>
      </c>
      <c r="K15" s="23">
        <v>0.8</v>
      </c>
      <c r="L15" s="21">
        <f t="shared" si="2"/>
        <v>80.360000000000014</v>
      </c>
      <c r="M15" s="22">
        <f t="shared" si="3"/>
        <v>20.090000000000003</v>
      </c>
      <c r="N15" s="26" t="s">
        <v>315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35</v>
      </c>
      <c r="C16" s="24" t="s">
        <v>25</v>
      </c>
      <c r="D16" s="26" t="s">
        <v>219</v>
      </c>
      <c r="E16" s="26" t="s">
        <v>220</v>
      </c>
      <c r="F16" s="14" t="s">
        <v>110</v>
      </c>
      <c r="G16" s="13">
        <v>4</v>
      </c>
      <c r="H16" s="13">
        <v>4</v>
      </c>
      <c r="I16" s="21">
        <f t="shared" si="0"/>
        <v>1960</v>
      </c>
      <c r="J16" s="22">
        <f t="shared" si="1"/>
        <v>80.36</v>
      </c>
      <c r="K16" s="23">
        <v>0.8</v>
      </c>
      <c r="L16" s="21">
        <f t="shared" si="2"/>
        <v>64.287999999999997</v>
      </c>
      <c r="M16" s="22">
        <f t="shared" si="3"/>
        <v>16.071999999999999</v>
      </c>
      <c r="N16" s="26" t="s">
        <v>315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36</v>
      </c>
      <c r="C17" s="24" t="s">
        <v>25</v>
      </c>
      <c r="D17" s="26" t="s">
        <v>221</v>
      </c>
      <c r="E17" s="26" t="s">
        <v>222</v>
      </c>
      <c r="F17" s="14" t="s">
        <v>110</v>
      </c>
      <c r="G17" s="13">
        <v>20</v>
      </c>
      <c r="H17" s="13">
        <v>20</v>
      </c>
      <c r="I17" s="21">
        <f t="shared" si="0"/>
        <v>9800</v>
      </c>
      <c r="J17" s="22">
        <f t="shared" si="1"/>
        <v>401.8</v>
      </c>
      <c r="K17" s="23">
        <v>0.8</v>
      </c>
      <c r="L17" s="21">
        <f t="shared" si="2"/>
        <v>321.44000000000005</v>
      </c>
      <c r="M17" s="22">
        <f t="shared" si="3"/>
        <v>80.360000000000014</v>
      </c>
      <c r="N17" s="26" t="s">
        <v>315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37</v>
      </c>
      <c r="C18" s="24" t="s">
        <v>25</v>
      </c>
      <c r="D18" s="26" t="s">
        <v>223</v>
      </c>
      <c r="E18" s="26" t="s">
        <v>224</v>
      </c>
      <c r="F18" s="14" t="s">
        <v>110</v>
      </c>
      <c r="G18" s="13">
        <v>10</v>
      </c>
      <c r="H18" s="13">
        <v>10</v>
      </c>
      <c r="I18" s="21">
        <f t="shared" si="0"/>
        <v>4900</v>
      </c>
      <c r="J18" s="22">
        <f t="shared" si="1"/>
        <v>200.9</v>
      </c>
      <c r="K18" s="23">
        <v>0.8</v>
      </c>
      <c r="L18" s="21">
        <f t="shared" si="2"/>
        <v>160.72000000000003</v>
      </c>
      <c r="M18" s="22">
        <f t="shared" si="3"/>
        <v>40.180000000000007</v>
      </c>
      <c r="N18" s="26" t="s">
        <v>315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38</v>
      </c>
      <c r="C19" s="24" t="s">
        <v>25</v>
      </c>
      <c r="D19" s="26" t="s">
        <v>214</v>
      </c>
      <c r="E19" s="26" t="s">
        <v>225</v>
      </c>
      <c r="F19" s="14" t="s">
        <v>110</v>
      </c>
      <c r="G19" s="13">
        <v>5</v>
      </c>
      <c r="H19" s="13">
        <v>5</v>
      </c>
      <c r="I19" s="21">
        <f t="shared" si="0"/>
        <v>2450</v>
      </c>
      <c r="J19" s="22">
        <f t="shared" si="1"/>
        <v>100.45</v>
      </c>
      <c r="K19" s="23">
        <v>0.8</v>
      </c>
      <c r="L19" s="21">
        <f t="shared" si="2"/>
        <v>80.360000000000014</v>
      </c>
      <c r="M19" s="22">
        <f t="shared" si="3"/>
        <v>20.090000000000003</v>
      </c>
      <c r="N19" s="26" t="s">
        <v>315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39</v>
      </c>
      <c r="C20" s="24" t="s">
        <v>25</v>
      </c>
      <c r="D20" s="26" t="s">
        <v>206</v>
      </c>
      <c r="E20" s="26" t="s">
        <v>226</v>
      </c>
      <c r="F20" s="14" t="s">
        <v>110</v>
      </c>
      <c r="G20" s="13">
        <v>10</v>
      </c>
      <c r="H20" s="13">
        <v>10</v>
      </c>
      <c r="I20" s="21">
        <f t="shared" si="0"/>
        <v>4900</v>
      </c>
      <c r="J20" s="22">
        <f t="shared" si="1"/>
        <v>200.9</v>
      </c>
      <c r="K20" s="23">
        <v>0.8</v>
      </c>
      <c r="L20" s="21">
        <f t="shared" si="2"/>
        <v>160.72000000000003</v>
      </c>
      <c r="M20" s="22">
        <f t="shared" si="3"/>
        <v>40.180000000000007</v>
      </c>
      <c r="N20" s="26" t="s">
        <v>315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40</v>
      </c>
      <c r="C21" s="24" t="s">
        <v>25</v>
      </c>
      <c r="D21" s="26" t="s">
        <v>227</v>
      </c>
      <c r="E21" s="26" t="s">
        <v>228</v>
      </c>
      <c r="F21" s="14" t="s">
        <v>110</v>
      </c>
      <c r="G21" s="13">
        <v>5</v>
      </c>
      <c r="H21" s="13">
        <v>5</v>
      </c>
      <c r="I21" s="21">
        <f t="shared" si="0"/>
        <v>2450</v>
      </c>
      <c r="J21" s="22">
        <f t="shared" si="1"/>
        <v>100.45</v>
      </c>
      <c r="K21" s="23">
        <v>0.8</v>
      </c>
      <c r="L21" s="21">
        <f t="shared" si="2"/>
        <v>80.360000000000014</v>
      </c>
      <c r="M21" s="22">
        <f t="shared" si="3"/>
        <v>20.090000000000003</v>
      </c>
      <c r="N21" s="26" t="s">
        <v>315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41</v>
      </c>
      <c r="C22" s="24" t="s">
        <v>25</v>
      </c>
      <c r="D22" s="26" t="s">
        <v>229</v>
      </c>
      <c r="E22" s="26" t="s">
        <v>230</v>
      </c>
      <c r="F22" s="14" t="s">
        <v>110</v>
      </c>
      <c r="G22" s="13">
        <v>5</v>
      </c>
      <c r="H22" s="13">
        <v>5</v>
      </c>
      <c r="I22" s="21">
        <f t="shared" si="0"/>
        <v>2450</v>
      </c>
      <c r="J22" s="22">
        <f t="shared" si="1"/>
        <v>100.45</v>
      </c>
      <c r="K22" s="23">
        <v>0.8</v>
      </c>
      <c r="L22" s="21">
        <f t="shared" si="2"/>
        <v>80.360000000000014</v>
      </c>
      <c r="M22" s="22">
        <f t="shared" si="3"/>
        <v>20.090000000000003</v>
      </c>
      <c r="N22" s="26" t="s">
        <v>315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42</v>
      </c>
      <c r="C23" s="24" t="s">
        <v>25</v>
      </c>
      <c r="D23" s="26" t="s">
        <v>227</v>
      </c>
      <c r="E23" s="26" t="s">
        <v>231</v>
      </c>
      <c r="F23" s="14" t="s">
        <v>110</v>
      </c>
      <c r="G23" s="13">
        <v>3</v>
      </c>
      <c r="H23" s="13">
        <v>3</v>
      </c>
      <c r="I23" s="21">
        <f t="shared" si="0"/>
        <v>1470</v>
      </c>
      <c r="J23" s="22">
        <f t="shared" si="1"/>
        <v>60.269999999999996</v>
      </c>
      <c r="K23" s="23">
        <v>0.8</v>
      </c>
      <c r="L23" s="21">
        <f t="shared" si="2"/>
        <v>48.216000000000001</v>
      </c>
      <c r="M23" s="22">
        <f t="shared" si="3"/>
        <v>12.054</v>
      </c>
      <c r="N23" s="26" t="s">
        <v>315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43</v>
      </c>
      <c r="C24" s="24" t="s">
        <v>25</v>
      </c>
      <c r="D24" s="26" t="s">
        <v>206</v>
      </c>
      <c r="E24" s="26" t="s">
        <v>232</v>
      </c>
      <c r="F24" s="14" t="s">
        <v>110</v>
      </c>
      <c r="G24" s="13">
        <v>6</v>
      </c>
      <c r="H24" s="13">
        <v>6</v>
      </c>
      <c r="I24" s="21">
        <f t="shared" si="0"/>
        <v>2940</v>
      </c>
      <c r="J24" s="22">
        <f t="shared" si="1"/>
        <v>120.53999999999999</v>
      </c>
      <c r="K24" s="23">
        <v>0.8</v>
      </c>
      <c r="L24" s="21">
        <f t="shared" si="2"/>
        <v>96.432000000000002</v>
      </c>
      <c r="M24" s="22">
        <f t="shared" si="3"/>
        <v>24.108000000000001</v>
      </c>
      <c r="N24" s="26" t="s">
        <v>315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44</v>
      </c>
      <c r="C25" s="24" t="s">
        <v>25</v>
      </c>
      <c r="D25" s="26" t="s">
        <v>202</v>
      </c>
      <c r="E25" s="26" t="s">
        <v>233</v>
      </c>
      <c r="F25" s="14" t="s">
        <v>111</v>
      </c>
      <c r="G25" s="13">
        <v>6</v>
      </c>
      <c r="H25" s="13">
        <v>6</v>
      </c>
      <c r="I25" s="21">
        <f t="shared" si="0"/>
        <v>2940</v>
      </c>
      <c r="J25" s="22">
        <f t="shared" si="1"/>
        <v>120.53999999999999</v>
      </c>
      <c r="K25" s="23">
        <v>0.8</v>
      </c>
      <c r="L25" s="21">
        <f t="shared" si="2"/>
        <v>96.432000000000002</v>
      </c>
      <c r="M25" s="22">
        <f t="shared" si="3"/>
        <v>24.108000000000001</v>
      </c>
      <c r="N25" s="26" t="s">
        <v>315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45</v>
      </c>
      <c r="C26" s="24" t="s">
        <v>25</v>
      </c>
      <c r="D26" s="26" t="s">
        <v>234</v>
      </c>
      <c r="E26" s="26" t="s">
        <v>235</v>
      </c>
      <c r="F26" s="14" t="s">
        <v>111</v>
      </c>
      <c r="G26" s="13">
        <v>4</v>
      </c>
      <c r="H26" s="13">
        <v>4</v>
      </c>
      <c r="I26" s="21">
        <f t="shared" si="0"/>
        <v>1960</v>
      </c>
      <c r="J26" s="22">
        <f t="shared" si="1"/>
        <v>80.36</v>
      </c>
      <c r="K26" s="23">
        <v>0.8</v>
      </c>
      <c r="L26" s="21">
        <f t="shared" si="2"/>
        <v>64.287999999999997</v>
      </c>
      <c r="M26" s="22">
        <f t="shared" si="3"/>
        <v>16.071999999999999</v>
      </c>
      <c r="N26" s="26" t="s">
        <v>315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46</v>
      </c>
      <c r="C27" s="24" t="s">
        <v>25</v>
      </c>
      <c r="D27" s="26" t="s">
        <v>236</v>
      </c>
      <c r="E27" s="26" t="s">
        <v>237</v>
      </c>
      <c r="F27" s="14" t="s">
        <v>111</v>
      </c>
      <c r="G27" s="13">
        <v>10</v>
      </c>
      <c r="H27" s="13">
        <v>10</v>
      </c>
      <c r="I27" s="21">
        <f t="shared" si="0"/>
        <v>4900</v>
      </c>
      <c r="J27" s="22">
        <f t="shared" si="1"/>
        <v>200.9</v>
      </c>
      <c r="K27" s="23">
        <v>0.8</v>
      </c>
      <c r="L27" s="21">
        <f t="shared" si="2"/>
        <v>160.72000000000003</v>
      </c>
      <c r="M27" s="22">
        <f t="shared" si="3"/>
        <v>40.180000000000007</v>
      </c>
      <c r="N27" s="26" t="s">
        <v>315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47</v>
      </c>
      <c r="C28" s="24" t="s">
        <v>25</v>
      </c>
      <c r="D28" s="26" t="s">
        <v>214</v>
      </c>
      <c r="E28" s="26" t="s">
        <v>238</v>
      </c>
      <c r="F28" s="14" t="s">
        <v>111</v>
      </c>
      <c r="G28" s="13">
        <v>10</v>
      </c>
      <c r="H28" s="13">
        <v>10</v>
      </c>
      <c r="I28" s="21">
        <f t="shared" si="0"/>
        <v>4900</v>
      </c>
      <c r="J28" s="22">
        <f t="shared" si="1"/>
        <v>200.9</v>
      </c>
      <c r="K28" s="23">
        <v>0.8</v>
      </c>
      <c r="L28" s="21">
        <f t="shared" si="2"/>
        <v>160.72000000000003</v>
      </c>
      <c r="M28" s="22">
        <f t="shared" si="3"/>
        <v>40.180000000000007</v>
      </c>
      <c r="N28" s="26" t="s">
        <v>315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48</v>
      </c>
      <c r="C29" s="24" t="s">
        <v>25</v>
      </c>
      <c r="D29" s="26" t="s">
        <v>206</v>
      </c>
      <c r="E29" s="26" t="s">
        <v>239</v>
      </c>
      <c r="F29" s="14" t="s">
        <v>111</v>
      </c>
      <c r="G29" s="13">
        <v>10</v>
      </c>
      <c r="H29" s="13">
        <v>10</v>
      </c>
      <c r="I29" s="21">
        <f t="shared" si="0"/>
        <v>4900</v>
      </c>
      <c r="J29" s="22">
        <f t="shared" si="1"/>
        <v>200.9</v>
      </c>
      <c r="K29" s="23">
        <v>0.8</v>
      </c>
      <c r="L29" s="21">
        <f t="shared" si="2"/>
        <v>160.72000000000003</v>
      </c>
      <c r="M29" s="22">
        <f t="shared" si="3"/>
        <v>40.180000000000007</v>
      </c>
      <c r="N29" s="26" t="s">
        <v>315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49</v>
      </c>
      <c r="C30" s="24" t="s">
        <v>25</v>
      </c>
      <c r="D30" s="26" t="s">
        <v>240</v>
      </c>
      <c r="E30" s="26" t="s">
        <v>241</v>
      </c>
      <c r="F30" s="14" t="s">
        <v>111</v>
      </c>
      <c r="G30" s="13">
        <v>10</v>
      </c>
      <c r="H30" s="13">
        <v>10</v>
      </c>
      <c r="I30" s="21">
        <f t="shared" si="0"/>
        <v>4900</v>
      </c>
      <c r="J30" s="22">
        <f t="shared" si="1"/>
        <v>200.9</v>
      </c>
      <c r="K30" s="23">
        <v>0.8</v>
      </c>
      <c r="L30" s="21">
        <f t="shared" si="2"/>
        <v>160.72000000000003</v>
      </c>
      <c r="M30" s="22">
        <f t="shared" si="3"/>
        <v>40.180000000000007</v>
      </c>
      <c r="N30" s="26" t="s">
        <v>315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50</v>
      </c>
      <c r="C31" s="24" t="s">
        <v>25</v>
      </c>
      <c r="D31" s="26" t="s">
        <v>242</v>
      </c>
      <c r="E31" s="26" t="s">
        <v>243</v>
      </c>
      <c r="F31" s="14" t="s">
        <v>111</v>
      </c>
      <c r="G31" s="13">
        <v>7</v>
      </c>
      <c r="H31" s="13">
        <v>7</v>
      </c>
      <c r="I31" s="21">
        <f t="shared" si="0"/>
        <v>3430</v>
      </c>
      <c r="J31" s="22">
        <f t="shared" si="1"/>
        <v>140.63</v>
      </c>
      <c r="K31" s="23">
        <v>0.8</v>
      </c>
      <c r="L31" s="21">
        <f t="shared" si="2"/>
        <v>112.504</v>
      </c>
      <c r="M31" s="22">
        <f t="shared" si="3"/>
        <v>28.126000000000001</v>
      </c>
      <c r="N31" s="26" t="s">
        <v>315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51</v>
      </c>
      <c r="C32" s="24" t="s">
        <v>25</v>
      </c>
      <c r="D32" s="26" t="s">
        <v>206</v>
      </c>
      <c r="E32" s="26" t="s">
        <v>244</v>
      </c>
      <c r="F32" s="14" t="s">
        <v>111</v>
      </c>
      <c r="G32" s="13">
        <v>4</v>
      </c>
      <c r="H32" s="13">
        <v>4</v>
      </c>
      <c r="I32" s="21">
        <f t="shared" si="0"/>
        <v>1960</v>
      </c>
      <c r="J32" s="22">
        <f t="shared" si="1"/>
        <v>80.36</v>
      </c>
      <c r="K32" s="23">
        <v>0.8</v>
      </c>
      <c r="L32" s="21">
        <f t="shared" si="2"/>
        <v>64.287999999999997</v>
      </c>
      <c r="M32" s="22">
        <f t="shared" si="3"/>
        <v>16.071999999999999</v>
      </c>
      <c r="N32" s="26" t="s">
        <v>315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52</v>
      </c>
      <c r="C33" s="24" t="s">
        <v>25</v>
      </c>
      <c r="D33" s="26" t="s">
        <v>245</v>
      </c>
      <c r="E33" s="26" t="s">
        <v>246</v>
      </c>
      <c r="F33" s="14" t="s">
        <v>111</v>
      </c>
      <c r="G33" s="13">
        <v>25</v>
      </c>
      <c r="H33" s="13">
        <v>25</v>
      </c>
      <c r="I33" s="21">
        <f t="shared" si="0"/>
        <v>12250</v>
      </c>
      <c r="J33" s="22">
        <f t="shared" si="1"/>
        <v>502.25</v>
      </c>
      <c r="K33" s="23">
        <v>0.8</v>
      </c>
      <c r="L33" s="21">
        <f t="shared" si="2"/>
        <v>401.8</v>
      </c>
      <c r="M33" s="22">
        <f t="shared" si="3"/>
        <v>100.45</v>
      </c>
      <c r="N33" s="26" t="s">
        <v>317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53</v>
      </c>
      <c r="C34" s="24" t="s">
        <v>25</v>
      </c>
      <c r="D34" s="26" t="s">
        <v>247</v>
      </c>
      <c r="E34" s="26" t="s">
        <v>248</v>
      </c>
      <c r="F34" s="14" t="s">
        <v>111</v>
      </c>
      <c r="G34" s="13">
        <v>2</v>
      </c>
      <c r="H34" s="13">
        <v>2</v>
      </c>
      <c r="I34" s="21">
        <f t="shared" si="0"/>
        <v>980</v>
      </c>
      <c r="J34" s="22">
        <f t="shared" si="1"/>
        <v>40.18</v>
      </c>
      <c r="K34" s="23">
        <v>0.8</v>
      </c>
      <c r="L34" s="21">
        <f t="shared" si="2"/>
        <v>32.143999999999998</v>
      </c>
      <c r="M34" s="22">
        <f t="shared" si="3"/>
        <v>8.0359999999999996</v>
      </c>
      <c r="N34" s="26" t="s">
        <v>315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54</v>
      </c>
      <c r="C35" s="24" t="s">
        <v>25</v>
      </c>
      <c r="D35" s="26" t="s">
        <v>206</v>
      </c>
      <c r="E35" s="26" t="s">
        <v>249</v>
      </c>
      <c r="F35" s="14" t="s">
        <v>111</v>
      </c>
      <c r="G35" s="13">
        <v>7</v>
      </c>
      <c r="H35" s="13">
        <v>7</v>
      </c>
      <c r="I35" s="21">
        <f t="shared" si="0"/>
        <v>3430</v>
      </c>
      <c r="J35" s="22">
        <f t="shared" si="1"/>
        <v>140.63</v>
      </c>
      <c r="K35" s="23">
        <v>0.8</v>
      </c>
      <c r="L35" s="21">
        <f t="shared" si="2"/>
        <v>112.504</v>
      </c>
      <c r="M35" s="22">
        <f t="shared" si="3"/>
        <v>28.126000000000001</v>
      </c>
      <c r="N35" s="26" t="s">
        <v>315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55</v>
      </c>
      <c r="C36" s="24" t="s">
        <v>25</v>
      </c>
      <c r="D36" s="26" t="s">
        <v>210</v>
      </c>
      <c r="E36" s="26" t="s">
        <v>250</v>
      </c>
      <c r="F36" s="14" t="s">
        <v>111</v>
      </c>
      <c r="G36" s="13">
        <v>11</v>
      </c>
      <c r="H36" s="13">
        <v>11</v>
      </c>
      <c r="I36" s="21">
        <f t="shared" si="0"/>
        <v>5390</v>
      </c>
      <c r="J36" s="22">
        <f t="shared" si="1"/>
        <v>220.99</v>
      </c>
      <c r="K36" s="23">
        <v>0.8</v>
      </c>
      <c r="L36" s="21">
        <f t="shared" si="2"/>
        <v>176.79200000000003</v>
      </c>
      <c r="M36" s="22">
        <f t="shared" si="3"/>
        <v>44.198000000000008</v>
      </c>
      <c r="N36" s="26" t="s">
        <v>315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56</v>
      </c>
      <c r="C37" s="24" t="s">
        <v>25</v>
      </c>
      <c r="D37" s="26" t="s">
        <v>206</v>
      </c>
      <c r="E37" s="26" t="s">
        <v>251</v>
      </c>
      <c r="F37" s="14" t="s">
        <v>111</v>
      </c>
      <c r="G37" s="13">
        <v>7</v>
      </c>
      <c r="H37" s="13">
        <v>7</v>
      </c>
      <c r="I37" s="21">
        <f t="shared" si="0"/>
        <v>3430</v>
      </c>
      <c r="J37" s="22">
        <f t="shared" si="1"/>
        <v>140.63</v>
      </c>
      <c r="K37" s="23">
        <v>0.8</v>
      </c>
      <c r="L37" s="21">
        <f t="shared" si="2"/>
        <v>112.504</v>
      </c>
      <c r="M37" s="22">
        <f t="shared" si="3"/>
        <v>28.126000000000001</v>
      </c>
      <c r="N37" s="26" t="s">
        <v>315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57</v>
      </c>
      <c r="C38" s="24" t="s">
        <v>25</v>
      </c>
      <c r="D38" s="26" t="s">
        <v>252</v>
      </c>
      <c r="E38" s="26" t="s">
        <v>253</v>
      </c>
      <c r="F38" s="14" t="s">
        <v>111</v>
      </c>
      <c r="G38" s="13">
        <v>5</v>
      </c>
      <c r="H38" s="13">
        <v>5</v>
      </c>
      <c r="I38" s="21">
        <f t="shared" si="0"/>
        <v>2450</v>
      </c>
      <c r="J38" s="22">
        <f t="shared" si="1"/>
        <v>100.45</v>
      </c>
      <c r="K38" s="23">
        <v>0.8</v>
      </c>
      <c r="L38" s="21">
        <f t="shared" si="2"/>
        <v>80.360000000000014</v>
      </c>
      <c r="M38" s="22">
        <f t="shared" si="3"/>
        <v>20.090000000000003</v>
      </c>
      <c r="N38" s="26" t="s">
        <v>315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58</v>
      </c>
      <c r="C39" s="24" t="s">
        <v>25</v>
      </c>
      <c r="D39" s="26" t="s">
        <v>202</v>
      </c>
      <c r="E39" s="26" t="s">
        <v>254</v>
      </c>
      <c r="F39" s="14" t="s">
        <v>112</v>
      </c>
      <c r="G39" s="13">
        <v>2</v>
      </c>
      <c r="H39" s="13">
        <v>2</v>
      </c>
      <c r="I39" s="21">
        <f t="shared" si="0"/>
        <v>980</v>
      </c>
      <c r="J39" s="22">
        <f t="shared" si="1"/>
        <v>40.18</v>
      </c>
      <c r="K39" s="23">
        <v>0.8</v>
      </c>
      <c r="L39" s="21">
        <f t="shared" si="2"/>
        <v>32.143999999999998</v>
      </c>
      <c r="M39" s="22">
        <f t="shared" si="3"/>
        <v>8.0359999999999996</v>
      </c>
      <c r="N39" s="26" t="s">
        <v>315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59</v>
      </c>
      <c r="C40" s="24" t="s">
        <v>25</v>
      </c>
      <c r="D40" s="26" t="s">
        <v>202</v>
      </c>
      <c r="E40" s="26" t="s">
        <v>255</v>
      </c>
      <c r="F40" s="14" t="s">
        <v>112</v>
      </c>
      <c r="G40" s="13">
        <v>12</v>
      </c>
      <c r="H40" s="13">
        <v>12</v>
      </c>
      <c r="I40" s="21">
        <f t="shared" si="0"/>
        <v>5880</v>
      </c>
      <c r="J40" s="22">
        <f t="shared" si="1"/>
        <v>241.07999999999998</v>
      </c>
      <c r="K40" s="23">
        <v>0.8</v>
      </c>
      <c r="L40" s="21">
        <f t="shared" si="2"/>
        <v>192.864</v>
      </c>
      <c r="M40" s="22">
        <f t="shared" si="3"/>
        <v>48.216000000000001</v>
      </c>
      <c r="N40" s="26" t="s">
        <v>318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60</v>
      </c>
      <c r="C41" s="24" t="s">
        <v>25</v>
      </c>
      <c r="D41" s="26" t="s">
        <v>245</v>
      </c>
      <c r="E41" s="26" t="s">
        <v>256</v>
      </c>
      <c r="F41" s="14" t="s">
        <v>113</v>
      </c>
      <c r="G41" s="13">
        <v>5</v>
      </c>
      <c r="H41" s="13">
        <v>5</v>
      </c>
      <c r="I41" s="21">
        <f t="shared" si="0"/>
        <v>2450</v>
      </c>
      <c r="J41" s="22">
        <f t="shared" si="1"/>
        <v>100.45</v>
      </c>
      <c r="K41" s="23">
        <v>0.8</v>
      </c>
      <c r="L41" s="21">
        <f t="shared" si="2"/>
        <v>80.360000000000014</v>
      </c>
      <c r="M41" s="22">
        <f t="shared" si="3"/>
        <v>20.090000000000003</v>
      </c>
      <c r="N41" s="26" t="s">
        <v>319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61</v>
      </c>
      <c r="C42" s="24" t="s">
        <v>25</v>
      </c>
      <c r="D42" s="26" t="s">
        <v>252</v>
      </c>
      <c r="E42" s="26" t="s">
        <v>257</v>
      </c>
      <c r="F42" s="14" t="s">
        <v>113</v>
      </c>
      <c r="G42" s="13">
        <v>13.5</v>
      </c>
      <c r="H42" s="13">
        <v>13.5</v>
      </c>
      <c r="I42" s="21">
        <f t="shared" si="0"/>
        <v>6615</v>
      </c>
      <c r="J42" s="22">
        <f t="shared" si="1"/>
        <v>271.21499999999997</v>
      </c>
      <c r="K42" s="23">
        <v>0.8</v>
      </c>
      <c r="L42" s="21">
        <f t="shared" si="2"/>
        <v>216.97199999999998</v>
      </c>
      <c r="M42" s="22">
        <f t="shared" si="3"/>
        <v>54.242999999999995</v>
      </c>
      <c r="N42" s="26" t="s">
        <v>315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62</v>
      </c>
      <c r="C43" s="24" t="s">
        <v>25</v>
      </c>
      <c r="D43" s="26" t="s">
        <v>219</v>
      </c>
      <c r="E43" s="26" t="s">
        <v>258</v>
      </c>
      <c r="F43" s="14" t="s">
        <v>113</v>
      </c>
      <c r="G43" s="13">
        <v>10</v>
      </c>
      <c r="H43" s="13">
        <v>10</v>
      </c>
      <c r="I43" s="21">
        <f t="shared" si="0"/>
        <v>4900</v>
      </c>
      <c r="J43" s="22">
        <f t="shared" si="1"/>
        <v>200.9</v>
      </c>
      <c r="K43" s="23">
        <v>0.8</v>
      </c>
      <c r="L43" s="21">
        <f t="shared" si="2"/>
        <v>160.72000000000003</v>
      </c>
      <c r="M43" s="22">
        <f t="shared" si="3"/>
        <v>40.180000000000007</v>
      </c>
      <c r="N43" s="26" t="s">
        <v>315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63</v>
      </c>
      <c r="C44" s="24" t="s">
        <v>25</v>
      </c>
      <c r="D44" s="26" t="s">
        <v>259</v>
      </c>
      <c r="E44" s="26" t="s">
        <v>260</v>
      </c>
      <c r="F44" s="14" t="s">
        <v>113</v>
      </c>
      <c r="G44" s="13">
        <v>5</v>
      </c>
      <c r="H44" s="13">
        <v>5</v>
      </c>
      <c r="I44" s="21">
        <f t="shared" si="0"/>
        <v>2450</v>
      </c>
      <c r="J44" s="22">
        <f t="shared" si="1"/>
        <v>100.45</v>
      </c>
      <c r="K44" s="23">
        <v>0.8</v>
      </c>
      <c r="L44" s="21">
        <f t="shared" si="2"/>
        <v>80.360000000000014</v>
      </c>
      <c r="M44" s="22">
        <f t="shared" si="3"/>
        <v>20.090000000000003</v>
      </c>
      <c r="N44" s="26" t="s">
        <v>320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64</v>
      </c>
      <c r="C45" s="24" t="s">
        <v>25</v>
      </c>
      <c r="D45" s="26" t="s">
        <v>227</v>
      </c>
      <c r="E45" s="26" t="s">
        <v>261</v>
      </c>
      <c r="F45" s="14" t="s">
        <v>113</v>
      </c>
      <c r="G45" s="13">
        <v>6</v>
      </c>
      <c r="H45" s="13">
        <v>6</v>
      </c>
      <c r="I45" s="21">
        <f t="shared" si="0"/>
        <v>2940</v>
      </c>
      <c r="J45" s="22">
        <f t="shared" si="1"/>
        <v>120.53999999999999</v>
      </c>
      <c r="K45" s="23">
        <v>0.8</v>
      </c>
      <c r="L45" s="21">
        <f t="shared" si="2"/>
        <v>96.432000000000002</v>
      </c>
      <c r="M45" s="22">
        <f t="shared" si="3"/>
        <v>24.108000000000001</v>
      </c>
      <c r="N45" s="26" t="s">
        <v>315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65</v>
      </c>
      <c r="C46" s="24" t="s">
        <v>25</v>
      </c>
      <c r="D46" s="26" t="s">
        <v>219</v>
      </c>
      <c r="E46" s="26" t="s">
        <v>262</v>
      </c>
      <c r="F46" s="14" t="s">
        <v>113</v>
      </c>
      <c r="G46" s="13">
        <v>5</v>
      </c>
      <c r="H46" s="13">
        <v>5</v>
      </c>
      <c r="I46" s="21">
        <f t="shared" si="0"/>
        <v>2450</v>
      </c>
      <c r="J46" s="22">
        <f t="shared" si="1"/>
        <v>100.45</v>
      </c>
      <c r="K46" s="23">
        <v>0.8</v>
      </c>
      <c r="L46" s="21">
        <f t="shared" si="2"/>
        <v>80.360000000000014</v>
      </c>
      <c r="M46" s="22">
        <f t="shared" si="3"/>
        <v>20.090000000000003</v>
      </c>
      <c r="N46" s="26" t="s">
        <v>315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66</v>
      </c>
      <c r="C47" s="24" t="s">
        <v>25</v>
      </c>
      <c r="D47" s="26" t="s">
        <v>214</v>
      </c>
      <c r="E47" s="26" t="s">
        <v>263</v>
      </c>
      <c r="F47" s="14" t="s">
        <v>113</v>
      </c>
      <c r="G47" s="13">
        <v>5</v>
      </c>
      <c r="H47" s="13">
        <v>5</v>
      </c>
      <c r="I47" s="21">
        <f t="shared" si="0"/>
        <v>2450</v>
      </c>
      <c r="J47" s="22">
        <f t="shared" si="1"/>
        <v>100.45</v>
      </c>
      <c r="K47" s="23">
        <v>0.8</v>
      </c>
      <c r="L47" s="21">
        <f t="shared" si="2"/>
        <v>80.360000000000014</v>
      </c>
      <c r="M47" s="22">
        <f t="shared" si="3"/>
        <v>20.090000000000003</v>
      </c>
      <c r="N47" s="26" t="s">
        <v>315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67</v>
      </c>
      <c r="C48" s="24" t="s">
        <v>25</v>
      </c>
      <c r="D48" s="26" t="s">
        <v>219</v>
      </c>
      <c r="E48" s="26" t="s">
        <v>264</v>
      </c>
      <c r="F48" s="14" t="s">
        <v>113</v>
      </c>
      <c r="G48" s="13">
        <v>3</v>
      </c>
      <c r="H48" s="13">
        <v>3</v>
      </c>
      <c r="I48" s="21">
        <f t="shared" si="0"/>
        <v>1470</v>
      </c>
      <c r="J48" s="22">
        <f t="shared" si="1"/>
        <v>60.269999999999996</v>
      </c>
      <c r="K48" s="23">
        <v>0.8</v>
      </c>
      <c r="L48" s="21">
        <f t="shared" si="2"/>
        <v>48.216000000000001</v>
      </c>
      <c r="M48" s="22">
        <f t="shared" si="3"/>
        <v>12.054</v>
      </c>
      <c r="N48" s="26" t="s">
        <v>321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68</v>
      </c>
      <c r="C49" s="24" t="s">
        <v>25</v>
      </c>
      <c r="D49" s="26" t="s">
        <v>245</v>
      </c>
      <c r="E49" s="26" t="s">
        <v>265</v>
      </c>
      <c r="F49" s="14" t="s">
        <v>113</v>
      </c>
      <c r="G49" s="13">
        <v>13</v>
      </c>
      <c r="H49" s="13">
        <v>13</v>
      </c>
      <c r="I49" s="21">
        <f t="shared" si="0"/>
        <v>6370</v>
      </c>
      <c r="J49" s="22">
        <f t="shared" si="1"/>
        <v>261.17</v>
      </c>
      <c r="K49" s="23">
        <v>0.8</v>
      </c>
      <c r="L49" s="21">
        <f t="shared" si="2"/>
        <v>208.93600000000004</v>
      </c>
      <c r="M49" s="22">
        <f t="shared" si="3"/>
        <v>52.234000000000009</v>
      </c>
      <c r="N49" s="26" t="s">
        <v>322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69</v>
      </c>
      <c r="C50" s="24" t="s">
        <v>25</v>
      </c>
      <c r="D50" s="26" t="s">
        <v>210</v>
      </c>
      <c r="E50" s="26" t="s">
        <v>266</v>
      </c>
      <c r="F50" s="14" t="s">
        <v>113</v>
      </c>
      <c r="G50" s="13">
        <v>4</v>
      </c>
      <c r="H50" s="13">
        <v>4</v>
      </c>
      <c r="I50" s="21">
        <f t="shared" si="0"/>
        <v>1960</v>
      </c>
      <c r="J50" s="22">
        <f t="shared" si="1"/>
        <v>80.36</v>
      </c>
      <c r="K50" s="23">
        <v>0.8</v>
      </c>
      <c r="L50" s="21">
        <f t="shared" si="2"/>
        <v>64.287999999999997</v>
      </c>
      <c r="M50" s="22">
        <f t="shared" si="3"/>
        <v>16.071999999999999</v>
      </c>
      <c r="N50" s="26" t="s">
        <v>315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70</v>
      </c>
      <c r="C51" s="24" t="s">
        <v>25</v>
      </c>
      <c r="D51" s="26" t="s">
        <v>267</v>
      </c>
      <c r="E51" s="26" t="s">
        <v>268</v>
      </c>
      <c r="F51" s="14" t="s">
        <v>113</v>
      </c>
      <c r="G51" s="13">
        <v>8</v>
      </c>
      <c r="H51" s="13">
        <v>8</v>
      </c>
      <c r="I51" s="21">
        <f t="shared" si="0"/>
        <v>3920</v>
      </c>
      <c r="J51" s="22">
        <f t="shared" si="1"/>
        <v>160.72</v>
      </c>
      <c r="K51" s="23">
        <v>0.8</v>
      </c>
      <c r="L51" s="21">
        <f t="shared" si="2"/>
        <v>128.57599999999999</v>
      </c>
      <c r="M51" s="22">
        <f t="shared" si="3"/>
        <v>32.143999999999998</v>
      </c>
      <c r="N51" s="26" t="s">
        <v>315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71</v>
      </c>
      <c r="C52" s="24" t="s">
        <v>25</v>
      </c>
      <c r="D52" s="26" t="s">
        <v>269</v>
      </c>
      <c r="E52" s="26" t="s">
        <v>270</v>
      </c>
      <c r="F52" s="14" t="s">
        <v>113</v>
      </c>
      <c r="G52" s="13">
        <v>5</v>
      </c>
      <c r="H52" s="13">
        <v>5</v>
      </c>
      <c r="I52" s="21">
        <f t="shared" si="0"/>
        <v>2450</v>
      </c>
      <c r="J52" s="22">
        <f t="shared" si="1"/>
        <v>100.45</v>
      </c>
      <c r="K52" s="23">
        <v>0.8</v>
      </c>
      <c r="L52" s="21">
        <f t="shared" si="2"/>
        <v>80.360000000000014</v>
      </c>
      <c r="M52" s="22">
        <f t="shared" si="3"/>
        <v>20.090000000000003</v>
      </c>
      <c r="N52" s="26" t="s">
        <v>315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72</v>
      </c>
      <c r="C53" s="24" t="s">
        <v>25</v>
      </c>
      <c r="D53" s="26" t="s">
        <v>227</v>
      </c>
      <c r="E53" s="26" t="s">
        <v>271</v>
      </c>
      <c r="F53" s="14" t="s">
        <v>113</v>
      </c>
      <c r="G53" s="13">
        <v>10</v>
      </c>
      <c r="H53" s="13">
        <v>10</v>
      </c>
      <c r="I53" s="21">
        <f t="shared" si="0"/>
        <v>4900</v>
      </c>
      <c r="J53" s="22">
        <f t="shared" si="1"/>
        <v>200.9</v>
      </c>
      <c r="K53" s="23">
        <v>0.8</v>
      </c>
      <c r="L53" s="21">
        <f t="shared" si="2"/>
        <v>160.72000000000003</v>
      </c>
      <c r="M53" s="22">
        <f t="shared" si="3"/>
        <v>40.180000000000007</v>
      </c>
      <c r="N53" s="26" t="s">
        <v>315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73</v>
      </c>
      <c r="C54" s="24" t="s">
        <v>25</v>
      </c>
      <c r="D54" s="26" t="s">
        <v>206</v>
      </c>
      <c r="E54" s="26" t="s">
        <v>272</v>
      </c>
      <c r="F54" s="14" t="s">
        <v>114</v>
      </c>
      <c r="G54" s="13">
        <v>15</v>
      </c>
      <c r="H54" s="13">
        <v>15</v>
      </c>
      <c r="I54" s="21">
        <f t="shared" si="0"/>
        <v>7350</v>
      </c>
      <c r="J54" s="22">
        <f t="shared" si="1"/>
        <v>301.35000000000002</v>
      </c>
      <c r="K54" s="23">
        <v>0.8</v>
      </c>
      <c r="L54" s="21">
        <f t="shared" si="2"/>
        <v>241.08000000000004</v>
      </c>
      <c r="M54" s="22">
        <f t="shared" si="3"/>
        <v>60.27000000000001</v>
      </c>
      <c r="N54" s="26" t="s">
        <v>315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74</v>
      </c>
      <c r="C55" s="24" t="s">
        <v>25</v>
      </c>
      <c r="D55" s="26" t="s">
        <v>214</v>
      </c>
      <c r="E55" s="26" t="s">
        <v>273</v>
      </c>
      <c r="F55" s="14" t="s">
        <v>114</v>
      </c>
      <c r="G55" s="13">
        <v>10</v>
      </c>
      <c r="H55" s="13">
        <v>10</v>
      </c>
      <c r="I55" s="21">
        <f t="shared" si="0"/>
        <v>4900</v>
      </c>
      <c r="J55" s="22">
        <f t="shared" si="1"/>
        <v>200.9</v>
      </c>
      <c r="K55" s="23">
        <v>0.8</v>
      </c>
      <c r="L55" s="21">
        <f t="shared" si="2"/>
        <v>160.72000000000003</v>
      </c>
      <c r="M55" s="22">
        <f t="shared" si="3"/>
        <v>40.180000000000007</v>
      </c>
      <c r="N55" s="26" t="s">
        <v>315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75</v>
      </c>
      <c r="C56" s="24" t="s">
        <v>25</v>
      </c>
      <c r="D56" s="26" t="s">
        <v>252</v>
      </c>
      <c r="E56" s="26" t="s">
        <v>274</v>
      </c>
      <c r="F56" s="14" t="s">
        <v>114</v>
      </c>
      <c r="G56" s="13">
        <v>20</v>
      </c>
      <c r="H56" s="13">
        <v>20</v>
      </c>
      <c r="I56" s="21">
        <f t="shared" si="0"/>
        <v>9800</v>
      </c>
      <c r="J56" s="22">
        <f t="shared" si="1"/>
        <v>401.8</v>
      </c>
      <c r="K56" s="23">
        <v>0.8</v>
      </c>
      <c r="L56" s="21">
        <f t="shared" si="2"/>
        <v>321.44000000000005</v>
      </c>
      <c r="M56" s="22">
        <f t="shared" si="3"/>
        <v>80.360000000000014</v>
      </c>
      <c r="N56" s="26" t="s">
        <v>315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76</v>
      </c>
      <c r="C57" s="24" t="s">
        <v>25</v>
      </c>
      <c r="D57" s="26" t="s">
        <v>269</v>
      </c>
      <c r="E57" s="26" t="s">
        <v>275</v>
      </c>
      <c r="F57" s="14" t="s">
        <v>114</v>
      </c>
      <c r="G57" s="13">
        <v>25</v>
      </c>
      <c r="H57" s="13">
        <v>25</v>
      </c>
      <c r="I57" s="21">
        <f t="shared" si="0"/>
        <v>12250</v>
      </c>
      <c r="J57" s="22">
        <f t="shared" si="1"/>
        <v>502.25</v>
      </c>
      <c r="K57" s="23">
        <v>0.8</v>
      </c>
      <c r="L57" s="21">
        <f t="shared" si="2"/>
        <v>401.8</v>
      </c>
      <c r="M57" s="22">
        <f t="shared" si="3"/>
        <v>100.45</v>
      </c>
      <c r="N57" s="26" t="s">
        <v>315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77</v>
      </c>
      <c r="C58" s="24" t="s">
        <v>25</v>
      </c>
      <c r="D58" s="26" t="s">
        <v>276</v>
      </c>
      <c r="E58" s="26" t="s">
        <v>277</v>
      </c>
      <c r="F58" s="14" t="s">
        <v>114</v>
      </c>
      <c r="G58" s="13">
        <v>15</v>
      </c>
      <c r="H58" s="13">
        <v>15</v>
      </c>
      <c r="I58" s="21">
        <f t="shared" si="0"/>
        <v>7350</v>
      </c>
      <c r="J58" s="22">
        <f t="shared" si="1"/>
        <v>301.35000000000002</v>
      </c>
      <c r="K58" s="23">
        <v>0.8</v>
      </c>
      <c r="L58" s="21">
        <f t="shared" si="2"/>
        <v>241.08000000000004</v>
      </c>
      <c r="M58" s="22">
        <f t="shared" si="3"/>
        <v>60.27000000000001</v>
      </c>
      <c r="N58" s="26" t="s">
        <v>323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78</v>
      </c>
      <c r="C59" s="24" t="s">
        <v>25</v>
      </c>
      <c r="D59" s="26" t="s">
        <v>278</v>
      </c>
      <c r="E59" s="26" t="s">
        <v>279</v>
      </c>
      <c r="F59" s="14" t="s">
        <v>114</v>
      </c>
      <c r="G59" s="13">
        <v>3</v>
      </c>
      <c r="H59" s="13">
        <v>3</v>
      </c>
      <c r="I59" s="21">
        <f t="shared" si="0"/>
        <v>1470</v>
      </c>
      <c r="J59" s="22">
        <f t="shared" si="1"/>
        <v>60.269999999999996</v>
      </c>
      <c r="K59" s="23">
        <v>0.8</v>
      </c>
      <c r="L59" s="21">
        <f t="shared" si="2"/>
        <v>48.216000000000001</v>
      </c>
      <c r="M59" s="22">
        <f t="shared" si="3"/>
        <v>12.054</v>
      </c>
      <c r="N59" s="26" t="s">
        <v>315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79</v>
      </c>
      <c r="C60" s="24" t="s">
        <v>25</v>
      </c>
      <c r="D60" s="12" t="s">
        <v>214</v>
      </c>
      <c r="E60" s="26" t="s">
        <v>280</v>
      </c>
      <c r="F60" s="14" t="s">
        <v>114</v>
      </c>
      <c r="G60" s="13">
        <v>10</v>
      </c>
      <c r="H60" s="13">
        <v>10</v>
      </c>
      <c r="I60" s="21">
        <f t="shared" si="0"/>
        <v>4900</v>
      </c>
      <c r="J60" s="22">
        <f t="shared" si="1"/>
        <v>200.9</v>
      </c>
      <c r="K60" s="23">
        <v>0.8</v>
      </c>
      <c r="L60" s="21">
        <f t="shared" si="2"/>
        <v>160.72000000000003</v>
      </c>
      <c r="M60" s="22">
        <f t="shared" si="3"/>
        <v>40.180000000000007</v>
      </c>
      <c r="N60" s="26" t="s">
        <v>315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80</v>
      </c>
      <c r="C61" s="24" t="s">
        <v>25</v>
      </c>
      <c r="D61" s="26" t="s">
        <v>281</v>
      </c>
      <c r="E61" s="26" t="s">
        <v>282</v>
      </c>
      <c r="F61" s="14" t="s">
        <v>114</v>
      </c>
      <c r="G61" s="13">
        <v>3</v>
      </c>
      <c r="H61" s="13">
        <v>3</v>
      </c>
      <c r="I61" s="21">
        <f t="shared" si="0"/>
        <v>1470</v>
      </c>
      <c r="J61" s="22">
        <f t="shared" si="1"/>
        <v>60.269999999999996</v>
      </c>
      <c r="K61" s="23">
        <v>0.8</v>
      </c>
      <c r="L61" s="21">
        <f t="shared" si="2"/>
        <v>48.216000000000001</v>
      </c>
      <c r="M61" s="22">
        <f t="shared" si="3"/>
        <v>12.054</v>
      </c>
      <c r="N61" s="26" t="s">
        <v>318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81</v>
      </c>
      <c r="C62" s="24" t="s">
        <v>25</v>
      </c>
      <c r="D62" s="26" t="s">
        <v>219</v>
      </c>
      <c r="E62" s="26" t="s">
        <v>283</v>
      </c>
      <c r="F62" s="14" t="s">
        <v>114</v>
      </c>
      <c r="G62" s="13">
        <v>10</v>
      </c>
      <c r="H62" s="13">
        <v>10</v>
      </c>
      <c r="I62" s="21">
        <f t="shared" si="0"/>
        <v>4900</v>
      </c>
      <c r="J62" s="22">
        <f t="shared" si="1"/>
        <v>200.9</v>
      </c>
      <c r="K62" s="23">
        <v>0.8</v>
      </c>
      <c r="L62" s="21">
        <f t="shared" si="2"/>
        <v>160.72000000000003</v>
      </c>
      <c r="M62" s="22">
        <f t="shared" si="3"/>
        <v>40.180000000000007</v>
      </c>
      <c r="N62" s="26" t="s">
        <v>315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82</v>
      </c>
      <c r="C63" s="24" t="s">
        <v>25</v>
      </c>
      <c r="D63" s="26" t="s">
        <v>240</v>
      </c>
      <c r="E63" s="26" t="s">
        <v>284</v>
      </c>
      <c r="F63" s="14" t="s">
        <v>114</v>
      </c>
      <c r="G63" s="13">
        <v>7</v>
      </c>
      <c r="H63" s="13">
        <v>7</v>
      </c>
      <c r="I63" s="21">
        <f t="shared" si="0"/>
        <v>3430</v>
      </c>
      <c r="J63" s="22">
        <f t="shared" si="1"/>
        <v>140.63</v>
      </c>
      <c r="K63" s="23">
        <v>0.8</v>
      </c>
      <c r="L63" s="21">
        <f t="shared" si="2"/>
        <v>112.504</v>
      </c>
      <c r="M63" s="22">
        <f t="shared" si="3"/>
        <v>28.126000000000001</v>
      </c>
      <c r="N63" s="26" t="s">
        <v>315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83</v>
      </c>
      <c r="C64" s="24" t="s">
        <v>25</v>
      </c>
      <c r="D64" s="26" t="s">
        <v>212</v>
      </c>
      <c r="E64" s="26" t="s">
        <v>285</v>
      </c>
      <c r="F64" s="14" t="s">
        <v>114</v>
      </c>
      <c r="G64" s="13">
        <v>32</v>
      </c>
      <c r="H64" s="13">
        <v>32</v>
      </c>
      <c r="I64" s="21">
        <f t="shared" si="0"/>
        <v>15680</v>
      </c>
      <c r="J64" s="22">
        <f t="shared" si="1"/>
        <v>642.88</v>
      </c>
      <c r="K64" s="23">
        <v>0.8</v>
      </c>
      <c r="L64" s="21">
        <f t="shared" si="2"/>
        <v>514.30399999999997</v>
      </c>
      <c r="M64" s="22">
        <f t="shared" si="3"/>
        <v>128.57599999999999</v>
      </c>
      <c r="N64" s="26" t="s">
        <v>315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84</v>
      </c>
      <c r="C65" s="24" t="s">
        <v>25</v>
      </c>
      <c r="D65" s="26" t="s">
        <v>219</v>
      </c>
      <c r="E65" s="26" t="s">
        <v>286</v>
      </c>
      <c r="F65" s="14" t="s">
        <v>114</v>
      </c>
      <c r="G65" s="13">
        <v>10</v>
      </c>
      <c r="H65" s="13">
        <v>10</v>
      </c>
      <c r="I65" s="21">
        <f t="shared" si="0"/>
        <v>4900</v>
      </c>
      <c r="J65" s="22">
        <f t="shared" si="1"/>
        <v>200.9</v>
      </c>
      <c r="K65" s="23">
        <v>0.8</v>
      </c>
      <c r="L65" s="21">
        <f t="shared" si="2"/>
        <v>160.72000000000003</v>
      </c>
      <c r="M65" s="22">
        <f t="shared" si="3"/>
        <v>40.180000000000007</v>
      </c>
      <c r="N65" s="26" t="s">
        <v>315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85</v>
      </c>
      <c r="C66" s="24" t="s">
        <v>25</v>
      </c>
      <c r="D66" s="26" t="s">
        <v>208</v>
      </c>
      <c r="E66" s="26" t="s">
        <v>287</v>
      </c>
      <c r="F66" s="14" t="s">
        <v>114</v>
      </c>
      <c r="G66" s="13">
        <v>7</v>
      </c>
      <c r="H66" s="13">
        <v>7</v>
      </c>
      <c r="I66" s="21">
        <f t="shared" si="0"/>
        <v>3430</v>
      </c>
      <c r="J66" s="22">
        <f t="shared" si="1"/>
        <v>140.63</v>
      </c>
      <c r="K66" s="23">
        <v>0.8</v>
      </c>
      <c r="L66" s="21">
        <f t="shared" si="2"/>
        <v>112.504</v>
      </c>
      <c r="M66" s="22">
        <f t="shared" si="3"/>
        <v>28.126000000000001</v>
      </c>
      <c r="N66" s="26" t="s">
        <v>315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86</v>
      </c>
      <c r="C67" s="24" t="s">
        <v>25</v>
      </c>
      <c r="D67" s="26" t="s">
        <v>206</v>
      </c>
      <c r="E67" s="26" t="s">
        <v>288</v>
      </c>
      <c r="F67" s="14" t="s">
        <v>114</v>
      </c>
      <c r="G67" s="13">
        <v>10</v>
      </c>
      <c r="H67" s="13">
        <v>10</v>
      </c>
      <c r="I67" s="21">
        <f t="shared" si="0"/>
        <v>4900</v>
      </c>
      <c r="J67" s="22">
        <f t="shared" si="1"/>
        <v>200.9</v>
      </c>
      <c r="K67" s="23">
        <v>0.8</v>
      </c>
      <c r="L67" s="21">
        <f t="shared" si="2"/>
        <v>160.72000000000003</v>
      </c>
      <c r="M67" s="22">
        <f t="shared" si="3"/>
        <v>40.180000000000007</v>
      </c>
      <c r="N67" s="26" t="s">
        <v>315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87</v>
      </c>
      <c r="C68" s="24" t="s">
        <v>25</v>
      </c>
      <c r="D68" s="26" t="s">
        <v>202</v>
      </c>
      <c r="E68" s="26" t="s">
        <v>289</v>
      </c>
      <c r="F68" s="14" t="s">
        <v>114</v>
      </c>
      <c r="G68" s="13">
        <v>34</v>
      </c>
      <c r="H68" s="13">
        <v>34</v>
      </c>
      <c r="I68" s="21">
        <f t="shared" si="0"/>
        <v>16660</v>
      </c>
      <c r="J68" s="22">
        <f t="shared" si="1"/>
        <v>683.06</v>
      </c>
      <c r="K68" s="23">
        <v>0.8</v>
      </c>
      <c r="L68" s="21">
        <f t="shared" si="2"/>
        <v>546.44799999999998</v>
      </c>
      <c r="M68" s="22">
        <f t="shared" si="3"/>
        <v>136.61199999999999</v>
      </c>
      <c r="N68" s="26" t="s">
        <v>315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88</v>
      </c>
      <c r="C69" s="24" t="s">
        <v>25</v>
      </c>
      <c r="D69" s="26" t="s">
        <v>208</v>
      </c>
      <c r="E69" s="26" t="s">
        <v>290</v>
      </c>
      <c r="F69" s="14" t="s">
        <v>114</v>
      </c>
      <c r="G69" s="13">
        <v>10</v>
      </c>
      <c r="H69" s="13">
        <v>10</v>
      </c>
      <c r="I69" s="21">
        <f t="shared" si="0"/>
        <v>4900</v>
      </c>
      <c r="J69" s="22">
        <f t="shared" si="1"/>
        <v>200.9</v>
      </c>
      <c r="K69" s="23">
        <v>0.8</v>
      </c>
      <c r="L69" s="21">
        <f t="shared" si="2"/>
        <v>160.72000000000003</v>
      </c>
      <c r="M69" s="22">
        <f t="shared" si="3"/>
        <v>40.180000000000007</v>
      </c>
      <c r="N69" s="26" t="s">
        <v>315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89</v>
      </c>
      <c r="C70" s="24" t="s">
        <v>25</v>
      </c>
      <c r="D70" s="26" t="s">
        <v>208</v>
      </c>
      <c r="E70" s="26" t="s">
        <v>291</v>
      </c>
      <c r="F70" s="14" t="s">
        <v>114</v>
      </c>
      <c r="G70" s="13">
        <v>8</v>
      </c>
      <c r="H70" s="13">
        <v>8</v>
      </c>
      <c r="I70" s="21">
        <f t="shared" si="0"/>
        <v>3920</v>
      </c>
      <c r="J70" s="22">
        <f t="shared" si="1"/>
        <v>160.72</v>
      </c>
      <c r="K70" s="23">
        <v>0.8</v>
      </c>
      <c r="L70" s="21">
        <f t="shared" si="2"/>
        <v>128.57599999999999</v>
      </c>
      <c r="M70" s="22">
        <f t="shared" si="3"/>
        <v>32.143999999999998</v>
      </c>
      <c r="N70" s="26" t="s">
        <v>315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90</v>
      </c>
      <c r="C71" s="24" t="s">
        <v>25</v>
      </c>
      <c r="D71" s="26" t="s">
        <v>223</v>
      </c>
      <c r="E71" s="26" t="s">
        <v>292</v>
      </c>
      <c r="F71" s="14" t="s">
        <v>114</v>
      </c>
      <c r="G71" s="13">
        <v>10</v>
      </c>
      <c r="H71" s="13">
        <v>10</v>
      </c>
      <c r="I71" s="21">
        <f t="shared" si="0"/>
        <v>4900</v>
      </c>
      <c r="J71" s="22">
        <f t="shared" si="1"/>
        <v>200.9</v>
      </c>
      <c r="K71" s="23">
        <v>0.8</v>
      </c>
      <c r="L71" s="21">
        <f t="shared" si="2"/>
        <v>160.72000000000003</v>
      </c>
      <c r="M71" s="22">
        <f t="shared" si="3"/>
        <v>40.180000000000007</v>
      </c>
      <c r="N71" s="26" t="s">
        <v>315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91</v>
      </c>
      <c r="C72" s="24" t="s">
        <v>25</v>
      </c>
      <c r="D72" s="26" t="s">
        <v>223</v>
      </c>
      <c r="E72" s="26" t="s">
        <v>293</v>
      </c>
      <c r="F72" s="14" t="s">
        <v>114</v>
      </c>
      <c r="G72" s="13">
        <v>7</v>
      </c>
      <c r="H72" s="13">
        <v>7</v>
      </c>
      <c r="I72" s="21">
        <f t="shared" ref="I72:I91" si="4">H72*490</f>
        <v>3430</v>
      </c>
      <c r="J72" s="22">
        <f t="shared" ref="J72:J91" si="5">H72*20.09</f>
        <v>140.63</v>
      </c>
      <c r="K72" s="23">
        <v>0.8</v>
      </c>
      <c r="L72" s="21">
        <f t="shared" ref="L72:L91" si="6">J72*0.8</f>
        <v>112.504</v>
      </c>
      <c r="M72" s="22">
        <f t="shared" ref="M72:M91" si="7">J72*0.2</f>
        <v>28.126000000000001</v>
      </c>
      <c r="N72" s="26" t="s">
        <v>315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92</v>
      </c>
      <c r="C73" s="24" t="s">
        <v>25</v>
      </c>
      <c r="D73" s="26" t="s">
        <v>206</v>
      </c>
      <c r="E73" s="26" t="s">
        <v>294</v>
      </c>
      <c r="F73" s="14" t="s">
        <v>114</v>
      </c>
      <c r="G73" s="13">
        <v>6</v>
      </c>
      <c r="H73" s="13">
        <v>6</v>
      </c>
      <c r="I73" s="21">
        <f t="shared" si="4"/>
        <v>2940</v>
      </c>
      <c r="J73" s="22">
        <f t="shared" si="5"/>
        <v>120.53999999999999</v>
      </c>
      <c r="K73" s="23">
        <v>0.8</v>
      </c>
      <c r="L73" s="21">
        <f t="shared" si="6"/>
        <v>96.432000000000002</v>
      </c>
      <c r="M73" s="22">
        <f t="shared" si="7"/>
        <v>24.108000000000001</v>
      </c>
      <c r="N73" s="26" t="s">
        <v>318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93</v>
      </c>
      <c r="C74" s="24" t="s">
        <v>25</v>
      </c>
      <c r="D74" s="26" t="s">
        <v>214</v>
      </c>
      <c r="E74" s="26" t="s">
        <v>295</v>
      </c>
      <c r="F74" s="14" t="s">
        <v>114</v>
      </c>
      <c r="G74" s="13">
        <v>6</v>
      </c>
      <c r="H74" s="13">
        <v>6</v>
      </c>
      <c r="I74" s="21">
        <f t="shared" si="4"/>
        <v>2940</v>
      </c>
      <c r="J74" s="22">
        <f t="shared" si="5"/>
        <v>120.53999999999999</v>
      </c>
      <c r="K74" s="23">
        <v>0.8</v>
      </c>
      <c r="L74" s="21">
        <f t="shared" si="6"/>
        <v>96.432000000000002</v>
      </c>
      <c r="M74" s="22">
        <f t="shared" si="7"/>
        <v>24.108000000000001</v>
      </c>
      <c r="N74" s="26" t="s">
        <v>315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94</v>
      </c>
      <c r="C75" s="24" t="s">
        <v>25</v>
      </c>
      <c r="D75" s="26" t="s">
        <v>234</v>
      </c>
      <c r="E75" s="26" t="s">
        <v>296</v>
      </c>
      <c r="F75" s="14" t="s">
        <v>114</v>
      </c>
      <c r="G75" s="13">
        <v>8</v>
      </c>
      <c r="H75" s="13">
        <v>8</v>
      </c>
      <c r="I75" s="21">
        <f t="shared" si="4"/>
        <v>3920</v>
      </c>
      <c r="J75" s="22">
        <f t="shared" si="5"/>
        <v>160.72</v>
      </c>
      <c r="K75" s="23">
        <v>0.8</v>
      </c>
      <c r="L75" s="21">
        <f t="shared" si="6"/>
        <v>128.57599999999999</v>
      </c>
      <c r="M75" s="22">
        <f t="shared" si="7"/>
        <v>32.143999999999998</v>
      </c>
      <c r="N75" s="26" t="s">
        <v>315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95</v>
      </c>
      <c r="C76" s="24" t="s">
        <v>25</v>
      </c>
      <c r="D76" s="26" t="s">
        <v>223</v>
      </c>
      <c r="E76" s="26" t="s">
        <v>297</v>
      </c>
      <c r="F76" s="14" t="s">
        <v>114</v>
      </c>
      <c r="G76" s="13">
        <v>25</v>
      </c>
      <c r="H76" s="13">
        <v>25</v>
      </c>
      <c r="I76" s="21">
        <f t="shared" si="4"/>
        <v>12250</v>
      </c>
      <c r="J76" s="22">
        <f t="shared" si="5"/>
        <v>502.25</v>
      </c>
      <c r="K76" s="23">
        <v>0.8</v>
      </c>
      <c r="L76" s="21">
        <f t="shared" si="6"/>
        <v>401.8</v>
      </c>
      <c r="M76" s="22">
        <f t="shared" si="7"/>
        <v>100.45</v>
      </c>
      <c r="N76" s="26" t="s">
        <v>315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96</v>
      </c>
      <c r="C77" s="24" t="s">
        <v>25</v>
      </c>
      <c r="D77" s="26" t="s">
        <v>206</v>
      </c>
      <c r="E77" s="26" t="s">
        <v>298</v>
      </c>
      <c r="F77" s="14" t="s">
        <v>115</v>
      </c>
      <c r="G77" s="13">
        <v>7</v>
      </c>
      <c r="H77" s="13">
        <v>7</v>
      </c>
      <c r="I77" s="21">
        <f t="shared" si="4"/>
        <v>3430</v>
      </c>
      <c r="J77" s="22">
        <f t="shared" si="5"/>
        <v>140.63</v>
      </c>
      <c r="K77" s="23">
        <v>0.8</v>
      </c>
      <c r="L77" s="21">
        <f t="shared" si="6"/>
        <v>112.504</v>
      </c>
      <c r="M77" s="22">
        <f t="shared" si="7"/>
        <v>28.126000000000001</v>
      </c>
      <c r="N77" s="26" t="s">
        <v>324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97</v>
      </c>
      <c r="C78" s="24" t="s">
        <v>25</v>
      </c>
      <c r="D78" s="26" t="s">
        <v>219</v>
      </c>
      <c r="E78" s="26" t="s">
        <v>299</v>
      </c>
      <c r="F78" s="14" t="s">
        <v>115</v>
      </c>
      <c r="G78" s="13">
        <v>5</v>
      </c>
      <c r="H78" s="13">
        <v>5</v>
      </c>
      <c r="I78" s="21">
        <f t="shared" si="4"/>
        <v>2450</v>
      </c>
      <c r="J78" s="22">
        <f t="shared" si="5"/>
        <v>100.45</v>
      </c>
      <c r="K78" s="23">
        <v>0.8</v>
      </c>
      <c r="L78" s="21">
        <f t="shared" si="6"/>
        <v>80.360000000000014</v>
      </c>
      <c r="M78" s="22">
        <f t="shared" si="7"/>
        <v>20.090000000000003</v>
      </c>
      <c r="N78" s="26" t="s">
        <v>315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98</v>
      </c>
      <c r="C79" s="24" t="s">
        <v>25</v>
      </c>
      <c r="D79" s="26" t="s">
        <v>202</v>
      </c>
      <c r="E79" s="26" t="s">
        <v>300</v>
      </c>
      <c r="F79" s="14" t="s">
        <v>115</v>
      </c>
      <c r="G79" s="13">
        <v>2.5</v>
      </c>
      <c r="H79" s="13">
        <v>2.5</v>
      </c>
      <c r="I79" s="21">
        <f t="shared" si="4"/>
        <v>1225</v>
      </c>
      <c r="J79" s="22">
        <f t="shared" si="5"/>
        <v>50.225000000000001</v>
      </c>
      <c r="K79" s="23">
        <v>0.8</v>
      </c>
      <c r="L79" s="21">
        <f t="shared" si="6"/>
        <v>40.180000000000007</v>
      </c>
      <c r="M79" s="22">
        <f t="shared" si="7"/>
        <v>10.045000000000002</v>
      </c>
      <c r="N79" s="26" t="s">
        <v>315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99</v>
      </c>
      <c r="C80" s="24" t="s">
        <v>25</v>
      </c>
      <c r="D80" s="26" t="s">
        <v>214</v>
      </c>
      <c r="E80" s="26" t="s">
        <v>301</v>
      </c>
      <c r="F80" s="14" t="s">
        <v>115</v>
      </c>
      <c r="G80" s="13">
        <v>6</v>
      </c>
      <c r="H80" s="13">
        <v>6</v>
      </c>
      <c r="I80" s="21">
        <f t="shared" si="4"/>
        <v>2940</v>
      </c>
      <c r="J80" s="22">
        <f t="shared" si="5"/>
        <v>120.53999999999999</v>
      </c>
      <c r="K80" s="23">
        <v>0.8</v>
      </c>
      <c r="L80" s="21">
        <f t="shared" si="6"/>
        <v>96.432000000000002</v>
      </c>
      <c r="M80" s="22">
        <f t="shared" si="7"/>
        <v>24.108000000000001</v>
      </c>
      <c r="N80" s="26" t="s">
        <v>315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100</v>
      </c>
      <c r="C81" s="24" t="s">
        <v>25</v>
      </c>
      <c r="D81" s="26" t="s">
        <v>214</v>
      </c>
      <c r="E81" s="26" t="s">
        <v>302</v>
      </c>
      <c r="F81" s="14" t="s">
        <v>115</v>
      </c>
      <c r="G81" s="13">
        <v>5</v>
      </c>
      <c r="H81" s="13">
        <v>5</v>
      </c>
      <c r="I81" s="21">
        <f t="shared" si="4"/>
        <v>2450</v>
      </c>
      <c r="J81" s="22">
        <f t="shared" si="5"/>
        <v>100.45</v>
      </c>
      <c r="K81" s="23">
        <v>0.8</v>
      </c>
      <c r="L81" s="21">
        <f t="shared" si="6"/>
        <v>80.360000000000014</v>
      </c>
      <c r="M81" s="22">
        <f t="shared" si="7"/>
        <v>20.090000000000003</v>
      </c>
      <c r="N81" s="26" t="s">
        <v>315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101</v>
      </c>
      <c r="C82" s="24" t="s">
        <v>25</v>
      </c>
      <c r="D82" s="26" t="s">
        <v>214</v>
      </c>
      <c r="E82" s="26" t="s">
        <v>303</v>
      </c>
      <c r="F82" s="14" t="s">
        <v>116</v>
      </c>
      <c r="G82" s="13">
        <v>15</v>
      </c>
      <c r="H82" s="13">
        <v>15</v>
      </c>
      <c r="I82" s="21">
        <f t="shared" si="4"/>
        <v>7350</v>
      </c>
      <c r="J82" s="22">
        <f t="shared" si="5"/>
        <v>301.35000000000002</v>
      </c>
      <c r="K82" s="23">
        <v>0.8</v>
      </c>
      <c r="L82" s="21">
        <f t="shared" si="6"/>
        <v>241.08000000000004</v>
      </c>
      <c r="M82" s="22">
        <f t="shared" si="7"/>
        <v>60.27000000000001</v>
      </c>
      <c r="N82" s="26" t="s">
        <v>315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102</v>
      </c>
      <c r="C83" s="24" t="s">
        <v>25</v>
      </c>
      <c r="D83" s="26" t="s">
        <v>214</v>
      </c>
      <c r="E83" s="26" t="s">
        <v>304</v>
      </c>
      <c r="F83" s="14" t="s">
        <v>116</v>
      </c>
      <c r="G83" s="13">
        <v>5</v>
      </c>
      <c r="H83" s="13">
        <v>5</v>
      </c>
      <c r="I83" s="21">
        <f t="shared" si="4"/>
        <v>2450</v>
      </c>
      <c r="J83" s="22">
        <f t="shared" si="5"/>
        <v>100.45</v>
      </c>
      <c r="K83" s="23">
        <v>0.8</v>
      </c>
      <c r="L83" s="21">
        <f t="shared" si="6"/>
        <v>80.360000000000014</v>
      </c>
      <c r="M83" s="22">
        <f t="shared" si="7"/>
        <v>20.090000000000003</v>
      </c>
      <c r="N83" s="26" t="s">
        <v>315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103</v>
      </c>
      <c r="C84" s="24" t="s">
        <v>25</v>
      </c>
      <c r="D84" s="26" t="s">
        <v>252</v>
      </c>
      <c r="E84" s="26" t="s">
        <v>305</v>
      </c>
      <c r="F84" s="14" t="s">
        <v>116</v>
      </c>
      <c r="G84" s="13">
        <v>3</v>
      </c>
      <c r="H84" s="13">
        <v>3</v>
      </c>
      <c r="I84" s="21">
        <f t="shared" si="4"/>
        <v>1470</v>
      </c>
      <c r="J84" s="22">
        <f t="shared" si="5"/>
        <v>60.269999999999996</v>
      </c>
      <c r="K84" s="23">
        <v>0.8</v>
      </c>
      <c r="L84" s="21">
        <f t="shared" si="6"/>
        <v>48.216000000000001</v>
      </c>
      <c r="M84" s="22">
        <f t="shared" si="7"/>
        <v>12.054</v>
      </c>
      <c r="N84" s="26" t="s">
        <v>315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104</v>
      </c>
      <c r="C85" s="24" t="s">
        <v>25</v>
      </c>
      <c r="D85" s="26" t="s">
        <v>306</v>
      </c>
      <c r="E85" s="26" t="s">
        <v>307</v>
      </c>
      <c r="F85" s="14" t="s">
        <v>116</v>
      </c>
      <c r="G85" s="13">
        <v>5</v>
      </c>
      <c r="H85" s="13">
        <v>5</v>
      </c>
      <c r="I85" s="21">
        <f t="shared" si="4"/>
        <v>2450</v>
      </c>
      <c r="J85" s="22">
        <f t="shared" si="5"/>
        <v>100.45</v>
      </c>
      <c r="K85" s="23">
        <v>0.8</v>
      </c>
      <c r="L85" s="21">
        <f t="shared" si="6"/>
        <v>80.360000000000014</v>
      </c>
      <c r="M85" s="22">
        <f t="shared" si="7"/>
        <v>20.090000000000003</v>
      </c>
      <c r="N85" s="26" t="s">
        <v>315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105</v>
      </c>
      <c r="C86" s="24" t="s">
        <v>25</v>
      </c>
      <c r="D86" s="26" t="s">
        <v>308</v>
      </c>
      <c r="E86" s="26" t="s">
        <v>309</v>
      </c>
      <c r="F86" s="14" t="s">
        <v>116</v>
      </c>
      <c r="G86" s="13">
        <v>9.5</v>
      </c>
      <c r="H86" s="13">
        <v>9.5</v>
      </c>
      <c r="I86" s="21">
        <f t="shared" si="4"/>
        <v>4655</v>
      </c>
      <c r="J86" s="22">
        <f t="shared" si="5"/>
        <v>190.85499999999999</v>
      </c>
      <c r="K86" s="23">
        <v>0.8</v>
      </c>
      <c r="L86" s="21">
        <f t="shared" si="6"/>
        <v>152.684</v>
      </c>
      <c r="M86" s="22">
        <f t="shared" si="7"/>
        <v>38.170999999999999</v>
      </c>
      <c r="N86" s="26" t="s">
        <v>315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78</v>
      </c>
      <c r="C87" s="24" t="s">
        <v>25</v>
      </c>
      <c r="D87" s="26" t="s">
        <v>210</v>
      </c>
      <c r="E87" s="26" t="s">
        <v>310</v>
      </c>
      <c r="F87" s="14" t="s">
        <v>116</v>
      </c>
      <c r="G87" s="13">
        <v>13</v>
      </c>
      <c r="H87" s="13">
        <v>13</v>
      </c>
      <c r="I87" s="21">
        <f t="shared" si="4"/>
        <v>6370</v>
      </c>
      <c r="J87" s="22">
        <f t="shared" si="5"/>
        <v>261.17</v>
      </c>
      <c r="K87" s="23">
        <v>0.8</v>
      </c>
      <c r="L87" s="21">
        <f t="shared" si="6"/>
        <v>208.93600000000004</v>
      </c>
      <c r="M87" s="22">
        <f t="shared" si="7"/>
        <v>52.234000000000009</v>
      </c>
      <c r="N87" s="26" t="s">
        <v>315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106</v>
      </c>
      <c r="C88" s="24" t="s">
        <v>25</v>
      </c>
      <c r="D88" s="26" t="s">
        <v>206</v>
      </c>
      <c r="E88" s="26" t="s">
        <v>311</v>
      </c>
      <c r="F88" s="14" t="s">
        <v>116</v>
      </c>
      <c r="G88" s="13">
        <v>10</v>
      </c>
      <c r="H88" s="13">
        <v>10</v>
      </c>
      <c r="I88" s="21">
        <f t="shared" si="4"/>
        <v>4900</v>
      </c>
      <c r="J88" s="22">
        <f t="shared" si="5"/>
        <v>200.9</v>
      </c>
      <c r="K88" s="23">
        <v>0.8</v>
      </c>
      <c r="L88" s="21">
        <f t="shared" si="6"/>
        <v>160.72000000000003</v>
      </c>
      <c r="M88" s="22">
        <f t="shared" si="7"/>
        <v>40.180000000000007</v>
      </c>
      <c r="N88" s="26" t="s">
        <v>325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107</v>
      </c>
      <c r="C89" s="24" t="s">
        <v>25</v>
      </c>
      <c r="D89" s="26" t="s">
        <v>208</v>
      </c>
      <c r="E89" s="26" t="s">
        <v>312</v>
      </c>
      <c r="F89" s="14" t="s">
        <v>116</v>
      </c>
      <c r="G89" s="13">
        <v>2</v>
      </c>
      <c r="H89" s="13">
        <v>2</v>
      </c>
      <c r="I89" s="21">
        <f t="shared" si="4"/>
        <v>980</v>
      </c>
      <c r="J89" s="22">
        <f t="shared" si="5"/>
        <v>40.18</v>
      </c>
      <c r="K89" s="23">
        <v>0.8</v>
      </c>
      <c r="L89" s="21">
        <f t="shared" si="6"/>
        <v>32.143999999999998</v>
      </c>
      <c r="M89" s="22">
        <f t="shared" si="7"/>
        <v>8.0359999999999996</v>
      </c>
      <c r="N89" s="26" t="s">
        <v>315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108</v>
      </c>
      <c r="C90" s="24" t="s">
        <v>25</v>
      </c>
      <c r="D90" s="26" t="s">
        <v>212</v>
      </c>
      <c r="E90" s="26" t="s">
        <v>313</v>
      </c>
      <c r="F90" s="14" t="s">
        <v>116</v>
      </c>
      <c r="G90" s="13">
        <v>20</v>
      </c>
      <c r="H90" s="13">
        <v>20</v>
      </c>
      <c r="I90" s="21">
        <f t="shared" si="4"/>
        <v>9800</v>
      </c>
      <c r="J90" s="22">
        <f t="shared" si="5"/>
        <v>401.8</v>
      </c>
      <c r="K90" s="23">
        <v>0.8</v>
      </c>
      <c r="L90" s="21">
        <f t="shared" si="6"/>
        <v>321.44000000000005</v>
      </c>
      <c r="M90" s="22">
        <f t="shared" si="7"/>
        <v>80.360000000000014</v>
      </c>
      <c r="N90" s="26" t="s">
        <v>315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109</v>
      </c>
      <c r="C91" s="24" t="s">
        <v>25</v>
      </c>
      <c r="D91" s="26" t="s">
        <v>210</v>
      </c>
      <c r="E91" s="26" t="s">
        <v>314</v>
      </c>
      <c r="F91" s="14" t="s">
        <v>116</v>
      </c>
      <c r="G91" s="13">
        <v>20</v>
      </c>
      <c r="H91" s="13">
        <v>20</v>
      </c>
      <c r="I91" s="21">
        <f t="shared" si="4"/>
        <v>9800</v>
      </c>
      <c r="J91" s="22">
        <f t="shared" si="5"/>
        <v>401.8</v>
      </c>
      <c r="K91" s="23">
        <v>0.8</v>
      </c>
      <c r="L91" s="21">
        <f t="shared" si="6"/>
        <v>321.44000000000005</v>
      </c>
      <c r="M91" s="22">
        <f t="shared" si="7"/>
        <v>80.360000000000014</v>
      </c>
      <c r="N91" s="26" t="s">
        <v>315</v>
      </c>
      <c r="O91" s="24" t="s">
        <v>20</v>
      </c>
      <c r="P91" s="24"/>
      <c r="Q91" s="24"/>
      <c r="R91" s="6"/>
    </row>
    <row r="92" spans="1:18" ht="16.5" customHeight="1" x14ac:dyDescent="0.15">
      <c r="A92" s="15"/>
      <c r="B92" s="30" t="s">
        <v>22</v>
      </c>
      <c r="C92" s="16"/>
      <c r="D92" s="17"/>
      <c r="E92" s="17"/>
      <c r="F92" s="17"/>
      <c r="G92" s="18">
        <f>SUM(G7:G91)</f>
        <v>794.5</v>
      </c>
      <c r="H92" s="19">
        <f>SUM(H7:H91)</f>
        <v>794.5</v>
      </c>
      <c r="I92" s="21">
        <f t="shared" ref="I92" si="8">H92*490</f>
        <v>389305</v>
      </c>
      <c r="J92" s="22">
        <f t="shared" ref="J92" si="9">H92*20.09</f>
        <v>15961.504999999999</v>
      </c>
      <c r="K92" s="18"/>
      <c r="L92" s="20">
        <f t="shared" ref="L92" si="10">J92*0.8</f>
        <v>12769.204</v>
      </c>
      <c r="M92" s="20">
        <f t="shared" ref="M92" si="11">J92*0.2</f>
        <v>3192.3009999999999</v>
      </c>
      <c r="N92" s="17"/>
      <c r="O92" s="17"/>
      <c r="P92" s="17"/>
      <c r="Q92" s="17"/>
    </row>
    <row r="93" spans="1:18" s="11" customFormat="1" ht="33" customHeight="1" x14ac:dyDescent="0.15">
      <c r="A93" s="31" t="s">
        <v>19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</sheetData>
  <mergeCells count="6">
    <mergeCell ref="A93:Q93"/>
    <mergeCell ref="A1:Q1"/>
    <mergeCell ref="A2:Q2"/>
    <mergeCell ref="A3:Q3"/>
    <mergeCell ref="A4:Q4"/>
    <mergeCell ref="A5:Q5"/>
  </mergeCells>
  <phoneticPr fontId="9" type="noConversion"/>
  <conditionalFormatting sqref="E7:E91">
    <cfRule type="duplicateValues" dxfId="0" priority="5" stopIfTrue="1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