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  <sheet name="花生大户王奇" sheetId="6" r:id="rId2"/>
  </sheets>
  <definedNames>
    <definedName name="_xlnm.Print_Area" localSheetId="0">花生!$A$1:$Q$139</definedName>
  </definedNames>
  <calcPr calcId="162913"/>
</workbook>
</file>

<file path=xl/calcChain.xml><?xml version="1.0" encoding="utf-8"?>
<calcChain xmlns="http://schemas.openxmlformats.org/spreadsheetml/2006/main">
  <c r="H12" i="6" l="1"/>
  <c r="G12" i="6"/>
  <c r="J7" i="6"/>
  <c r="M7" i="6" s="1"/>
  <c r="I7" i="6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7" i="1"/>
  <c r="L7" i="6" l="1"/>
  <c r="J12" i="6"/>
  <c r="I12" i="6"/>
  <c r="H138" i="1"/>
  <c r="G138" i="1"/>
  <c r="M12" i="6" l="1"/>
  <c r="L12" i="6"/>
  <c r="J138" i="1"/>
  <c r="L138" i="1" s="1"/>
  <c r="I138" i="1"/>
  <c r="M138" i="1"/>
  <c r="L137" i="1" l="1"/>
  <c r="L136" i="1"/>
  <c r="L135" i="1"/>
  <c r="L134" i="1"/>
  <c r="L133" i="1"/>
  <c r="L132" i="1"/>
  <c r="M132" i="1" l="1"/>
  <c r="M134" i="1"/>
  <c r="M136" i="1"/>
  <c r="M133" i="1"/>
  <c r="M135" i="1"/>
  <c r="M137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<sst xmlns="http://schemas.openxmlformats.org/spreadsheetml/2006/main" count="1232" uniqueCount="628">
  <si>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</si>
  <si>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</si>
  <si>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</si>
  <si>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</si>
  <si>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</si>
  <si>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</si>
  <si>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</si>
  <si>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</si>
  <si>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</si>
  <si>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</si>
  <si>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</si>
  <si>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</si>
  <si>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</si>
  <si>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</si>
  <si>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</si>
  <si>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</si>
  <si>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</si>
  <si>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</si>
  <si>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</si>
  <si>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</si>
  <si>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</si>
  <si>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</si>
  <si>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13841262172</t>
  </si>
  <si>
    <t>13478060894</t>
  </si>
  <si>
    <t>13889776631</t>
  </si>
  <si>
    <t>13898048598</t>
  </si>
  <si>
    <t>15242830759</t>
  </si>
  <si>
    <t>刘伟</t>
  </si>
  <si>
    <t>15241283237</t>
  </si>
  <si>
    <t>18841255200</t>
  </si>
  <si>
    <t>13840135495</t>
  </si>
  <si>
    <t>13464954268</t>
  </si>
  <si>
    <t>18742227683</t>
  </si>
  <si>
    <t>13604919171</t>
  </si>
  <si>
    <t>15842039747</t>
  </si>
  <si>
    <t>14740242599</t>
  </si>
  <si>
    <t>张勇</t>
  </si>
  <si>
    <t>15241210158</t>
  </si>
  <si>
    <t>18741294418</t>
  </si>
  <si>
    <t>13029370459</t>
  </si>
  <si>
    <t>合计</t>
    <phoneticPr fontId="9" type="noConversion"/>
  </si>
  <si>
    <t>15241261167</t>
  </si>
  <si>
    <t>13700123964</t>
  </si>
  <si>
    <t>13130161231</t>
  </si>
  <si>
    <t>13350427748</t>
  </si>
  <si>
    <r>
      <t>投保人：辽宁省鞍山市台安县桓洞镇洪家村张桂云、金志国等131户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</si>
  <si>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投保组织者：辽宁省鞍山市台安县桓洞镇洪家村村民委员会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洪家村</t>
    </r>
    <phoneticPr fontId="9" type="noConversion"/>
  </si>
  <si>
    <t>洪家村</t>
  </si>
  <si>
    <t>张桂云</t>
  </si>
  <si>
    <t>金志国</t>
  </si>
  <si>
    <t>王玉辉</t>
  </si>
  <si>
    <t>孙海伟</t>
  </si>
  <si>
    <t>田金洪</t>
  </si>
  <si>
    <t>张树民</t>
  </si>
  <si>
    <t>梅春升</t>
  </si>
  <si>
    <t>张树友</t>
  </si>
  <si>
    <t>陈宝良</t>
  </si>
  <si>
    <t>杨闯</t>
  </si>
  <si>
    <t>孙海全</t>
  </si>
  <si>
    <t>张树春</t>
  </si>
  <si>
    <t>孙明洪</t>
  </si>
  <si>
    <t>宫严</t>
  </si>
  <si>
    <t>关亮</t>
  </si>
  <si>
    <t>张奇</t>
  </si>
  <si>
    <t>关立山</t>
  </si>
  <si>
    <t>于亮</t>
  </si>
  <si>
    <t>于忠海</t>
  </si>
  <si>
    <t>何帅</t>
  </si>
  <si>
    <t>张德林</t>
  </si>
  <si>
    <t>关立新</t>
  </si>
  <si>
    <t>于文岭</t>
  </si>
  <si>
    <t>何海峰</t>
  </si>
  <si>
    <t>何颖</t>
  </si>
  <si>
    <t>于守全</t>
  </si>
  <si>
    <t>张军</t>
  </si>
  <si>
    <t>张忠山</t>
  </si>
  <si>
    <t>于忠民</t>
  </si>
  <si>
    <t>于波</t>
  </si>
  <si>
    <t>于忠波</t>
  </si>
  <si>
    <t>于守伟</t>
  </si>
  <si>
    <t>于飞鸿</t>
  </si>
  <si>
    <t>于艳玲</t>
  </si>
  <si>
    <t>于长宝</t>
  </si>
  <si>
    <t>项富军</t>
  </si>
  <si>
    <t>李友军</t>
  </si>
  <si>
    <t>于文伍</t>
  </si>
  <si>
    <t>穆春玉</t>
  </si>
  <si>
    <t>于长江</t>
  </si>
  <si>
    <t>李凯</t>
  </si>
  <si>
    <t>李桂平</t>
  </si>
  <si>
    <t>何海涛</t>
  </si>
  <si>
    <t>于长成</t>
  </si>
  <si>
    <t>刘晓棠</t>
  </si>
  <si>
    <t>王桂生</t>
  </si>
  <si>
    <t>何海英</t>
  </si>
  <si>
    <t>刘杰</t>
  </si>
  <si>
    <t>张恒</t>
  </si>
  <si>
    <t>韩彦玲</t>
  </si>
  <si>
    <t>刘素华</t>
  </si>
  <si>
    <t>于长伟</t>
  </si>
  <si>
    <t>何海宽</t>
  </si>
  <si>
    <t>张德伍</t>
  </si>
  <si>
    <t>黄允成</t>
  </si>
  <si>
    <t>李阳阳</t>
  </si>
  <si>
    <t>王耐龙</t>
  </si>
  <si>
    <t>于术杰</t>
  </si>
  <si>
    <t>于忠党</t>
  </si>
  <si>
    <t>张立国</t>
  </si>
  <si>
    <t>关立喜</t>
  </si>
  <si>
    <t>洪万芝</t>
  </si>
  <si>
    <t>洪振祥</t>
  </si>
  <si>
    <t>王宝金</t>
  </si>
  <si>
    <t>黄孝宪</t>
  </si>
  <si>
    <t>侯振和</t>
  </si>
  <si>
    <t>朱坤峰</t>
  </si>
  <si>
    <t>洪振胜</t>
  </si>
  <si>
    <t>李博</t>
  </si>
  <si>
    <t>洪闯</t>
  </si>
  <si>
    <t>李凤发</t>
  </si>
  <si>
    <t>石庆柱</t>
  </si>
  <si>
    <t>张智新</t>
  </si>
  <si>
    <t>雍闯</t>
  </si>
  <si>
    <t>张忠仁</t>
  </si>
  <si>
    <t>杜素杰</t>
  </si>
  <si>
    <t>檀闯</t>
  </si>
  <si>
    <t>刘艳君</t>
  </si>
  <si>
    <t>吴世海</t>
  </si>
  <si>
    <t>张小彬</t>
  </si>
  <si>
    <t>石双</t>
  </si>
  <si>
    <t>刘冲</t>
  </si>
  <si>
    <t>卢向贵</t>
  </si>
  <si>
    <t>黄凯</t>
  </si>
  <si>
    <t>王文双</t>
  </si>
  <si>
    <t>张洪</t>
  </si>
  <si>
    <t>刘栋凯</t>
  </si>
  <si>
    <t>刘忠仁</t>
  </si>
  <si>
    <t>蔡文水</t>
  </si>
  <si>
    <t>蔡健</t>
  </si>
  <si>
    <t>刘栋成</t>
  </si>
  <si>
    <t>刘琼</t>
  </si>
  <si>
    <t>蔺善新</t>
  </si>
  <si>
    <t>刘兴利</t>
  </si>
  <si>
    <t>张新</t>
  </si>
  <si>
    <t>徐晓飞</t>
  </si>
  <si>
    <t>张海军</t>
  </si>
  <si>
    <t>陈宝祥</t>
  </si>
  <si>
    <t>路国生</t>
  </si>
  <si>
    <t>杨玉喜</t>
  </si>
  <si>
    <t>刘玉忱</t>
  </si>
  <si>
    <t>王金生</t>
  </si>
  <si>
    <t>张继闯</t>
  </si>
  <si>
    <t>路光</t>
  </si>
  <si>
    <t>张海林</t>
  </si>
  <si>
    <t>张迪</t>
  </si>
  <si>
    <t>刘兴华</t>
  </si>
  <si>
    <t>张计超</t>
  </si>
  <si>
    <t>孙刚</t>
  </si>
  <si>
    <t>路国才</t>
  </si>
  <si>
    <t>路民</t>
  </si>
  <si>
    <t>穆春玲</t>
  </si>
  <si>
    <t>张计春</t>
  </si>
  <si>
    <t>洪彦明</t>
  </si>
  <si>
    <t>贾素云</t>
  </si>
  <si>
    <t>张计贵</t>
  </si>
  <si>
    <t>王文宝</t>
  </si>
  <si>
    <t>徐洪伟</t>
  </si>
  <si>
    <t>郭子林</t>
  </si>
  <si>
    <t>刘玉军</t>
  </si>
  <si>
    <t>郭洪双</t>
  </si>
  <si>
    <t>路国印</t>
  </si>
  <si>
    <t>王文军</t>
  </si>
  <si>
    <t>金洪涛</t>
  </si>
  <si>
    <t>许凤珍</t>
  </si>
  <si>
    <t>于文庆</t>
  </si>
  <si>
    <t>路久山</t>
  </si>
  <si>
    <t>杜力伟</t>
  </si>
  <si>
    <t>15040662191</t>
  </si>
  <si>
    <t>三家子组</t>
  </si>
  <si>
    <t>18604121599</t>
  </si>
  <si>
    <t>4666835</t>
  </si>
  <si>
    <t>15040662196</t>
  </si>
  <si>
    <t>13704224567</t>
  </si>
  <si>
    <t>15241206962</t>
  </si>
  <si>
    <t>15842021487</t>
  </si>
  <si>
    <t>15241206961</t>
  </si>
  <si>
    <t>4666623</t>
  </si>
  <si>
    <t>18841224960</t>
  </si>
  <si>
    <t>15040662193</t>
  </si>
  <si>
    <t>13514123115</t>
  </si>
  <si>
    <t>13998050928</t>
  </si>
  <si>
    <t>18642288008</t>
  </si>
  <si>
    <t>贾台组</t>
  </si>
  <si>
    <t>15504220181</t>
  </si>
  <si>
    <t>15840688013</t>
  </si>
  <si>
    <t>13941229483</t>
  </si>
  <si>
    <t>13591598778</t>
  </si>
  <si>
    <t>4666990</t>
  </si>
  <si>
    <t>13898051761</t>
  </si>
  <si>
    <t>13134125831</t>
  </si>
  <si>
    <t>18804235051</t>
  </si>
  <si>
    <t>4666035</t>
  </si>
  <si>
    <t>18604207125</t>
  </si>
  <si>
    <t>18604207121</t>
  </si>
  <si>
    <t>18804235040</t>
  </si>
  <si>
    <t>4666386</t>
  </si>
  <si>
    <t>18642247911</t>
  </si>
  <si>
    <t>15241243459</t>
  </si>
  <si>
    <t>13898048128</t>
  </si>
  <si>
    <t>18242266318</t>
  </si>
  <si>
    <t>13898002814</t>
  </si>
  <si>
    <t>13842210424</t>
  </si>
  <si>
    <t>15841285403</t>
  </si>
  <si>
    <t>13478037975</t>
  </si>
  <si>
    <t>15942206658</t>
  </si>
  <si>
    <t>13591200368</t>
  </si>
  <si>
    <t>13842224254</t>
  </si>
  <si>
    <t>15142226560</t>
  </si>
  <si>
    <t>15241238160</t>
  </si>
  <si>
    <t>15998052105</t>
  </si>
  <si>
    <t>18604207123</t>
  </si>
  <si>
    <t>15941269673</t>
  </si>
  <si>
    <t>洪家组</t>
  </si>
  <si>
    <t>15998069158</t>
  </si>
  <si>
    <t>13591237331</t>
  </si>
  <si>
    <t>13050080401</t>
  </si>
  <si>
    <t>13591237330</t>
  </si>
  <si>
    <t>13050079397</t>
  </si>
  <si>
    <t>15142240886</t>
  </si>
  <si>
    <t>13238976240</t>
  </si>
  <si>
    <t>15641217055</t>
  </si>
  <si>
    <t>13065430618</t>
  </si>
  <si>
    <t>15941279089</t>
  </si>
  <si>
    <t>13478055929</t>
  </si>
  <si>
    <t>15998054573</t>
  </si>
  <si>
    <t>13050080402</t>
  </si>
  <si>
    <t>15084038438</t>
  </si>
  <si>
    <t>13700426997</t>
  </si>
  <si>
    <t>13591214546</t>
  </si>
  <si>
    <t>13154129089</t>
  </si>
  <si>
    <t>4666325</t>
  </si>
  <si>
    <t>13464946197</t>
  </si>
  <si>
    <t>13154121365</t>
  </si>
  <si>
    <t>13700176188</t>
  </si>
  <si>
    <t>13188015655</t>
  </si>
  <si>
    <t>13889743027</t>
  </si>
  <si>
    <t>18641299176</t>
  </si>
  <si>
    <t>13942298004</t>
  </si>
  <si>
    <t>13478037075</t>
  </si>
  <si>
    <t>15641288109</t>
  </si>
  <si>
    <t>河南组</t>
  </si>
  <si>
    <t>15841280488</t>
  </si>
  <si>
    <t>13019641962</t>
  </si>
  <si>
    <t>13709800121</t>
  </si>
  <si>
    <t>13709800120</t>
  </si>
  <si>
    <t>13082258007</t>
  </si>
  <si>
    <t>13019641966</t>
  </si>
  <si>
    <t>13841285428</t>
  </si>
  <si>
    <t>高西组</t>
  </si>
  <si>
    <t>13065417591</t>
  </si>
  <si>
    <t>13082265801</t>
  </si>
  <si>
    <t>13500421298</t>
  </si>
  <si>
    <t>13081232196</t>
  </si>
  <si>
    <t>13889766523</t>
  </si>
  <si>
    <t>13889993000</t>
  </si>
  <si>
    <t>13609802383</t>
  </si>
  <si>
    <t>13478056346</t>
  </si>
  <si>
    <t>18841204156</t>
  </si>
  <si>
    <t>13841285420</t>
  </si>
  <si>
    <t>13065417596</t>
  </si>
  <si>
    <t>13082265805</t>
  </si>
  <si>
    <t>13500421290</t>
  </si>
  <si>
    <t>13081232197</t>
  </si>
  <si>
    <t>13889766520</t>
  </si>
  <si>
    <t>13889993009</t>
  </si>
  <si>
    <t>13609802380</t>
  </si>
  <si>
    <t>13478056347</t>
  </si>
  <si>
    <t>18841204150</t>
  </si>
  <si>
    <t>15841276048</t>
  </si>
  <si>
    <t>高东组</t>
  </si>
  <si>
    <t>13898040093</t>
  </si>
  <si>
    <t>13050076351</t>
  </si>
  <si>
    <t>15241264412</t>
  </si>
  <si>
    <t>13504910411</t>
  </si>
  <si>
    <t>15141201964</t>
  </si>
  <si>
    <t>18641242611</t>
  </si>
  <si>
    <t>18642251436</t>
  </si>
  <si>
    <t>18842003357</t>
  </si>
  <si>
    <t>15241287379</t>
  </si>
  <si>
    <t>18641236700</t>
  </si>
  <si>
    <t>4666041</t>
  </si>
  <si>
    <t>15509824140</t>
  </si>
  <si>
    <t>14740343099</t>
  </si>
  <si>
    <t>18841225111</t>
  </si>
  <si>
    <t>6214490810022593404</t>
  </si>
  <si>
    <t>6214490810022593412</t>
  </si>
  <si>
    <t>6210260500103625300</t>
  </si>
  <si>
    <t>6214490810022593040</t>
  </si>
  <si>
    <t>6214490861821126789</t>
  </si>
  <si>
    <t>6214490810022593065</t>
  </si>
  <si>
    <t>6214490810022593362</t>
  </si>
  <si>
    <t>6214490810022593370</t>
  </si>
  <si>
    <t>6214490810022593180</t>
  </si>
  <si>
    <t>6214490830065237297</t>
  </si>
  <si>
    <t>6214490810022593263</t>
  </si>
  <si>
    <t>6214490810022593289</t>
  </si>
  <si>
    <t>6214490810022593347</t>
  </si>
  <si>
    <t>6214493000000772694</t>
  </si>
  <si>
    <t>6214490810022563837</t>
  </si>
  <si>
    <t>6214490866906085008</t>
  </si>
  <si>
    <t>6214490810022595102</t>
  </si>
  <si>
    <t>6214490810025312760</t>
  </si>
  <si>
    <t>6210260500097385457</t>
  </si>
  <si>
    <t>6210260790000786145</t>
  </si>
  <si>
    <t>6214490810022595151</t>
  </si>
  <si>
    <t>6214490810022595169</t>
  </si>
  <si>
    <t>6214490810022595177</t>
  </si>
  <si>
    <t>6214490810022595185</t>
  </si>
  <si>
    <t>6214490810030809248</t>
  </si>
  <si>
    <t>6214490810022595276</t>
  </si>
  <si>
    <t>6210260790000785584</t>
  </si>
  <si>
    <t>6214490810022595292</t>
  </si>
  <si>
    <t>6210260790000785741</t>
  </si>
  <si>
    <t>6214490810022595318</t>
  </si>
  <si>
    <t>6214490810022595326</t>
  </si>
  <si>
    <t>6214490810022595334</t>
  </si>
  <si>
    <t>6210260500105670296</t>
  </si>
  <si>
    <t>6214490810022595359</t>
  </si>
  <si>
    <t>6214490810022579049</t>
  </si>
  <si>
    <t>6214490861702492243</t>
  </si>
  <si>
    <t>6214490810022595409</t>
  </si>
  <si>
    <t>6214490810022595417</t>
  </si>
  <si>
    <t>6210260500097423688</t>
  </si>
  <si>
    <t>6214490810022595433</t>
  </si>
  <si>
    <t>6214490810030613608</t>
  </si>
  <si>
    <t>250511010106898157</t>
  </si>
  <si>
    <t>6214490810022595508</t>
  </si>
  <si>
    <t>6210260790000785055</t>
  </si>
  <si>
    <t>6214490810022595532</t>
  </si>
  <si>
    <t>6214490810022595557</t>
  </si>
  <si>
    <t>6210260500103625391</t>
  </si>
  <si>
    <t>6214490810022595565</t>
  </si>
  <si>
    <t>6214490810022595581</t>
  </si>
  <si>
    <t>6210260790000784827</t>
  </si>
  <si>
    <t>252311010100279078</t>
  </si>
  <si>
    <t>6214490810022595227</t>
  </si>
  <si>
    <t>6214490861821142349</t>
  </si>
  <si>
    <t>62014490810022595466</t>
  </si>
  <si>
    <t>6214490810022595441</t>
  </si>
  <si>
    <t>6210260500103625409</t>
  </si>
  <si>
    <t>6214490861803602344</t>
  </si>
  <si>
    <t>6214493001800003405</t>
  </si>
  <si>
    <t>6214490810030625784</t>
  </si>
  <si>
    <t>6214490810022595570</t>
  </si>
  <si>
    <t>6214490810022595078</t>
  </si>
  <si>
    <t>6214490810022595136</t>
  </si>
  <si>
    <t>251311010100173715</t>
  </si>
  <si>
    <t>6214490810022580591</t>
  </si>
  <si>
    <t>6214490810022592752</t>
  </si>
  <si>
    <t>6214490810022592760</t>
  </si>
  <si>
    <t>6214490810022592844</t>
  </si>
  <si>
    <t>6214490810022592901</t>
  </si>
  <si>
    <t>6214490810022592919</t>
  </si>
  <si>
    <t>6214490810030703144</t>
  </si>
  <si>
    <t>6214490810022579783</t>
  </si>
  <si>
    <t>6214490810022580070</t>
  </si>
  <si>
    <t>6214490810022580252</t>
  </si>
  <si>
    <t>6214493001800091483</t>
  </si>
  <si>
    <t>6214490810022580161</t>
  </si>
  <si>
    <t>6214490830065237420</t>
  </si>
  <si>
    <t>6214490810030616171</t>
  </si>
  <si>
    <t>6214490861821069096</t>
  </si>
  <si>
    <t>6214490810022580427</t>
  </si>
  <si>
    <t>6214490810022580435</t>
  </si>
  <si>
    <t>6214490810022580443</t>
  </si>
  <si>
    <t>6214493001800232384</t>
  </si>
  <si>
    <t>6214490810022580351</t>
  </si>
  <si>
    <t>6214490810022580385</t>
  </si>
  <si>
    <t>6214493001800052873</t>
  </si>
  <si>
    <t>6214490810030405484</t>
  </si>
  <si>
    <t>251311010112764378</t>
  </si>
  <si>
    <t>251311010102072975</t>
  </si>
  <si>
    <t>6214493001800073820</t>
  </si>
  <si>
    <t>6214490810022594774</t>
  </si>
  <si>
    <t>6214490810022594873</t>
  </si>
  <si>
    <t>6214490810022594824</t>
  </si>
  <si>
    <t>6214490861803609034</t>
  </si>
  <si>
    <t>6214490810022594865</t>
  </si>
  <si>
    <t>6214490810022595011</t>
  </si>
  <si>
    <t>6214490810030763957</t>
  </si>
  <si>
    <t>6214490810022594394</t>
  </si>
  <si>
    <t>6214490810022594402</t>
  </si>
  <si>
    <t>6214490810022594428</t>
  </si>
  <si>
    <t>6214490810022594311</t>
  </si>
  <si>
    <t>6214490810022594360</t>
  </si>
  <si>
    <t>6214490810022594444</t>
  </si>
  <si>
    <t>6214490810022594451</t>
  </si>
  <si>
    <t>6214490810022594196</t>
  </si>
  <si>
    <t>6214490810022594501</t>
  </si>
  <si>
    <t>6214490810022594519</t>
  </si>
  <si>
    <t>6214490810022594543</t>
  </si>
  <si>
    <t>6214490810022594253</t>
  </si>
  <si>
    <t>6214493001800092143</t>
  </si>
  <si>
    <t>6214490810022594279</t>
  </si>
  <si>
    <t>6214490810022594287</t>
  </si>
  <si>
    <t>6214490810022594667</t>
  </si>
  <si>
    <t>6214490810022594691</t>
  </si>
  <si>
    <t>6210260500103625359</t>
  </si>
  <si>
    <t>250511010105636455</t>
  </si>
  <si>
    <t>6214490810030616148</t>
  </si>
  <si>
    <t>6214490810022593438</t>
  </si>
  <si>
    <t>6214493001800169156</t>
  </si>
  <si>
    <t>6214490810022593743</t>
  </si>
  <si>
    <t>6214490810022593859</t>
  </si>
  <si>
    <t>6214490810022593867</t>
  </si>
  <si>
    <t>6214490810022593875</t>
  </si>
  <si>
    <t>6214490810022593503</t>
  </si>
  <si>
    <t>6214493001800068689</t>
  </si>
  <si>
    <t>6214490810022593529</t>
  </si>
  <si>
    <t>6214490810022594105</t>
  </si>
  <si>
    <t>6214490810022594063</t>
  </si>
  <si>
    <t>6214490810022593560</t>
  </si>
  <si>
    <t>250311010109978582</t>
  </si>
  <si>
    <t>6210260790000780403</t>
  </si>
  <si>
    <t>6214490810022607524</t>
  </si>
  <si>
    <t>王奇</t>
  </si>
  <si>
    <r>
      <t>投保人：辽宁省鞍山市台安县桓洞镇洪家村王奇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</si>
  <si>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210321********2726</t>
  </si>
  <si>
    <t>210321********2719</t>
  </si>
  <si>
    <t>210321********272X</t>
  </si>
  <si>
    <t>210321********2710</t>
  </si>
  <si>
    <t>210321********271X</t>
  </si>
  <si>
    <t>210321********2715</t>
  </si>
  <si>
    <t>210321********2716</t>
  </si>
  <si>
    <t>210321********2714</t>
  </si>
  <si>
    <t>210321********2711</t>
  </si>
  <si>
    <t>210321********2712</t>
  </si>
  <si>
    <t>210321********2713</t>
  </si>
  <si>
    <t>210321********2720</t>
  </si>
  <si>
    <t>210122********5730</t>
  </si>
  <si>
    <t>210321********2717</t>
  </si>
  <si>
    <t>210321********2718</t>
  </si>
  <si>
    <t>210321********2738</t>
  </si>
  <si>
    <t>210321********2721</t>
  </si>
  <si>
    <t>232324********2431</t>
  </si>
  <si>
    <t>230222********251x</t>
  </si>
  <si>
    <t>210321********2729</t>
  </si>
  <si>
    <t>210321********2727</t>
  </si>
  <si>
    <t>210321********2724</t>
  </si>
  <si>
    <t>210321********2725</t>
  </si>
  <si>
    <t>210321********2722</t>
  </si>
  <si>
    <t>210726********072X</t>
  </si>
  <si>
    <t>210321********2728</t>
  </si>
  <si>
    <t>210726********0715</t>
  </si>
  <si>
    <t>210321********2739</t>
  </si>
  <si>
    <t>210321********1278</t>
  </si>
  <si>
    <t>220822********3719</t>
  </si>
  <si>
    <t>210321********2735</t>
  </si>
  <si>
    <t>210122********5718</t>
  </si>
  <si>
    <t>210321********2730</t>
  </si>
  <si>
    <t>210321********0017</t>
  </si>
  <si>
    <t>150****2191</t>
  </si>
  <si>
    <t>186****1599</t>
  </si>
  <si>
    <t>466****</t>
  </si>
  <si>
    <t>150****2196</t>
  </si>
  <si>
    <t>137****4567</t>
  </si>
  <si>
    <t>152****6962</t>
  </si>
  <si>
    <t>158****1487</t>
  </si>
  <si>
    <t>152****6961</t>
  </si>
  <si>
    <t>188****4960</t>
  </si>
  <si>
    <t>150****2193</t>
  </si>
  <si>
    <t>135****3115</t>
  </si>
  <si>
    <t>139****0928</t>
  </si>
  <si>
    <t>186****8008</t>
  </si>
  <si>
    <t>155****0181</t>
  </si>
  <si>
    <t>158****8013</t>
  </si>
  <si>
    <t>139****9483</t>
  </si>
  <si>
    <t>135****8778</t>
  </si>
  <si>
    <t>138****1761</t>
  </si>
  <si>
    <t>131****5831</t>
  </si>
  <si>
    <t>188****5051</t>
  </si>
  <si>
    <t>186****7125</t>
  </si>
  <si>
    <t>186****7121</t>
  </si>
  <si>
    <t>188****5040</t>
  </si>
  <si>
    <t>186****7911</t>
  </si>
  <si>
    <t>152****3459</t>
  </si>
  <si>
    <t>131****1231</t>
  </si>
  <si>
    <t>138****8128</t>
  </si>
  <si>
    <t>152****3237</t>
  </si>
  <si>
    <t>182****6318</t>
  </si>
  <si>
    <t>134****4268</t>
  </si>
  <si>
    <t>158****9747</t>
  </si>
  <si>
    <t>133****7748</t>
  </si>
  <si>
    <t>138****2814</t>
  </si>
  <si>
    <t>152****0158</t>
  </si>
  <si>
    <t>187****7683</t>
  </si>
  <si>
    <t>130****0459</t>
  </si>
  <si>
    <t>138****5495</t>
  </si>
  <si>
    <t>138****0424</t>
  </si>
  <si>
    <t>147****2599</t>
  </si>
  <si>
    <t>158****5403</t>
  </si>
  <si>
    <t>187****4418</t>
  </si>
  <si>
    <t>134****7975</t>
  </si>
  <si>
    <t>188****5200</t>
  </si>
  <si>
    <t>136****9171</t>
  </si>
  <si>
    <t>159****6658</t>
  </si>
  <si>
    <t>138****2172</t>
  </si>
  <si>
    <t>134****0894</t>
  </si>
  <si>
    <t>152****1167</t>
  </si>
  <si>
    <t>135****0368</t>
  </si>
  <si>
    <t>137****3964</t>
  </si>
  <si>
    <t>138****6631</t>
  </si>
  <si>
    <t>138****8598</t>
  </si>
  <si>
    <t>152****0759</t>
  </si>
  <si>
    <t>138****4254</t>
  </si>
  <si>
    <t>151****6560</t>
  </si>
  <si>
    <t>152****8160</t>
  </si>
  <si>
    <t>159****2105</t>
  </si>
  <si>
    <t>186****7123</t>
  </si>
  <si>
    <t>159****9673</t>
  </si>
  <si>
    <t>159****9158</t>
  </si>
  <si>
    <t>135****7331</t>
  </si>
  <si>
    <t>130****0401</t>
  </si>
  <si>
    <t>135****7330</t>
  </si>
  <si>
    <t>130****9397</t>
  </si>
  <si>
    <t>151****0886</t>
  </si>
  <si>
    <t>132****6240</t>
  </si>
  <si>
    <t>156****7055</t>
  </si>
  <si>
    <t>130****0618</t>
  </si>
  <si>
    <t>159****9089</t>
  </si>
  <si>
    <t>134****5929</t>
  </si>
  <si>
    <t>159****4573</t>
  </si>
  <si>
    <t>130****0402</t>
  </si>
  <si>
    <t>150****8438</t>
  </si>
  <si>
    <t>137****6997</t>
  </si>
  <si>
    <t>135****4546</t>
  </si>
  <si>
    <t>131****9089</t>
  </si>
  <si>
    <t>134****6197</t>
  </si>
  <si>
    <t>131****1365</t>
  </si>
  <si>
    <t>137****6188</t>
  </si>
  <si>
    <t>131****5655</t>
  </si>
  <si>
    <t>138****3027</t>
  </si>
  <si>
    <t>186****9176</t>
  </si>
  <si>
    <t>139****8004</t>
  </si>
  <si>
    <t>134****7075</t>
  </si>
  <si>
    <t>156****8109</t>
  </si>
  <si>
    <t>158****0488</t>
  </si>
  <si>
    <t>130****1962</t>
  </si>
  <si>
    <t>137****0121</t>
  </si>
  <si>
    <t>137****0120</t>
  </si>
  <si>
    <t>130****8007</t>
  </si>
  <si>
    <t>130****1966</t>
  </si>
  <si>
    <t>138****5428</t>
  </si>
  <si>
    <t>130****7591</t>
  </si>
  <si>
    <t>130****5801</t>
  </si>
  <si>
    <t>135****1298</t>
  </si>
  <si>
    <t>130****2196</t>
  </si>
  <si>
    <t>138****6523</t>
  </si>
  <si>
    <t>138****3000</t>
  </si>
  <si>
    <t>136****2383</t>
  </si>
  <si>
    <t>134****6346</t>
  </si>
  <si>
    <t>188****4156</t>
  </si>
  <si>
    <t>138****5420</t>
  </si>
  <si>
    <t>130****7596</t>
  </si>
  <si>
    <t>130****5805</t>
  </si>
  <si>
    <t>135****1290</t>
  </si>
  <si>
    <t>130****2197</t>
  </si>
  <si>
    <t>138****6520</t>
  </si>
  <si>
    <t>138****3009</t>
  </si>
  <si>
    <t>136****2380</t>
  </si>
  <si>
    <t>134****6347</t>
  </si>
  <si>
    <t>188****4150</t>
  </si>
  <si>
    <t>158****6048</t>
  </si>
  <si>
    <t>138****0093</t>
  </si>
  <si>
    <t>130****6351</t>
  </si>
  <si>
    <t>152****4412</t>
  </si>
  <si>
    <t>135****0411</t>
  </si>
  <si>
    <t>151****1964</t>
  </si>
  <si>
    <t>186****2611</t>
  </si>
  <si>
    <t>186****1436</t>
  </si>
  <si>
    <t>188****3357</t>
  </si>
  <si>
    <t>152****7379</t>
  </si>
  <si>
    <t>186****6700</t>
  </si>
  <si>
    <t>155****4140</t>
  </si>
  <si>
    <t>147****3099</t>
  </si>
  <si>
    <t>188****5111</t>
  </si>
  <si>
    <t>621449081002259****</t>
  </si>
  <si>
    <t>621026050010362****</t>
  </si>
  <si>
    <t>621449086182112****</t>
  </si>
  <si>
    <t>621449083006523****</t>
  </si>
  <si>
    <t>621449300000077****</t>
  </si>
  <si>
    <t>621449081002256****</t>
  </si>
  <si>
    <t>621449086690608****</t>
  </si>
  <si>
    <t>621449081002531****</t>
  </si>
  <si>
    <t>621026050009738****</t>
  </si>
  <si>
    <t>621026079000078****</t>
  </si>
  <si>
    <t>621449081003080****</t>
  </si>
  <si>
    <t>621026050010567****</t>
  </si>
  <si>
    <t>621449081002257****</t>
  </si>
  <si>
    <t>621449086170249****</t>
  </si>
  <si>
    <t>621026050009742****</t>
  </si>
  <si>
    <t>621449081003061****</t>
  </si>
  <si>
    <t>250511010106898****</t>
  </si>
  <si>
    <t>252311010100279****</t>
  </si>
  <si>
    <t>621449086182114****</t>
  </si>
  <si>
    <t>620144908100225****</t>
  </si>
  <si>
    <t>621449086180360****</t>
  </si>
  <si>
    <t>621449300180000****</t>
  </si>
  <si>
    <t>621449081003062****</t>
  </si>
  <si>
    <t>251311010100173****</t>
  </si>
  <si>
    <t>621449081002258****</t>
  </si>
  <si>
    <t>621449081003070****</t>
  </si>
  <si>
    <t>621449300180009****</t>
  </si>
  <si>
    <t>621449086182106****</t>
  </si>
  <si>
    <t>621449300180023****</t>
  </si>
  <si>
    <t>621449300180005****</t>
  </si>
  <si>
    <t>621449081003040****</t>
  </si>
  <si>
    <t>251311010112764****</t>
  </si>
  <si>
    <t>251311010102072****</t>
  </si>
  <si>
    <t>621449300180007****</t>
  </si>
  <si>
    <t>621449081003076****</t>
  </si>
  <si>
    <t>250511010105636****</t>
  </si>
  <si>
    <t>621449300180016****</t>
  </si>
  <si>
    <t>621449300180006****</t>
  </si>
  <si>
    <t>250311010109978****</t>
  </si>
  <si>
    <t>621449081002260****</t>
  </si>
  <si>
    <t>210321********0017</t>
    <phoneticPr fontId="9" type="noConversion"/>
  </si>
  <si>
    <t>186****1925</t>
    <phoneticPr fontId="9" type="noConversion"/>
  </si>
  <si>
    <t>621449081003074****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</si>
</sst>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0" fillId="0" borderId="15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114302</xdr:rowOff>
    </xdr:from>
    <xdr:to>
      <xdr:col>4</xdr:col>
      <xdr:colOff>626110</xdr:colOff>
      <xdr:row>1</xdr:row>
      <xdr:rowOff>266701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14302"/>
          <a:ext cx="3655060" cy="447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9"/>
  <sheetViews>
    <sheetView tabSelected="1" zoomScaleNormal="100" workbookViewId="0">
      <selection activeCell="C15" sqref="C15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30" customFormat="1" ht="22.5" customHeight="1" x14ac:dyDescent="0.15">
      <c r="A4" s="41" t="s">
        <v>46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  <c r="R4" s="28"/>
      <c r="S4" s="28"/>
      <c r="T4" s="28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</row>
    <row r="5" spans="1:16346" s="30" customFormat="1" ht="22.5" customHeight="1" x14ac:dyDescent="0.15">
      <c r="A5" s="44" t="s">
        <v>45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28"/>
      <c r="S5" s="28"/>
      <c r="T5" s="2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48</v>
      </c>
      <c r="C7" s="24" t="s">
        <v>47</v>
      </c>
      <c r="D7" s="26" t="s">
        <v>426</v>
      </c>
      <c r="E7" s="26" t="s">
        <v>460</v>
      </c>
      <c r="F7" s="14" t="s">
        <v>177</v>
      </c>
      <c r="G7" s="13">
        <v>2</v>
      </c>
      <c r="H7" s="13">
        <v>2</v>
      </c>
      <c r="I7" s="21">
        <f>H7*490</f>
        <v>980</v>
      </c>
      <c r="J7" s="22">
        <f>H7*20.09</f>
        <v>40.18</v>
      </c>
      <c r="K7" s="23">
        <v>0.8</v>
      </c>
      <c r="L7" s="21">
        <f>J7*0.8</f>
        <v>32.143999999999998</v>
      </c>
      <c r="M7" s="22">
        <f>J7*0.2</f>
        <v>8.0359999999999996</v>
      </c>
      <c r="N7" s="26" t="s">
        <v>585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49</v>
      </c>
      <c r="C8" s="24" t="s">
        <v>47</v>
      </c>
      <c r="D8" s="26" t="s">
        <v>427</v>
      </c>
      <c r="E8" s="26" t="s">
        <v>461</v>
      </c>
      <c r="F8" s="14" t="s">
        <v>177</v>
      </c>
      <c r="G8" s="13">
        <v>10</v>
      </c>
      <c r="H8" s="13">
        <v>10</v>
      </c>
      <c r="I8" s="21">
        <f t="shared" ref="I8:I71" si="0">H8*490</f>
        <v>4900</v>
      </c>
      <c r="J8" s="22">
        <f t="shared" ref="J8:J71" si="1">H8*20.09</f>
        <v>200.9</v>
      </c>
      <c r="K8" s="23">
        <v>0.8</v>
      </c>
      <c r="L8" s="21">
        <f t="shared" ref="L8:L71" si="2">J8*0.8</f>
        <v>160.72000000000003</v>
      </c>
      <c r="M8" s="22">
        <f t="shared" ref="M8:M71" si="3">J8*0.2</f>
        <v>40.180000000000007</v>
      </c>
      <c r="N8" s="26" t="s">
        <v>585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50</v>
      </c>
      <c r="C9" s="24" t="s">
        <v>47</v>
      </c>
      <c r="D9" s="26" t="s">
        <v>428</v>
      </c>
      <c r="E9" s="26" t="s">
        <v>462</v>
      </c>
      <c r="F9" s="14" t="s">
        <v>177</v>
      </c>
      <c r="G9" s="13">
        <v>9.5</v>
      </c>
      <c r="H9" s="13">
        <v>9.5</v>
      </c>
      <c r="I9" s="21">
        <f t="shared" si="0"/>
        <v>4655</v>
      </c>
      <c r="J9" s="22">
        <f t="shared" si="1"/>
        <v>190.85499999999999</v>
      </c>
      <c r="K9" s="23">
        <v>0.8</v>
      </c>
      <c r="L9" s="21">
        <f t="shared" si="2"/>
        <v>152.684</v>
      </c>
      <c r="M9" s="22">
        <f t="shared" si="3"/>
        <v>38.170999999999999</v>
      </c>
      <c r="N9" s="26" t="s">
        <v>586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51</v>
      </c>
      <c r="C10" s="24" t="s">
        <v>47</v>
      </c>
      <c r="D10" s="26" t="s">
        <v>427</v>
      </c>
      <c r="E10" s="26" t="s">
        <v>463</v>
      </c>
      <c r="F10" s="14" t="s">
        <v>177</v>
      </c>
      <c r="G10" s="13">
        <v>3</v>
      </c>
      <c r="H10" s="13">
        <v>3</v>
      </c>
      <c r="I10" s="21">
        <f t="shared" si="0"/>
        <v>1470</v>
      </c>
      <c r="J10" s="22">
        <f t="shared" si="1"/>
        <v>60.269999999999996</v>
      </c>
      <c r="K10" s="23">
        <v>0.8</v>
      </c>
      <c r="L10" s="21">
        <f t="shared" si="2"/>
        <v>48.216000000000001</v>
      </c>
      <c r="M10" s="22">
        <f t="shared" si="3"/>
        <v>12.054</v>
      </c>
      <c r="N10" s="26" t="s">
        <v>585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52</v>
      </c>
      <c r="C11" s="24" t="s">
        <v>47</v>
      </c>
      <c r="D11" s="26" t="s">
        <v>429</v>
      </c>
      <c r="E11" s="26" t="s">
        <v>464</v>
      </c>
      <c r="F11" s="14" t="s">
        <v>177</v>
      </c>
      <c r="G11" s="13">
        <v>10</v>
      </c>
      <c r="H11" s="13">
        <v>10</v>
      </c>
      <c r="I11" s="21">
        <f t="shared" si="0"/>
        <v>4900</v>
      </c>
      <c r="J11" s="22">
        <f t="shared" si="1"/>
        <v>200.9</v>
      </c>
      <c r="K11" s="23">
        <v>0.8</v>
      </c>
      <c r="L11" s="21">
        <f t="shared" si="2"/>
        <v>160.72000000000003</v>
      </c>
      <c r="M11" s="22">
        <f t="shared" si="3"/>
        <v>40.180000000000007</v>
      </c>
      <c r="N11" s="26" t="s">
        <v>587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53</v>
      </c>
      <c r="C12" s="24" t="s">
        <v>47</v>
      </c>
      <c r="D12" s="26" t="s">
        <v>430</v>
      </c>
      <c r="E12" s="26" t="s">
        <v>465</v>
      </c>
      <c r="F12" s="14" t="s">
        <v>177</v>
      </c>
      <c r="G12" s="13">
        <v>10</v>
      </c>
      <c r="H12" s="13">
        <v>10</v>
      </c>
      <c r="I12" s="21">
        <f t="shared" si="0"/>
        <v>4900</v>
      </c>
      <c r="J12" s="22">
        <f t="shared" si="1"/>
        <v>200.9</v>
      </c>
      <c r="K12" s="23">
        <v>0.8</v>
      </c>
      <c r="L12" s="21">
        <f t="shared" si="2"/>
        <v>160.72000000000003</v>
      </c>
      <c r="M12" s="22">
        <f t="shared" si="3"/>
        <v>40.180000000000007</v>
      </c>
      <c r="N12" s="26" t="s">
        <v>585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54</v>
      </c>
      <c r="C13" s="24" t="s">
        <v>47</v>
      </c>
      <c r="D13" s="26" t="s">
        <v>431</v>
      </c>
      <c r="E13" s="26" t="s">
        <v>466</v>
      </c>
      <c r="F13" s="14" t="s">
        <v>177</v>
      </c>
      <c r="G13" s="13">
        <v>5</v>
      </c>
      <c r="H13" s="13">
        <v>5</v>
      </c>
      <c r="I13" s="21">
        <f t="shared" si="0"/>
        <v>2450</v>
      </c>
      <c r="J13" s="22">
        <f t="shared" si="1"/>
        <v>100.45</v>
      </c>
      <c r="K13" s="23">
        <v>0.8</v>
      </c>
      <c r="L13" s="21">
        <f t="shared" si="2"/>
        <v>80.360000000000014</v>
      </c>
      <c r="M13" s="22">
        <f t="shared" si="3"/>
        <v>20.090000000000003</v>
      </c>
      <c r="N13" s="26" t="s">
        <v>585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55</v>
      </c>
      <c r="C14" s="24" t="s">
        <v>47</v>
      </c>
      <c r="D14" s="26" t="s">
        <v>432</v>
      </c>
      <c r="E14" s="26" t="s">
        <v>467</v>
      </c>
      <c r="F14" s="14" t="s">
        <v>177</v>
      </c>
      <c r="G14" s="13">
        <v>5</v>
      </c>
      <c r="H14" s="13">
        <v>5</v>
      </c>
      <c r="I14" s="21">
        <f t="shared" si="0"/>
        <v>2450</v>
      </c>
      <c r="J14" s="22">
        <f t="shared" si="1"/>
        <v>100.45</v>
      </c>
      <c r="K14" s="23">
        <v>0.8</v>
      </c>
      <c r="L14" s="21">
        <f t="shared" si="2"/>
        <v>80.360000000000014</v>
      </c>
      <c r="M14" s="22">
        <f t="shared" si="3"/>
        <v>20.090000000000003</v>
      </c>
      <c r="N14" s="26" t="s">
        <v>585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56</v>
      </c>
      <c r="C15" s="24" t="s">
        <v>47</v>
      </c>
      <c r="D15" s="26" t="s">
        <v>433</v>
      </c>
      <c r="E15" s="26" t="s">
        <v>462</v>
      </c>
      <c r="F15" s="14" t="s">
        <v>177</v>
      </c>
      <c r="G15" s="13">
        <v>3</v>
      </c>
      <c r="H15" s="13">
        <v>3</v>
      </c>
      <c r="I15" s="21">
        <f t="shared" si="0"/>
        <v>1470</v>
      </c>
      <c r="J15" s="22">
        <f t="shared" si="1"/>
        <v>60.269999999999996</v>
      </c>
      <c r="K15" s="23">
        <v>0.8</v>
      </c>
      <c r="L15" s="21">
        <f t="shared" si="2"/>
        <v>48.216000000000001</v>
      </c>
      <c r="M15" s="22">
        <f t="shared" si="3"/>
        <v>12.054</v>
      </c>
      <c r="N15" s="26" t="s">
        <v>585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57</v>
      </c>
      <c r="C16" s="24" t="s">
        <v>47</v>
      </c>
      <c r="D16" s="26" t="s">
        <v>434</v>
      </c>
      <c r="E16" s="26" t="s">
        <v>468</v>
      </c>
      <c r="F16" s="14" t="s">
        <v>177</v>
      </c>
      <c r="G16" s="13">
        <v>9.9</v>
      </c>
      <c r="H16" s="13">
        <v>9.9</v>
      </c>
      <c r="I16" s="21">
        <f t="shared" si="0"/>
        <v>4851</v>
      </c>
      <c r="J16" s="22">
        <f t="shared" si="1"/>
        <v>198.89100000000002</v>
      </c>
      <c r="K16" s="23">
        <v>0.8</v>
      </c>
      <c r="L16" s="21">
        <f t="shared" si="2"/>
        <v>159.11280000000002</v>
      </c>
      <c r="M16" s="22">
        <f t="shared" si="3"/>
        <v>39.778200000000005</v>
      </c>
      <c r="N16" s="26" t="s">
        <v>588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58</v>
      </c>
      <c r="C17" s="24" t="s">
        <v>47</v>
      </c>
      <c r="D17" s="26" t="s">
        <v>435</v>
      </c>
      <c r="E17" s="26" t="s">
        <v>469</v>
      </c>
      <c r="F17" s="14" t="s">
        <v>177</v>
      </c>
      <c r="G17" s="13">
        <v>5</v>
      </c>
      <c r="H17" s="13">
        <v>5</v>
      </c>
      <c r="I17" s="21">
        <f t="shared" si="0"/>
        <v>2450</v>
      </c>
      <c r="J17" s="22">
        <f t="shared" si="1"/>
        <v>100.45</v>
      </c>
      <c r="K17" s="23">
        <v>0.8</v>
      </c>
      <c r="L17" s="21">
        <f t="shared" si="2"/>
        <v>80.360000000000014</v>
      </c>
      <c r="M17" s="22">
        <f t="shared" si="3"/>
        <v>20.090000000000003</v>
      </c>
      <c r="N17" s="26" t="s">
        <v>585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59</v>
      </c>
      <c r="C18" s="24" t="s">
        <v>47</v>
      </c>
      <c r="D18" s="26" t="s">
        <v>434</v>
      </c>
      <c r="E18" s="26" t="s">
        <v>470</v>
      </c>
      <c r="F18" s="14" t="s">
        <v>177</v>
      </c>
      <c r="G18" s="13">
        <v>4</v>
      </c>
      <c r="H18" s="13">
        <v>4</v>
      </c>
      <c r="I18" s="21">
        <f t="shared" si="0"/>
        <v>1960</v>
      </c>
      <c r="J18" s="22">
        <f t="shared" si="1"/>
        <v>80.36</v>
      </c>
      <c r="K18" s="23">
        <v>0.8</v>
      </c>
      <c r="L18" s="21">
        <f t="shared" si="2"/>
        <v>64.287999999999997</v>
      </c>
      <c r="M18" s="22">
        <f t="shared" si="3"/>
        <v>16.071999999999999</v>
      </c>
      <c r="N18" s="26" t="s">
        <v>585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60</v>
      </c>
      <c r="C19" s="24" t="s">
        <v>47</v>
      </c>
      <c r="D19" s="26" t="s">
        <v>436</v>
      </c>
      <c r="E19" s="26" t="s">
        <v>471</v>
      </c>
      <c r="F19" s="14" t="s">
        <v>177</v>
      </c>
      <c r="G19" s="13">
        <v>10</v>
      </c>
      <c r="H19" s="13">
        <v>10</v>
      </c>
      <c r="I19" s="21">
        <f t="shared" si="0"/>
        <v>4900</v>
      </c>
      <c r="J19" s="22">
        <f t="shared" si="1"/>
        <v>200.9</v>
      </c>
      <c r="K19" s="23">
        <v>0.8</v>
      </c>
      <c r="L19" s="21">
        <f t="shared" si="2"/>
        <v>160.72000000000003</v>
      </c>
      <c r="M19" s="22">
        <f t="shared" si="3"/>
        <v>40.180000000000007</v>
      </c>
      <c r="N19" s="26" t="s">
        <v>585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61</v>
      </c>
      <c r="C20" s="24" t="s">
        <v>47</v>
      </c>
      <c r="D20" s="26" t="s">
        <v>437</v>
      </c>
      <c r="E20" s="26" t="s">
        <v>472</v>
      </c>
      <c r="F20" s="14" t="s">
        <v>191</v>
      </c>
      <c r="G20" s="13">
        <v>27.36</v>
      </c>
      <c r="H20" s="13">
        <v>27.36</v>
      </c>
      <c r="I20" s="21">
        <f t="shared" si="0"/>
        <v>13406.4</v>
      </c>
      <c r="J20" s="22">
        <f t="shared" si="1"/>
        <v>549.66239999999993</v>
      </c>
      <c r="K20" s="23">
        <v>0.8</v>
      </c>
      <c r="L20" s="21">
        <f t="shared" si="2"/>
        <v>439.72991999999999</v>
      </c>
      <c r="M20" s="22">
        <f t="shared" si="3"/>
        <v>109.93248</v>
      </c>
      <c r="N20" s="26" t="s">
        <v>589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62</v>
      </c>
      <c r="C21" s="24" t="s">
        <v>47</v>
      </c>
      <c r="D21" s="26" t="s">
        <v>438</v>
      </c>
      <c r="E21" s="26" t="s">
        <v>473</v>
      </c>
      <c r="F21" s="14" t="s">
        <v>191</v>
      </c>
      <c r="G21" s="13">
        <v>15.5</v>
      </c>
      <c r="H21" s="13">
        <v>15.5</v>
      </c>
      <c r="I21" s="21">
        <f t="shared" si="0"/>
        <v>7595</v>
      </c>
      <c r="J21" s="22">
        <f t="shared" si="1"/>
        <v>311.39499999999998</v>
      </c>
      <c r="K21" s="23">
        <v>0.8</v>
      </c>
      <c r="L21" s="21">
        <f t="shared" si="2"/>
        <v>249.11599999999999</v>
      </c>
      <c r="M21" s="22">
        <f t="shared" si="3"/>
        <v>62.278999999999996</v>
      </c>
      <c r="N21" s="26" t="s">
        <v>590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63</v>
      </c>
      <c r="C22" s="24" t="s">
        <v>47</v>
      </c>
      <c r="D22" s="26" t="s">
        <v>432</v>
      </c>
      <c r="E22" s="26" t="s">
        <v>474</v>
      </c>
      <c r="F22" s="14" t="s">
        <v>191</v>
      </c>
      <c r="G22" s="13">
        <v>5.93</v>
      </c>
      <c r="H22" s="13">
        <v>5.93</v>
      </c>
      <c r="I22" s="21">
        <f t="shared" si="0"/>
        <v>2905.7</v>
      </c>
      <c r="J22" s="22">
        <f t="shared" si="1"/>
        <v>119.13369999999999</v>
      </c>
      <c r="K22" s="23">
        <v>0.8</v>
      </c>
      <c r="L22" s="21">
        <f t="shared" si="2"/>
        <v>95.306960000000004</v>
      </c>
      <c r="M22" s="22">
        <f t="shared" si="3"/>
        <v>23.826740000000001</v>
      </c>
      <c r="N22" s="26" t="s">
        <v>591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64</v>
      </c>
      <c r="C23" s="24" t="s">
        <v>47</v>
      </c>
      <c r="D23" s="26" t="s">
        <v>429</v>
      </c>
      <c r="E23" s="26" t="s">
        <v>475</v>
      </c>
      <c r="F23" s="14" t="s">
        <v>191</v>
      </c>
      <c r="G23" s="13">
        <v>10.96</v>
      </c>
      <c r="H23" s="13">
        <v>10.96</v>
      </c>
      <c r="I23" s="21">
        <f t="shared" si="0"/>
        <v>5370.4000000000005</v>
      </c>
      <c r="J23" s="22">
        <f t="shared" si="1"/>
        <v>220.18640000000002</v>
      </c>
      <c r="K23" s="23">
        <v>0.8</v>
      </c>
      <c r="L23" s="21">
        <f t="shared" si="2"/>
        <v>176.14912000000004</v>
      </c>
      <c r="M23" s="22">
        <f t="shared" si="3"/>
        <v>44.03728000000001</v>
      </c>
      <c r="N23" s="26" t="s">
        <v>585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65</v>
      </c>
      <c r="C24" s="24" t="s">
        <v>47</v>
      </c>
      <c r="D24" s="26" t="s">
        <v>439</v>
      </c>
      <c r="E24" s="26" t="s">
        <v>476</v>
      </c>
      <c r="F24" s="14" t="s">
        <v>191</v>
      </c>
      <c r="G24" s="13">
        <v>63.32</v>
      </c>
      <c r="H24" s="13">
        <v>63.32</v>
      </c>
      <c r="I24" s="21">
        <f t="shared" si="0"/>
        <v>31026.799999999999</v>
      </c>
      <c r="J24" s="22">
        <f t="shared" si="1"/>
        <v>1272.0988</v>
      </c>
      <c r="K24" s="23">
        <v>0.8</v>
      </c>
      <c r="L24" s="21">
        <f t="shared" si="2"/>
        <v>1017.67904</v>
      </c>
      <c r="M24" s="22">
        <f t="shared" si="3"/>
        <v>254.41976</v>
      </c>
      <c r="N24" s="26" t="s">
        <v>592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66</v>
      </c>
      <c r="C25" s="24" t="s">
        <v>47</v>
      </c>
      <c r="D25" s="26" t="s">
        <v>440</v>
      </c>
      <c r="E25" s="26" t="s">
        <v>462</v>
      </c>
      <c r="F25" s="14" t="s">
        <v>191</v>
      </c>
      <c r="G25" s="13">
        <v>26.59</v>
      </c>
      <c r="H25" s="13">
        <v>26.59</v>
      </c>
      <c r="I25" s="21">
        <f t="shared" si="0"/>
        <v>13029.1</v>
      </c>
      <c r="J25" s="22">
        <f t="shared" si="1"/>
        <v>534.19309999999996</v>
      </c>
      <c r="K25" s="23">
        <v>0.8</v>
      </c>
      <c r="L25" s="21">
        <f t="shared" si="2"/>
        <v>427.35447999999997</v>
      </c>
      <c r="M25" s="22">
        <f t="shared" si="3"/>
        <v>106.83861999999999</v>
      </c>
      <c r="N25" s="26" t="s">
        <v>593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67</v>
      </c>
      <c r="C26" s="24" t="s">
        <v>47</v>
      </c>
      <c r="D26" s="26" t="s">
        <v>435</v>
      </c>
      <c r="E26" s="26" t="s">
        <v>477</v>
      </c>
      <c r="F26" s="14" t="s">
        <v>191</v>
      </c>
      <c r="G26" s="13">
        <v>38.03</v>
      </c>
      <c r="H26" s="13">
        <v>38.03</v>
      </c>
      <c r="I26" s="21">
        <f t="shared" si="0"/>
        <v>18634.7</v>
      </c>
      <c r="J26" s="22">
        <f t="shared" si="1"/>
        <v>764.02269999999999</v>
      </c>
      <c r="K26" s="23">
        <v>0.8</v>
      </c>
      <c r="L26" s="21">
        <f t="shared" si="2"/>
        <v>611.21816000000001</v>
      </c>
      <c r="M26" s="22">
        <f t="shared" si="3"/>
        <v>152.80454</v>
      </c>
      <c r="N26" s="26" t="s">
        <v>594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68</v>
      </c>
      <c r="C27" s="24" t="s">
        <v>47</v>
      </c>
      <c r="D27" s="26" t="s">
        <v>441</v>
      </c>
      <c r="E27" s="26" t="s">
        <v>478</v>
      </c>
      <c r="F27" s="14" t="s">
        <v>191</v>
      </c>
      <c r="G27" s="13">
        <v>21.44</v>
      </c>
      <c r="H27" s="13">
        <v>21.44</v>
      </c>
      <c r="I27" s="21">
        <f t="shared" si="0"/>
        <v>10505.6</v>
      </c>
      <c r="J27" s="22">
        <f t="shared" si="1"/>
        <v>430.7296</v>
      </c>
      <c r="K27" s="23">
        <v>0.8</v>
      </c>
      <c r="L27" s="21">
        <f t="shared" si="2"/>
        <v>344.58368000000002</v>
      </c>
      <c r="M27" s="22">
        <f t="shared" si="3"/>
        <v>86.145920000000004</v>
      </c>
      <c r="N27" s="26" t="s">
        <v>585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69</v>
      </c>
      <c r="C28" s="24" t="s">
        <v>47</v>
      </c>
      <c r="D28" s="26" t="s">
        <v>432</v>
      </c>
      <c r="E28" s="26" t="s">
        <v>479</v>
      </c>
      <c r="F28" s="14" t="s">
        <v>191</v>
      </c>
      <c r="G28" s="13">
        <v>33.299999999999997</v>
      </c>
      <c r="H28" s="13">
        <v>33.299999999999997</v>
      </c>
      <c r="I28" s="21">
        <f t="shared" si="0"/>
        <v>16316.999999999998</v>
      </c>
      <c r="J28" s="22">
        <f t="shared" si="1"/>
        <v>668.99699999999996</v>
      </c>
      <c r="K28" s="23">
        <v>0.8</v>
      </c>
      <c r="L28" s="21">
        <f t="shared" si="2"/>
        <v>535.19759999999997</v>
      </c>
      <c r="M28" s="22">
        <f t="shared" si="3"/>
        <v>133.79939999999999</v>
      </c>
      <c r="N28" s="26" t="s">
        <v>585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70</v>
      </c>
      <c r="C29" s="24" t="s">
        <v>47</v>
      </c>
      <c r="D29" s="26" t="s">
        <v>430</v>
      </c>
      <c r="E29" s="26" t="s">
        <v>462</v>
      </c>
      <c r="F29" s="14" t="s">
        <v>191</v>
      </c>
      <c r="G29" s="13">
        <v>11.92</v>
      </c>
      <c r="H29" s="13">
        <v>11.92</v>
      </c>
      <c r="I29" s="21">
        <f t="shared" si="0"/>
        <v>5840.8</v>
      </c>
      <c r="J29" s="22">
        <f t="shared" si="1"/>
        <v>239.47280000000001</v>
      </c>
      <c r="K29" s="23">
        <v>0.8</v>
      </c>
      <c r="L29" s="21">
        <f t="shared" si="2"/>
        <v>191.57824000000002</v>
      </c>
      <c r="M29" s="22">
        <f t="shared" si="3"/>
        <v>47.894560000000006</v>
      </c>
      <c r="N29" s="26" t="s">
        <v>585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71</v>
      </c>
      <c r="C30" s="24" t="s">
        <v>47</v>
      </c>
      <c r="D30" s="26" t="s">
        <v>432</v>
      </c>
      <c r="E30" s="26" t="s">
        <v>480</v>
      </c>
      <c r="F30" s="14" t="s">
        <v>191</v>
      </c>
      <c r="G30" s="13">
        <v>40.380000000000003</v>
      </c>
      <c r="H30" s="13">
        <v>40.380000000000003</v>
      </c>
      <c r="I30" s="21">
        <f t="shared" si="0"/>
        <v>19786.2</v>
      </c>
      <c r="J30" s="22">
        <f t="shared" si="1"/>
        <v>811.2342000000001</v>
      </c>
      <c r="K30" s="23">
        <v>0.8</v>
      </c>
      <c r="L30" s="21">
        <f t="shared" si="2"/>
        <v>648.98736000000008</v>
      </c>
      <c r="M30" s="22">
        <f t="shared" si="3"/>
        <v>162.24684000000002</v>
      </c>
      <c r="N30" s="26" t="s">
        <v>585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72</v>
      </c>
      <c r="C31" s="24" t="s">
        <v>47</v>
      </c>
      <c r="D31" s="26" t="s">
        <v>442</v>
      </c>
      <c r="E31" s="26" t="s">
        <v>481</v>
      </c>
      <c r="F31" s="14" t="s">
        <v>191</v>
      </c>
      <c r="G31" s="13">
        <v>16.57</v>
      </c>
      <c r="H31" s="13">
        <v>16.57</v>
      </c>
      <c r="I31" s="21">
        <f t="shared" si="0"/>
        <v>8119.3</v>
      </c>
      <c r="J31" s="22">
        <f t="shared" si="1"/>
        <v>332.8913</v>
      </c>
      <c r="K31" s="23">
        <v>0.8</v>
      </c>
      <c r="L31" s="21">
        <f t="shared" si="2"/>
        <v>266.31304</v>
      </c>
      <c r="M31" s="22">
        <f t="shared" si="3"/>
        <v>66.57826</v>
      </c>
      <c r="N31" s="26" t="s">
        <v>595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73</v>
      </c>
      <c r="C32" s="24" t="s">
        <v>47</v>
      </c>
      <c r="D32" s="26" t="s">
        <v>430</v>
      </c>
      <c r="E32" s="26" t="s">
        <v>482</v>
      </c>
      <c r="F32" s="14" t="s">
        <v>191</v>
      </c>
      <c r="G32" s="13">
        <v>24.43</v>
      </c>
      <c r="H32" s="13">
        <v>24.43</v>
      </c>
      <c r="I32" s="21">
        <f t="shared" si="0"/>
        <v>11970.7</v>
      </c>
      <c r="J32" s="22">
        <f t="shared" si="1"/>
        <v>490.7987</v>
      </c>
      <c r="K32" s="23">
        <v>0.8</v>
      </c>
      <c r="L32" s="21">
        <f t="shared" si="2"/>
        <v>392.63896</v>
      </c>
      <c r="M32" s="22">
        <f t="shared" si="3"/>
        <v>98.159739999999999</v>
      </c>
      <c r="N32" s="26" t="s">
        <v>585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74</v>
      </c>
      <c r="C33" s="24" t="s">
        <v>47</v>
      </c>
      <c r="D33" s="26" t="s">
        <v>435</v>
      </c>
      <c r="E33" s="26" t="s">
        <v>462</v>
      </c>
      <c r="F33" s="14" t="s">
        <v>191</v>
      </c>
      <c r="G33" s="13">
        <v>35.590000000000003</v>
      </c>
      <c r="H33" s="13">
        <v>35.590000000000003</v>
      </c>
      <c r="I33" s="21">
        <f t="shared" si="0"/>
        <v>17439.100000000002</v>
      </c>
      <c r="J33" s="22">
        <f t="shared" si="1"/>
        <v>715.00310000000002</v>
      </c>
      <c r="K33" s="23">
        <v>0.8</v>
      </c>
      <c r="L33" s="21">
        <f t="shared" si="2"/>
        <v>572.00247999999999</v>
      </c>
      <c r="M33" s="22">
        <f t="shared" si="3"/>
        <v>143.00062</v>
      </c>
      <c r="N33" s="26" t="s">
        <v>594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75</v>
      </c>
      <c r="C34" s="24" t="s">
        <v>47</v>
      </c>
      <c r="D34" s="26" t="s">
        <v>427</v>
      </c>
      <c r="E34" s="26" t="s">
        <v>483</v>
      </c>
      <c r="F34" s="14" t="s">
        <v>191</v>
      </c>
      <c r="G34" s="13">
        <v>19.77</v>
      </c>
      <c r="H34" s="13">
        <v>19.77</v>
      </c>
      <c r="I34" s="21">
        <f t="shared" si="0"/>
        <v>9687.2999999999993</v>
      </c>
      <c r="J34" s="22">
        <f t="shared" si="1"/>
        <v>397.17930000000001</v>
      </c>
      <c r="K34" s="23">
        <v>0.8</v>
      </c>
      <c r="L34" s="21">
        <f t="shared" si="2"/>
        <v>317.74344000000002</v>
      </c>
      <c r="M34" s="22">
        <f t="shared" si="3"/>
        <v>79.435860000000005</v>
      </c>
      <c r="N34" s="26" t="s">
        <v>585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76</v>
      </c>
      <c r="C35" s="24" t="s">
        <v>47</v>
      </c>
      <c r="D35" s="26" t="s">
        <v>435</v>
      </c>
      <c r="E35" s="26" t="s">
        <v>484</v>
      </c>
      <c r="F35" s="14" t="s">
        <v>191</v>
      </c>
      <c r="G35" s="13">
        <v>6.96</v>
      </c>
      <c r="H35" s="13">
        <v>6.96</v>
      </c>
      <c r="I35" s="21">
        <f t="shared" si="0"/>
        <v>3410.4</v>
      </c>
      <c r="J35" s="22">
        <f t="shared" si="1"/>
        <v>139.82640000000001</v>
      </c>
      <c r="K35" s="23">
        <v>0.8</v>
      </c>
      <c r="L35" s="21">
        <f t="shared" si="2"/>
        <v>111.86112000000001</v>
      </c>
      <c r="M35" s="22">
        <f t="shared" si="3"/>
        <v>27.965280000000003</v>
      </c>
      <c r="N35" s="26" t="s">
        <v>594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77</v>
      </c>
      <c r="C36" s="24" t="s">
        <v>47</v>
      </c>
      <c r="D36" s="26" t="s">
        <v>436</v>
      </c>
      <c r="E36" s="26" t="s">
        <v>485</v>
      </c>
      <c r="F36" s="14" t="s">
        <v>191</v>
      </c>
      <c r="G36" s="13">
        <v>76.23</v>
      </c>
      <c r="H36" s="13">
        <v>76.23</v>
      </c>
      <c r="I36" s="21">
        <f t="shared" si="0"/>
        <v>37352.700000000004</v>
      </c>
      <c r="J36" s="22">
        <f t="shared" si="1"/>
        <v>1531.4607000000001</v>
      </c>
      <c r="K36" s="23">
        <v>0.8</v>
      </c>
      <c r="L36" s="21">
        <f t="shared" si="2"/>
        <v>1225.1685600000001</v>
      </c>
      <c r="M36" s="22">
        <f t="shared" si="3"/>
        <v>306.29214000000002</v>
      </c>
      <c r="N36" s="26" t="s">
        <v>585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78</v>
      </c>
      <c r="C37" s="24" t="s">
        <v>47</v>
      </c>
      <c r="D37" s="26" t="s">
        <v>432</v>
      </c>
      <c r="E37" s="26" t="s">
        <v>486</v>
      </c>
      <c r="F37" s="14" t="s">
        <v>191</v>
      </c>
      <c r="G37" s="13">
        <v>39.07</v>
      </c>
      <c r="H37" s="13">
        <v>39.07</v>
      </c>
      <c r="I37" s="21">
        <f t="shared" si="0"/>
        <v>19144.3</v>
      </c>
      <c r="J37" s="22">
        <f t="shared" si="1"/>
        <v>784.91629999999998</v>
      </c>
      <c r="K37" s="23">
        <v>0.8</v>
      </c>
      <c r="L37" s="21">
        <f t="shared" si="2"/>
        <v>627.93304000000001</v>
      </c>
      <c r="M37" s="22">
        <f t="shared" si="3"/>
        <v>156.98326</v>
      </c>
      <c r="N37" s="26" t="s">
        <v>585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79</v>
      </c>
      <c r="C38" s="24" t="s">
        <v>47</v>
      </c>
      <c r="D38" s="26" t="s">
        <v>434</v>
      </c>
      <c r="E38" s="26" t="s">
        <v>487</v>
      </c>
      <c r="F38" s="14" t="s">
        <v>191</v>
      </c>
      <c r="G38" s="13">
        <v>14.71</v>
      </c>
      <c r="H38" s="13">
        <v>14.71</v>
      </c>
      <c r="I38" s="21">
        <f t="shared" si="0"/>
        <v>7207.9000000000005</v>
      </c>
      <c r="J38" s="22">
        <f t="shared" si="1"/>
        <v>295.52390000000003</v>
      </c>
      <c r="K38" s="23">
        <v>0.8</v>
      </c>
      <c r="L38" s="21">
        <f t="shared" si="2"/>
        <v>236.41912000000002</v>
      </c>
      <c r="M38" s="22">
        <f t="shared" si="3"/>
        <v>59.104780000000005</v>
      </c>
      <c r="N38" s="26" t="s">
        <v>585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80</v>
      </c>
      <c r="C39" s="24" t="s">
        <v>47</v>
      </c>
      <c r="D39" s="26" t="s">
        <v>435</v>
      </c>
      <c r="E39" s="26" t="s">
        <v>488</v>
      </c>
      <c r="F39" s="14" t="s">
        <v>191</v>
      </c>
      <c r="G39" s="13">
        <v>8.3699999999999992</v>
      </c>
      <c r="H39" s="13">
        <v>8.3699999999999992</v>
      </c>
      <c r="I39" s="21">
        <f t="shared" si="0"/>
        <v>4101.2999999999993</v>
      </c>
      <c r="J39" s="22">
        <f t="shared" si="1"/>
        <v>168.15329999999997</v>
      </c>
      <c r="K39" s="23">
        <v>0.8</v>
      </c>
      <c r="L39" s="21">
        <f t="shared" si="2"/>
        <v>134.52264</v>
      </c>
      <c r="M39" s="22">
        <f t="shared" si="3"/>
        <v>33.630659999999999</v>
      </c>
      <c r="N39" s="26" t="s">
        <v>596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81</v>
      </c>
      <c r="C40" s="24" t="s">
        <v>47</v>
      </c>
      <c r="D40" s="26" t="s">
        <v>442</v>
      </c>
      <c r="E40" s="26" t="s">
        <v>489</v>
      </c>
      <c r="F40" s="14" t="s">
        <v>191</v>
      </c>
      <c r="G40" s="13">
        <v>58.77</v>
      </c>
      <c r="H40" s="13">
        <v>58.77</v>
      </c>
      <c r="I40" s="21">
        <f t="shared" si="0"/>
        <v>28797.300000000003</v>
      </c>
      <c r="J40" s="22">
        <f t="shared" si="1"/>
        <v>1180.6893</v>
      </c>
      <c r="K40" s="23">
        <v>0.8</v>
      </c>
      <c r="L40" s="21">
        <f t="shared" si="2"/>
        <v>944.55144000000007</v>
      </c>
      <c r="M40" s="22">
        <f t="shared" si="3"/>
        <v>236.13786000000002</v>
      </c>
      <c r="N40" s="26" t="s">
        <v>585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82</v>
      </c>
      <c r="C41" s="24" t="s">
        <v>47</v>
      </c>
      <c r="D41" s="26" t="s">
        <v>440</v>
      </c>
      <c r="E41" s="26" t="s">
        <v>490</v>
      </c>
      <c r="F41" s="14" t="s">
        <v>191</v>
      </c>
      <c r="G41" s="13">
        <v>42.88</v>
      </c>
      <c r="H41" s="13">
        <v>42.88</v>
      </c>
      <c r="I41" s="21">
        <f t="shared" si="0"/>
        <v>21011.200000000001</v>
      </c>
      <c r="J41" s="22">
        <f t="shared" si="1"/>
        <v>861.45920000000001</v>
      </c>
      <c r="K41" s="23">
        <v>0.8</v>
      </c>
      <c r="L41" s="21">
        <f t="shared" si="2"/>
        <v>689.16736000000003</v>
      </c>
      <c r="M41" s="22">
        <f t="shared" si="3"/>
        <v>172.29184000000001</v>
      </c>
      <c r="N41" s="26" t="s">
        <v>597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83</v>
      </c>
      <c r="C42" s="24" t="s">
        <v>47</v>
      </c>
      <c r="D42" s="26" t="s">
        <v>443</v>
      </c>
      <c r="E42" s="26" t="s">
        <v>491</v>
      </c>
      <c r="F42" s="14" t="s">
        <v>191</v>
      </c>
      <c r="G42" s="13">
        <v>18.97</v>
      </c>
      <c r="H42" s="13">
        <v>18.97</v>
      </c>
      <c r="I42" s="21">
        <f t="shared" si="0"/>
        <v>9295.2999999999993</v>
      </c>
      <c r="J42" s="22">
        <f t="shared" si="1"/>
        <v>381.10729999999995</v>
      </c>
      <c r="K42" s="23">
        <v>0.8</v>
      </c>
      <c r="L42" s="21">
        <f t="shared" si="2"/>
        <v>304.88583999999997</v>
      </c>
      <c r="M42" s="22">
        <f t="shared" si="3"/>
        <v>76.221459999999993</v>
      </c>
      <c r="N42" s="26" t="s">
        <v>598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84</v>
      </c>
      <c r="C43" s="24" t="s">
        <v>47</v>
      </c>
      <c r="D43" s="26" t="s">
        <v>436</v>
      </c>
      <c r="E43" s="26" t="s">
        <v>492</v>
      </c>
      <c r="F43" s="14" t="s">
        <v>191</v>
      </c>
      <c r="G43" s="13">
        <v>17.239999999999998</v>
      </c>
      <c r="H43" s="13">
        <v>17.239999999999998</v>
      </c>
      <c r="I43" s="21">
        <f t="shared" si="0"/>
        <v>8447.5999999999985</v>
      </c>
      <c r="J43" s="22">
        <f t="shared" si="1"/>
        <v>346.35159999999996</v>
      </c>
      <c r="K43" s="23">
        <v>0.8</v>
      </c>
      <c r="L43" s="21">
        <f t="shared" si="2"/>
        <v>277.08127999999999</v>
      </c>
      <c r="M43" s="22">
        <f t="shared" si="3"/>
        <v>69.270319999999998</v>
      </c>
      <c r="N43" s="26" t="s">
        <v>585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85</v>
      </c>
      <c r="C44" s="24" t="s">
        <v>47</v>
      </c>
      <c r="D44" s="26" t="s">
        <v>444</v>
      </c>
      <c r="E44" s="26" t="s">
        <v>493</v>
      </c>
      <c r="F44" s="14" t="s">
        <v>191</v>
      </c>
      <c r="G44" s="13">
        <v>6.51</v>
      </c>
      <c r="H44" s="13">
        <v>6.51</v>
      </c>
      <c r="I44" s="21">
        <f t="shared" si="0"/>
        <v>3189.9</v>
      </c>
      <c r="J44" s="22">
        <f t="shared" si="1"/>
        <v>130.7859</v>
      </c>
      <c r="K44" s="23">
        <v>0.8</v>
      </c>
      <c r="L44" s="21">
        <f t="shared" si="2"/>
        <v>104.62872</v>
      </c>
      <c r="M44" s="22">
        <f t="shared" si="3"/>
        <v>26.15718</v>
      </c>
      <c r="N44" s="26" t="s">
        <v>585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86</v>
      </c>
      <c r="C45" s="24" t="s">
        <v>47</v>
      </c>
      <c r="D45" s="26" t="s">
        <v>431</v>
      </c>
      <c r="E45" s="26" t="s">
        <v>494</v>
      </c>
      <c r="F45" s="14" t="s">
        <v>191</v>
      </c>
      <c r="G45" s="13">
        <v>30</v>
      </c>
      <c r="H45" s="13">
        <v>30</v>
      </c>
      <c r="I45" s="21">
        <f t="shared" si="0"/>
        <v>14700</v>
      </c>
      <c r="J45" s="22">
        <f t="shared" si="1"/>
        <v>602.70000000000005</v>
      </c>
      <c r="K45" s="23">
        <v>0.8</v>
      </c>
      <c r="L45" s="21">
        <f t="shared" si="2"/>
        <v>482.16000000000008</v>
      </c>
      <c r="M45" s="22">
        <f t="shared" si="3"/>
        <v>120.54000000000002</v>
      </c>
      <c r="N45" s="26" t="s">
        <v>599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87</v>
      </c>
      <c r="C46" s="24" t="s">
        <v>47</v>
      </c>
      <c r="D46" s="26" t="s">
        <v>427</v>
      </c>
      <c r="E46" s="26" t="s">
        <v>495</v>
      </c>
      <c r="F46" s="14" t="s">
        <v>191</v>
      </c>
      <c r="G46" s="13">
        <v>8.81</v>
      </c>
      <c r="H46" s="13">
        <v>8.81</v>
      </c>
      <c r="I46" s="21">
        <f t="shared" si="0"/>
        <v>4316.9000000000005</v>
      </c>
      <c r="J46" s="22">
        <f t="shared" si="1"/>
        <v>176.99290000000002</v>
      </c>
      <c r="K46" s="23">
        <v>0.8</v>
      </c>
      <c r="L46" s="21">
        <f t="shared" si="2"/>
        <v>141.59432000000001</v>
      </c>
      <c r="M46" s="22">
        <f t="shared" si="3"/>
        <v>35.398580000000003</v>
      </c>
      <c r="N46" s="26" t="s">
        <v>585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88</v>
      </c>
      <c r="C47" s="24" t="s">
        <v>47</v>
      </c>
      <c r="D47" s="26" t="s">
        <v>435</v>
      </c>
      <c r="E47" s="26" t="s">
        <v>496</v>
      </c>
      <c r="F47" s="14" t="s">
        <v>191</v>
      </c>
      <c r="G47" s="13">
        <v>10.96</v>
      </c>
      <c r="H47" s="13">
        <v>10.96</v>
      </c>
      <c r="I47" s="21">
        <f t="shared" si="0"/>
        <v>5370.4000000000005</v>
      </c>
      <c r="J47" s="22">
        <f t="shared" si="1"/>
        <v>220.18640000000002</v>
      </c>
      <c r="K47" s="23">
        <v>0.8</v>
      </c>
      <c r="L47" s="21">
        <f t="shared" si="2"/>
        <v>176.14912000000004</v>
      </c>
      <c r="M47" s="22">
        <f t="shared" si="3"/>
        <v>44.03728000000001</v>
      </c>
      <c r="N47" s="26" t="s">
        <v>600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36</v>
      </c>
      <c r="C48" s="24" t="s">
        <v>47</v>
      </c>
      <c r="D48" s="26" t="s">
        <v>430</v>
      </c>
      <c r="E48" s="26" t="s">
        <v>497</v>
      </c>
      <c r="F48" s="14" t="s">
        <v>191</v>
      </c>
      <c r="G48" s="13">
        <v>12</v>
      </c>
      <c r="H48" s="13">
        <v>12</v>
      </c>
      <c r="I48" s="21">
        <f t="shared" si="0"/>
        <v>5880</v>
      </c>
      <c r="J48" s="22">
        <f t="shared" si="1"/>
        <v>241.07999999999998</v>
      </c>
      <c r="K48" s="23">
        <v>0.8</v>
      </c>
      <c r="L48" s="21">
        <f t="shared" si="2"/>
        <v>192.864</v>
      </c>
      <c r="M48" s="22">
        <f t="shared" si="3"/>
        <v>48.216000000000001</v>
      </c>
      <c r="N48" s="26" t="s">
        <v>601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89</v>
      </c>
      <c r="C49" s="24" t="s">
        <v>47</v>
      </c>
      <c r="D49" s="26" t="s">
        <v>445</v>
      </c>
      <c r="E49" s="26" t="s">
        <v>498</v>
      </c>
      <c r="F49" s="14" t="s">
        <v>191</v>
      </c>
      <c r="G49" s="13">
        <v>8.9600000000000009</v>
      </c>
      <c r="H49" s="13">
        <v>8.9600000000000009</v>
      </c>
      <c r="I49" s="21">
        <f t="shared" si="0"/>
        <v>4390.4000000000005</v>
      </c>
      <c r="J49" s="22">
        <f t="shared" si="1"/>
        <v>180.00640000000001</v>
      </c>
      <c r="K49" s="23">
        <v>0.8</v>
      </c>
      <c r="L49" s="21">
        <f t="shared" si="2"/>
        <v>144.00512000000001</v>
      </c>
      <c r="M49" s="22">
        <f t="shared" si="3"/>
        <v>36.001280000000001</v>
      </c>
      <c r="N49" s="26" t="s">
        <v>585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90</v>
      </c>
      <c r="C50" s="24" t="s">
        <v>47</v>
      </c>
      <c r="D50" s="26" t="s">
        <v>430</v>
      </c>
      <c r="E50" s="26" t="s">
        <v>499</v>
      </c>
      <c r="F50" s="14" t="s">
        <v>191</v>
      </c>
      <c r="G50" s="13">
        <v>7.39</v>
      </c>
      <c r="H50" s="13">
        <v>7.39</v>
      </c>
      <c r="I50" s="21">
        <f t="shared" si="0"/>
        <v>3621.1</v>
      </c>
      <c r="J50" s="22">
        <f t="shared" si="1"/>
        <v>148.46510000000001</v>
      </c>
      <c r="K50" s="23">
        <v>0.8</v>
      </c>
      <c r="L50" s="21">
        <f t="shared" si="2"/>
        <v>118.77208000000002</v>
      </c>
      <c r="M50" s="22">
        <f t="shared" si="3"/>
        <v>29.693020000000004</v>
      </c>
      <c r="N50" s="26" t="s">
        <v>594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91</v>
      </c>
      <c r="C51" s="24" t="s">
        <v>47</v>
      </c>
      <c r="D51" s="26" t="s">
        <v>430</v>
      </c>
      <c r="E51" s="26" t="s">
        <v>500</v>
      </c>
      <c r="F51" s="14" t="s">
        <v>191</v>
      </c>
      <c r="G51" s="13">
        <v>45.49</v>
      </c>
      <c r="H51" s="13">
        <v>45.49</v>
      </c>
      <c r="I51" s="21">
        <f t="shared" si="0"/>
        <v>22290.100000000002</v>
      </c>
      <c r="J51" s="22">
        <f t="shared" si="1"/>
        <v>913.89409999999998</v>
      </c>
      <c r="K51" s="23">
        <v>0.8</v>
      </c>
      <c r="L51" s="21">
        <f t="shared" si="2"/>
        <v>731.11527999999998</v>
      </c>
      <c r="M51" s="22">
        <f t="shared" si="3"/>
        <v>182.77882</v>
      </c>
      <c r="N51" s="26" t="s">
        <v>585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92</v>
      </c>
      <c r="C52" s="24" t="s">
        <v>47</v>
      </c>
      <c r="D52" s="26" t="s">
        <v>446</v>
      </c>
      <c r="E52" s="26" t="s">
        <v>501</v>
      </c>
      <c r="F52" s="14" t="s">
        <v>191</v>
      </c>
      <c r="G52" s="13">
        <v>10.91</v>
      </c>
      <c r="H52" s="13">
        <v>10.91</v>
      </c>
      <c r="I52" s="21">
        <f t="shared" si="0"/>
        <v>5345.9</v>
      </c>
      <c r="J52" s="22">
        <f t="shared" si="1"/>
        <v>219.18190000000001</v>
      </c>
      <c r="K52" s="23">
        <v>0.8</v>
      </c>
      <c r="L52" s="21">
        <f t="shared" si="2"/>
        <v>175.34552000000002</v>
      </c>
      <c r="M52" s="22">
        <f t="shared" si="3"/>
        <v>43.836380000000005</v>
      </c>
      <c r="N52" s="26" t="s">
        <v>585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93</v>
      </c>
      <c r="C53" s="24" t="s">
        <v>47</v>
      </c>
      <c r="D53" s="26" t="s">
        <v>430</v>
      </c>
      <c r="E53" s="26" t="s">
        <v>502</v>
      </c>
      <c r="F53" s="14" t="s">
        <v>191</v>
      </c>
      <c r="G53" s="13">
        <v>19.78</v>
      </c>
      <c r="H53" s="13">
        <v>19.78</v>
      </c>
      <c r="I53" s="21">
        <f t="shared" si="0"/>
        <v>9692.2000000000007</v>
      </c>
      <c r="J53" s="22">
        <f t="shared" si="1"/>
        <v>397.3802</v>
      </c>
      <c r="K53" s="23">
        <v>0.8</v>
      </c>
      <c r="L53" s="21">
        <f t="shared" si="2"/>
        <v>317.90416000000005</v>
      </c>
      <c r="M53" s="22">
        <f t="shared" si="3"/>
        <v>79.476040000000012</v>
      </c>
      <c r="N53" s="26" t="s">
        <v>586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94</v>
      </c>
      <c r="C54" s="24" t="s">
        <v>47</v>
      </c>
      <c r="D54" s="26" t="s">
        <v>447</v>
      </c>
      <c r="E54" s="26" t="s">
        <v>503</v>
      </c>
      <c r="F54" s="14" t="s">
        <v>191</v>
      </c>
      <c r="G54" s="13">
        <v>19.899999999999999</v>
      </c>
      <c r="H54" s="13">
        <v>19.899999999999999</v>
      </c>
      <c r="I54" s="21">
        <f t="shared" si="0"/>
        <v>9751</v>
      </c>
      <c r="J54" s="22">
        <f t="shared" si="1"/>
        <v>399.791</v>
      </c>
      <c r="K54" s="23">
        <v>0.8</v>
      </c>
      <c r="L54" s="21">
        <f t="shared" si="2"/>
        <v>319.83280000000002</v>
      </c>
      <c r="M54" s="22">
        <f t="shared" si="3"/>
        <v>79.958200000000005</v>
      </c>
      <c r="N54" s="26" t="s">
        <v>585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95</v>
      </c>
      <c r="C55" s="24" t="s">
        <v>47</v>
      </c>
      <c r="D55" s="26" t="s">
        <v>448</v>
      </c>
      <c r="E55" s="26" t="s">
        <v>504</v>
      </c>
      <c r="F55" s="14" t="s">
        <v>191</v>
      </c>
      <c r="G55" s="13">
        <v>4.0199999999999996</v>
      </c>
      <c r="H55" s="13">
        <v>4.0199999999999996</v>
      </c>
      <c r="I55" s="21">
        <f t="shared" si="0"/>
        <v>1969.7999999999997</v>
      </c>
      <c r="J55" s="22">
        <f t="shared" si="1"/>
        <v>80.761799999999994</v>
      </c>
      <c r="K55" s="23">
        <v>0.8</v>
      </c>
      <c r="L55" s="21">
        <f t="shared" si="2"/>
        <v>64.609439999999992</v>
      </c>
      <c r="M55" s="22">
        <f t="shared" si="3"/>
        <v>16.152359999999998</v>
      </c>
      <c r="N55" s="26" t="s">
        <v>585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96</v>
      </c>
      <c r="C56" s="24" t="s">
        <v>47</v>
      </c>
      <c r="D56" s="26" t="s">
        <v>430</v>
      </c>
      <c r="E56" s="26" t="s">
        <v>505</v>
      </c>
      <c r="F56" s="14" t="s">
        <v>191</v>
      </c>
      <c r="G56" s="13">
        <v>13</v>
      </c>
      <c r="H56" s="13">
        <v>13</v>
      </c>
      <c r="I56" s="21">
        <f t="shared" si="0"/>
        <v>6370</v>
      </c>
      <c r="J56" s="22">
        <f t="shared" si="1"/>
        <v>261.17</v>
      </c>
      <c r="K56" s="23">
        <v>0.8</v>
      </c>
      <c r="L56" s="21">
        <f t="shared" si="2"/>
        <v>208.93600000000004</v>
      </c>
      <c r="M56" s="22">
        <f t="shared" si="3"/>
        <v>52.234000000000009</v>
      </c>
      <c r="N56" s="26" t="s">
        <v>594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97</v>
      </c>
      <c r="C57" s="24" t="s">
        <v>47</v>
      </c>
      <c r="D57" s="26" t="s">
        <v>449</v>
      </c>
      <c r="E57" s="26" t="s">
        <v>506</v>
      </c>
      <c r="F57" s="14" t="s">
        <v>191</v>
      </c>
      <c r="G57" s="13">
        <v>14</v>
      </c>
      <c r="H57" s="13">
        <v>14</v>
      </c>
      <c r="I57" s="21">
        <f t="shared" si="0"/>
        <v>6860</v>
      </c>
      <c r="J57" s="22">
        <f t="shared" si="1"/>
        <v>281.26</v>
      </c>
      <c r="K57" s="23">
        <v>0.8</v>
      </c>
      <c r="L57" s="21">
        <f t="shared" si="2"/>
        <v>225.00800000000001</v>
      </c>
      <c r="M57" s="22">
        <f t="shared" si="3"/>
        <v>56.252000000000002</v>
      </c>
      <c r="N57" s="26" t="s">
        <v>602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98</v>
      </c>
      <c r="C58" s="24" t="s">
        <v>47</v>
      </c>
      <c r="D58" s="26" t="s">
        <v>450</v>
      </c>
      <c r="E58" s="26" t="s">
        <v>507</v>
      </c>
      <c r="F58" s="14" t="s">
        <v>191</v>
      </c>
      <c r="G58" s="13">
        <v>15.87</v>
      </c>
      <c r="H58" s="13">
        <v>15.87</v>
      </c>
      <c r="I58" s="21">
        <f t="shared" si="0"/>
        <v>7776.2999999999993</v>
      </c>
      <c r="J58" s="22">
        <f t="shared" si="1"/>
        <v>318.82829999999996</v>
      </c>
      <c r="K58" s="23">
        <v>0.8</v>
      </c>
      <c r="L58" s="21">
        <f t="shared" si="2"/>
        <v>255.06263999999999</v>
      </c>
      <c r="M58" s="22">
        <f t="shared" si="3"/>
        <v>63.765659999999997</v>
      </c>
      <c r="N58" s="26" t="s">
        <v>585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99</v>
      </c>
      <c r="C59" s="24" t="s">
        <v>47</v>
      </c>
      <c r="D59" s="26" t="s">
        <v>436</v>
      </c>
      <c r="E59" s="26" t="s">
        <v>508</v>
      </c>
      <c r="F59" s="14" t="s">
        <v>191</v>
      </c>
      <c r="G59" s="13">
        <v>28.57</v>
      </c>
      <c r="H59" s="13">
        <v>28.57</v>
      </c>
      <c r="I59" s="21">
        <f t="shared" si="0"/>
        <v>13999.3</v>
      </c>
      <c r="J59" s="22">
        <f t="shared" si="1"/>
        <v>573.97130000000004</v>
      </c>
      <c r="K59" s="23">
        <v>0.8</v>
      </c>
      <c r="L59" s="21">
        <f t="shared" si="2"/>
        <v>459.17704000000003</v>
      </c>
      <c r="M59" s="22">
        <f t="shared" si="3"/>
        <v>114.79426000000001</v>
      </c>
      <c r="N59" s="26" t="s">
        <v>603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100</v>
      </c>
      <c r="C60" s="24" t="s">
        <v>47</v>
      </c>
      <c r="D60" s="12" t="s">
        <v>440</v>
      </c>
      <c r="E60" s="26" t="s">
        <v>509</v>
      </c>
      <c r="F60" s="14" t="s">
        <v>191</v>
      </c>
      <c r="G60" s="13">
        <v>15.4</v>
      </c>
      <c r="H60" s="13">
        <v>15.4</v>
      </c>
      <c r="I60" s="21">
        <f t="shared" si="0"/>
        <v>7546</v>
      </c>
      <c r="J60" s="22">
        <f t="shared" si="1"/>
        <v>309.38600000000002</v>
      </c>
      <c r="K60" s="23">
        <v>0.8</v>
      </c>
      <c r="L60" s="21">
        <f t="shared" si="2"/>
        <v>247.50880000000004</v>
      </c>
      <c r="M60" s="22">
        <f t="shared" si="3"/>
        <v>61.877200000000009</v>
      </c>
      <c r="N60" s="26" t="s">
        <v>604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101</v>
      </c>
      <c r="C61" s="24" t="s">
        <v>47</v>
      </c>
      <c r="D61" s="26" t="s">
        <v>436</v>
      </c>
      <c r="E61" s="26" t="s">
        <v>510</v>
      </c>
      <c r="F61" s="14" t="s">
        <v>191</v>
      </c>
      <c r="G61" s="13">
        <v>7.6</v>
      </c>
      <c r="H61" s="13">
        <v>7.6</v>
      </c>
      <c r="I61" s="21">
        <f t="shared" si="0"/>
        <v>3724</v>
      </c>
      <c r="J61" s="22">
        <f t="shared" si="1"/>
        <v>152.684</v>
      </c>
      <c r="K61" s="23">
        <v>0.8</v>
      </c>
      <c r="L61" s="21">
        <f t="shared" si="2"/>
        <v>122.1472</v>
      </c>
      <c r="M61" s="22">
        <f t="shared" si="3"/>
        <v>30.536799999999999</v>
      </c>
      <c r="N61" s="26" t="s">
        <v>585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102</v>
      </c>
      <c r="C62" s="24" t="s">
        <v>47</v>
      </c>
      <c r="D62" s="26" t="s">
        <v>433</v>
      </c>
      <c r="E62" s="26" t="s">
        <v>511</v>
      </c>
      <c r="F62" s="14" t="s">
        <v>191</v>
      </c>
      <c r="G62" s="13">
        <v>4.8600000000000003</v>
      </c>
      <c r="H62" s="13">
        <v>4.8600000000000003</v>
      </c>
      <c r="I62" s="21">
        <f t="shared" si="0"/>
        <v>2381.4</v>
      </c>
      <c r="J62" s="22">
        <f t="shared" si="1"/>
        <v>97.6374</v>
      </c>
      <c r="K62" s="23">
        <v>0.8</v>
      </c>
      <c r="L62" s="21">
        <f t="shared" si="2"/>
        <v>78.109920000000002</v>
      </c>
      <c r="M62" s="22">
        <f t="shared" si="3"/>
        <v>19.527480000000001</v>
      </c>
      <c r="N62" s="26" t="s">
        <v>586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103</v>
      </c>
      <c r="C63" s="24" t="s">
        <v>47</v>
      </c>
      <c r="D63" s="26" t="s">
        <v>451</v>
      </c>
      <c r="E63" s="26" t="s">
        <v>512</v>
      </c>
      <c r="F63" s="14" t="s">
        <v>191</v>
      </c>
      <c r="G63" s="13">
        <v>13.12</v>
      </c>
      <c r="H63" s="13">
        <v>13.12</v>
      </c>
      <c r="I63" s="21">
        <f t="shared" si="0"/>
        <v>6428.7999999999993</v>
      </c>
      <c r="J63" s="22">
        <f t="shared" si="1"/>
        <v>263.58080000000001</v>
      </c>
      <c r="K63" s="23">
        <v>0.8</v>
      </c>
      <c r="L63" s="21">
        <f t="shared" si="2"/>
        <v>210.86464000000001</v>
      </c>
      <c r="M63" s="22">
        <f t="shared" si="3"/>
        <v>52.716160000000002</v>
      </c>
      <c r="N63" s="26" t="s">
        <v>605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104</v>
      </c>
      <c r="C64" s="24" t="s">
        <v>47</v>
      </c>
      <c r="D64" s="26" t="s">
        <v>452</v>
      </c>
      <c r="E64" s="26" t="s">
        <v>513</v>
      </c>
      <c r="F64" s="14" t="s">
        <v>191</v>
      </c>
      <c r="G64" s="13">
        <v>50</v>
      </c>
      <c r="H64" s="13">
        <v>50</v>
      </c>
      <c r="I64" s="21">
        <f t="shared" si="0"/>
        <v>24500</v>
      </c>
      <c r="J64" s="22">
        <f t="shared" si="1"/>
        <v>1004.5</v>
      </c>
      <c r="K64" s="23">
        <v>0.8</v>
      </c>
      <c r="L64" s="21">
        <f t="shared" si="2"/>
        <v>803.6</v>
      </c>
      <c r="M64" s="22">
        <f t="shared" si="3"/>
        <v>200.9</v>
      </c>
      <c r="N64" s="26" t="s">
        <v>606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105</v>
      </c>
      <c r="C65" s="24" t="s">
        <v>47</v>
      </c>
      <c r="D65" s="26" t="s">
        <v>445</v>
      </c>
      <c r="E65" s="26" t="s">
        <v>514</v>
      </c>
      <c r="F65" s="14" t="s">
        <v>191</v>
      </c>
      <c r="G65" s="13">
        <v>2.94</v>
      </c>
      <c r="H65" s="13">
        <v>2.94</v>
      </c>
      <c r="I65" s="21">
        <f t="shared" si="0"/>
        <v>1440.6</v>
      </c>
      <c r="J65" s="22">
        <f t="shared" si="1"/>
        <v>59.064599999999999</v>
      </c>
      <c r="K65" s="23">
        <v>0.8</v>
      </c>
      <c r="L65" s="21">
        <f t="shared" si="2"/>
        <v>47.25168</v>
      </c>
      <c r="M65" s="22">
        <f t="shared" si="3"/>
        <v>11.81292</v>
      </c>
      <c r="N65" s="26" t="s">
        <v>607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106</v>
      </c>
      <c r="C66" s="24" t="s">
        <v>47</v>
      </c>
      <c r="D66" s="26" t="s">
        <v>453</v>
      </c>
      <c r="E66" s="26" t="s">
        <v>515</v>
      </c>
      <c r="F66" s="14" t="s">
        <v>191</v>
      </c>
      <c r="G66" s="13">
        <v>15.28</v>
      </c>
      <c r="H66" s="13">
        <v>15.28</v>
      </c>
      <c r="I66" s="21">
        <f t="shared" si="0"/>
        <v>7487.2</v>
      </c>
      <c r="J66" s="22">
        <f t="shared" si="1"/>
        <v>306.97519999999997</v>
      </c>
      <c r="K66" s="23">
        <v>0.8</v>
      </c>
      <c r="L66" s="21">
        <f t="shared" si="2"/>
        <v>245.58015999999998</v>
      </c>
      <c r="M66" s="22">
        <f t="shared" si="3"/>
        <v>61.395039999999995</v>
      </c>
      <c r="N66" s="26" t="s">
        <v>585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107</v>
      </c>
      <c r="C67" s="24" t="s">
        <v>47</v>
      </c>
      <c r="D67" s="26" t="s">
        <v>430</v>
      </c>
      <c r="E67" s="26" t="s">
        <v>516</v>
      </c>
      <c r="F67" s="14" t="s">
        <v>191</v>
      </c>
      <c r="G67" s="13">
        <v>18.739999999999998</v>
      </c>
      <c r="H67" s="13">
        <v>18.739999999999998</v>
      </c>
      <c r="I67" s="21">
        <f t="shared" si="0"/>
        <v>9182.5999999999985</v>
      </c>
      <c r="J67" s="22">
        <f t="shared" si="1"/>
        <v>376.48659999999995</v>
      </c>
      <c r="K67" s="23">
        <v>0.8</v>
      </c>
      <c r="L67" s="21">
        <f t="shared" si="2"/>
        <v>301.18928</v>
      </c>
      <c r="M67" s="22">
        <f t="shared" si="3"/>
        <v>75.297319999999999</v>
      </c>
      <c r="N67" s="26" t="s">
        <v>585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108</v>
      </c>
      <c r="C68" s="24" t="s">
        <v>47</v>
      </c>
      <c r="D68" s="26" t="s">
        <v>431</v>
      </c>
      <c r="E68" s="26" t="s">
        <v>517</v>
      </c>
      <c r="F68" s="14" t="s">
        <v>191</v>
      </c>
      <c r="G68" s="13">
        <v>9.6199999999999992</v>
      </c>
      <c r="H68" s="13">
        <v>9.6199999999999992</v>
      </c>
      <c r="I68" s="21">
        <f t="shared" si="0"/>
        <v>4713.7999999999993</v>
      </c>
      <c r="J68" s="22">
        <f t="shared" si="1"/>
        <v>193.26579999999998</v>
      </c>
      <c r="K68" s="23">
        <v>0.8</v>
      </c>
      <c r="L68" s="21">
        <f t="shared" si="2"/>
        <v>154.61264</v>
      </c>
      <c r="M68" s="22">
        <f t="shared" si="3"/>
        <v>38.65316</v>
      </c>
      <c r="N68" s="26" t="s">
        <v>585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109</v>
      </c>
      <c r="C69" s="24" t="s">
        <v>47</v>
      </c>
      <c r="D69" s="26" t="s">
        <v>447</v>
      </c>
      <c r="E69" s="26" t="s">
        <v>518</v>
      </c>
      <c r="F69" s="14" t="s">
        <v>221</v>
      </c>
      <c r="G69" s="13">
        <v>13.67</v>
      </c>
      <c r="H69" s="13">
        <v>13.67</v>
      </c>
      <c r="I69" s="21">
        <f t="shared" si="0"/>
        <v>6698.3</v>
      </c>
      <c r="J69" s="22">
        <f t="shared" si="1"/>
        <v>274.63029999999998</v>
      </c>
      <c r="K69" s="23">
        <v>0.8</v>
      </c>
      <c r="L69" s="21">
        <f t="shared" si="2"/>
        <v>219.70424</v>
      </c>
      <c r="M69" s="22">
        <f t="shared" si="3"/>
        <v>54.92606</v>
      </c>
      <c r="N69" s="26" t="s">
        <v>608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110</v>
      </c>
      <c r="C70" s="24" t="s">
        <v>47</v>
      </c>
      <c r="D70" s="26" t="s">
        <v>436</v>
      </c>
      <c r="E70" s="26" t="s">
        <v>519</v>
      </c>
      <c r="F70" s="14" t="s">
        <v>221</v>
      </c>
      <c r="G70" s="13">
        <v>10</v>
      </c>
      <c r="H70" s="13">
        <v>10</v>
      </c>
      <c r="I70" s="21">
        <f t="shared" si="0"/>
        <v>4900</v>
      </c>
      <c r="J70" s="22">
        <f t="shared" si="1"/>
        <v>200.9</v>
      </c>
      <c r="K70" s="23">
        <v>0.8</v>
      </c>
      <c r="L70" s="21">
        <f t="shared" si="2"/>
        <v>160.72000000000003</v>
      </c>
      <c r="M70" s="22">
        <f t="shared" si="3"/>
        <v>40.180000000000007</v>
      </c>
      <c r="N70" s="26" t="s">
        <v>609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111</v>
      </c>
      <c r="C71" s="24" t="s">
        <v>47</v>
      </c>
      <c r="D71" s="26" t="s">
        <v>454</v>
      </c>
      <c r="E71" s="26" t="s">
        <v>520</v>
      </c>
      <c r="F71" s="14" t="s">
        <v>221</v>
      </c>
      <c r="G71" s="13">
        <v>7</v>
      </c>
      <c r="H71" s="13">
        <v>7</v>
      </c>
      <c r="I71" s="21">
        <f t="shared" si="0"/>
        <v>3430</v>
      </c>
      <c r="J71" s="22">
        <f t="shared" si="1"/>
        <v>140.63</v>
      </c>
      <c r="K71" s="23">
        <v>0.8</v>
      </c>
      <c r="L71" s="21">
        <f t="shared" si="2"/>
        <v>112.504</v>
      </c>
      <c r="M71" s="22">
        <f t="shared" si="3"/>
        <v>28.126000000000001</v>
      </c>
      <c r="N71" s="26" t="s">
        <v>585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112</v>
      </c>
      <c r="C72" s="24" t="s">
        <v>47</v>
      </c>
      <c r="D72" s="26" t="s">
        <v>440</v>
      </c>
      <c r="E72" s="26" t="s">
        <v>521</v>
      </c>
      <c r="F72" s="14" t="s">
        <v>221</v>
      </c>
      <c r="G72" s="13">
        <v>18.5</v>
      </c>
      <c r="H72" s="13">
        <v>18.5</v>
      </c>
      <c r="I72" s="21">
        <f t="shared" ref="I72:I135" si="4">H72*490</f>
        <v>9065</v>
      </c>
      <c r="J72" s="22">
        <f t="shared" ref="J72:J135" si="5">H72*20.09</f>
        <v>371.66500000000002</v>
      </c>
      <c r="K72" s="23">
        <v>0.8</v>
      </c>
      <c r="L72" s="21">
        <f t="shared" ref="L72:L131" si="6">J72*0.8</f>
        <v>297.33200000000005</v>
      </c>
      <c r="M72" s="22">
        <f t="shared" ref="M72:M131" si="7">J72*0.2</f>
        <v>74.333000000000013</v>
      </c>
      <c r="N72" s="26" t="s">
        <v>585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113</v>
      </c>
      <c r="C73" s="24" t="s">
        <v>47</v>
      </c>
      <c r="D73" s="26" t="s">
        <v>439</v>
      </c>
      <c r="E73" s="26" t="s">
        <v>522</v>
      </c>
      <c r="F73" s="14" t="s">
        <v>221</v>
      </c>
      <c r="G73" s="13">
        <v>10</v>
      </c>
      <c r="H73" s="13">
        <v>10</v>
      </c>
      <c r="I73" s="21">
        <f t="shared" si="4"/>
        <v>4900</v>
      </c>
      <c r="J73" s="22">
        <f t="shared" si="5"/>
        <v>200.9</v>
      </c>
      <c r="K73" s="23">
        <v>0.8</v>
      </c>
      <c r="L73" s="21">
        <f t="shared" si="6"/>
        <v>160.72000000000003</v>
      </c>
      <c r="M73" s="22">
        <f t="shared" si="7"/>
        <v>40.180000000000007</v>
      </c>
      <c r="N73" s="26" t="s">
        <v>585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114</v>
      </c>
      <c r="C74" s="24" t="s">
        <v>47</v>
      </c>
      <c r="D74" s="26" t="s">
        <v>433</v>
      </c>
      <c r="E74" s="26" t="s">
        <v>523</v>
      </c>
      <c r="F74" s="14" t="s">
        <v>221</v>
      </c>
      <c r="G74" s="13">
        <v>4.7</v>
      </c>
      <c r="H74" s="13">
        <v>4.7</v>
      </c>
      <c r="I74" s="21">
        <f t="shared" si="4"/>
        <v>2303</v>
      </c>
      <c r="J74" s="22">
        <f t="shared" si="5"/>
        <v>94.423000000000002</v>
      </c>
      <c r="K74" s="23">
        <v>0.8</v>
      </c>
      <c r="L74" s="21">
        <f t="shared" si="6"/>
        <v>75.53840000000001</v>
      </c>
      <c r="M74" s="22">
        <f t="shared" si="7"/>
        <v>18.884600000000002</v>
      </c>
      <c r="N74" s="26" t="s">
        <v>585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115</v>
      </c>
      <c r="C75" s="24" t="s">
        <v>47</v>
      </c>
      <c r="D75" s="26" t="s">
        <v>429</v>
      </c>
      <c r="E75" s="26" t="s">
        <v>524</v>
      </c>
      <c r="F75" s="14" t="s">
        <v>221</v>
      </c>
      <c r="G75" s="13">
        <v>1</v>
      </c>
      <c r="H75" s="13">
        <v>1</v>
      </c>
      <c r="I75" s="21">
        <f t="shared" si="4"/>
        <v>490</v>
      </c>
      <c r="J75" s="22">
        <f t="shared" si="5"/>
        <v>20.09</v>
      </c>
      <c r="K75" s="23">
        <v>0.8</v>
      </c>
      <c r="L75" s="21">
        <f t="shared" si="6"/>
        <v>16.071999999999999</v>
      </c>
      <c r="M75" s="22">
        <f t="shared" si="7"/>
        <v>4.0179999999999998</v>
      </c>
      <c r="N75" s="26" t="s">
        <v>585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116</v>
      </c>
      <c r="C76" s="24" t="s">
        <v>47</v>
      </c>
      <c r="D76" s="26" t="s">
        <v>435</v>
      </c>
      <c r="E76" s="26" t="s">
        <v>525</v>
      </c>
      <c r="F76" s="14" t="s">
        <v>221</v>
      </c>
      <c r="G76" s="13">
        <v>20</v>
      </c>
      <c r="H76" s="13">
        <v>20</v>
      </c>
      <c r="I76" s="21">
        <f t="shared" si="4"/>
        <v>9800</v>
      </c>
      <c r="J76" s="22">
        <f t="shared" si="5"/>
        <v>401.8</v>
      </c>
      <c r="K76" s="23">
        <v>0.8</v>
      </c>
      <c r="L76" s="21">
        <f t="shared" si="6"/>
        <v>321.44000000000005</v>
      </c>
      <c r="M76" s="22">
        <f t="shared" si="7"/>
        <v>80.360000000000014</v>
      </c>
      <c r="N76" s="26" t="s">
        <v>610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117</v>
      </c>
      <c r="C77" s="24" t="s">
        <v>47</v>
      </c>
      <c r="D77" s="26" t="s">
        <v>435</v>
      </c>
      <c r="E77" s="26" t="s">
        <v>526</v>
      </c>
      <c r="F77" s="14" t="s">
        <v>221</v>
      </c>
      <c r="G77" s="13">
        <v>25</v>
      </c>
      <c r="H77" s="13">
        <v>25</v>
      </c>
      <c r="I77" s="21">
        <f t="shared" si="4"/>
        <v>12250</v>
      </c>
      <c r="J77" s="22">
        <f t="shared" si="5"/>
        <v>502.25</v>
      </c>
      <c r="K77" s="23">
        <v>0.8</v>
      </c>
      <c r="L77" s="21">
        <f t="shared" si="6"/>
        <v>401.8</v>
      </c>
      <c r="M77" s="22">
        <f t="shared" si="7"/>
        <v>100.45</v>
      </c>
      <c r="N77" s="26" t="s">
        <v>597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118</v>
      </c>
      <c r="C78" s="24" t="s">
        <v>47</v>
      </c>
      <c r="D78" s="26" t="s">
        <v>455</v>
      </c>
      <c r="E78" s="26" t="s">
        <v>527</v>
      </c>
      <c r="F78" s="14" t="s">
        <v>221</v>
      </c>
      <c r="G78" s="13">
        <v>10</v>
      </c>
      <c r="H78" s="13">
        <v>10</v>
      </c>
      <c r="I78" s="21">
        <f t="shared" si="4"/>
        <v>4900</v>
      </c>
      <c r="J78" s="22">
        <f t="shared" si="5"/>
        <v>200.9</v>
      </c>
      <c r="K78" s="23">
        <v>0.8</v>
      </c>
      <c r="L78" s="21">
        <f t="shared" si="6"/>
        <v>160.72000000000003</v>
      </c>
      <c r="M78" s="22">
        <f t="shared" si="7"/>
        <v>40.180000000000007</v>
      </c>
      <c r="N78" s="26" t="s">
        <v>609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27</v>
      </c>
      <c r="C79" s="24" t="s">
        <v>47</v>
      </c>
      <c r="D79" s="26" t="s">
        <v>430</v>
      </c>
      <c r="E79" s="26" t="s">
        <v>528</v>
      </c>
      <c r="F79" s="14" t="s">
        <v>221</v>
      </c>
      <c r="G79" s="13">
        <v>20.97</v>
      </c>
      <c r="H79" s="13">
        <v>20.97</v>
      </c>
      <c r="I79" s="21">
        <f t="shared" si="4"/>
        <v>10275.299999999999</v>
      </c>
      <c r="J79" s="22">
        <f t="shared" si="5"/>
        <v>421.28729999999996</v>
      </c>
      <c r="K79" s="23">
        <v>0.8</v>
      </c>
      <c r="L79" s="21">
        <f t="shared" si="6"/>
        <v>337.02983999999998</v>
      </c>
      <c r="M79" s="22">
        <f t="shared" si="7"/>
        <v>84.257459999999995</v>
      </c>
      <c r="N79" s="26" t="s">
        <v>609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119</v>
      </c>
      <c r="C80" s="24" t="s">
        <v>47</v>
      </c>
      <c r="D80" s="26" t="s">
        <v>434</v>
      </c>
      <c r="E80" s="26" t="s">
        <v>529</v>
      </c>
      <c r="F80" s="14" t="s">
        <v>221</v>
      </c>
      <c r="G80" s="13">
        <v>34</v>
      </c>
      <c r="H80" s="13">
        <v>34</v>
      </c>
      <c r="I80" s="21">
        <f t="shared" si="4"/>
        <v>16660</v>
      </c>
      <c r="J80" s="22">
        <f t="shared" si="5"/>
        <v>683.06</v>
      </c>
      <c r="K80" s="23">
        <v>0.8</v>
      </c>
      <c r="L80" s="21">
        <f t="shared" si="6"/>
        <v>546.44799999999998</v>
      </c>
      <c r="M80" s="22">
        <f t="shared" si="7"/>
        <v>136.61199999999999</v>
      </c>
      <c r="N80" s="26" t="s">
        <v>611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120</v>
      </c>
      <c r="C81" s="24" t="s">
        <v>47</v>
      </c>
      <c r="D81" s="26" t="s">
        <v>436</v>
      </c>
      <c r="E81" s="26" t="s">
        <v>530</v>
      </c>
      <c r="F81" s="14" t="s">
        <v>221</v>
      </c>
      <c r="G81" s="13">
        <v>20</v>
      </c>
      <c r="H81" s="13">
        <v>20</v>
      </c>
      <c r="I81" s="21">
        <f t="shared" si="4"/>
        <v>9800</v>
      </c>
      <c r="J81" s="22">
        <f t="shared" si="5"/>
        <v>401.8</v>
      </c>
      <c r="K81" s="23">
        <v>0.8</v>
      </c>
      <c r="L81" s="21">
        <f t="shared" si="6"/>
        <v>321.44000000000005</v>
      </c>
      <c r="M81" s="22">
        <f t="shared" si="7"/>
        <v>80.360000000000014</v>
      </c>
      <c r="N81" s="26" t="s">
        <v>609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121</v>
      </c>
      <c r="C82" s="24" t="s">
        <v>47</v>
      </c>
      <c r="D82" s="26" t="s">
        <v>448</v>
      </c>
      <c r="E82" s="26" t="s">
        <v>531</v>
      </c>
      <c r="F82" s="14" t="s">
        <v>221</v>
      </c>
      <c r="G82" s="13">
        <v>10</v>
      </c>
      <c r="H82" s="13">
        <v>10</v>
      </c>
      <c r="I82" s="21">
        <f t="shared" si="4"/>
        <v>4900</v>
      </c>
      <c r="J82" s="22">
        <f t="shared" si="5"/>
        <v>200.9</v>
      </c>
      <c r="K82" s="23">
        <v>0.8</v>
      </c>
      <c r="L82" s="21">
        <f t="shared" si="6"/>
        <v>160.72000000000003</v>
      </c>
      <c r="M82" s="22">
        <f t="shared" si="7"/>
        <v>40.180000000000007</v>
      </c>
      <c r="N82" s="26" t="s">
        <v>588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48</v>
      </c>
      <c r="C83" s="24" t="s">
        <v>47</v>
      </c>
      <c r="D83" s="26" t="s">
        <v>428</v>
      </c>
      <c r="E83" s="26" t="s">
        <v>532</v>
      </c>
      <c r="F83" s="14" t="s">
        <v>221</v>
      </c>
      <c r="G83" s="13">
        <v>67</v>
      </c>
      <c r="H83" s="13">
        <v>67</v>
      </c>
      <c r="I83" s="21">
        <f t="shared" si="4"/>
        <v>32830</v>
      </c>
      <c r="J83" s="22">
        <f t="shared" si="5"/>
        <v>1346.03</v>
      </c>
      <c r="K83" s="23">
        <v>0.8</v>
      </c>
      <c r="L83" s="21">
        <f t="shared" si="6"/>
        <v>1076.8240000000001</v>
      </c>
      <c r="M83" s="22">
        <f t="shared" si="7"/>
        <v>269.20600000000002</v>
      </c>
      <c r="N83" s="26" t="s">
        <v>600</v>
      </c>
      <c r="O83" s="24" t="s">
        <v>20</v>
      </c>
      <c r="P83" s="24"/>
      <c r="Q83" s="24"/>
      <c r="R83" s="6"/>
    </row>
    <row r="84" spans="1:18" s="4" customFormat="1" ht="15" customHeight="1" x14ac:dyDescent="0.15">
      <c r="A84" s="15">
        <v>78</v>
      </c>
      <c r="B84" s="12" t="s">
        <v>122</v>
      </c>
      <c r="C84" s="24" t="s">
        <v>47</v>
      </c>
      <c r="D84" s="26" t="s">
        <v>432</v>
      </c>
      <c r="E84" s="26" t="s">
        <v>533</v>
      </c>
      <c r="F84" s="14" t="s">
        <v>221</v>
      </c>
      <c r="G84" s="13">
        <v>32.130000000000003</v>
      </c>
      <c r="H84" s="13">
        <v>32.130000000000003</v>
      </c>
      <c r="I84" s="21">
        <f t="shared" si="4"/>
        <v>15743.7</v>
      </c>
      <c r="J84" s="22">
        <f t="shared" si="5"/>
        <v>645.49170000000004</v>
      </c>
      <c r="K84" s="23">
        <v>0.8</v>
      </c>
      <c r="L84" s="21">
        <f t="shared" si="6"/>
        <v>516.39336000000003</v>
      </c>
      <c r="M84" s="22">
        <f t="shared" si="7"/>
        <v>129.09834000000001</v>
      </c>
      <c r="N84" s="26" t="s">
        <v>612</v>
      </c>
      <c r="O84" s="24" t="s">
        <v>20</v>
      </c>
      <c r="P84" s="24"/>
      <c r="Q84" s="24"/>
      <c r="R84" s="6"/>
    </row>
    <row r="85" spans="1:18" s="4" customFormat="1" ht="15" customHeight="1" x14ac:dyDescent="0.15">
      <c r="A85" s="15">
        <v>79</v>
      </c>
      <c r="B85" s="12" t="s">
        <v>123</v>
      </c>
      <c r="C85" s="24" t="s">
        <v>47</v>
      </c>
      <c r="D85" s="26" t="s">
        <v>437</v>
      </c>
      <c r="E85" s="26" t="s">
        <v>534</v>
      </c>
      <c r="F85" s="14" t="s">
        <v>221</v>
      </c>
      <c r="G85" s="13">
        <v>10</v>
      </c>
      <c r="H85" s="13">
        <v>10</v>
      </c>
      <c r="I85" s="21">
        <f t="shared" si="4"/>
        <v>4900</v>
      </c>
      <c r="J85" s="22">
        <f t="shared" si="5"/>
        <v>200.9</v>
      </c>
      <c r="K85" s="23">
        <v>0.8</v>
      </c>
      <c r="L85" s="21">
        <f t="shared" si="6"/>
        <v>160.72000000000003</v>
      </c>
      <c r="M85" s="22">
        <f t="shared" si="7"/>
        <v>40.180000000000007</v>
      </c>
      <c r="N85" s="26" t="s">
        <v>609</v>
      </c>
      <c r="O85" s="24" t="s">
        <v>20</v>
      </c>
      <c r="P85" s="24"/>
      <c r="Q85" s="24"/>
      <c r="R85" s="6"/>
    </row>
    <row r="86" spans="1:18" s="4" customFormat="1" ht="15" customHeight="1" x14ac:dyDescent="0.15">
      <c r="A86" s="15">
        <v>80</v>
      </c>
      <c r="B86" s="12" t="s">
        <v>124</v>
      </c>
      <c r="C86" s="24" t="s">
        <v>47</v>
      </c>
      <c r="D86" s="26" t="s">
        <v>435</v>
      </c>
      <c r="E86" s="26" t="s">
        <v>535</v>
      </c>
      <c r="F86" s="14" t="s">
        <v>221</v>
      </c>
      <c r="G86" s="13">
        <v>4</v>
      </c>
      <c r="H86" s="13">
        <v>4</v>
      </c>
      <c r="I86" s="21">
        <f t="shared" si="4"/>
        <v>1960</v>
      </c>
      <c r="J86" s="22">
        <f t="shared" si="5"/>
        <v>80.36</v>
      </c>
      <c r="K86" s="23">
        <v>0.8</v>
      </c>
      <c r="L86" s="21">
        <f t="shared" si="6"/>
        <v>64.287999999999997</v>
      </c>
      <c r="M86" s="22">
        <f t="shared" si="7"/>
        <v>16.071999999999999</v>
      </c>
      <c r="N86" s="26" t="s">
        <v>609</v>
      </c>
      <c r="O86" s="24" t="s">
        <v>20</v>
      </c>
      <c r="P86" s="24"/>
      <c r="Q86" s="24"/>
      <c r="R86" s="6"/>
    </row>
    <row r="87" spans="1:18" s="4" customFormat="1" ht="15" customHeight="1" x14ac:dyDescent="0.15">
      <c r="A87" s="15">
        <v>81</v>
      </c>
      <c r="B87" s="12" t="s">
        <v>125</v>
      </c>
      <c r="C87" s="24" t="s">
        <v>47</v>
      </c>
      <c r="D87" s="26" t="s">
        <v>439</v>
      </c>
      <c r="E87" s="26" t="s">
        <v>462</v>
      </c>
      <c r="F87" s="14" t="s">
        <v>221</v>
      </c>
      <c r="G87" s="13">
        <v>10</v>
      </c>
      <c r="H87" s="13">
        <v>10</v>
      </c>
      <c r="I87" s="21">
        <f t="shared" si="4"/>
        <v>4900</v>
      </c>
      <c r="J87" s="22">
        <f t="shared" si="5"/>
        <v>200.9</v>
      </c>
      <c r="K87" s="23">
        <v>0.8</v>
      </c>
      <c r="L87" s="21">
        <f t="shared" si="6"/>
        <v>160.72000000000003</v>
      </c>
      <c r="M87" s="22">
        <f t="shared" si="7"/>
        <v>40.180000000000007</v>
      </c>
      <c r="N87" s="26" t="s">
        <v>609</v>
      </c>
      <c r="O87" s="24" t="s">
        <v>20</v>
      </c>
      <c r="P87" s="24"/>
      <c r="Q87" s="24"/>
      <c r="R87" s="6"/>
    </row>
    <row r="88" spans="1:18" s="4" customFormat="1" ht="15" customHeight="1" x14ac:dyDescent="0.15">
      <c r="A88" s="15">
        <v>82</v>
      </c>
      <c r="B88" s="12" t="s">
        <v>126</v>
      </c>
      <c r="C88" s="24" t="s">
        <v>47</v>
      </c>
      <c r="D88" s="26" t="s">
        <v>429</v>
      </c>
      <c r="E88" s="26" t="s">
        <v>536</v>
      </c>
      <c r="F88" s="14" t="s">
        <v>221</v>
      </c>
      <c r="G88" s="13">
        <v>18.89</v>
      </c>
      <c r="H88" s="13">
        <v>18.89</v>
      </c>
      <c r="I88" s="21">
        <f t="shared" si="4"/>
        <v>9256.1</v>
      </c>
      <c r="J88" s="22">
        <f t="shared" si="5"/>
        <v>379.50010000000003</v>
      </c>
      <c r="K88" s="23">
        <v>0.8</v>
      </c>
      <c r="L88" s="21">
        <f t="shared" si="6"/>
        <v>303.60008000000005</v>
      </c>
      <c r="M88" s="22">
        <f t="shared" si="7"/>
        <v>75.900020000000012</v>
      </c>
      <c r="N88" s="26" t="s">
        <v>613</v>
      </c>
      <c r="O88" s="24" t="s">
        <v>20</v>
      </c>
      <c r="P88" s="24"/>
      <c r="Q88" s="24"/>
      <c r="R88" s="6"/>
    </row>
    <row r="89" spans="1:18" s="4" customFormat="1" ht="15" customHeight="1" x14ac:dyDescent="0.15">
      <c r="A89" s="15">
        <v>83</v>
      </c>
      <c r="B89" s="12" t="s">
        <v>127</v>
      </c>
      <c r="C89" s="24" t="s">
        <v>47</v>
      </c>
      <c r="D89" s="26" t="s">
        <v>440</v>
      </c>
      <c r="E89" s="26" t="s">
        <v>537</v>
      </c>
      <c r="F89" s="14" t="s">
        <v>221</v>
      </c>
      <c r="G89" s="13">
        <v>7.4</v>
      </c>
      <c r="H89" s="13">
        <v>7.4</v>
      </c>
      <c r="I89" s="21">
        <f t="shared" si="4"/>
        <v>3626</v>
      </c>
      <c r="J89" s="22">
        <f t="shared" si="5"/>
        <v>148.666</v>
      </c>
      <c r="K89" s="23">
        <v>0.8</v>
      </c>
      <c r="L89" s="21">
        <f t="shared" si="6"/>
        <v>118.9328</v>
      </c>
      <c r="M89" s="22">
        <f t="shared" si="7"/>
        <v>29.7332</v>
      </c>
      <c r="N89" s="26" t="s">
        <v>609</v>
      </c>
      <c r="O89" s="24" t="s">
        <v>20</v>
      </c>
      <c r="P89" s="24"/>
      <c r="Q89" s="24"/>
      <c r="R89" s="6"/>
    </row>
    <row r="90" spans="1:18" s="4" customFormat="1" ht="15" customHeight="1" x14ac:dyDescent="0.15">
      <c r="A90" s="15">
        <v>84</v>
      </c>
      <c r="B90" s="12" t="s">
        <v>128</v>
      </c>
      <c r="C90" s="24" t="s">
        <v>47</v>
      </c>
      <c r="D90" s="26" t="s">
        <v>431</v>
      </c>
      <c r="E90" s="26" t="s">
        <v>538</v>
      </c>
      <c r="F90" s="14" t="s">
        <v>221</v>
      </c>
      <c r="G90" s="13">
        <v>15</v>
      </c>
      <c r="H90" s="13">
        <v>15</v>
      </c>
      <c r="I90" s="21">
        <f t="shared" si="4"/>
        <v>7350</v>
      </c>
      <c r="J90" s="22">
        <f t="shared" si="5"/>
        <v>301.35000000000002</v>
      </c>
      <c r="K90" s="23">
        <v>0.8</v>
      </c>
      <c r="L90" s="21">
        <f t="shared" si="6"/>
        <v>241.08000000000004</v>
      </c>
      <c r="M90" s="22">
        <f t="shared" si="7"/>
        <v>60.27000000000001</v>
      </c>
      <c r="N90" s="26" t="s">
        <v>609</v>
      </c>
      <c r="O90" s="24" t="s">
        <v>20</v>
      </c>
      <c r="P90" s="24"/>
      <c r="Q90" s="24"/>
      <c r="R90" s="6"/>
    </row>
    <row r="91" spans="1:18" s="4" customFormat="1" ht="15" customHeight="1" x14ac:dyDescent="0.15">
      <c r="A91" s="15">
        <v>85</v>
      </c>
      <c r="B91" s="12" t="s">
        <v>129</v>
      </c>
      <c r="C91" s="24" t="s">
        <v>47</v>
      </c>
      <c r="D91" s="26" t="s">
        <v>448</v>
      </c>
      <c r="E91" s="26" t="s">
        <v>539</v>
      </c>
      <c r="F91" s="14" t="s">
        <v>221</v>
      </c>
      <c r="G91" s="13">
        <v>20</v>
      </c>
      <c r="H91" s="13">
        <v>20</v>
      </c>
      <c r="I91" s="21">
        <f t="shared" si="4"/>
        <v>9800</v>
      </c>
      <c r="J91" s="22">
        <f t="shared" si="5"/>
        <v>401.8</v>
      </c>
      <c r="K91" s="23">
        <v>0.8</v>
      </c>
      <c r="L91" s="21">
        <f t="shared" si="6"/>
        <v>321.44000000000005</v>
      </c>
      <c r="M91" s="22">
        <f t="shared" si="7"/>
        <v>80.360000000000014</v>
      </c>
      <c r="N91" s="26" t="s">
        <v>614</v>
      </c>
      <c r="O91" s="24" t="s">
        <v>20</v>
      </c>
      <c r="P91" s="24"/>
      <c r="Q91" s="24"/>
      <c r="R91" s="6"/>
    </row>
    <row r="92" spans="1:18" s="4" customFormat="1" ht="15" customHeight="1" x14ac:dyDescent="0.15">
      <c r="A92" s="15">
        <v>86</v>
      </c>
      <c r="B92" s="12" t="s">
        <v>130</v>
      </c>
      <c r="C92" s="24" t="s">
        <v>47</v>
      </c>
      <c r="D92" s="26" t="s">
        <v>432</v>
      </c>
      <c r="E92" s="26" t="s">
        <v>540</v>
      </c>
      <c r="F92" s="14" t="s">
        <v>221</v>
      </c>
      <c r="G92" s="13">
        <v>7</v>
      </c>
      <c r="H92" s="13">
        <v>7</v>
      </c>
      <c r="I92" s="21">
        <f t="shared" si="4"/>
        <v>3430</v>
      </c>
      <c r="J92" s="22">
        <f t="shared" si="5"/>
        <v>140.63</v>
      </c>
      <c r="K92" s="23">
        <v>0.8</v>
      </c>
      <c r="L92" s="21">
        <f t="shared" si="6"/>
        <v>112.504</v>
      </c>
      <c r="M92" s="22">
        <f t="shared" si="7"/>
        <v>28.126000000000001</v>
      </c>
      <c r="N92" s="26" t="s">
        <v>615</v>
      </c>
      <c r="O92" s="24" t="s">
        <v>20</v>
      </c>
      <c r="P92" s="24"/>
      <c r="Q92" s="24"/>
      <c r="R92" s="6"/>
    </row>
    <row r="93" spans="1:18" s="4" customFormat="1" ht="15" customHeight="1" x14ac:dyDescent="0.15">
      <c r="A93" s="15">
        <v>87</v>
      </c>
      <c r="B93" s="12" t="s">
        <v>131</v>
      </c>
      <c r="C93" s="24" t="s">
        <v>47</v>
      </c>
      <c r="D93" s="26" t="s">
        <v>431</v>
      </c>
      <c r="E93" s="26" t="s">
        <v>541</v>
      </c>
      <c r="F93" s="14" t="s">
        <v>221</v>
      </c>
      <c r="G93" s="13">
        <v>16</v>
      </c>
      <c r="H93" s="13">
        <v>16</v>
      </c>
      <c r="I93" s="21">
        <f t="shared" si="4"/>
        <v>7840</v>
      </c>
      <c r="J93" s="22">
        <f t="shared" si="5"/>
        <v>321.44</v>
      </c>
      <c r="K93" s="23">
        <v>0.8</v>
      </c>
      <c r="L93" s="21">
        <f t="shared" si="6"/>
        <v>257.15199999999999</v>
      </c>
      <c r="M93" s="22">
        <f t="shared" si="7"/>
        <v>64.287999999999997</v>
      </c>
      <c r="N93" s="26" t="s">
        <v>616</v>
      </c>
      <c r="O93" s="24" t="s">
        <v>20</v>
      </c>
      <c r="P93" s="24"/>
      <c r="Q93" s="24"/>
      <c r="R93" s="6"/>
    </row>
    <row r="94" spans="1:18" s="4" customFormat="1" ht="15" customHeight="1" x14ac:dyDescent="0.15">
      <c r="A94" s="15">
        <v>88</v>
      </c>
      <c r="B94" s="12" t="s">
        <v>132</v>
      </c>
      <c r="C94" s="24" t="s">
        <v>47</v>
      </c>
      <c r="D94" s="26" t="s">
        <v>433</v>
      </c>
      <c r="E94" s="26" t="s">
        <v>542</v>
      </c>
      <c r="F94" s="14" t="s">
        <v>221</v>
      </c>
      <c r="G94" s="13">
        <v>20</v>
      </c>
      <c r="H94" s="13">
        <v>20</v>
      </c>
      <c r="I94" s="21">
        <f t="shared" si="4"/>
        <v>9800</v>
      </c>
      <c r="J94" s="22">
        <f t="shared" si="5"/>
        <v>401.8</v>
      </c>
      <c r="K94" s="23">
        <v>0.8</v>
      </c>
      <c r="L94" s="21">
        <f t="shared" si="6"/>
        <v>321.44000000000005</v>
      </c>
      <c r="M94" s="22">
        <f t="shared" si="7"/>
        <v>80.360000000000014</v>
      </c>
      <c r="N94" s="26" t="s">
        <v>617</v>
      </c>
      <c r="O94" s="24" t="s">
        <v>20</v>
      </c>
      <c r="P94" s="24"/>
      <c r="Q94" s="24"/>
      <c r="R94" s="6"/>
    </row>
    <row r="95" spans="1:18" s="4" customFormat="1" ht="15" customHeight="1" x14ac:dyDescent="0.15">
      <c r="A95" s="15">
        <v>89</v>
      </c>
      <c r="B95" s="12" t="s">
        <v>133</v>
      </c>
      <c r="C95" s="24" t="s">
        <v>47</v>
      </c>
      <c r="D95" s="26" t="s">
        <v>440</v>
      </c>
      <c r="E95" s="26" t="s">
        <v>543</v>
      </c>
      <c r="F95" s="14" t="s">
        <v>221</v>
      </c>
      <c r="G95" s="13">
        <v>10</v>
      </c>
      <c r="H95" s="13">
        <v>10</v>
      </c>
      <c r="I95" s="21">
        <f t="shared" si="4"/>
        <v>4900</v>
      </c>
      <c r="J95" s="22">
        <f t="shared" si="5"/>
        <v>200.9</v>
      </c>
      <c r="K95" s="23">
        <v>0.8</v>
      </c>
      <c r="L95" s="21">
        <f t="shared" si="6"/>
        <v>160.72000000000003</v>
      </c>
      <c r="M95" s="22">
        <f t="shared" si="7"/>
        <v>40.180000000000007</v>
      </c>
      <c r="N95" s="26" t="s">
        <v>618</v>
      </c>
      <c r="O95" s="24" t="s">
        <v>20</v>
      </c>
      <c r="P95" s="24"/>
      <c r="Q95" s="24"/>
      <c r="R95" s="6"/>
    </row>
    <row r="96" spans="1:18" s="4" customFormat="1" ht="15" customHeight="1" x14ac:dyDescent="0.15">
      <c r="A96" s="15">
        <v>90</v>
      </c>
      <c r="B96" s="12" t="s">
        <v>134</v>
      </c>
      <c r="C96" s="24" t="s">
        <v>47</v>
      </c>
      <c r="D96" s="26" t="s">
        <v>434</v>
      </c>
      <c r="E96" s="26" t="s">
        <v>544</v>
      </c>
      <c r="F96" s="14" t="s">
        <v>249</v>
      </c>
      <c r="G96" s="13">
        <v>10</v>
      </c>
      <c r="H96" s="13">
        <v>10</v>
      </c>
      <c r="I96" s="21">
        <f t="shared" si="4"/>
        <v>4900</v>
      </c>
      <c r="J96" s="22">
        <f t="shared" si="5"/>
        <v>200.9</v>
      </c>
      <c r="K96" s="23">
        <v>0.8</v>
      </c>
      <c r="L96" s="21">
        <f t="shared" si="6"/>
        <v>160.72000000000003</v>
      </c>
      <c r="M96" s="22">
        <f t="shared" si="7"/>
        <v>40.180000000000007</v>
      </c>
      <c r="N96" s="26" t="s">
        <v>585</v>
      </c>
      <c r="O96" s="24" t="s">
        <v>20</v>
      </c>
      <c r="P96" s="24"/>
      <c r="Q96" s="24"/>
      <c r="R96" s="6"/>
    </row>
    <row r="97" spans="1:18" s="4" customFormat="1" ht="15" customHeight="1" x14ac:dyDescent="0.15">
      <c r="A97" s="15">
        <v>91</v>
      </c>
      <c r="B97" s="12" t="s">
        <v>135</v>
      </c>
      <c r="C97" s="24" t="s">
        <v>47</v>
      </c>
      <c r="D97" s="26" t="s">
        <v>435</v>
      </c>
      <c r="E97" s="26" t="s">
        <v>545</v>
      </c>
      <c r="F97" s="14" t="s">
        <v>249</v>
      </c>
      <c r="G97" s="13">
        <v>5</v>
      </c>
      <c r="H97" s="13">
        <v>5</v>
      </c>
      <c r="I97" s="21">
        <f t="shared" si="4"/>
        <v>2450</v>
      </c>
      <c r="J97" s="22">
        <f t="shared" si="5"/>
        <v>100.45</v>
      </c>
      <c r="K97" s="23">
        <v>0.8</v>
      </c>
      <c r="L97" s="21">
        <f t="shared" si="6"/>
        <v>80.360000000000014</v>
      </c>
      <c r="M97" s="22">
        <f t="shared" si="7"/>
        <v>20.090000000000003</v>
      </c>
      <c r="N97" s="26" t="s">
        <v>585</v>
      </c>
      <c r="O97" s="24" t="s">
        <v>20</v>
      </c>
      <c r="P97" s="24"/>
      <c r="Q97" s="24"/>
      <c r="R97" s="6"/>
    </row>
    <row r="98" spans="1:18" s="4" customFormat="1" ht="15" customHeight="1" x14ac:dyDescent="0.15">
      <c r="A98" s="15">
        <v>92</v>
      </c>
      <c r="B98" s="12" t="s">
        <v>136</v>
      </c>
      <c r="C98" s="24" t="s">
        <v>47</v>
      </c>
      <c r="D98" s="26" t="s">
        <v>440</v>
      </c>
      <c r="E98" s="26" t="s">
        <v>546</v>
      </c>
      <c r="F98" s="14" t="s">
        <v>249</v>
      </c>
      <c r="G98" s="13">
        <v>15</v>
      </c>
      <c r="H98" s="13">
        <v>15</v>
      </c>
      <c r="I98" s="21">
        <f t="shared" si="4"/>
        <v>7350</v>
      </c>
      <c r="J98" s="22">
        <f t="shared" si="5"/>
        <v>301.35000000000002</v>
      </c>
      <c r="K98" s="23">
        <v>0.8</v>
      </c>
      <c r="L98" s="21">
        <f t="shared" si="6"/>
        <v>241.08000000000004</v>
      </c>
      <c r="M98" s="22">
        <f t="shared" si="7"/>
        <v>60.27000000000001</v>
      </c>
      <c r="N98" s="26" t="s">
        <v>585</v>
      </c>
      <c r="O98" s="24" t="s">
        <v>20</v>
      </c>
      <c r="P98" s="24"/>
      <c r="Q98" s="24"/>
      <c r="R98" s="6"/>
    </row>
    <row r="99" spans="1:18" s="4" customFormat="1" ht="15" customHeight="1" x14ac:dyDescent="0.15">
      <c r="A99" s="15">
        <v>93</v>
      </c>
      <c r="B99" s="12" t="s">
        <v>137</v>
      </c>
      <c r="C99" s="24" t="s">
        <v>47</v>
      </c>
      <c r="D99" s="26" t="s">
        <v>429</v>
      </c>
      <c r="E99" s="26" t="s">
        <v>547</v>
      </c>
      <c r="F99" s="14" t="s">
        <v>249</v>
      </c>
      <c r="G99" s="13">
        <v>25</v>
      </c>
      <c r="H99" s="13">
        <v>25</v>
      </c>
      <c r="I99" s="21">
        <f t="shared" si="4"/>
        <v>12250</v>
      </c>
      <c r="J99" s="22">
        <f t="shared" si="5"/>
        <v>502.25</v>
      </c>
      <c r="K99" s="23">
        <v>0.8</v>
      </c>
      <c r="L99" s="21">
        <f t="shared" si="6"/>
        <v>401.8</v>
      </c>
      <c r="M99" s="22">
        <f t="shared" si="7"/>
        <v>100.45</v>
      </c>
      <c r="N99" s="26" t="s">
        <v>605</v>
      </c>
      <c r="O99" s="24" t="s">
        <v>20</v>
      </c>
      <c r="P99" s="24"/>
      <c r="Q99" s="24"/>
      <c r="R99" s="6"/>
    </row>
    <row r="100" spans="1:18" s="4" customFormat="1" ht="15" customHeight="1" x14ac:dyDescent="0.15">
      <c r="A100" s="15">
        <v>94</v>
      </c>
      <c r="B100" s="12" t="s">
        <v>138</v>
      </c>
      <c r="C100" s="24" t="s">
        <v>47</v>
      </c>
      <c r="D100" s="26" t="s">
        <v>429</v>
      </c>
      <c r="E100" s="26" t="s">
        <v>548</v>
      </c>
      <c r="F100" s="14" t="s">
        <v>249</v>
      </c>
      <c r="G100" s="13">
        <v>20</v>
      </c>
      <c r="H100" s="13">
        <v>20</v>
      </c>
      <c r="I100" s="21">
        <f t="shared" si="4"/>
        <v>9800</v>
      </c>
      <c r="J100" s="22">
        <f t="shared" si="5"/>
        <v>401.8</v>
      </c>
      <c r="K100" s="23">
        <v>0.8</v>
      </c>
      <c r="L100" s="21">
        <f t="shared" si="6"/>
        <v>321.44000000000005</v>
      </c>
      <c r="M100" s="22">
        <f t="shared" si="7"/>
        <v>80.360000000000014</v>
      </c>
      <c r="N100" s="26" t="s">
        <v>585</v>
      </c>
      <c r="O100" s="24" t="s">
        <v>20</v>
      </c>
      <c r="P100" s="24"/>
      <c r="Q100" s="24"/>
      <c r="R100" s="6"/>
    </row>
    <row r="101" spans="1:18" s="4" customFormat="1" ht="15" customHeight="1" x14ac:dyDescent="0.15">
      <c r="A101" s="15">
        <v>95</v>
      </c>
      <c r="B101" s="12" t="s">
        <v>139</v>
      </c>
      <c r="C101" s="24" t="s">
        <v>47</v>
      </c>
      <c r="D101" s="26" t="s">
        <v>432</v>
      </c>
      <c r="E101" s="26" t="s">
        <v>549</v>
      </c>
      <c r="F101" s="14" t="s">
        <v>249</v>
      </c>
      <c r="G101" s="13">
        <v>10</v>
      </c>
      <c r="H101" s="13">
        <v>10</v>
      </c>
      <c r="I101" s="21">
        <f t="shared" si="4"/>
        <v>4900</v>
      </c>
      <c r="J101" s="22">
        <f t="shared" si="5"/>
        <v>200.9</v>
      </c>
      <c r="K101" s="23">
        <v>0.8</v>
      </c>
      <c r="L101" s="21">
        <f t="shared" si="6"/>
        <v>160.72000000000003</v>
      </c>
      <c r="M101" s="22">
        <f t="shared" si="7"/>
        <v>40.180000000000007</v>
      </c>
      <c r="N101" s="26" t="s">
        <v>585</v>
      </c>
      <c r="O101" s="24" t="s">
        <v>20</v>
      </c>
      <c r="P101" s="24"/>
      <c r="Q101" s="24"/>
      <c r="R101" s="6"/>
    </row>
    <row r="102" spans="1:18" s="4" customFormat="1" ht="15" customHeight="1" x14ac:dyDescent="0.15">
      <c r="A102" s="15">
        <v>96</v>
      </c>
      <c r="B102" s="12" t="s">
        <v>140</v>
      </c>
      <c r="C102" s="24" t="s">
        <v>47</v>
      </c>
      <c r="D102" s="26" t="s">
        <v>427</v>
      </c>
      <c r="E102" s="26" t="s">
        <v>550</v>
      </c>
      <c r="F102" s="14" t="s">
        <v>249</v>
      </c>
      <c r="G102" s="13">
        <v>5</v>
      </c>
      <c r="H102" s="13">
        <v>5</v>
      </c>
      <c r="I102" s="21">
        <f t="shared" si="4"/>
        <v>2450</v>
      </c>
      <c r="J102" s="22">
        <f t="shared" si="5"/>
        <v>100.45</v>
      </c>
      <c r="K102" s="23">
        <v>0.8</v>
      </c>
      <c r="L102" s="21">
        <f t="shared" si="6"/>
        <v>80.360000000000014</v>
      </c>
      <c r="M102" s="22">
        <f t="shared" si="7"/>
        <v>20.090000000000003</v>
      </c>
      <c r="N102" s="26" t="s">
        <v>619</v>
      </c>
      <c r="O102" s="24" t="s">
        <v>20</v>
      </c>
      <c r="P102" s="24"/>
      <c r="Q102" s="24"/>
      <c r="R102" s="6"/>
    </row>
    <row r="103" spans="1:18" s="4" customFormat="1" ht="15" customHeight="1" x14ac:dyDescent="0.15">
      <c r="A103" s="15">
        <v>97</v>
      </c>
      <c r="B103" s="12" t="s">
        <v>141</v>
      </c>
      <c r="C103" s="24" t="s">
        <v>47</v>
      </c>
      <c r="D103" s="26" t="s">
        <v>429</v>
      </c>
      <c r="E103" s="26" t="s">
        <v>551</v>
      </c>
      <c r="F103" s="14" t="s">
        <v>257</v>
      </c>
      <c r="G103" s="13">
        <v>2.23</v>
      </c>
      <c r="H103" s="13">
        <v>2.23</v>
      </c>
      <c r="I103" s="21">
        <f t="shared" si="4"/>
        <v>1092.7</v>
      </c>
      <c r="J103" s="22">
        <f t="shared" si="5"/>
        <v>44.800699999999999</v>
      </c>
      <c r="K103" s="23">
        <v>0.8</v>
      </c>
      <c r="L103" s="21">
        <f t="shared" si="6"/>
        <v>35.840560000000004</v>
      </c>
      <c r="M103" s="22">
        <f t="shared" si="7"/>
        <v>8.9601400000000009</v>
      </c>
      <c r="N103" s="26" t="s">
        <v>585</v>
      </c>
      <c r="O103" s="24" t="s">
        <v>20</v>
      </c>
      <c r="P103" s="24"/>
      <c r="Q103" s="24"/>
      <c r="R103" s="6"/>
    </row>
    <row r="104" spans="1:18" s="4" customFormat="1" ht="15" customHeight="1" x14ac:dyDescent="0.15">
      <c r="A104" s="15">
        <v>98</v>
      </c>
      <c r="B104" s="12" t="s">
        <v>142</v>
      </c>
      <c r="C104" s="24" t="s">
        <v>47</v>
      </c>
      <c r="D104" s="26" t="s">
        <v>456</v>
      </c>
      <c r="E104" s="26" t="s">
        <v>552</v>
      </c>
      <c r="F104" s="14" t="s">
        <v>257</v>
      </c>
      <c r="G104" s="13">
        <v>4</v>
      </c>
      <c r="H104" s="13">
        <v>4</v>
      </c>
      <c r="I104" s="21">
        <f t="shared" si="4"/>
        <v>1960</v>
      </c>
      <c r="J104" s="22">
        <f t="shared" si="5"/>
        <v>80.36</v>
      </c>
      <c r="K104" s="23">
        <v>0.8</v>
      </c>
      <c r="L104" s="21">
        <f t="shared" si="6"/>
        <v>64.287999999999997</v>
      </c>
      <c r="M104" s="22">
        <f t="shared" si="7"/>
        <v>16.071999999999999</v>
      </c>
      <c r="N104" s="26" t="s">
        <v>585</v>
      </c>
      <c r="O104" s="24" t="s">
        <v>20</v>
      </c>
      <c r="P104" s="24"/>
      <c r="Q104" s="24"/>
      <c r="R104" s="6"/>
    </row>
    <row r="105" spans="1:18" s="4" customFormat="1" ht="15" customHeight="1" x14ac:dyDescent="0.15">
      <c r="A105" s="15">
        <v>99</v>
      </c>
      <c r="B105" s="12" t="s">
        <v>143</v>
      </c>
      <c r="C105" s="24" t="s">
        <v>47</v>
      </c>
      <c r="D105" s="26" t="s">
        <v>430</v>
      </c>
      <c r="E105" s="26" t="s">
        <v>553</v>
      </c>
      <c r="F105" s="14" t="s">
        <v>257</v>
      </c>
      <c r="G105" s="13">
        <v>3</v>
      </c>
      <c r="H105" s="13">
        <v>3</v>
      </c>
      <c r="I105" s="21">
        <f t="shared" si="4"/>
        <v>1470</v>
      </c>
      <c r="J105" s="22">
        <f t="shared" si="5"/>
        <v>60.269999999999996</v>
      </c>
      <c r="K105" s="23">
        <v>0.8</v>
      </c>
      <c r="L105" s="21">
        <f t="shared" si="6"/>
        <v>48.216000000000001</v>
      </c>
      <c r="M105" s="22">
        <f t="shared" si="7"/>
        <v>12.054</v>
      </c>
      <c r="N105" s="26" t="s">
        <v>585</v>
      </c>
      <c r="O105" s="24" t="s">
        <v>20</v>
      </c>
      <c r="P105" s="24"/>
      <c r="Q105" s="24"/>
      <c r="R105" s="6"/>
    </row>
    <row r="106" spans="1:18" s="4" customFormat="1" ht="15" customHeight="1" x14ac:dyDescent="0.15">
      <c r="A106" s="15">
        <v>100</v>
      </c>
      <c r="B106" s="12" t="s">
        <v>144</v>
      </c>
      <c r="C106" s="24" t="s">
        <v>47</v>
      </c>
      <c r="D106" s="26" t="s">
        <v>436</v>
      </c>
      <c r="E106" s="26" t="s">
        <v>554</v>
      </c>
      <c r="F106" s="14" t="s">
        <v>257</v>
      </c>
      <c r="G106" s="13">
        <v>7.11</v>
      </c>
      <c r="H106" s="13">
        <v>7.11</v>
      </c>
      <c r="I106" s="21">
        <f t="shared" si="4"/>
        <v>3483.9</v>
      </c>
      <c r="J106" s="22">
        <f t="shared" si="5"/>
        <v>142.8399</v>
      </c>
      <c r="K106" s="23">
        <v>0.8</v>
      </c>
      <c r="L106" s="21">
        <f t="shared" si="6"/>
        <v>114.27192000000001</v>
      </c>
      <c r="M106" s="22">
        <f t="shared" si="7"/>
        <v>28.567980000000002</v>
      </c>
      <c r="N106" s="26" t="s">
        <v>585</v>
      </c>
      <c r="O106" s="24" t="s">
        <v>20</v>
      </c>
      <c r="P106" s="24"/>
      <c r="Q106" s="24"/>
      <c r="R106" s="6"/>
    </row>
    <row r="107" spans="1:18" s="4" customFormat="1" ht="15" customHeight="1" x14ac:dyDescent="0.15">
      <c r="A107" s="15">
        <v>101</v>
      </c>
      <c r="B107" s="12" t="s">
        <v>145</v>
      </c>
      <c r="C107" s="24" t="s">
        <v>47</v>
      </c>
      <c r="D107" s="26" t="s">
        <v>427</v>
      </c>
      <c r="E107" s="26" t="s">
        <v>555</v>
      </c>
      <c r="F107" s="14" t="s">
        <v>257</v>
      </c>
      <c r="G107" s="13">
        <v>14.77</v>
      </c>
      <c r="H107" s="13">
        <v>14.77</v>
      </c>
      <c r="I107" s="21">
        <f t="shared" si="4"/>
        <v>7237.3</v>
      </c>
      <c r="J107" s="22">
        <f t="shared" si="5"/>
        <v>296.72929999999997</v>
      </c>
      <c r="K107" s="23">
        <v>0.8</v>
      </c>
      <c r="L107" s="21">
        <f t="shared" si="6"/>
        <v>237.38343999999998</v>
      </c>
      <c r="M107" s="22">
        <f t="shared" si="7"/>
        <v>59.345859999999995</v>
      </c>
      <c r="N107" s="26" t="s">
        <v>585</v>
      </c>
      <c r="O107" s="24" t="s">
        <v>20</v>
      </c>
      <c r="P107" s="24"/>
      <c r="Q107" s="24"/>
      <c r="R107" s="6"/>
    </row>
    <row r="108" spans="1:18" s="4" customFormat="1" ht="15" customHeight="1" x14ac:dyDescent="0.15">
      <c r="A108" s="15">
        <v>102</v>
      </c>
      <c r="B108" s="12" t="s">
        <v>146</v>
      </c>
      <c r="C108" s="24" t="s">
        <v>47</v>
      </c>
      <c r="D108" s="26" t="s">
        <v>433</v>
      </c>
      <c r="E108" s="26" t="s">
        <v>556</v>
      </c>
      <c r="F108" s="14" t="s">
        <v>257</v>
      </c>
      <c r="G108" s="13">
        <v>7.07</v>
      </c>
      <c r="H108" s="13">
        <v>7.07</v>
      </c>
      <c r="I108" s="21">
        <f t="shared" si="4"/>
        <v>3464.3</v>
      </c>
      <c r="J108" s="22">
        <f t="shared" si="5"/>
        <v>142.03630000000001</v>
      </c>
      <c r="K108" s="23">
        <v>0.8</v>
      </c>
      <c r="L108" s="21">
        <f t="shared" si="6"/>
        <v>113.62904000000002</v>
      </c>
      <c r="M108" s="22">
        <f t="shared" si="7"/>
        <v>28.407260000000004</v>
      </c>
      <c r="N108" s="26" t="s">
        <v>585</v>
      </c>
      <c r="O108" s="24" t="s">
        <v>20</v>
      </c>
      <c r="P108" s="24"/>
      <c r="Q108" s="24"/>
      <c r="R108" s="6"/>
    </row>
    <row r="109" spans="1:18" s="4" customFormat="1" ht="15" customHeight="1" x14ac:dyDescent="0.15">
      <c r="A109" s="15">
        <v>103</v>
      </c>
      <c r="B109" s="12" t="s">
        <v>147</v>
      </c>
      <c r="C109" s="24" t="s">
        <v>47</v>
      </c>
      <c r="D109" s="26" t="s">
        <v>434</v>
      </c>
      <c r="E109" s="26" t="s">
        <v>557</v>
      </c>
      <c r="F109" s="14" t="s">
        <v>257</v>
      </c>
      <c r="G109" s="13">
        <v>6.64</v>
      </c>
      <c r="H109" s="13">
        <v>6.64</v>
      </c>
      <c r="I109" s="21">
        <f t="shared" si="4"/>
        <v>3253.6</v>
      </c>
      <c r="J109" s="22">
        <f t="shared" si="5"/>
        <v>133.39759999999998</v>
      </c>
      <c r="K109" s="23">
        <v>0.8</v>
      </c>
      <c r="L109" s="21">
        <f t="shared" si="6"/>
        <v>106.71807999999999</v>
      </c>
      <c r="M109" s="22">
        <f t="shared" si="7"/>
        <v>26.679519999999997</v>
      </c>
      <c r="N109" s="26" t="s">
        <v>585</v>
      </c>
      <c r="O109" s="24" t="s">
        <v>20</v>
      </c>
      <c r="P109" s="24"/>
      <c r="Q109" s="24"/>
      <c r="R109" s="6"/>
    </row>
    <row r="110" spans="1:18" s="4" customFormat="1" ht="15" customHeight="1" x14ac:dyDescent="0.15">
      <c r="A110" s="15">
        <v>104</v>
      </c>
      <c r="B110" s="12" t="s">
        <v>148</v>
      </c>
      <c r="C110" s="24" t="s">
        <v>47</v>
      </c>
      <c r="D110" s="26" t="s">
        <v>439</v>
      </c>
      <c r="E110" s="26" t="s">
        <v>558</v>
      </c>
      <c r="F110" s="14" t="s">
        <v>257</v>
      </c>
      <c r="G110" s="13">
        <v>5.0599999999999996</v>
      </c>
      <c r="H110" s="13">
        <v>5.0599999999999996</v>
      </c>
      <c r="I110" s="21">
        <f t="shared" si="4"/>
        <v>2479.3999999999996</v>
      </c>
      <c r="J110" s="22">
        <f t="shared" si="5"/>
        <v>101.65539999999999</v>
      </c>
      <c r="K110" s="23">
        <v>0.8</v>
      </c>
      <c r="L110" s="21">
        <f t="shared" si="6"/>
        <v>81.32432</v>
      </c>
      <c r="M110" s="22">
        <f t="shared" si="7"/>
        <v>20.33108</v>
      </c>
      <c r="N110" s="26" t="s">
        <v>585</v>
      </c>
      <c r="O110" s="24" t="s">
        <v>20</v>
      </c>
      <c r="P110" s="24"/>
      <c r="Q110" s="24"/>
      <c r="R110" s="6"/>
    </row>
    <row r="111" spans="1:18" s="4" customFormat="1" ht="15" customHeight="1" x14ac:dyDescent="0.15">
      <c r="A111" s="15">
        <v>105</v>
      </c>
      <c r="B111" s="12" t="s">
        <v>149</v>
      </c>
      <c r="C111" s="24" t="s">
        <v>47</v>
      </c>
      <c r="D111" s="26" t="s">
        <v>457</v>
      </c>
      <c r="E111" s="26" t="s">
        <v>559</v>
      </c>
      <c r="F111" s="14" t="s">
        <v>257</v>
      </c>
      <c r="G111" s="13">
        <v>20</v>
      </c>
      <c r="H111" s="13">
        <v>20</v>
      </c>
      <c r="I111" s="21">
        <f t="shared" si="4"/>
        <v>9800</v>
      </c>
      <c r="J111" s="22">
        <f t="shared" si="5"/>
        <v>401.8</v>
      </c>
      <c r="K111" s="23">
        <v>0.8</v>
      </c>
      <c r="L111" s="21">
        <f t="shared" si="6"/>
        <v>321.44000000000005</v>
      </c>
      <c r="M111" s="22">
        <f t="shared" si="7"/>
        <v>80.360000000000014</v>
      </c>
      <c r="N111" s="26" t="s">
        <v>585</v>
      </c>
      <c r="O111" s="24" t="s">
        <v>20</v>
      </c>
      <c r="P111" s="24"/>
      <c r="Q111" s="24"/>
      <c r="R111" s="6"/>
    </row>
    <row r="112" spans="1:18" s="4" customFormat="1" ht="15" customHeight="1" x14ac:dyDescent="0.15">
      <c r="A112" s="15">
        <v>106</v>
      </c>
      <c r="B112" s="12" t="s">
        <v>150</v>
      </c>
      <c r="C112" s="24" t="s">
        <v>47</v>
      </c>
      <c r="D112" s="26" t="s">
        <v>431</v>
      </c>
      <c r="E112" s="26" t="s">
        <v>560</v>
      </c>
      <c r="F112" s="14" t="s">
        <v>257</v>
      </c>
      <c r="G112" s="13">
        <v>20</v>
      </c>
      <c r="H112" s="13">
        <v>20</v>
      </c>
      <c r="I112" s="21">
        <f t="shared" si="4"/>
        <v>9800</v>
      </c>
      <c r="J112" s="22">
        <f t="shared" si="5"/>
        <v>401.8</v>
      </c>
      <c r="K112" s="23">
        <v>0.8</v>
      </c>
      <c r="L112" s="21">
        <f t="shared" si="6"/>
        <v>321.44000000000005</v>
      </c>
      <c r="M112" s="22">
        <f t="shared" si="7"/>
        <v>80.360000000000014</v>
      </c>
      <c r="N112" s="26" t="s">
        <v>585</v>
      </c>
      <c r="O112" s="24" t="s">
        <v>20</v>
      </c>
      <c r="P112" s="24"/>
      <c r="Q112" s="24"/>
      <c r="R112" s="6"/>
    </row>
    <row r="113" spans="1:18" s="4" customFormat="1" ht="15" customHeight="1" x14ac:dyDescent="0.15">
      <c r="A113" s="15">
        <v>107</v>
      </c>
      <c r="B113" s="12" t="s">
        <v>151</v>
      </c>
      <c r="C113" s="24" t="s">
        <v>47</v>
      </c>
      <c r="D113" s="26" t="s">
        <v>434</v>
      </c>
      <c r="E113" s="26" t="s">
        <v>561</v>
      </c>
      <c r="F113" s="14" t="s">
        <v>257</v>
      </c>
      <c r="G113" s="13">
        <v>10</v>
      </c>
      <c r="H113" s="13">
        <v>10</v>
      </c>
      <c r="I113" s="21">
        <f t="shared" si="4"/>
        <v>4900</v>
      </c>
      <c r="J113" s="22">
        <f t="shared" si="5"/>
        <v>200.9</v>
      </c>
      <c r="K113" s="23">
        <v>0.8</v>
      </c>
      <c r="L113" s="21">
        <f t="shared" si="6"/>
        <v>160.72000000000003</v>
      </c>
      <c r="M113" s="22">
        <f t="shared" si="7"/>
        <v>40.180000000000007</v>
      </c>
      <c r="N113" s="26" t="s">
        <v>585</v>
      </c>
      <c r="O113" s="24" t="s">
        <v>20</v>
      </c>
      <c r="P113" s="24"/>
      <c r="Q113" s="24"/>
      <c r="R113" s="6"/>
    </row>
    <row r="114" spans="1:18" s="4" customFormat="1" ht="15" customHeight="1" x14ac:dyDescent="0.15">
      <c r="A114" s="15">
        <v>108</v>
      </c>
      <c r="B114" s="12" t="s">
        <v>152</v>
      </c>
      <c r="C114" s="24" t="s">
        <v>47</v>
      </c>
      <c r="D114" s="26" t="s">
        <v>432</v>
      </c>
      <c r="E114" s="26" t="s">
        <v>562</v>
      </c>
      <c r="F114" s="14" t="s">
        <v>257</v>
      </c>
      <c r="G114" s="13">
        <v>3</v>
      </c>
      <c r="H114" s="13">
        <v>3</v>
      </c>
      <c r="I114" s="21">
        <f t="shared" si="4"/>
        <v>1470</v>
      </c>
      <c r="J114" s="22">
        <f t="shared" si="5"/>
        <v>60.269999999999996</v>
      </c>
      <c r="K114" s="23">
        <v>0.8</v>
      </c>
      <c r="L114" s="21">
        <f t="shared" si="6"/>
        <v>48.216000000000001</v>
      </c>
      <c r="M114" s="22">
        <f t="shared" si="7"/>
        <v>12.054</v>
      </c>
      <c r="N114" s="26" t="s">
        <v>585</v>
      </c>
      <c r="O114" s="24" t="s">
        <v>20</v>
      </c>
      <c r="P114" s="24"/>
      <c r="Q114" s="24"/>
      <c r="R114" s="6"/>
    </row>
    <row r="115" spans="1:18" s="4" customFormat="1" ht="15" customHeight="1" x14ac:dyDescent="0.15">
      <c r="A115" s="15">
        <v>109</v>
      </c>
      <c r="B115" s="12" t="s">
        <v>153</v>
      </c>
      <c r="C115" s="24" t="s">
        <v>47</v>
      </c>
      <c r="D115" s="26" t="s">
        <v>458</v>
      </c>
      <c r="E115" s="26" t="s">
        <v>563</v>
      </c>
      <c r="F115" s="14" t="s">
        <v>257</v>
      </c>
      <c r="G115" s="13">
        <v>6.7</v>
      </c>
      <c r="H115" s="13">
        <v>6.7</v>
      </c>
      <c r="I115" s="21">
        <f t="shared" si="4"/>
        <v>3283</v>
      </c>
      <c r="J115" s="22">
        <f t="shared" si="5"/>
        <v>134.60300000000001</v>
      </c>
      <c r="K115" s="23">
        <v>0.8</v>
      </c>
      <c r="L115" s="21">
        <f t="shared" si="6"/>
        <v>107.68240000000002</v>
      </c>
      <c r="M115" s="22">
        <f t="shared" si="7"/>
        <v>26.920600000000004</v>
      </c>
      <c r="N115" s="26" t="s">
        <v>611</v>
      </c>
      <c r="O115" s="24" t="s">
        <v>20</v>
      </c>
      <c r="P115" s="24"/>
      <c r="Q115" s="24"/>
      <c r="R115" s="6"/>
    </row>
    <row r="116" spans="1:18" s="4" customFormat="1" ht="15" customHeight="1" x14ac:dyDescent="0.15">
      <c r="A116" s="15">
        <v>110</v>
      </c>
      <c r="B116" s="12" t="s">
        <v>154</v>
      </c>
      <c r="C116" s="24" t="s">
        <v>47</v>
      </c>
      <c r="D116" s="26" t="s">
        <v>429</v>
      </c>
      <c r="E116" s="26" t="s">
        <v>564</v>
      </c>
      <c r="F116" s="14" t="s">
        <v>257</v>
      </c>
      <c r="G116" s="13">
        <v>11.75</v>
      </c>
      <c r="H116" s="13">
        <v>11.75</v>
      </c>
      <c r="I116" s="21">
        <f t="shared" si="4"/>
        <v>5757.5</v>
      </c>
      <c r="J116" s="22">
        <f t="shared" si="5"/>
        <v>236.0575</v>
      </c>
      <c r="K116" s="23">
        <v>0.8</v>
      </c>
      <c r="L116" s="21">
        <f t="shared" si="6"/>
        <v>188.846</v>
      </c>
      <c r="M116" s="22">
        <f t="shared" si="7"/>
        <v>47.211500000000001</v>
      </c>
      <c r="N116" s="26" t="s">
        <v>585</v>
      </c>
      <c r="O116" s="24" t="s">
        <v>20</v>
      </c>
      <c r="P116" s="24"/>
      <c r="Q116" s="24"/>
      <c r="R116" s="6"/>
    </row>
    <row r="117" spans="1:18" s="4" customFormat="1" ht="15" customHeight="1" x14ac:dyDescent="0.15">
      <c r="A117" s="15">
        <v>111</v>
      </c>
      <c r="B117" s="12" t="s">
        <v>155</v>
      </c>
      <c r="C117" s="24" t="s">
        <v>47</v>
      </c>
      <c r="D117" s="26" t="s">
        <v>435</v>
      </c>
      <c r="E117" s="26" t="s">
        <v>565</v>
      </c>
      <c r="F117" s="14" t="s">
        <v>257</v>
      </c>
      <c r="G117" s="13">
        <v>3.3</v>
      </c>
      <c r="H117" s="13">
        <v>3.3</v>
      </c>
      <c r="I117" s="21">
        <f t="shared" si="4"/>
        <v>1617</v>
      </c>
      <c r="J117" s="22">
        <f t="shared" si="5"/>
        <v>66.296999999999997</v>
      </c>
      <c r="K117" s="23">
        <v>0.8</v>
      </c>
      <c r="L117" s="21">
        <f t="shared" si="6"/>
        <v>53.037599999999998</v>
      </c>
      <c r="M117" s="22">
        <f t="shared" si="7"/>
        <v>13.259399999999999</v>
      </c>
      <c r="N117" s="26" t="s">
        <v>585</v>
      </c>
      <c r="O117" s="24" t="s">
        <v>20</v>
      </c>
      <c r="P117" s="24"/>
      <c r="Q117" s="24"/>
      <c r="R117" s="6"/>
    </row>
    <row r="118" spans="1:18" s="4" customFormat="1" ht="15" customHeight="1" x14ac:dyDescent="0.15">
      <c r="A118" s="15">
        <v>112</v>
      </c>
      <c r="B118" s="12" t="s">
        <v>156</v>
      </c>
      <c r="C118" s="24" t="s">
        <v>47</v>
      </c>
      <c r="D118" s="26" t="s">
        <v>427</v>
      </c>
      <c r="E118" s="26" t="s">
        <v>566</v>
      </c>
      <c r="F118" s="14" t="s">
        <v>257</v>
      </c>
      <c r="G118" s="13">
        <v>10</v>
      </c>
      <c r="H118" s="13">
        <v>10</v>
      </c>
      <c r="I118" s="21">
        <f t="shared" si="4"/>
        <v>4900</v>
      </c>
      <c r="J118" s="22">
        <f t="shared" si="5"/>
        <v>200.9</v>
      </c>
      <c r="K118" s="23">
        <v>0.8</v>
      </c>
      <c r="L118" s="21">
        <f t="shared" si="6"/>
        <v>160.72000000000003</v>
      </c>
      <c r="M118" s="22">
        <f t="shared" si="7"/>
        <v>40.180000000000007</v>
      </c>
      <c r="N118" s="26" t="s">
        <v>585</v>
      </c>
      <c r="O118" s="24" t="s">
        <v>20</v>
      </c>
      <c r="P118" s="24"/>
      <c r="Q118" s="24"/>
      <c r="R118" s="6"/>
    </row>
    <row r="119" spans="1:18" s="4" customFormat="1" ht="15" customHeight="1" x14ac:dyDescent="0.15">
      <c r="A119" s="15">
        <v>113</v>
      </c>
      <c r="B119" s="12" t="s">
        <v>157</v>
      </c>
      <c r="C119" s="24" t="s">
        <v>47</v>
      </c>
      <c r="D119" s="26" t="s">
        <v>430</v>
      </c>
      <c r="E119" s="26" t="s">
        <v>567</v>
      </c>
      <c r="F119" s="14" t="s">
        <v>257</v>
      </c>
      <c r="G119" s="13">
        <v>10</v>
      </c>
      <c r="H119" s="13">
        <v>10</v>
      </c>
      <c r="I119" s="21">
        <f t="shared" si="4"/>
        <v>4900</v>
      </c>
      <c r="J119" s="22">
        <f t="shared" si="5"/>
        <v>200.9</v>
      </c>
      <c r="K119" s="23">
        <v>0.8</v>
      </c>
      <c r="L119" s="21">
        <f t="shared" si="6"/>
        <v>160.72000000000003</v>
      </c>
      <c r="M119" s="22">
        <f t="shared" si="7"/>
        <v>40.180000000000007</v>
      </c>
      <c r="N119" s="26" t="s">
        <v>585</v>
      </c>
      <c r="O119" s="24" t="s">
        <v>20</v>
      </c>
      <c r="P119" s="24"/>
      <c r="Q119" s="24"/>
      <c r="R119" s="6"/>
    </row>
    <row r="120" spans="1:18" s="4" customFormat="1" ht="15" customHeight="1" x14ac:dyDescent="0.15">
      <c r="A120" s="15">
        <v>114</v>
      </c>
      <c r="B120" s="12" t="s">
        <v>158</v>
      </c>
      <c r="C120" s="24" t="s">
        <v>47</v>
      </c>
      <c r="D120" s="26" t="s">
        <v>431</v>
      </c>
      <c r="E120" s="26" t="s">
        <v>568</v>
      </c>
      <c r="F120" s="14" t="s">
        <v>257</v>
      </c>
      <c r="G120" s="13">
        <v>16.420000000000002</v>
      </c>
      <c r="H120" s="13">
        <v>16.420000000000002</v>
      </c>
      <c r="I120" s="21">
        <f t="shared" si="4"/>
        <v>8045.8000000000011</v>
      </c>
      <c r="J120" s="22">
        <f t="shared" si="5"/>
        <v>329.87780000000004</v>
      </c>
      <c r="K120" s="23">
        <v>0.8</v>
      </c>
      <c r="L120" s="21">
        <f t="shared" si="6"/>
        <v>263.90224000000006</v>
      </c>
      <c r="M120" s="22">
        <f t="shared" si="7"/>
        <v>65.975560000000016</v>
      </c>
      <c r="N120" s="26" t="s">
        <v>586</v>
      </c>
      <c r="O120" s="24" t="s">
        <v>20</v>
      </c>
      <c r="P120" s="24"/>
      <c r="Q120" s="24"/>
      <c r="R120" s="6"/>
    </row>
    <row r="121" spans="1:18" s="4" customFormat="1" ht="15" customHeight="1" x14ac:dyDescent="0.15">
      <c r="A121" s="15">
        <v>115</v>
      </c>
      <c r="B121" s="12" t="s">
        <v>159</v>
      </c>
      <c r="C121" s="24" t="s">
        <v>47</v>
      </c>
      <c r="D121" s="26" t="s">
        <v>446</v>
      </c>
      <c r="E121" s="26" t="s">
        <v>569</v>
      </c>
      <c r="F121" s="14" t="s">
        <v>257</v>
      </c>
      <c r="G121" s="13">
        <v>7.61</v>
      </c>
      <c r="H121" s="13">
        <v>7.61</v>
      </c>
      <c r="I121" s="21">
        <f t="shared" si="4"/>
        <v>3728.9</v>
      </c>
      <c r="J121" s="22">
        <f t="shared" si="5"/>
        <v>152.88490000000002</v>
      </c>
      <c r="K121" s="23">
        <v>0.8</v>
      </c>
      <c r="L121" s="21">
        <f t="shared" si="6"/>
        <v>122.30792000000002</v>
      </c>
      <c r="M121" s="22">
        <f t="shared" si="7"/>
        <v>30.576980000000006</v>
      </c>
      <c r="N121" s="26" t="s">
        <v>620</v>
      </c>
      <c r="O121" s="24" t="s">
        <v>20</v>
      </c>
      <c r="P121" s="24"/>
      <c r="Q121" s="24"/>
      <c r="R121" s="6"/>
    </row>
    <row r="122" spans="1:18" s="4" customFormat="1" ht="15" customHeight="1" x14ac:dyDescent="0.15">
      <c r="A122" s="15">
        <v>116</v>
      </c>
      <c r="B122" s="12" t="s">
        <v>160</v>
      </c>
      <c r="C122" s="24" t="s">
        <v>47</v>
      </c>
      <c r="D122" s="26" t="s">
        <v>429</v>
      </c>
      <c r="E122" s="26" t="s">
        <v>570</v>
      </c>
      <c r="F122" s="14" t="s">
        <v>257</v>
      </c>
      <c r="G122" s="13">
        <v>30</v>
      </c>
      <c r="H122" s="13">
        <v>30</v>
      </c>
      <c r="I122" s="21">
        <f t="shared" si="4"/>
        <v>14700</v>
      </c>
      <c r="J122" s="22">
        <f t="shared" si="5"/>
        <v>602.70000000000005</v>
      </c>
      <c r="K122" s="23">
        <v>0.8</v>
      </c>
      <c r="L122" s="21">
        <f t="shared" si="6"/>
        <v>482.16000000000008</v>
      </c>
      <c r="M122" s="22">
        <f t="shared" si="7"/>
        <v>120.54000000000002</v>
      </c>
      <c r="N122" s="26" t="s">
        <v>600</v>
      </c>
      <c r="O122" s="24" t="s">
        <v>20</v>
      </c>
      <c r="P122" s="24"/>
      <c r="Q122" s="24"/>
      <c r="R122" s="6"/>
    </row>
    <row r="123" spans="1:18" s="4" customFormat="1" ht="15" customHeight="1" x14ac:dyDescent="0.15">
      <c r="A123" s="15">
        <v>117</v>
      </c>
      <c r="B123" s="12" t="s">
        <v>161</v>
      </c>
      <c r="C123" s="24" t="s">
        <v>47</v>
      </c>
      <c r="D123" s="26" t="s">
        <v>456</v>
      </c>
      <c r="E123" s="26" t="s">
        <v>571</v>
      </c>
      <c r="F123" s="14" t="s">
        <v>278</v>
      </c>
      <c r="G123" s="13">
        <v>10</v>
      </c>
      <c r="H123" s="13">
        <v>10</v>
      </c>
      <c r="I123" s="21">
        <f t="shared" si="4"/>
        <v>4900</v>
      </c>
      <c r="J123" s="22">
        <f t="shared" si="5"/>
        <v>200.9</v>
      </c>
      <c r="K123" s="23">
        <v>0.8</v>
      </c>
      <c r="L123" s="21">
        <f t="shared" si="6"/>
        <v>160.72000000000003</v>
      </c>
      <c r="M123" s="22">
        <f t="shared" si="7"/>
        <v>40.180000000000007</v>
      </c>
      <c r="N123" s="26" t="s">
        <v>585</v>
      </c>
      <c r="O123" s="24" t="s">
        <v>20</v>
      </c>
      <c r="P123" s="24"/>
      <c r="Q123" s="24"/>
      <c r="R123" s="6"/>
    </row>
    <row r="124" spans="1:18" s="4" customFormat="1" ht="15" customHeight="1" x14ac:dyDescent="0.15">
      <c r="A124" s="15">
        <v>118</v>
      </c>
      <c r="B124" s="12" t="s">
        <v>162</v>
      </c>
      <c r="C124" s="24" t="s">
        <v>47</v>
      </c>
      <c r="D124" s="26" t="s">
        <v>447</v>
      </c>
      <c r="E124" s="26" t="s">
        <v>572</v>
      </c>
      <c r="F124" s="14" t="s">
        <v>278</v>
      </c>
      <c r="G124" s="13">
        <v>3</v>
      </c>
      <c r="H124" s="13">
        <v>3</v>
      </c>
      <c r="I124" s="21">
        <f t="shared" si="4"/>
        <v>1470</v>
      </c>
      <c r="J124" s="22">
        <f t="shared" si="5"/>
        <v>60.269999999999996</v>
      </c>
      <c r="K124" s="23">
        <v>0.8</v>
      </c>
      <c r="L124" s="21">
        <f t="shared" si="6"/>
        <v>48.216000000000001</v>
      </c>
      <c r="M124" s="22">
        <f t="shared" si="7"/>
        <v>12.054</v>
      </c>
      <c r="N124" s="26" t="s">
        <v>621</v>
      </c>
      <c r="O124" s="24" t="s">
        <v>20</v>
      </c>
      <c r="P124" s="24"/>
      <c r="Q124" s="24"/>
      <c r="R124" s="6"/>
    </row>
    <row r="125" spans="1:18" s="4" customFormat="1" ht="15" customHeight="1" x14ac:dyDescent="0.15">
      <c r="A125" s="15">
        <v>119</v>
      </c>
      <c r="B125" s="12" t="s">
        <v>163</v>
      </c>
      <c r="C125" s="24" t="s">
        <v>47</v>
      </c>
      <c r="D125" s="26" t="s">
        <v>440</v>
      </c>
      <c r="E125" s="26" t="s">
        <v>573</v>
      </c>
      <c r="F125" s="14" t="s">
        <v>278</v>
      </c>
      <c r="G125" s="13">
        <v>2</v>
      </c>
      <c r="H125" s="13">
        <v>2</v>
      </c>
      <c r="I125" s="21">
        <f t="shared" si="4"/>
        <v>980</v>
      </c>
      <c r="J125" s="22">
        <f t="shared" si="5"/>
        <v>40.18</v>
      </c>
      <c r="K125" s="23">
        <v>0.8</v>
      </c>
      <c r="L125" s="21">
        <f t="shared" si="6"/>
        <v>32.143999999999998</v>
      </c>
      <c r="M125" s="22">
        <f t="shared" si="7"/>
        <v>8.0359999999999996</v>
      </c>
      <c r="N125" s="26" t="s">
        <v>585</v>
      </c>
      <c r="O125" s="24" t="s">
        <v>20</v>
      </c>
      <c r="P125" s="24"/>
      <c r="Q125" s="24"/>
      <c r="R125" s="6"/>
    </row>
    <row r="126" spans="1:18" s="4" customFormat="1" ht="15" customHeight="1" x14ac:dyDescent="0.15">
      <c r="A126" s="15">
        <v>120</v>
      </c>
      <c r="B126" s="12" t="s">
        <v>164</v>
      </c>
      <c r="C126" s="24" t="s">
        <v>47</v>
      </c>
      <c r="D126" s="26" t="s">
        <v>435</v>
      </c>
      <c r="E126" s="26" t="s">
        <v>574</v>
      </c>
      <c r="F126" s="14" t="s">
        <v>278</v>
      </c>
      <c r="G126" s="13">
        <v>10</v>
      </c>
      <c r="H126" s="13">
        <v>10</v>
      </c>
      <c r="I126" s="21">
        <f t="shared" si="4"/>
        <v>4900</v>
      </c>
      <c r="J126" s="22">
        <f t="shared" si="5"/>
        <v>200.9</v>
      </c>
      <c r="K126" s="23">
        <v>0.8</v>
      </c>
      <c r="L126" s="21">
        <f t="shared" si="6"/>
        <v>160.72000000000003</v>
      </c>
      <c r="M126" s="22">
        <f t="shared" si="7"/>
        <v>40.180000000000007</v>
      </c>
      <c r="N126" s="26" t="s">
        <v>585</v>
      </c>
      <c r="O126" s="24" t="s">
        <v>20</v>
      </c>
      <c r="P126" s="24"/>
      <c r="Q126" s="24"/>
      <c r="R126" s="6"/>
    </row>
    <row r="127" spans="1:18" s="4" customFormat="1" ht="15" customHeight="1" x14ac:dyDescent="0.15">
      <c r="A127" s="15">
        <v>121</v>
      </c>
      <c r="B127" s="12" t="s">
        <v>165</v>
      </c>
      <c r="C127" s="24" t="s">
        <v>47</v>
      </c>
      <c r="D127" s="26" t="s">
        <v>435</v>
      </c>
      <c r="E127" s="26" t="s">
        <v>575</v>
      </c>
      <c r="F127" s="14" t="s">
        <v>278</v>
      </c>
      <c r="G127" s="13">
        <v>22</v>
      </c>
      <c r="H127" s="13">
        <v>22</v>
      </c>
      <c r="I127" s="21">
        <f t="shared" si="4"/>
        <v>10780</v>
      </c>
      <c r="J127" s="22">
        <f t="shared" si="5"/>
        <v>441.98</v>
      </c>
      <c r="K127" s="23">
        <v>0.8</v>
      </c>
      <c r="L127" s="21">
        <f t="shared" si="6"/>
        <v>353.58400000000006</v>
      </c>
      <c r="M127" s="22">
        <f t="shared" si="7"/>
        <v>88.396000000000015</v>
      </c>
      <c r="N127" s="26" t="s">
        <v>585</v>
      </c>
      <c r="O127" s="24" t="s">
        <v>20</v>
      </c>
      <c r="P127" s="24"/>
      <c r="Q127" s="24"/>
      <c r="R127" s="6"/>
    </row>
    <row r="128" spans="1:18" s="4" customFormat="1" ht="15" customHeight="1" x14ac:dyDescent="0.15">
      <c r="A128" s="15">
        <v>122</v>
      </c>
      <c r="B128" s="12" t="s">
        <v>166</v>
      </c>
      <c r="C128" s="24" t="s">
        <v>47</v>
      </c>
      <c r="D128" s="26" t="s">
        <v>429</v>
      </c>
      <c r="E128" s="26" t="s">
        <v>576</v>
      </c>
      <c r="F128" s="14" t="s">
        <v>278</v>
      </c>
      <c r="G128" s="13">
        <v>12</v>
      </c>
      <c r="H128" s="13">
        <v>12</v>
      </c>
      <c r="I128" s="21">
        <f t="shared" si="4"/>
        <v>5880</v>
      </c>
      <c r="J128" s="22">
        <f t="shared" si="5"/>
        <v>241.07999999999998</v>
      </c>
      <c r="K128" s="23">
        <v>0.8</v>
      </c>
      <c r="L128" s="21">
        <f t="shared" si="6"/>
        <v>192.864</v>
      </c>
      <c r="M128" s="22">
        <f t="shared" si="7"/>
        <v>48.216000000000001</v>
      </c>
      <c r="N128" s="26" t="s">
        <v>585</v>
      </c>
      <c r="O128" s="24" t="s">
        <v>20</v>
      </c>
      <c r="P128" s="24"/>
      <c r="Q128" s="24"/>
      <c r="R128" s="6"/>
    </row>
    <row r="129" spans="1:18" s="4" customFormat="1" ht="15" customHeight="1" x14ac:dyDescent="0.15">
      <c r="A129" s="15">
        <v>123</v>
      </c>
      <c r="B129" s="12" t="s">
        <v>167</v>
      </c>
      <c r="C129" s="24" t="s">
        <v>47</v>
      </c>
      <c r="D129" s="26" t="s">
        <v>433</v>
      </c>
      <c r="E129" s="26" t="s">
        <v>577</v>
      </c>
      <c r="F129" s="14" t="s">
        <v>278</v>
      </c>
      <c r="G129" s="13">
        <v>3</v>
      </c>
      <c r="H129" s="13">
        <v>3</v>
      </c>
      <c r="I129" s="21">
        <f t="shared" si="4"/>
        <v>1470</v>
      </c>
      <c r="J129" s="22">
        <f t="shared" si="5"/>
        <v>60.269999999999996</v>
      </c>
      <c r="K129" s="23">
        <v>0.8</v>
      </c>
      <c r="L129" s="21">
        <f t="shared" si="6"/>
        <v>48.216000000000001</v>
      </c>
      <c r="M129" s="22">
        <f t="shared" si="7"/>
        <v>12.054</v>
      </c>
      <c r="N129" s="26" t="s">
        <v>585</v>
      </c>
      <c r="O129" s="24" t="s">
        <v>20</v>
      </c>
      <c r="P129" s="24"/>
      <c r="Q129" s="24"/>
      <c r="R129" s="6"/>
    </row>
    <row r="130" spans="1:18" s="4" customFormat="1" ht="15" customHeight="1" x14ac:dyDescent="0.15">
      <c r="A130" s="15">
        <v>124</v>
      </c>
      <c r="B130" s="12" t="s">
        <v>168</v>
      </c>
      <c r="C130" s="24" t="s">
        <v>47</v>
      </c>
      <c r="D130" s="26" t="s">
        <v>430</v>
      </c>
      <c r="E130" s="26" t="s">
        <v>578</v>
      </c>
      <c r="F130" s="14" t="s">
        <v>278</v>
      </c>
      <c r="G130" s="13">
        <v>24.75</v>
      </c>
      <c r="H130" s="13">
        <v>24.75</v>
      </c>
      <c r="I130" s="21">
        <f t="shared" si="4"/>
        <v>12127.5</v>
      </c>
      <c r="J130" s="22">
        <f t="shared" si="5"/>
        <v>497.22750000000002</v>
      </c>
      <c r="K130" s="23">
        <v>0.8</v>
      </c>
      <c r="L130" s="21">
        <f t="shared" si="6"/>
        <v>397.78200000000004</v>
      </c>
      <c r="M130" s="22">
        <f t="shared" si="7"/>
        <v>99.44550000000001</v>
      </c>
      <c r="N130" s="26" t="s">
        <v>622</v>
      </c>
      <c r="O130" s="24" t="s">
        <v>20</v>
      </c>
      <c r="P130" s="24"/>
      <c r="Q130" s="24"/>
      <c r="R130" s="6"/>
    </row>
    <row r="131" spans="1:18" s="4" customFormat="1" ht="15" customHeight="1" x14ac:dyDescent="0.15">
      <c r="A131" s="15">
        <v>125</v>
      </c>
      <c r="B131" s="12" t="s">
        <v>169</v>
      </c>
      <c r="C131" s="24" t="s">
        <v>47</v>
      </c>
      <c r="D131" s="26" t="s">
        <v>430</v>
      </c>
      <c r="E131" s="26" t="s">
        <v>579</v>
      </c>
      <c r="F131" s="14" t="s">
        <v>278</v>
      </c>
      <c r="G131" s="13">
        <v>15.36</v>
      </c>
      <c r="H131" s="13">
        <v>15.36</v>
      </c>
      <c r="I131" s="21">
        <f t="shared" si="4"/>
        <v>7526.4</v>
      </c>
      <c r="J131" s="22">
        <f t="shared" si="5"/>
        <v>308.58240000000001</v>
      </c>
      <c r="K131" s="23">
        <v>0.8</v>
      </c>
      <c r="L131" s="21">
        <f t="shared" si="6"/>
        <v>246.86592000000002</v>
      </c>
      <c r="M131" s="22">
        <f t="shared" si="7"/>
        <v>61.716480000000004</v>
      </c>
      <c r="N131" s="26" t="s">
        <v>585</v>
      </c>
      <c r="O131" s="24" t="s">
        <v>20</v>
      </c>
      <c r="P131" s="24"/>
      <c r="Q131" s="24"/>
      <c r="R131" s="6"/>
    </row>
    <row r="132" spans="1:18" s="4" customFormat="1" ht="15" customHeight="1" x14ac:dyDescent="0.15">
      <c r="A132" s="15">
        <v>126</v>
      </c>
      <c r="B132" s="12" t="s">
        <v>170</v>
      </c>
      <c r="C132" s="24" t="s">
        <v>47</v>
      </c>
      <c r="D132" s="26" t="s">
        <v>429</v>
      </c>
      <c r="E132" s="26" t="s">
        <v>580</v>
      </c>
      <c r="F132" s="14" t="s">
        <v>278</v>
      </c>
      <c r="G132" s="13">
        <v>10</v>
      </c>
      <c r="H132" s="13">
        <v>10</v>
      </c>
      <c r="I132" s="21">
        <f t="shared" si="4"/>
        <v>4900</v>
      </c>
      <c r="J132" s="22">
        <f t="shared" si="5"/>
        <v>200.9</v>
      </c>
      <c r="K132" s="23">
        <v>0.8</v>
      </c>
      <c r="L132" s="21">
        <f t="shared" ref="L132:L137" si="8">J132*0.8</f>
        <v>160.72000000000003</v>
      </c>
      <c r="M132" s="22">
        <f t="shared" ref="M132:M137" si="9">J132*0.2</f>
        <v>40.180000000000007</v>
      </c>
      <c r="N132" s="26" t="s">
        <v>585</v>
      </c>
      <c r="O132" s="24" t="s">
        <v>20</v>
      </c>
      <c r="P132" s="24"/>
      <c r="Q132" s="24"/>
      <c r="R132" s="6"/>
    </row>
    <row r="133" spans="1:18" s="4" customFormat="1" ht="15" customHeight="1" x14ac:dyDescent="0.15">
      <c r="A133" s="15">
        <v>127</v>
      </c>
      <c r="B133" s="12" t="s">
        <v>171</v>
      </c>
      <c r="C133" s="24" t="s">
        <v>47</v>
      </c>
      <c r="D133" s="26" t="s">
        <v>439</v>
      </c>
      <c r="E133" s="26" t="s">
        <v>581</v>
      </c>
      <c r="F133" s="14" t="s">
        <v>278</v>
      </c>
      <c r="G133" s="13">
        <v>10</v>
      </c>
      <c r="H133" s="13">
        <v>10</v>
      </c>
      <c r="I133" s="21">
        <f t="shared" si="4"/>
        <v>4900</v>
      </c>
      <c r="J133" s="22">
        <f t="shared" si="5"/>
        <v>200.9</v>
      </c>
      <c r="K133" s="23">
        <v>0.8</v>
      </c>
      <c r="L133" s="21">
        <f t="shared" si="8"/>
        <v>160.72000000000003</v>
      </c>
      <c r="M133" s="22">
        <f t="shared" si="9"/>
        <v>40.180000000000007</v>
      </c>
      <c r="N133" s="26" t="s">
        <v>585</v>
      </c>
      <c r="O133" s="24" t="s">
        <v>20</v>
      </c>
      <c r="P133" s="24"/>
      <c r="Q133" s="24"/>
      <c r="R133" s="6"/>
    </row>
    <row r="134" spans="1:18" s="4" customFormat="1" ht="15" customHeight="1" x14ac:dyDescent="0.15">
      <c r="A134" s="15">
        <v>128</v>
      </c>
      <c r="B134" s="12" t="s">
        <v>172</v>
      </c>
      <c r="C134" s="24" t="s">
        <v>47</v>
      </c>
      <c r="D134" s="26" t="s">
        <v>448</v>
      </c>
      <c r="E134" s="26" t="s">
        <v>462</v>
      </c>
      <c r="F134" s="14" t="s">
        <v>278</v>
      </c>
      <c r="G134" s="13">
        <v>74.14</v>
      </c>
      <c r="H134" s="13">
        <v>74.14</v>
      </c>
      <c r="I134" s="21">
        <f t="shared" si="4"/>
        <v>36328.6</v>
      </c>
      <c r="J134" s="22">
        <f t="shared" si="5"/>
        <v>1489.4726000000001</v>
      </c>
      <c r="K134" s="23">
        <v>0.8</v>
      </c>
      <c r="L134" s="21">
        <f t="shared" si="8"/>
        <v>1191.57808</v>
      </c>
      <c r="M134" s="22">
        <f t="shared" si="9"/>
        <v>297.89452</v>
      </c>
      <c r="N134" s="26" t="s">
        <v>585</v>
      </c>
      <c r="O134" s="24" t="s">
        <v>20</v>
      </c>
      <c r="P134" s="24"/>
      <c r="Q134" s="24"/>
      <c r="R134" s="6"/>
    </row>
    <row r="135" spans="1:18" s="4" customFormat="1" ht="15" customHeight="1" x14ac:dyDescent="0.15">
      <c r="A135" s="15">
        <v>129</v>
      </c>
      <c r="B135" s="12" t="s">
        <v>173</v>
      </c>
      <c r="C135" s="24" t="s">
        <v>47</v>
      </c>
      <c r="D135" s="26" t="s">
        <v>459</v>
      </c>
      <c r="E135" s="26" t="s">
        <v>582</v>
      </c>
      <c r="F135" s="14" t="s">
        <v>278</v>
      </c>
      <c r="G135" s="13">
        <v>40</v>
      </c>
      <c r="H135" s="13">
        <v>40</v>
      </c>
      <c r="I135" s="21">
        <f t="shared" si="4"/>
        <v>19600</v>
      </c>
      <c r="J135" s="22">
        <f t="shared" si="5"/>
        <v>803.6</v>
      </c>
      <c r="K135" s="23">
        <v>0.8</v>
      </c>
      <c r="L135" s="21">
        <f t="shared" si="8"/>
        <v>642.88000000000011</v>
      </c>
      <c r="M135" s="22">
        <f t="shared" si="9"/>
        <v>160.72000000000003</v>
      </c>
      <c r="N135" s="27" t="s">
        <v>623</v>
      </c>
      <c r="O135" s="24" t="s">
        <v>20</v>
      </c>
      <c r="P135" s="24"/>
      <c r="Q135" s="24"/>
      <c r="R135" s="6"/>
    </row>
    <row r="136" spans="1:18" s="4" customFormat="1" ht="15" customHeight="1" x14ac:dyDescent="0.15">
      <c r="A136" s="15">
        <v>130</v>
      </c>
      <c r="B136" s="12" t="s">
        <v>174</v>
      </c>
      <c r="C136" s="24" t="s">
        <v>47</v>
      </c>
      <c r="D136" s="26" t="s">
        <v>432</v>
      </c>
      <c r="E136" s="26" t="s">
        <v>583</v>
      </c>
      <c r="F136" s="14" t="s">
        <v>278</v>
      </c>
      <c r="G136" s="13">
        <v>32</v>
      </c>
      <c r="H136" s="13">
        <v>32</v>
      </c>
      <c r="I136" s="21">
        <f t="shared" ref="I136:I137" si="10">H136*490</f>
        <v>15680</v>
      </c>
      <c r="J136" s="22">
        <f t="shared" ref="J136:J137" si="11">H136*20.09</f>
        <v>642.88</v>
      </c>
      <c r="K136" s="23">
        <v>0.8</v>
      </c>
      <c r="L136" s="21">
        <f t="shared" si="8"/>
        <v>514.30399999999997</v>
      </c>
      <c r="M136" s="22">
        <f t="shared" si="9"/>
        <v>128.57599999999999</v>
      </c>
      <c r="N136" s="26" t="s">
        <v>594</v>
      </c>
      <c r="O136" s="24" t="s">
        <v>20</v>
      </c>
      <c r="P136" s="24"/>
      <c r="Q136" s="24"/>
      <c r="R136" s="6"/>
    </row>
    <row r="137" spans="1:18" s="4" customFormat="1" ht="15" customHeight="1" x14ac:dyDescent="0.15">
      <c r="A137" s="15">
        <v>131</v>
      </c>
      <c r="B137" s="12" t="s">
        <v>175</v>
      </c>
      <c r="C137" s="24" t="s">
        <v>47</v>
      </c>
      <c r="D137" s="26" t="s">
        <v>435</v>
      </c>
      <c r="E137" s="26" t="s">
        <v>584</v>
      </c>
      <c r="F137" s="14" t="s">
        <v>278</v>
      </c>
      <c r="G137" s="13">
        <v>40</v>
      </c>
      <c r="H137" s="13">
        <v>40</v>
      </c>
      <c r="I137" s="21">
        <f t="shared" si="10"/>
        <v>19600</v>
      </c>
      <c r="J137" s="22">
        <f t="shared" si="11"/>
        <v>803.6</v>
      </c>
      <c r="K137" s="23">
        <v>0.8</v>
      </c>
      <c r="L137" s="21">
        <f t="shared" si="8"/>
        <v>642.88000000000011</v>
      </c>
      <c r="M137" s="22">
        <f t="shared" si="9"/>
        <v>160.72000000000003</v>
      </c>
      <c r="N137" s="26" t="s">
        <v>624</v>
      </c>
      <c r="O137" s="24" t="s">
        <v>20</v>
      </c>
      <c r="P137" s="24"/>
      <c r="Q137" s="24"/>
      <c r="R137" s="6"/>
    </row>
    <row r="138" spans="1:18" ht="16.5" customHeight="1" x14ac:dyDescent="0.15">
      <c r="A138" s="15"/>
      <c r="B138" s="31" t="s">
        <v>40</v>
      </c>
      <c r="C138" s="16"/>
      <c r="D138" s="17"/>
      <c r="E138" s="17"/>
      <c r="F138" s="17"/>
      <c r="G138" s="18">
        <f>SUM(G7:G137)</f>
        <v>2193.5899999999997</v>
      </c>
      <c r="H138" s="19">
        <f>SUM(H7:H137)</f>
        <v>2193.5899999999997</v>
      </c>
      <c r="I138" s="21">
        <f t="shared" ref="I138" si="12">H138*490</f>
        <v>1074859.0999999999</v>
      </c>
      <c r="J138" s="22">
        <f t="shared" ref="J138" si="13">H138*20.09</f>
        <v>44069.223099999996</v>
      </c>
      <c r="K138" s="18"/>
      <c r="L138" s="20">
        <f t="shared" ref="L138" si="14">J138*0.8</f>
        <v>35255.378479999999</v>
      </c>
      <c r="M138" s="20">
        <f t="shared" ref="M138" si="15">J138*0.2</f>
        <v>8813.8446199999998</v>
      </c>
      <c r="N138" s="17"/>
      <c r="O138" s="17"/>
      <c r="P138" s="17"/>
      <c r="Q138" s="17"/>
    </row>
    <row r="139" spans="1:18" s="11" customFormat="1" ht="33" customHeight="1" x14ac:dyDescent="0.15">
      <c r="A139" s="32" t="s">
        <v>19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</sheetData>
  <mergeCells count="6">
    <mergeCell ref="A139:Q13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"/>
  <sheetViews>
    <sheetView workbookViewId="0">
      <selection activeCell="N7" sqref="N7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30" customFormat="1" ht="22.5" customHeight="1" x14ac:dyDescent="0.15">
      <c r="A4" s="41" t="s">
        <v>46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  <c r="R4" s="28"/>
      <c r="S4" s="28"/>
      <c r="T4" s="28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</row>
    <row r="5" spans="1:16346" s="30" customFormat="1" ht="22.5" customHeight="1" x14ac:dyDescent="0.15">
      <c r="A5" s="44" t="s">
        <v>425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28"/>
      <c r="S5" s="28"/>
      <c r="T5" s="2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424</v>
      </c>
      <c r="C7" s="24" t="s">
        <v>47</v>
      </c>
      <c r="D7" s="26" t="s">
        <v>625</v>
      </c>
      <c r="E7" s="26" t="s">
        <v>626</v>
      </c>
      <c r="F7" s="14" t="s">
        <v>177</v>
      </c>
      <c r="G7" s="13">
        <v>327</v>
      </c>
      <c r="H7" s="13">
        <v>327</v>
      </c>
      <c r="I7" s="21">
        <f>H7*490</f>
        <v>160230</v>
      </c>
      <c r="J7" s="22">
        <f>H7*20.09</f>
        <v>6569.43</v>
      </c>
      <c r="K7" s="23">
        <v>0.8</v>
      </c>
      <c r="L7" s="21">
        <f>J7*0.8</f>
        <v>5255.5440000000008</v>
      </c>
      <c r="M7" s="22">
        <f>J7*0.2</f>
        <v>1313.8860000000002</v>
      </c>
      <c r="N7" s="26" t="s">
        <v>627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/>
      <c r="B8" s="12"/>
      <c r="C8" s="24"/>
      <c r="D8" s="26"/>
      <c r="E8" s="26"/>
      <c r="F8" s="14"/>
      <c r="G8" s="13"/>
      <c r="H8" s="13"/>
      <c r="I8" s="21"/>
      <c r="J8" s="22"/>
      <c r="K8" s="23"/>
      <c r="L8" s="21"/>
      <c r="M8" s="22"/>
      <c r="N8" s="26"/>
      <c r="O8" s="24"/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x14ac:dyDescent="0.15">
      <c r="A9" s="15"/>
      <c r="B9" s="12"/>
      <c r="C9" s="24"/>
      <c r="D9" s="26"/>
      <c r="E9" s="26"/>
      <c r="F9" s="14"/>
      <c r="G9" s="24"/>
      <c r="H9" s="24"/>
      <c r="I9" s="21"/>
      <c r="J9" s="22"/>
      <c r="K9" s="23"/>
      <c r="L9" s="21"/>
      <c r="M9" s="22"/>
      <c r="N9" s="26"/>
      <c r="O9" s="24"/>
      <c r="P9" s="24"/>
      <c r="Q9" s="24"/>
    </row>
    <row r="10" spans="1:16346" x14ac:dyDescent="0.15">
      <c r="A10" s="15"/>
      <c r="B10" s="12"/>
      <c r="C10" s="24"/>
      <c r="D10" s="26"/>
      <c r="E10" s="26"/>
      <c r="F10" s="14"/>
      <c r="G10" s="24"/>
      <c r="H10" s="24"/>
      <c r="I10" s="21"/>
      <c r="J10" s="22"/>
      <c r="K10" s="23"/>
      <c r="L10" s="21"/>
      <c r="M10" s="22"/>
      <c r="N10" s="26"/>
      <c r="O10" s="24"/>
      <c r="P10" s="24"/>
      <c r="Q10" s="24"/>
    </row>
    <row r="11" spans="1:16346" x14ac:dyDescent="0.15">
      <c r="A11" s="15"/>
      <c r="B11" s="12"/>
      <c r="C11" s="24"/>
      <c r="D11" s="26"/>
      <c r="E11" s="26"/>
      <c r="F11" s="14"/>
      <c r="G11" s="24"/>
      <c r="H11" s="24"/>
      <c r="I11" s="21"/>
      <c r="J11" s="22"/>
      <c r="K11" s="23"/>
      <c r="L11" s="21"/>
      <c r="M11" s="22"/>
      <c r="N11" s="26"/>
      <c r="O11" s="24"/>
      <c r="P11" s="24"/>
      <c r="Q11" s="24"/>
    </row>
    <row r="12" spans="1:16346" x14ac:dyDescent="0.15">
      <c r="A12" s="15"/>
      <c r="B12" s="31" t="s">
        <v>40</v>
      </c>
      <c r="C12" s="16"/>
      <c r="D12" s="17"/>
      <c r="E12" s="17"/>
      <c r="F12" s="17"/>
      <c r="G12" s="18">
        <f>SUM(G7:G11)</f>
        <v>327</v>
      </c>
      <c r="H12" s="19">
        <f>SUM(H7:H11)</f>
        <v>327</v>
      </c>
      <c r="I12" s="21">
        <f t="shared" ref="I12" si="0">H12*490</f>
        <v>160230</v>
      </c>
      <c r="J12" s="22">
        <f t="shared" ref="J12" si="1">H12*20.09</f>
        <v>6569.43</v>
      </c>
      <c r="K12" s="18"/>
      <c r="L12" s="20">
        <f t="shared" ref="L12" si="2">J12*0.8</f>
        <v>5255.5440000000008</v>
      </c>
      <c r="M12" s="20">
        <f t="shared" ref="M12" si="3">J12*0.2</f>
        <v>1313.8860000000002</v>
      </c>
      <c r="N12" s="17"/>
      <c r="O12" s="17"/>
      <c r="P12" s="17"/>
      <c r="Q12" s="17"/>
    </row>
    <row r="13" spans="1:16346" s="11" customFormat="1" ht="33" customHeight="1" x14ac:dyDescent="0.15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</sheetData>
  <mergeCells count="6">
    <mergeCell ref="A13:Q13"/>
    <mergeCell ref="A1:Q1"/>
    <mergeCell ref="A2:Q2"/>
    <mergeCell ref="A3:Q3"/>
    <mergeCell ref="A4:Q4"/>
    <mergeCell ref="A5:Q5"/>
  </mergeCells>
  <phoneticPr fontId="9" type="noConversion"/>
  <conditionalFormatting sqref="E7:E11">
    <cfRule type="duplicateValues" dxfId="1" priority="3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花生</vt:lpstr>
      <vt:lpstr>花生大户王奇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