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</sheets>
  <definedNames>
    <definedName name="_xlnm.Print_Area" localSheetId="0">花生!$A$1:$Q$278</definedName>
  </definedNames>
  <calcPr calcId="162913"/>
</workbook>
</file>

<file path=xl/calcChain.xml><?xml version="1.0" encoding="utf-8"?>
<calcChain xmlns="http://schemas.openxmlformats.org/spreadsheetml/2006/main">
  <c r="J273" i="1" l="1"/>
  <c r="M273" i="1" s="1"/>
  <c r="I273" i="1"/>
  <c r="J272" i="1"/>
  <c r="M272" i="1" s="1"/>
  <c r="I272" i="1"/>
  <c r="J271" i="1"/>
  <c r="M271" i="1" s="1"/>
  <c r="I271" i="1"/>
  <c r="L272" i="1" l="1"/>
  <c r="L271" i="1"/>
  <c r="L273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4" i="1"/>
  <c r="J275" i="1"/>
  <c r="J276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4" i="1"/>
  <c r="I275" i="1"/>
  <c r="I276" i="1"/>
  <c r="I7" i="1"/>
  <c r="H277" i="1" l="1"/>
  <c r="G277" i="1"/>
  <c r="J277" i="1" l="1"/>
  <c r="L277" i="1" s="1"/>
  <c r="I277" i="1"/>
  <c r="M277" i="1" l="1"/>
  <c r="M232" i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5" i="1"/>
  <c r="L276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4" i="1"/>
  <c r="L275" i="1"/>
  <c r="M276" i="1"/>
  <c r="M274" i="1" l="1"/>
  <c r="M267" i="1"/>
  <c r="M263" i="1"/>
  <c r="M259" i="1"/>
  <c r="M255" i="1"/>
  <c r="M251" i="1"/>
  <c r="M247" i="1"/>
  <c r="M243" i="1"/>
  <c r="M239" i="1"/>
  <c r="M235" i="1"/>
  <c r="M231" i="1"/>
  <c r="L182" i="1" l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<sst xmlns="http://schemas.openxmlformats.org/spreadsheetml/2006/main" count="2708" uniqueCount="1442">
  <si>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</si>
  <si>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</si>
  <si>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</si>
  <si>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</si>
  <si>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</si>
  <si>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</si>
  <si>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</si>
  <si>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</si>
  <si>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</si>
  <si>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</si>
  <si>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</si>
  <si>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</si>
  <si>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</si>
  <si>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</si>
  <si>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</si>
  <si>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</si>
  <si>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</si>
  <si>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</si>
  <si>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</si>
  <si>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</si>
  <si>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</si>
  <si>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</si>
  <si>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王文昌</t>
  </si>
  <si>
    <t>王文财</t>
  </si>
  <si>
    <t>杨海宏</t>
  </si>
  <si>
    <t>210321196710251213</t>
  </si>
  <si>
    <t>15164256483</t>
  </si>
  <si>
    <t>潘忠伟</t>
  </si>
  <si>
    <t>21032119711018121X</t>
  </si>
  <si>
    <t>13998048284</t>
  </si>
  <si>
    <t>侯忠林</t>
  </si>
  <si>
    <t>21032119640202123X</t>
  </si>
  <si>
    <t>15142218336</t>
  </si>
  <si>
    <t>高树忱</t>
  </si>
  <si>
    <t>210321196507081212</t>
  </si>
  <si>
    <t>13998041302</t>
  </si>
  <si>
    <t>潘忠平</t>
  </si>
  <si>
    <t>210321196803101214</t>
  </si>
  <si>
    <t>13898012164</t>
  </si>
  <si>
    <t>王维新</t>
  </si>
  <si>
    <t>210321197002271218</t>
  </si>
  <si>
    <t>15124153383</t>
  </si>
  <si>
    <t>王文学</t>
  </si>
  <si>
    <t>210321194410121215</t>
  </si>
  <si>
    <t>4663731</t>
  </si>
  <si>
    <t>贾玉斌</t>
  </si>
  <si>
    <t>21032119691205121X</t>
  </si>
  <si>
    <t>13898068308</t>
  </si>
  <si>
    <t>贾玉民</t>
  </si>
  <si>
    <t>210321196402021213</t>
  </si>
  <si>
    <t>13591215148</t>
  </si>
  <si>
    <t>杨海良</t>
  </si>
  <si>
    <t>21032119620925121X</t>
  </si>
  <si>
    <t>15842240042</t>
  </si>
  <si>
    <t>董清海</t>
  </si>
  <si>
    <t>210321196212271238</t>
  </si>
  <si>
    <t>15142224987</t>
  </si>
  <si>
    <t>林加富</t>
  </si>
  <si>
    <t>210321196412151214</t>
  </si>
  <si>
    <t>15641249807</t>
  </si>
  <si>
    <t>苗洪涛</t>
  </si>
  <si>
    <t>210321197404151235</t>
  </si>
  <si>
    <t>13898706125</t>
  </si>
  <si>
    <t>贾玉辉</t>
  </si>
  <si>
    <t>210321196611121210</t>
  </si>
  <si>
    <t>15641200682</t>
  </si>
  <si>
    <t>王文成</t>
  </si>
  <si>
    <t>21032119540212121X</t>
  </si>
  <si>
    <t>15998070376</t>
  </si>
  <si>
    <t>董相玲</t>
  </si>
  <si>
    <t>210321195302161222</t>
  </si>
  <si>
    <t>15040701680</t>
  </si>
  <si>
    <t>王加启</t>
  </si>
  <si>
    <t>21032119661209121X</t>
  </si>
  <si>
    <t>13478053042</t>
  </si>
  <si>
    <t>王新忠</t>
  </si>
  <si>
    <t>210321194501081212</t>
  </si>
  <si>
    <t>15242149079</t>
  </si>
  <si>
    <t>高维山</t>
  </si>
  <si>
    <t>210321195709191212</t>
  </si>
  <si>
    <t>15241261047</t>
  </si>
  <si>
    <t>潘忠山</t>
  </si>
  <si>
    <t>210321196109151211</t>
  </si>
  <si>
    <t>4665005</t>
  </si>
  <si>
    <t>潘忠余</t>
  </si>
  <si>
    <t>210321197402101218</t>
  </si>
  <si>
    <t>15998080637</t>
  </si>
  <si>
    <t>徐志刚</t>
  </si>
  <si>
    <t>210321196809101215</t>
  </si>
  <si>
    <t>13130059503</t>
  </si>
  <si>
    <t>侯宝祥</t>
  </si>
  <si>
    <t>210321196812051212</t>
  </si>
  <si>
    <t>15942343858</t>
  </si>
  <si>
    <t>贾成志</t>
  </si>
  <si>
    <t>210321194505011211</t>
  </si>
  <si>
    <t>4663845</t>
  </si>
  <si>
    <t>潘忠丰</t>
  </si>
  <si>
    <t>210321197811051231</t>
  </si>
  <si>
    <t>13842273715</t>
  </si>
  <si>
    <t>王玉玲</t>
  </si>
  <si>
    <t>210321196304121245</t>
  </si>
  <si>
    <t>13998010559</t>
  </si>
  <si>
    <t>张云宏</t>
  </si>
  <si>
    <t>210321197009201212</t>
  </si>
  <si>
    <t>13604221306</t>
  </si>
  <si>
    <t>王桂秋</t>
  </si>
  <si>
    <t>210321196208301246</t>
  </si>
  <si>
    <t>13644123088</t>
  </si>
  <si>
    <t>王永平</t>
  </si>
  <si>
    <t>210321195201291212</t>
  </si>
  <si>
    <t>4663677</t>
  </si>
  <si>
    <t>王永红</t>
  </si>
  <si>
    <t>210321196212051219</t>
  </si>
  <si>
    <t>13898049357</t>
  </si>
  <si>
    <t>王兴昌</t>
  </si>
  <si>
    <t>210321195802251216</t>
  </si>
  <si>
    <t>13840225052</t>
  </si>
  <si>
    <t>王志福</t>
  </si>
  <si>
    <t>210321196710091213</t>
  </si>
  <si>
    <t>15998079134</t>
  </si>
  <si>
    <t>王兴雨</t>
  </si>
  <si>
    <t>210321196902251250</t>
  </si>
  <si>
    <t>13514225300</t>
  </si>
  <si>
    <t>王春雨</t>
  </si>
  <si>
    <t>210321196804011210</t>
  </si>
  <si>
    <t>13942258918</t>
  </si>
  <si>
    <t>王志栋</t>
  </si>
  <si>
    <t>210321197709101212</t>
  </si>
  <si>
    <t>15040790855</t>
  </si>
  <si>
    <t>王志强</t>
  </si>
  <si>
    <t>210321196912121214</t>
  </si>
  <si>
    <t>18241248530</t>
  </si>
  <si>
    <t>王长兵</t>
  </si>
  <si>
    <t>210321197811051215</t>
  </si>
  <si>
    <t>13464337316</t>
  </si>
  <si>
    <t>王兴福</t>
  </si>
  <si>
    <t>210321195409301213</t>
  </si>
  <si>
    <t>13941228204</t>
  </si>
  <si>
    <t>王兴玉</t>
  </si>
  <si>
    <t>210321196705061212</t>
  </si>
  <si>
    <t>18609802951</t>
  </si>
  <si>
    <t>王兴红</t>
  </si>
  <si>
    <t>210321196711281211</t>
  </si>
  <si>
    <t>15241239847</t>
  </si>
  <si>
    <t>王玉文</t>
  </si>
  <si>
    <t>210321195108141017</t>
  </si>
  <si>
    <t>王洪刚</t>
  </si>
  <si>
    <t>210321196702221217</t>
  </si>
  <si>
    <t>张守华</t>
  </si>
  <si>
    <t>21032119610508121X</t>
  </si>
  <si>
    <t>13842269623</t>
  </si>
  <si>
    <t>王玉卓</t>
  </si>
  <si>
    <t>210321195910041216</t>
  </si>
  <si>
    <t>13889754415</t>
  </si>
  <si>
    <t>王玉华</t>
  </si>
  <si>
    <t>210321196707241217</t>
  </si>
  <si>
    <t>13700173861</t>
  </si>
  <si>
    <t>王春路</t>
  </si>
  <si>
    <t>21032119691125121X</t>
  </si>
  <si>
    <t>15004126331</t>
  </si>
  <si>
    <t>王秀红</t>
  </si>
  <si>
    <t>210321196910141211</t>
  </si>
  <si>
    <t>13019615753</t>
  </si>
  <si>
    <t>210321196504261218</t>
  </si>
  <si>
    <t>王秀义</t>
  </si>
  <si>
    <t>210321194508271211</t>
  </si>
  <si>
    <t>王伟</t>
  </si>
  <si>
    <t>210321196802111218</t>
  </si>
  <si>
    <t>15242849546</t>
  </si>
  <si>
    <t>210321197604101216</t>
  </si>
  <si>
    <t>15841219475</t>
  </si>
  <si>
    <t>王秀印</t>
  </si>
  <si>
    <t>21032119650411121X</t>
  </si>
  <si>
    <t>13604207244</t>
  </si>
  <si>
    <t>王秀力</t>
  </si>
  <si>
    <t>210321195905301212</t>
  </si>
  <si>
    <t>13909804412</t>
  </si>
  <si>
    <t>王军</t>
  </si>
  <si>
    <t>孟素艳</t>
  </si>
  <si>
    <t>210321196402191247</t>
  </si>
  <si>
    <t>13889754318</t>
  </si>
  <si>
    <t>王忠福</t>
  </si>
  <si>
    <t>210321196208151217</t>
  </si>
  <si>
    <t>王凤芝</t>
  </si>
  <si>
    <t>232131195504171661</t>
  </si>
  <si>
    <t>王福宝</t>
  </si>
  <si>
    <t>210321196807211218</t>
  </si>
  <si>
    <t>13942238985</t>
  </si>
  <si>
    <t>王秀富</t>
  </si>
  <si>
    <t>210321196406051217</t>
  </si>
  <si>
    <t>14704125322</t>
  </si>
  <si>
    <t>刘军</t>
  </si>
  <si>
    <t>210321197401241219</t>
  </si>
  <si>
    <t>13942238935</t>
  </si>
  <si>
    <t>王文青</t>
  </si>
  <si>
    <t>210321196112051211</t>
  </si>
  <si>
    <t>13591210612</t>
  </si>
  <si>
    <t>王飞</t>
  </si>
  <si>
    <t>210321198609031215</t>
  </si>
  <si>
    <t>17127078910</t>
  </si>
  <si>
    <t>李少辉</t>
  </si>
  <si>
    <t>210321196408191811</t>
  </si>
  <si>
    <t>13704220306</t>
  </si>
  <si>
    <t>王忠英</t>
  </si>
  <si>
    <t>210321196801191244</t>
  </si>
  <si>
    <t>谭淑梅</t>
  </si>
  <si>
    <t>210321196306291221</t>
  </si>
  <si>
    <t>13194123254</t>
  </si>
  <si>
    <t>王立宝</t>
  </si>
  <si>
    <t>21032119720328121X</t>
  </si>
  <si>
    <t>13500424645</t>
  </si>
  <si>
    <t>王磊</t>
  </si>
  <si>
    <t>210321197107241218</t>
  </si>
  <si>
    <t>姜苹</t>
  </si>
  <si>
    <t>210321197310241221</t>
  </si>
  <si>
    <t>13942294772</t>
  </si>
  <si>
    <t>王立国</t>
  </si>
  <si>
    <t>210321195803051216</t>
  </si>
  <si>
    <t>15842000674</t>
  </si>
  <si>
    <t>王波</t>
  </si>
  <si>
    <t>210321197306111213</t>
  </si>
  <si>
    <t>15140879800</t>
  </si>
  <si>
    <t>王立刚</t>
  </si>
  <si>
    <t>210321196909251210</t>
  </si>
  <si>
    <t>13478061131</t>
  </si>
  <si>
    <t>贾岐涛</t>
  </si>
  <si>
    <t>210321194303291219</t>
  </si>
  <si>
    <t>13842230987</t>
  </si>
  <si>
    <t>郭长文</t>
  </si>
  <si>
    <t>210321195004261217</t>
  </si>
  <si>
    <t>15842024169</t>
  </si>
  <si>
    <t>13478058986</t>
  </si>
  <si>
    <t>王立喜</t>
  </si>
  <si>
    <t>21032119590308121X</t>
  </si>
  <si>
    <t>13494347309</t>
  </si>
  <si>
    <t>4663995</t>
  </si>
  <si>
    <t>13889758239</t>
  </si>
  <si>
    <t>13591244626</t>
  </si>
  <si>
    <t>王立柱</t>
  </si>
  <si>
    <t>210321195310131218</t>
  </si>
  <si>
    <t>15940201361</t>
  </si>
  <si>
    <t>王立成</t>
  </si>
  <si>
    <t>210321194607021218</t>
  </si>
  <si>
    <t>4663998</t>
  </si>
  <si>
    <t>王立仁</t>
  </si>
  <si>
    <t>210321195408131216</t>
  </si>
  <si>
    <t>13804202343</t>
  </si>
  <si>
    <t>13019638809</t>
  </si>
  <si>
    <t>18741207299</t>
  </si>
  <si>
    <t>宋占新</t>
  </si>
  <si>
    <t>210321196507031215</t>
  </si>
  <si>
    <t>15942296929</t>
  </si>
  <si>
    <t>宋玉海</t>
  </si>
  <si>
    <t>210321195403101210</t>
  </si>
  <si>
    <t>王云龙</t>
  </si>
  <si>
    <t>210321197705051238</t>
  </si>
  <si>
    <t>贾宝忱</t>
  </si>
  <si>
    <t>210321196610281239</t>
  </si>
  <si>
    <t>王玉雷</t>
  </si>
  <si>
    <t>210321198012021217</t>
  </si>
  <si>
    <t>18624127551</t>
  </si>
  <si>
    <t>刘玉良</t>
  </si>
  <si>
    <t>210321197010171217</t>
  </si>
  <si>
    <t>210321195702151218</t>
  </si>
  <si>
    <t>单洪</t>
  </si>
  <si>
    <t>210321196203201211</t>
  </si>
  <si>
    <t>宋占春</t>
  </si>
  <si>
    <t>210321194603261214</t>
  </si>
  <si>
    <t>13478043749</t>
  </si>
  <si>
    <t>刘桂琴</t>
  </si>
  <si>
    <t>130322196401291269</t>
  </si>
  <si>
    <t>15142716168</t>
  </si>
  <si>
    <t>王云江</t>
  </si>
  <si>
    <t>152103194802052775</t>
  </si>
  <si>
    <t>15241242969</t>
  </si>
  <si>
    <t>刘宪军</t>
  </si>
  <si>
    <t>210321197002051215</t>
  </si>
  <si>
    <t>15291218115</t>
  </si>
  <si>
    <t>张善春</t>
  </si>
  <si>
    <t>210321195406151213</t>
  </si>
  <si>
    <t>徐凤文</t>
  </si>
  <si>
    <t>210321194206151230</t>
  </si>
  <si>
    <t>王洪友</t>
  </si>
  <si>
    <t>210321196512131210</t>
  </si>
  <si>
    <t>13942202286</t>
  </si>
  <si>
    <t>王云彩</t>
  </si>
  <si>
    <t>210321196002041215</t>
  </si>
  <si>
    <t>13700129880</t>
  </si>
  <si>
    <t>王学仁</t>
  </si>
  <si>
    <t>210321195403011215</t>
  </si>
  <si>
    <t>13704123714</t>
  </si>
  <si>
    <t>15942331089</t>
  </si>
  <si>
    <t>王学良</t>
  </si>
  <si>
    <t>210321196306171238</t>
  </si>
  <si>
    <t>17741499709</t>
  </si>
  <si>
    <t>13464346134</t>
  </si>
  <si>
    <t>13609803148</t>
  </si>
  <si>
    <t>王显金</t>
  </si>
  <si>
    <t>21032119530612121X</t>
  </si>
  <si>
    <t>15124107088</t>
  </si>
  <si>
    <t>13644200520</t>
  </si>
  <si>
    <t>13998099496</t>
  </si>
  <si>
    <t>王学彬</t>
  </si>
  <si>
    <t>210321196609301212</t>
  </si>
  <si>
    <t>15241211202</t>
  </si>
  <si>
    <t>14740207949</t>
  </si>
  <si>
    <t>13942281738</t>
  </si>
  <si>
    <t>高桂福</t>
  </si>
  <si>
    <t>21032119700615123X</t>
  </si>
  <si>
    <t>张景明</t>
  </si>
  <si>
    <t>21032119600211121X</t>
  </si>
  <si>
    <t>13804202332</t>
  </si>
  <si>
    <t>高振民</t>
  </si>
  <si>
    <t>210321195902151212</t>
  </si>
  <si>
    <t>张国新</t>
  </si>
  <si>
    <t>210321197702011214</t>
  </si>
  <si>
    <t>张国辉</t>
  </si>
  <si>
    <t>210321197308011216</t>
  </si>
  <si>
    <t>王显和</t>
  </si>
  <si>
    <t>210321196607151230</t>
  </si>
  <si>
    <t>15124180799</t>
  </si>
  <si>
    <t>董玉凡</t>
  </si>
  <si>
    <t>210321195410011248</t>
  </si>
  <si>
    <t>刘宏全</t>
  </si>
  <si>
    <t>210321197104151233</t>
  </si>
  <si>
    <t>吴国凡</t>
  </si>
  <si>
    <t>210321195111131215</t>
  </si>
  <si>
    <t>吴井学</t>
  </si>
  <si>
    <t>210321195712181250</t>
  </si>
  <si>
    <t>张宝民</t>
  </si>
  <si>
    <t>210321196808061215</t>
  </si>
  <si>
    <t>吴国学</t>
  </si>
  <si>
    <t>210321195906031234</t>
  </si>
  <si>
    <t>13842248069</t>
  </si>
  <si>
    <t>李凤文</t>
  </si>
  <si>
    <t>210321195803081239</t>
  </si>
  <si>
    <t>15842059442</t>
  </si>
  <si>
    <t>刘亚春</t>
  </si>
  <si>
    <t>210321194803171221</t>
  </si>
  <si>
    <t>18204201005</t>
  </si>
  <si>
    <t>刘宏忱</t>
  </si>
  <si>
    <t>210321196608031214</t>
  </si>
  <si>
    <t>13942217238</t>
  </si>
  <si>
    <t>吴大永</t>
  </si>
  <si>
    <t>210321197206021210</t>
  </si>
  <si>
    <t>13841211554</t>
  </si>
  <si>
    <t>董相月</t>
  </si>
  <si>
    <t>210321197210091211</t>
  </si>
  <si>
    <t>18741299798</t>
  </si>
  <si>
    <t>吴国新</t>
  </si>
  <si>
    <t>21032119491027121X</t>
  </si>
  <si>
    <t>13998045015</t>
  </si>
  <si>
    <t>陈东来</t>
  </si>
  <si>
    <t>210321196304161212</t>
  </si>
  <si>
    <t>18604926876</t>
  </si>
  <si>
    <t>董相凯</t>
  </si>
  <si>
    <t>210321196802221214</t>
  </si>
  <si>
    <t>13700123709</t>
  </si>
  <si>
    <t>吴国付</t>
  </si>
  <si>
    <t>210321195011301213</t>
  </si>
  <si>
    <t>13841262853</t>
  </si>
  <si>
    <t>吴成海</t>
  </si>
  <si>
    <t>210321197703281216</t>
  </si>
  <si>
    <t>14704124863</t>
  </si>
  <si>
    <t>董相红</t>
  </si>
  <si>
    <t>210321196311171216</t>
  </si>
  <si>
    <t>13514223258</t>
  </si>
  <si>
    <t>董相宝</t>
  </si>
  <si>
    <t>21032119581209121X</t>
  </si>
  <si>
    <t>15242226355</t>
  </si>
  <si>
    <t>刘天宝</t>
  </si>
  <si>
    <t>210321195610111219</t>
  </si>
  <si>
    <t>4663666</t>
  </si>
  <si>
    <t>董媛</t>
  </si>
  <si>
    <t>21032119891224124X</t>
  </si>
  <si>
    <t>15040729602</t>
  </si>
  <si>
    <t>董宏仁</t>
  </si>
  <si>
    <t>210321197205291219</t>
  </si>
  <si>
    <t>14704125157</t>
  </si>
  <si>
    <t>吴成钢</t>
  </si>
  <si>
    <t>210321197901101212</t>
  </si>
  <si>
    <t>15042237522</t>
  </si>
  <si>
    <t>董振红</t>
  </si>
  <si>
    <t>210321196204031218</t>
  </si>
  <si>
    <t>13009394329</t>
  </si>
  <si>
    <t>董相志</t>
  </si>
  <si>
    <t>210321195905161213</t>
  </si>
  <si>
    <t>15124179212</t>
  </si>
  <si>
    <t>李凤海</t>
  </si>
  <si>
    <t>210321195603261219</t>
  </si>
  <si>
    <t>13841228192</t>
  </si>
  <si>
    <t>李金才</t>
  </si>
  <si>
    <t>210321198006151218</t>
  </si>
  <si>
    <t>13591592315</t>
  </si>
  <si>
    <t>梁忠</t>
  </si>
  <si>
    <t>210321196207131230</t>
  </si>
  <si>
    <t>13390415971</t>
  </si>
  <si>
    <t>董相彬</t>
  </si>
  <si>
    <t>210321196502281231</t>
  </si>
  <si>
    <t>13898062430</t>
  </si>
  <si>
    <t>刘宝军</t>
  </si>
  <si>
    <t>210321196801051217</t>
  </si>
  <si>
    <t>15842291347</t>
  </si>
  <si>
    <t>董相玉</t>
  </si>
  <si>
    <t>210321196811181218</t>
  </si>
  <si>
    <t>13941277883</t>
  </si>
  <si>
    <t>董相永</t>
  </si>
  <si>
    <t>210321197103081210</t>
  </si>
  <si>
    <t>14704206296</t>
  </si>
  <si>
    <t>林晓霞</t>
  </si>
  <si>
    <t>21012219751226542X</t>
  </si>
  <si>
    <t>15841229159</t>
  </si>
  <si>
    <t>董相波</t>
  </si>
  <si>
    <t>210321196810181216</t>
  </si>
  <si>
    <t>15242132145</t>
  </si>
  <si>
    <t>李翠芳</t>
  </si>
  <si>
    <t>210321197311071025</t>
  </si>
  <si>
    <t>15242260962</t>
  </si>
  <si>
    <t>董相阁</t>
  </si>
  <si>
    <t>210321196903181215</t>
  </si>
  <si>
    <t>15941280150</t>
  </si>
  <si>
    <t>董相喜</t>
  </si>
  <si>
    <t>210321197205091217</t>
  </si>
  <si>
    <t>13709806843</t>
  </si>
  <si>
    <t>董相忠</t>
  </si>
  <si>
    <t>210321196703121218</t>
  </si>
  <si>
    <t>13841262172</t>
  </si>
  <si>
    <t>董振华</t>
  </si>
  <si>
    <t>210321195008141212</t>
  </si>
  <si>
    <t>13998066410</t>
  </si>
  <si>
    <t>董亮</t>
  </si>
  <si>
    <t>210321197601101210</t>
  </si>
  <si>
    <t>15842257082</t>
  </si>
  <si>
    <t>单玉亮</t>
  </si>
  <si>
    <t>210321197004031218</t>
  </si>
  <si>
    <t>13942262112</t>
  </si>
  <si>
    <t>单玉明</t>
  </si>
  <si>
    <t>21032119671009123X</t>
  </si>
  <si>
    <t>15241209597</t>
  </si>
  <si>
    <t>李凤岐</t>
  </si>
  <si>
    <t>210321195108111213</t>
  </si>
  <si>
    <t>13909886285</t>
  </si>
  <si>
    <t>董相利</t>
  </si>
  <si>
    <t>210321195408211216</t>
  </si>
  <si>
    <t>14704124841</t>
  </si>
  <si>
    <t>唐丽</t>
  </si>
  <si>
    <t>210321197109141229</t>
  </si>
  <si>
    <t>13478060894</t>
  </si>
  <si>
    <t>高井霞</t>
  </si>
  <si>
    <t>210321196411041224</t>
  </si>
  <si>
    <t>13464343045</t>
  </si>
  <si>
    <t>杨波</t>
  </si>
  <si>
    <t>21032119800305122x</t>
  </si>
  <si>
    <t>15842285610</t>
  </si>
  <si>
    <t>张术芝</t>
  </si>
  <si>
    <t>210321195610291221</t>
  </si>
  <si>
    <t>13941238103</t>
  </si>
  <si>
    <t>崔桂华</t>
  </si>
  <si>
    <t>21032119591005122x</t>
  </si>
  <si>
    <t>18842241989</t>
  </si>
  <si>
    <t>胡国明</t>
  </si>
  <si>
    <t>210321195706071215</t>
  </si>
  <si>
    <t>17614221889</t>
  </si>
  <si>
    <t>高玉平</t>
  </si>
  <si>
    <t>23210219690410281X</t>
  </si>
  <si>
    <t>13591248122</t>
  </si>
  <si>
    <t>李春新</t>
  </si>
  <si>
    <t>210321197404011216</t>
  </si>
  <si>
    <t>13504126580</t>
  </si>
  <si>
    <t>刘宝忱</t>
  </si>
  <si>
    <t>210321194512251213</t>
  </si>
  <si>
    <t>13130079863</t>
  </si>
  <si>
    <t>何连军</t>
  </si>
  <si>
    <t>210321196805181211</t>
  </si>
  <si>
    <t>13478004205</t>
  </si>
  <si>
    <t>刘少海</t>
  </si>
  <si>
    <t>210321196608251217</t>
  </si>
  <si>
    <t>13889776631</t>
  </si>
  <si>
    <t>李俊杰</t>
  </si>
  <si>
    <t>210321195305051213</t>
  </si>
  <si>
    <t>13082264178</t>
  </si>
  <si>
    <t>13504912337</t>
  </si>
  <si>
    <t>杨忠仁</t>
  </si>
  <si>
    <t>210321196801171235</t>
  </si>
  <si>
    <t>15304980060</t>
  </si>
  <si>
    <t>陈国友</t>
  </si>
  <si>
    <t>210321195509131215</t>
  </si>
  <si>
    <t>17058560381</t>
  </si>
  <si>
    <t>13941244867</t>
  </si>
  <si>
    <t>18842015456</t>
  </si>
  <si>
    <t>张存普</t>
  </si>
  <si>
    <t>210321196401241214</t>
  </si>
  <si>
    <t>张井福</t>
  </si>
  <si>
    <t>21032119650424125X</t>
  </si>
  <si>
    <t>13464365331</t>
  </si>
  <si>
    <t>李志全</t>
  </si>
  <si>
    <t>210321195702171219</t>
  </si>
  <si>
    <t>李志海</t>
  </si>
  <si>
    <t>210321196808301215</t>
  </si>
  <si>
    <t>13898048598</t>
  </si>
  <si>
    <t>王云福</t>
  </si>
  <si>
    <t>210321196101301211</t>
  </si>
  <si>
    <t>王金</t>
  </si>
  <si>
    <t>210321198008291214</t>
  </si>
  <si>
    <t>13130177557</t>
  </si>
  <si>
    <t>刘红</t>
  </si>
  <si>
    <t>210321197309041214</t>
  </si>
  <si>
    <t>15242830759</t>
  </si>
  <si>
    <t>李玉兰</t>
  </si>
  <si>
    <t>210321195611081226</t>
  </si>
  <si>
    <t>王玉祥</t>
  </si>
  <si>
    <t>210321196501071216</t>
  </si>
  <si>
    <t>张荣普</t>
  </si>
  <si>
    <t>210321195604071257</t>
  </si>
  <si>
    <t>杨中新</t>
  </si>
  <si>
    <t>210321196608221237</t>
  </si>
  <si>
    <t>姜振海</t>
  </si>
  <si>
    <t>210321195008121238</t>
  </si>
  <si>
    <t>13804221249</t>
  </si>
  <si>
    <t>单秀利</t>
  </si>
  <si>
    <t>210321196209121212</t>
  </si>
  <si>
    <t>李春吉</t>
  </si>
  <si>
    <t>210321196210051215</t>
  </si>
  <si>
    <t>13464962324</t>
  </si>
  <si>
    <t>韩春利</t>
  </si>
  <si>
    <t>210321196405191066</t>
  </si>
  <si>
    <t>李俊财</t>
  </si>
  <si>
    <t>210321196708231213</t>
  </si>
  <si>
    <t>刘辉</t>
  </si>
  <si>
    <t>210321197206141212</t>
  </si>
  <si>
    <t>13804201198</t>
  </si>
  <si>
    <t>15804122832</t>
  </si>
  <si>
    <t>刘大勇</t>
  </si>
  <si>
    <t>210321197810151214</t>
  </si>
  <si>
    <t>13998099865</t>
  </si>
  <si>
    <t>15124177860</t>
  </si>
  <si>
    <t>15241294237</t>
  </si>
  <si>
    <t>刘伟</t>
  </si>
  <si>
    <t>210321197206201211</t>
  </si>
  <si>
    <t>15042284769</t>
  </si>
  <si>
    <t>刘彬</t>
  </si>
  <si>
    <t>210321196108081231</t>
  </si>
  <si>
    <t>15241283237</t>
  </si>
  <si>
    <t>姜兴国</t>
  </si>
  <si>
    <t>210321197509305018</t>
  </si>
  <si>
    <t>张刚</t>
  </si>
  <si>
    <t>210321198606271213</t>
  </si>
  <si>
    <t>13604225963</t>
  </si>
  <si>
    <t>林会军</t>
  </si>
  <si>
    <t>210321196109291214</t>
  </si>
  <si>
    <t>李明</t>
  </si>
  <si>
    <t>210321195605191234</t>
  </si>
  <si>
    <t>18841255200</t>
  </si>
  <si>
    <t>李勇</t>
  </si>
  <si>
    <t>210321196706051219</t>
  </si>
  <si>
    <t>13840135495</t>
  </si>
  <si>
    <t>王宝玉</t>
  </si>
  <si>
    <t>210321198008291230</t>
  </si>
  <si>
    <t>13704228657</t>
  </si>
  <si>
    <t>13464954268</t>
  </si>
  <si>
    <t>梁加宏</t>
  </si>
  <si>
    <t>210321197209171214</t>
  </si>
  <si>
    <t>18642297990</t>
  </si>
  <si>
    <t>高双全</t>
  </si>
  <si>
    <t>210321195908281210</t>
  </si>
  <si>
    <t>15242230930</t>
  </si>
  <si>
    <t>王成伍</t>
  </si>
  <si>
    <t>15909817489</t>
  </si>
  <si>
    <t>王承振</t>
  </si>
  <si>
    <t>210321197404221213</t>
  </si>
  <si>
    <t>13130188765</t>
  </si>
  <si>
    <t>王成仁</t>
  </si>
  <si>
    <t>210321196508021211</t>
  </si>
  <si>
    <t>18641214060</t>
  </si>
  <si>
    <t>王成新</t>
  </si>
  <si>
    <t>210321196808081216</t>
  </si>
  <si>
    <t>王成生</t>
  </si>
  <si>
    <t>210321196409081219</t>
  </si>
  <si>
    <t>15141221780</t>
  </si>
  <si>
    <t>王宇</t>
  </si>
  <si>
    <t>210321198005011213</t>
  </si>
  <si>
    <t>13188089260</t>
  </si>
  <si>
    <t>岳洪忱</t>
  </si>
  <si>
    <t>210321195705101216</t>
  </si>
  <si>
    <t>13898016801</t>
  </si>
  <si>
    <t>王健</t>
  </si>
  <si>
    <t>210321196304241212</t>
  </si>
  <si>
    <t>18742227683</t>
  </si>
  <si>
    <t>王成喜</t>
  </si>
  <si>
    <t>210321195402011213</t>
  </si>
  <si>
    <t>13082256206</t>
  </si>
  <si>
    <t>林石</t>
  </si>
  <si>
    <t>210321197811171217</t>
  </si>
  <si>
    <t>13898060170</t>
  </si>
  <si>
    <t>王成海</t>
  </si>
  <si>
    <t>21032119500819121X</t>
  </si>
  <si>
    <t>张显利</t>
  </si>
  <si>
    <t>210321196501061210</t>
  </si>
  <si>
    <t>18841291160</t>
  </si>
  <si>
    <t>王成跃</t>
  </si>
  <si>
    <t>210321197903231213</t>
  </si>
  <si>
    <t>张子明</t>
  </si>
  <si>
    <t>210321196312281214</t>
  </si>
  <si>
    <t>13089362654</t>
  </si>
  <si>
    <t>金利</t>
  </si>
  <si>
    <t>210321197212121218</t>
  </si>
  <si>
    <t>王成任</t>
  </si>
  <si>
    <t>210321195710051217</t>
  </si>
  <si>
    <t>杨笛</t>
  </si>
  <si>
    <t>210321198102031216</t>
  </si>
  <si>
    <t>13654128356</t>
  </si>
  <si>
    <t>张国宏</t>
  </si>
  <si>
    <t>210321196508051218</t>
  </si>
  <si>
    <t>13604919171</t>
  </si>
  <si>
    <t>高双生</t>
  </si>
  <si>
    <t>210321197711291211</t>
  </si>
  <si>
    <t>15842039747</t>
  </si>
  <si>
    <t>张显志</t>
  </si>
  <si>
    <t>210321197806161217</t>
  </si>
  <si>
    <t>金桂</t>
  </si>
  <si>
    <t>210321198110261230</t>
  </si>
  <si>
    <t>15242202480</t>
  </si>
  <si>
    <t>李国友</t>
  </si>
  <si>
    <t>210321197803281213</t>
  </si>
  <si>
    <t>15242135179</t>
  </si>
  <si>
    <t>金万发</t>
  </si>
  <si>
    <t>210321194510021211</t>
  </si>
  <si>
    <t>金光亮</t>
  </si>
  <si>
    <t>210321197011281215</t>
  </si>
  <si>
    <t>15904056558</t>
  </si>
  <si>
    <t>14740242599</t>
  </si>
  <si>
    <t>金万友</t>
  </si>
  <si>
    <t>210321196511041213</t>
  </si>
  <si>
    <t>15841202536</t>
  </si>
  <si>
    <t>李国清</t>
  </si>
  <si>
    <t>210321195006271216</t>
  </si>
  <si>
    <t>李春来</t>
  </si>
  <si>
    <t>210321196506251232</t>
  </si>
  <si>
    <t>13514125728</t>
  </si>
  <si>
    <t>金万立</t>
  </si>
  <si>
    <t>210321196204251210</t>
  </si>
  <si>
    <t>15941223624</t>
  </si>
  <si>
    <t>金玉全</t>
  </si>
  <si>
    <t>210321196304091234</t>
  </si>
  <si>
    <t>王桂宏</t>
  </si>
  <si>
    <t>210321196602201219</t>
  </si>
  <si>
    <t>王成彦</t>
  </si>
  <si>
    <t>210321196305011216</t>
  </si>
  <si>
    <t>18641263019</t>
  </si>
  <si>
    <t>王成柱</t>
  </si>
  <si>
    <t>21032119510603121X</t>
  </si>
  <si>
    <t>13942208909</t>
  </si>
  <si>
    <t>李明宏</t>
  </si>
  <si>
    <t>210321197708031216</t>
  </si>
  <si>
    <t>15910545792</t>
  </si>
  <si>
    <t>张杰</t>
  </si>
  <si>
    <t>210321197409291210</t>
  </si>
  <si>
    <t>13709802558</t>
  </si>
  <si>
    <t>林大朋</t>
  </si>
  <si>
    <t>210321197810051213</t>
  </si>
  <si>
    <t>15842239581</t>
  </si>
  <si>
    <t>林会方</t>
  </si>
  <si>
    <t>210321195404121213</t>
  </si>
  <si>
    <t>210321196702151212</t>
  </si>
  <si>
    <t>翟德强</t>
  </si>
  <si>
    <t>210321195508211213</t>
  </si>
  <si>
    <t>4663961</t>
  </si>
  <si>
    <t>张勇</t>
  </si>
  <si>
    <t>210321197201011232</t>
  </si>
  <si>
    <t>王成来</t>
  </si>
  <si>
    <t>210321195908031211</t>
  </si>
  <si>
    <t>210321196905251213</t>
  </si>
  <si>
    <t>王成江</t>
  </si>
  <si>
    <t>210321195106171212</t>
  </si>
  <si>
    <t>王桂军</t>
  </si>
  <si>
    <t>210321196304091218</t>
  </si>
  <si>
    <t>15910545592</t>
  </si>
  <si>
    <t>王贺山</t>
  </si>
  <si>
    <t>21032119581030121X</t>
  </si>
  <si>
    <t>15241210158</t>
  </si>
  <si>
    <t>张显辉</t>
  </si>
  <si>
    <t>210321195306031230</t>
  </si>
  <si>
    <t>13898061524</t>
  </si>
  <si>
    <t>王帅</t>
  </si>
  <si>
    <t>210321197401081219</t>
  </si>
  <si>
    <t>18741294418</t>
  </si>
  <si>
    <t>王桂友</t>
  </si>
  <si>
    <t>210321197002251217</t>
  </si>
  <si>
    <t>18841256783</t>
  </si>
  <si>
    <t>210321195710221212</t>
  </si>
  <si>
    <t>17614206918</t>
  </si>
  <si>
    <t>张明玉</t>
  </si>
  <si>
    <t>210321194903201213</t>
  </si>
  <si>
    <t>15641297528</t>
  </si>
  <si>
    <t>张涛</t>
  </si>
  <si>
    <t>210321197708021237</t>
  </si>
  <si>
    <t>15641292427</t>
  </si>
  <si>
    <t>袁志平</t>
  </si>
  <si>
    <t>210321196007171238</t>
  </si>
  <si>
    <t>13029370459</t>
  </si>
  <si>
    <t>袁百占</t>
  </si>
  <si>
    <t>210321197608251211</t>
  </si>
  <si>
    <t>金光福</t>
  </si>
  <si>
    <t>210321197510091213</t>
  </si>
  <si>
    <t>18804235207</t>
  </si>
  <si>
    <t>金光辉</t>
  </si>
  <si>
    <t>210321196611091218</t>
  </si>
  <si>
    <t>王桂明</t>
  </si>
  <si>
    <t>21032119600801121X</t>
  </si>
  <si>
    <t>13188056432</t>
  </si>
  <si>
    <t>金万华</t>
  </si>
  <si>
    <t>210321195406191215</t>
  </si>
  <si>
    <t>18889736929</t>
  </si>
  <si>
    <t>付晓华</t>
  </si>
  <si>
    <t>210321197911251222</t>
  </si>
  <si>
    <t>李亚玲</t>
  </si>
  <si>
    <t>21012219660211572x</t>
  </si>
  <si>
    <t>东西长村</t>
    <phoneticPr fontId="9" type="noConversion"/>
  </si>
  <si>
    <t>合计</t>
    <phoneticPr fontId="9" type="noConversion"/>
  </si>
  <si>
    <t>6214490830045643309</t>
  </si>
  <si>
    <t>6214490830045639166</t>
  </si>
  <si>
    <t>6214490830045637111</t>
  </si>
  <si>
    <t>6214490830045636808</t>
  </si>
  <si>
    <t>6214490830045639133</t>
  </si>
  <si>
    <t>6214490830045641071</t>
  </si>
  <si>
    <t>6214490830045641345</t>
  </si>
  <si>
    <t>6214490830045637384</t>
  </si>
  <si>
    <t>6214490830045637426</t>
  </si>
  <si>
    <t>6214490830045643317</t>
  </si>
  <si>
    <t>6214490830045636469</t>
  </si>
  <si>
    <t>6214490830045637962</t>
  </si>
  <si>
    <t>6214490830045638945</t>
  </si>
  <si>
    <t>6214490830045637400</t>
  </si>
  <si>
    <t>6214490830045641196</t>
  </si>
  <si>
    <t>6214490830045636519</t>
  </si>
  <si>
    <t>6214490830045640370</t>
  </si>
  <si>
    <t>6214490830045641600</t>
  </si>
  <si>
    <t>6214490830045636840</t>
  </si>
  <si>
    <t>6214490830045639141</t>
  </si>
  <si>
    <t>6214490830045639182</t>
  </si>
  <si>
    <t>6214490830045643192</t>
  </si>
  <si>
    <t>6214490830045637087</t>
  </si>
  <si>
    <t>6214490830045637319</t>
  </si>
  <si>
    <t>6214490830045639117</t>
  </si>
  <si>
    <t>6214490830045642475</t>
  </si>
  <si>
    <t>6214490861821126862</t>
  </si>
  <si>
    <t>6214490830045640156</t>
  </si>
  <si>
    <t>6214490830045642269</t>
  </si>
  <si>
    <t>251311010100464550</t>
  </si>
  <si>
    <t>6214490830045641626</t>
  </si>
  <si>
    <t>6214490830045642855</t>
  </si>
  <si>
    <t>6214490830045641774</t>
  </si>
  <si>
    <t>6214490830065185868</t>
  </si>
  <si>
    <t>6214490830045642830</t>
  </si>
  <si>
    <t>6214490830065186239</t>
  </si>
  <si>
    <t>6214490830045639844</t>
  </si>
  <si>
    <t>6214490830045641642</t>
  </si>
  <si>
    <t>6214490830045641782</t>
  </si>
  <si>
    <t>6214490830045641675</t>
  </si>
  <si>
    <t>6214490830045642541</t>
  </si>
  <si>
    <t>6214490830045640255</t>
  </si>
  <si>
    <t>6214490830045643945</t>
  </si>
  <si>
    <t>6214490830045642582</t>
  </si>
  <si>
    <t>6214490830045642418</t>
  </si>
  <si>
    <t>6214490830045639927</t>
  </si>
  <si>
    <t>6214490830045641865</t>
  </si>
  <si>
    <t>6214490830045641170</t>
  </si>
  <si>
    <t>6214490830045641923</t>
  </si>
  <si>
    <t>6214490830045641089</t>
  </si>
  <si>
    <t>6214490830045641097</t>
  </si>
  <si>
    <t>6214490861814158542</t>
  </si>
  <si>
    <t>6214490830045641907</t>
  </si>
  <si>
    <t>6214490830045638937</t>
  </si>
  <si>
    <t>6214490830045642913</t>
  </si>
  <si>
    <t>6214493611800019639</t>
  </si>
  <si>
    <t>6214490830045640099</t>
  </si>
  <si>
    <t>6214490830045641840</t>
  </si>
  <si>
    <t>251311010100492939</t>
  </si>
  <si>
    <t>6214490830045641311</t>
  </si>
  <si>
    <t>6214490830045640016</t>
  </si>
  <si>
    <t>6214490830046075048</t>
  </si>
  <si>
    <t>6214490830045642947</t>
  </si>
  <si>
    <t>6214490830045627013</t>
  </si>
  <si>
    <t>6214490830045640537</t>
  </si>
  <si>
    <t>251311010100496959</t>
  </si>
  <si>
    <t>6214490830045637483</t>
  </si>
  <si>
    <t>6214490830045640594</t>
  </si>
  <si>
    <t>6214490830045639836</t>
  </si>
  <si>
    <t>6214490830045640578</t>
  </si>
  <si>
    <t>6214490830045637459</t>
  </si>
  <si>
    <t>6214490861814158518</t>
  </si>
  <si>
    <t>6214490830045640685</t>
  </si>
  <si>
    <t>6214490830045640743</t>
  </si>
  <si>
    <t>6214490830045640560</t>
  </si>
  <si>
    <t>6214490861814159649</t>
  </si>
  <si>
    <t>6214490830070194178</t>
  </si>
  <si>
    <t>6214490830045639448</t>
  </si>
  <si>
    <t>6214490830045642657</t>
  </si>
  <si>
    <t>6214490830045637236</t>
  </si>
  <si>
    <t>6214490830045642459</t>
  </si>
  <si>
    <t>6214490830045638648</t>
  </si>
  <si>
    <t>6214490830045641162</t>
  </si>
  <si>
    <t>6214490830045636360</t>
  </si>
  <si>
    <t>6214490830045639513</t>
  </si>
  <si>
    <t>6214490830045638234</t>
  </si>
  <si>
    <t>6214490830045642632</t>
  </si>
  <si>
    <t>6214490830045638457</t>
  </si>
  <si>
    <t>6214490830045643929</t>
  </si>
  <si>
    <t>6214490830045643135</t>
  </si>
  <si>
    <t>6214490830045640297</t>
  </si>
  <si>
    <t>6214490830045642624</t>
  </si>
  <si>
    <t>6214490830045642046</t>
  </si>
  <si>
    <t>6214490830045642020</t>
  </si>
  <si>
    <t>251311010100519389</t>
  </si>
  <si>
    <t>6214490830045641972</t>
  </si>
  <si>
    <t>6214490830045636717</t>
  </si>
  <si>
    <t>6214490830045643820</t>
  </si>
  <si>
    <t>6214490830045657374</t>
  </si>
  <si>
    <t>6214490830045643739</t>
  </si>
  <si>
    <t>6214490830045643705</t>
  </si>
  <si>
    <t>6214490830045641477</t>
  </si>
  <si>
    <t>6214490830045636535</t>
  </si>
  <si>
    <t>6214490830045638309</t>
  </si>
  <si>
    <t>6214490830077359139</t>
  </si>
  <si>
    <t>6210260500062501286</t>
  </si>
  <si>
    <t>6214490830045662846</t>
  </si>
  <si>
    <t>6214490830045662002</t>
  </si>
  <si>
    <t>6214490830045658158</t>
  </si>
  <si>
    <t>6214490830045659875</t>
  </si>
  <si>
    <t>6214490830045659321</t>
  </si>
  <si>
    <t>6214490830045661905</t>
  </si>
  <si>
    <t>6214490830045656897</t>
  </si>
  <si>
    <t>6214490830045661996</t>
  </si>
  <si>
    <t>6214490830045655980</t>
  </si>
  <si>
    <t>6214490830045656780</t>
  </si>
  <si>
    <t>6214490830045661970</t>
  </si>
  <si>
    <t>6214490830045661889</t>
  </si>
  <si>
    <t>6214490830045656749</t>
  </si>
  <si>
    <t>6214490830045656665</t>
  </si>
  <si>
    <t>6214490830045659693</t>
  </si>
  <si>
    <t>6214490830045657176</t>
  </si>
  <si>
    <t>6214490830045656517</t>
  </si>
  <si>
    <t>6214490830045661871</t>
  </si>
  <si>
    <t>6214490830045657077</t>
  </si>
  <si>
    <t>6214490830045656905</t>
  </si>
  <si>
    <t>6214490861803590127</t>
  </si>
  <si>
    <t>6210260500062501260</t>
  </si>
  <si>
    <t>6214490830045658901</t>
  </si>
  <si>
    <t>6214490830045656673</t>
  </si>
  <si>
    <t>6214490830045659065</t>
  </si>
  <si>
    <t>6214490830045656889</t>
  </si>
  <si>
    <t>6214490830045656863</t>
  </si>
  <si>
    <t>6214490830045659008</t>
  </si>
  <si>
    <t>6214490830045656681</t>
  </si>
  <si>
    <t>6214490830045658133</t>
  </si>
  <si>
    <t>6214490830045656731</t>
  </si>
  <si>
    <t>6214490830045656822</t>
  </si>
  <si>
    <t>6214490830045656913</t>
  </si>
  <si>
    <t>6214490830045657085</t>
  </si>
  <si>
    <t>6214490830045656608</t>
  </si>
  <si>
    <t>6214490830045656319</t>
  </si>
  <si>
    <t>6214490830045656327</t>
  </si>
  <si>
    <t>6214490830045658166</t>
  </si>
  <si>
    <t>6214490830045656798</t>
  </si>
  <si>
    <t>6214490830045660543</t>
  </si>
  <si>
    <t>6214490830045657275</t>
  </si>
  <si>
    <t>6214490830045662226</t>
  </si>
  <si>
    <t>6214490830045663166</t>
  </si>
  <si>
    <t>6214490830045656152</t>
  </si>
  <si>
    <t>6214490830045657614</t>
  </si>
  <si>
    <t>6214490830045657366</t>
  </si>
  <si>
    <t>6214490830045658125</t>
  </si>
  <si>
    <t>6214490830045659040</t>
  </si>
  <si>
    <t>6214490830045657556</t>
  </si>
  <si>
    <t>6214490830045659560</t>
  </si>
  <si>
    <t>6214490830045658448</t>
  </si>
  <si>
    <t>6214490830045662465</t>
  </si>
  <si>
    <t>6214490830045656020</t>
  </si>
  <si>
    <t>6214490830045662861</t>
  </si>
  <si>
    <t>6214490830045663000</t>
  </si>
  <si>
    <t>6214490830045658729</t>
  </si>
  <si>
    <t>6214490830045658711</t>
  </si>
  <si>
    <t>6214490830045661798</t>
  </si>
  <si>
    <t>6214490830045661244</t>
  </si>
  <si>
    <t>6214490830045659362</t>
  </si>
  <si>
    <t>6214490830045658679</t>
  </si>
  <si>
    <t>6214490830045661764</t>
  </si>
  <si>
    <t>6214490830045663083</t>
  </si>
  <si>
    <t>6214490830045662424</t>
  </si>
  <si>
    <t>6214490830045657713</t>
  </si>
  <si>
    <t>6214490830045656293</t>
  </si>
  <si>
    <t>6214490830045658067</t>
  </si>
  <si>
    <t>621026079000777342</t>
  </si>
  <si>
    <t>6214490830045658430</t>
  </si>
  <si>
    <t>6214490830045659388</t>
  </si>
  <si>
    <t>6214490830045659164</t>
  </si>
  <si>
    <t>6214490830045659750</t>
  </si>
  <si>
    <t>6214490830045659107</t>
  </si>
  <si>
    <t>6214490830045657705</t>
  </si>
  <si>
    <t>6210260500062501492</t>
  </si>
  <si>
    <t>6214490830045658943</t>
  </si>
  <si>
    <t>6214490830045658489</t>
  </si>
  <si>
    <t>6214490830045658661</t>
  </si>
  <si>
    <t>6214490830045660634</t>
  </si>
  <si>
    <t>6214490830045658786</t>
  </si>
  <si>
    <t>6214490830045657283</t>
  </si>
  <si>
    <t>6214490830045660964</t>
  </si>
  <si>
    <t>6214490830045660832</t>
  </si>
  <si>
    <t>6214490830045660899</t>
  </si>
  <si>
    <t>6214490830045660857</t>
  </si>
  <si>
    <t>6214490861803589954</t>
  </si>
  <si>
    <t>6214490830045662796</t>
  </si>
  <si>
    <t>6214490830045661228</t>
  </si>
  <si>
    <t>6214490830045660881</t>
  </si>
  <si>
    <t>6214490830045658984</t>
  </si>
  <si>
    <t>6214490830045660717</t>
  </si>
  <si>
    <t>251311010100579363</t>
  </si>
  <si>
    <t>6214490830045660949</t>
  </si>
  <si>
    <t>6214490830045663422</t>
  </si>
  <si>
    <t>6214490830045657820</t>
  </si>
  <si>
    <t>6214490830045660840</t>
  </si>
  <si>
    <t>251311010100581382</t>
  </si>
  <si>
    <t>6214490830045662945</t>
  </si>
  <si>
    <t>6214490830045657291</t>
  </si>
  <si>
    <t>6214490861814158559</t>
  </si>
  <si>
    <t>6214490830045657796</t>
  </si>
  <si>
    <t>6214490830045658281</t>
  </si>
  <si>
    <t>6214490830045657879</t>
  </si>
  <si>
    <t>6214490861803602179</t>
  </si>
  <si>
    <t>6214490830045657937</t>
  </si>
  <si>
    <t>6214490830045658257</t>
  </si>
  <si>
    <t>6214490830045658075</t>
  </si>
  <si>
    <t>6214490830045657895</t>
  </si>
  <si>
    <t>251311010100587176</t>
  </si>
  <si>
    <t>6214490830045661103</t>
  </si>
  <si>
    <t>6214490830045660915</t>
  </si>
  <si>
    <t>6214490830045660956</t>
  </si>
  <si>
    <t>6214490830045658505</t>
  </si>
  <si>
    <t>6214490830045662986</t>
  </si>
  <si>
    <t>6214490830045658919</t>
  </si>
  <si>
    <t>6214490830045658935</t>
  </si>
  <si>
    <t>6214490830045660659</t>
  </si>
  <si>
    <t>6214490830045656368</t>
  </si>
  <si>
    <t>6214490830045663364</t>
  </si>
  <si>
    <t>6214490830045660782</t>
  </si>
  <si>
    <t>6214490861803601403</t>
  </si>
  <si>
    <t>6214490830045660741</t>
  </si>
  <si>
    <t>6214490830045661137</t>
  </si>
  <si>
    <t>6214490830045661202</t>
  </si>
  <si>
    <t>6214490830045663240</t>
  </si>
  <si>
    <t>6214490830045661467</t>
  </si>
  <si>
    <t>6214490861814159607</t>
  </si>
  <si>
    <t>6214490830045660865</t>
  </si>
  <si>
    <t>6214490830045663075</t>
  </si>
  <si>
    <t>6214490830045663208</t>
  </si>
  <si>
    <t>6214490830045662762</t>
  </si>
  <si>
    <t>6214490830045662564</t>
  </si>
  <si>
    <t>6214490830045657770</t>
  </si>
  <si>
    <t>6214490830045657788</t>
  </si>
  <si>
    <t>6214490830045661145</t>
  </si>
  <si>
    <t>6214490830045657887</t>
  </si>
  <si>
    <t>6214490810030701981</t>
  </si>
  <si>
    <t>6214490830045658638</t>
  </si>
  <si>
    <t>210321196908111216</t>
  </si>
  <si>
    <t>15141229594</t>
  </si>
  <si>
    <t>6214490830045641337</t>
  </si>
  <si>
    <t>张守臣</t>
  </si>
  <si>
    <t>210321197612041217</t>
  </si>
  <si>
    <t>15842021410</t>
  </si>
  <si>
    <t>马文成</t>
  </si>
  <si>
    <t>210321194607041219</t>
  </si>
  <si>
    <t>13504048990</t>
  </si>
  <si>
    <t>张宝军</t>
  </si>
  <si>
    <t>210321196105051213</t>
  </si>
  <si>
    <t>15242123962</t>
  </si>
  <si>
    <t>梁德凤</t>
  </si>
  <si>
    <t>210321198110211217</t>
  </si>
  <si>
    <t>15241261167</t>
  </si>
  <si>
    <t>王义海</t>
  </si>
  <si>
    <t>210321196802101212</t>
  </si>
  <si>
    <t>13700123964</t>
  </si>
  <si>
    <t>刘凤生</t>
  </si>
  <si>
    <t>210321196601131212</t>
  </si>
  <si>
    <t>13130161231</t>
  </si>
  <si>
    <t>董帅</t>
  </si>
  <si>
    <t>210321198901251215</t>
  </si>
  <si>
    <t>6214490830045643937</t>
  </si>
  <si>
    <t>6214490830045638861</t>
  </si>
  <si>
    <t>6214490830067127835</t>
  </si>
  <si>
    <t>6214490830045658778</t>
  </si>
  <si>
    <t>6214490830045661673</t>
  </si>
  <si>
    <t>6214490830045659222</t>
  </si>
  <si>
    <t>6214490830045656640</t>
  </si>
  <si>
    <r>
      <t>投保组织者：辽宁省鞍山市台安县桓洞镇东西长村村民委员会 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东西长村</t>
    </r>
    <phoneticPr fontId="9" type="noConversion"/>
  </si>
  <si>
    <t>王英彩</t>
  </si>
  <si>
    <t>王文松</t>
  </si>
  <si>
    <t>王玉柱</t>
  </si>
  <si>
    <t>王玉恩</t>
  </si>
  <si>
    <t>刘庆久</t>
  </si>
  <si>
    <t>庞灵山</t>
  </si>
  <si>
    <t>刘玉红</t>
  </si>
  <si>
    <t>董振飞</t>
  </si>
  <si>
    <t>马金宏</t>
  </si>
  <si>
    <t>梁文防</t>
  </si>
  <si>
    <t>董振恒</t>
  </si>
  <si>
    <t>董月</t>
  </si>
  <si>
    <t>杨宝琴</t>
  </si>
  <si>
    <t>董相勇</t>
  </si>
  <si>
    <t>梁民</t>
  </si>
  <si>
    <t>董相付</t>
  </si>
  <si>
    <t>雷宝德</t>
  </si>
  <si>
    <t>翟德仁</t>
  </si>
  <si>
    <t>210321195411161221</t>
  </si>
  <si>
    <t>家南</t>
  </si>
  <si>
    <t>家西</t>
  </si>
  <si>
    <t>屯南</t>
  </si>
  <si>
    <t>210321196903131234</t>
  </si>
  <si>
    <t>15542729273</t>
  </si>
  <si>
    <t>东岗子</t>
  </si>
  <si>
    <t>210321195010181221</t>
  </si>
  <si>
    <t>13889754418</t>
  </si>
  <si>
    <t>210105196907254919</t>
  </si>
  <si>
    <t>13840496288</t>
  </si>
  <si>
    <t>13842230985</t>
  </si>
  <si>
    <t>4663521</t>
  </si>
  <si>
    <t>4663993</t>
  </si>
  <si>
    <t>15242267696</t>
  </si>
  <si>
    <t>21032119580126121X</t>
  </si>
  <si>
    <t>15842024069</t>
  </si>
  <si>
    <t>210321196608221210</t>
  </si>
  <si>
    <t>沙岗子</t>
  </si>
  <si>
    <t>15694221231</t>
  </si>
  <si>
    <t>210321196004251216</t>
  </si>
  <si>
    <t>18841251173</t>
  </si>
  <si>
    <t>岗东</t>
  </si>
  <si>
    <t>210321196802171210</t>
  </si>
  <si>
    <t>15142127676</t>
  </si>
  <si>
    <t>210321194407271212</t>
  </si>
  <si>
    <t>4663929</t>
  </si>
  <si>
    <t>210321195404181216</t>
  </si>
  <si>
    <t>13644205329</t>
  </si>
  <si>
    <t>210321197806141216</t>
  </si>
  <si>
    <t>15241213682</t>
  </si>
  <si>
    <t>232102196806102840</t>
  </si>
  <si>
    <t>18741220750</t>
  </si>
  <si>
    <t>210321197409301212</t>
  </si>
  <si>
    <t>13591597922</t>
  </si>
  <si>
    <t>210321196203101210</t>
  </si>
  <si>
    <t>13700126825</t>
  </si>
  <si>
    <t>210321196105021217</t>
  </si>
  <si>
    <t>15040677246</t>
  </si>
  <si>
    <t>家北</t>
  </si>
  <si>
    <t>13130079862</t>
  </si>
  <si>
    <t>13082264171</t>
  </si>
  <si>
    <t>15304980066</t>
  </si>
  <si>
    <t>210321195210211253</t>
  </si>
  <si>
    <t>16578051792</t>
  </si>
  <si>
    <t>13941244128</t>
  </si>
  <si>
    <t>南坟</t>
  </si>
  <si>
    <t>13624204398</t>
  </si>
  <si>
    <t>18841255201</t>
  </si>
  <si>
    <t>13804211298</t>
  </si>
  <si>
    <t>孙家坟</t>
  </si>
  <si>
    <t>15141221781</t>
  </si>
  <si>
    <t>13188089262</t>
  </si>
  <si>
    <t>15909813957</t>
  </si>
  <si>
    <t>13130071019</t>
  </si>
  <si>
    <t>于坟</t>
  </si>
  <si>
    <t>13350427748</t>
  </si>
  <si>
    <t>六日地</t>
  </si>
  <si>
    <t>13709802553</t>
  </si>
  <si>
    <t>八日地</t>
  </si>
  <si>
    <t>15904014008</t>
  </si>
  <si>
    <t>15641292422</t>
  </si>
  <si>
    <t>13624204395</t>
  </si>
  <si>
    <t>15909813953</t>
  </si>
  <si>
    <t>家东</t>
  </si>
  <si>
    <t>15641297523</t>
  </si>
  <si>
    <t>210321195807071230</t>
  </si>
  <si>
    <t>13514226238</t>
  </si>
  <si>
    <t>6214493001800193313</t>
  </si>
  <si>
    <t>6214490830045642574</t>
  </si>
  <si>
    <t>6214490830045642376</t>
  </si>
  <si>
    <t>6210260500109882277</t>
  </si>
  <si>
    <t>6214490830045639216</t>
  </si>
  <si>
    <t>6214490830045638614</t>
  </si>
  <si>
    <t>6214490830045657036</t>
  </si>
  <si>
    <t>6214490830045660154</t>
  </si>
  <si>
    <t>6214490830045658836</t>
  </si>
  <si>
    <t>6214490830045657069</t>
  </si>
  <si>
    <t>6214490830045656996</t>
  </si>
  <si>
    <t>6214490861814156553</t>
  </si>
  <si>
    <t>6214490830045656871</t>
  </si>
  <si>
    <t>6214490830045658794</t>
  </si>
  <si>
    <t>6214490830045656723</t>
  </si>
  <si>
    <t>6214490830045658018</t>
  </si>
  <si>
    <t>6214490830045656376</t>
  </si>
  <si>
    <t>马玉香</t>
  </si>
  <si>
    <t>210321196905231845</t>
  </si>
  <si>
    <t>13942267729</t>
  </si>
  <si>
    <t>6214490830046217491</t>
  </si>
  <si>
    <t>210321********1221</t>
  </si>
  <si>
    <t>210321********123X</t>
  </si>
  <si>
    <t>210321********1212</t>
  </si>
  <si>
    <t>210321********1214</t>
  </si>
  <si>
    <t>210321********1218</t>
  </si>
  <si>
    <t>210321********121X</t>
  </si>
  <si>
    <t>210321********1213</t>
  </si>
  <si>
    <t>210321********1238</t>
  </si>
  <si>
    <t>210321********1222</t>
  </si>
  <si>
    <t>210321********1211</t>
  </si>
  <si>
    <t>210321********1210</t>
  </si>
  <si>
    <t>210321********1231</t>
  </si>
  <si>
    <t>210321********1215</t>
  </si>
  <si>
    <t>210321********1235</t>
  </si>
  <si>
    <t>210321********1245</t>
  </si>
  <si>
    <t>210321********1219</t>
  </si>
  <si>
    <t>210321********1250</t>
  </si>
  <si>
    <t>210321********1246</t>
  </si>
  <si>
    <t>210321********1216</t>
  </si>
  <si>
    <t>210321********1017</t>
  </si>
  <si>
    <t>210321********1217</t>
  </si>
  <si>
    <t>210321********1234</t>
  </si>
  <si>
    <t>210321********1247</t>
  </si>
  <si>
    <t>232131********1661</t>
  </si>
  <si>
    <t>210321********1244</t>
  </si>
  <si>
    <t>210105********4919</t>
  </si>
  <si>
    <t>210321********1239</t>
  </si>
  <si>
    <t>210321********1230</t>
  </si>
  <si>
    <t>152103********2775</t>
  </si>
  <si>
    <t>130322********1269</t>
  </si>
  <si>
    <t>210321********1248</t>
  </si>
  <si>
    <t>210321********1233</t>
  </si>
  <si>
    <t>210321********124X</t>
  </si>
  <si>
    <t>210122********542X</t>
  </si>
  <si>
    <t>210321********1025</t>
  </si>
  <si>
    <t>210321********1229</t>
  </si>
  <si>
    <t>232102********2840</t>
  </si>
  <si>
    <t>210321********1224</t>
  </si>
  <si>
    <t>210321********122x</t>
  </si>
  <si>
    <t>232102********281X</t>
  </si>
  <si>
    <t>210321********1226</t>
  </si>
  <si>
    <t>210321********1257</t>
  </si>
  <si>
    <t>210321********1237</t>
  </si>
  <si>
    <t>210321********1066</t>
  </si>
  <si>
    <t>210321********5018</t>
  </si>
  <si>
    <t>210321********1253</t>
  </si>
  <si>
    <t>210321********125X</t>
  </si>
  <si>
    <t>210321********1232</t>
  </si>
  <si>
    <t>210122********572x</t>
  </si>
  <si>
    <t>210321********1811</t>
  </si>
  <si>
    <t>210321********1845</t>
  </si>
  <si>
    <t>151****0329</t>
  </si>
  <si>
    <t>151****8336</t>
  </si>
  <si>
    <t>139****1302</t>
  </si>
  <si>
    <t>138****2164</t>
  </si>
  <si>
    <t>151****3383</t>
  </si>
  <si>
    <t>138****8308</t>
  </si>
  <si>
    <t>135****5148</t>
  </si>
  <si>
    <t>158****0042</t>
  </si>
  <si>
    <t>151****4987</t>
  </si>
  <si>
    <t>156****9807</t>
  </si>
  <si>
    <t>150****1680</t>
  </si>
  <si>
    <t>134****3042</t>
  </si>
  <si>
    <t>152****9079</t>
  </si>
  <si>
    <t>152****1047</t>
  </si>
  <si>
    <t>466****</t>
  </si>
  <si>
    <t>156****0682</t>
  </si>
  <si>
    <t>138****3715</t>
  </si>
  <si>
    <t>139****8284</t>
  </si>
  <si>
    <t>159****0637</t>
  </si>
  <si>
    <t>138****6125</t>
  </si>
  <si>
    <t>159****0376</t>
  </si>
  <si>
    <t>131****9503</t>
  </si>
  <si>
    <t>151****6483</t>
  </si>
  <si>
    <t>159****3858</t>
  </si>
  <si>
    <t>139****0559</t>
  </si>
  <si>
    <t>136****1306</t>
  </si>
  <si>
    <t>159****9134</t>
  </si>
  <si>
    <t>138****9357</t>
  </si>
  <si>
    <t>135****5300</t>
  </si>
  <si>
    <t>182****8530</t>
  </si>
  <si>
    <t>134****7316</t>
  </si>
  <si>
    <t>186****2951</t>
  </si>
  <si>
    <t>152****9847</t>
  </si>
  <si>
    <t>136****3088</t>
  </si>
  <si>
    <t>138****5052</t>
  </si>
  <si>
    <t>150****0855</t>
  </si>
  <si>
    <t>139****8204</t>
  </si>
  <si>
    <t>139****8918</t>
  </si>
  <si>
    <t>139****5959</t>
  </si>
  <si>
    <t>138****2424</t>
  </si>
  <si>
    <t>138****4415</t>
  </si>
  <si>
    <t>138****9623</t>
  </si>
  <si>
    <t>137****3861</t>
  </si>
  <si>
    <t>150****6331</t>
  </si>
  <si>
    <t>130****5753</t>
  </si>
  <si>
    <t>151****0061</t>
  </si>
  <si>
    <t>138****2564</t>
  </si>
  <si>
    <t>158****1410</t>
  </si>
  <si>
    <t>158****9475</t>
  </si>
  <si>
    <t>151****9594</t>
  </si>
  <si>
    <t>152****9546</t>
  </si>
  <si>
    <t>136****7244</t>
  </si>
  <si>
    <t>139****4412</t>
  </si>
  <si>
    <t>155****9273</t>
  </si>
  <si>
    <t>147****5322</t>
  </si>
  <si>
    <t>139****8935</t>
  </si>
  <si>
    <t>135****0612</t>
  </si>
  <si>
    <t>138****4318</t>
  </si>
  <si>
    <t>151****7427</t>
  </si>
  <si>
    <t>159****7585</t>
  </si>
  <si>
    <t>139****8985</t>
  </si>
  <si>
    <t>135****8990</t>
  </si>
  <si>
    <t>171****8910</t>
  </si>
  <si>
    <t>136****0759</t>
  </si>
  <si>
    <t>138****4418</t>
  </si>
  <si>
    <t>138****6288</t>
  </si>
  <si>
    <t>131****3254</t>
  </si>
  <si>
    <t>135****4645</t>
  </si>
  <si>
    <t>139****4772</t>
  </si>
  <si>
    <t>158****0674</t>
  </si>
  <si>
    <t>151****9800</t>
  </si>
  <si>
    <t>134****1131</t>
  </si>
  <si>
    <t>138****0985</t>
  </si>
  <si>
    <t>158****4169</t>
  </si>
  <si>
    <t>134****8986</t>
  </si>
  <si>
    <t>138****0987</t>
  </si>
  <si>
    <t>152****7696</t>
  </si>
  <si>
    <t>134****7309</t>
  </si>
  <si>
    <t>158****4069</t>
  </si>
  <si>
    <t>138****8239</t>
  </si>
  <si>
    <t>135****4626</t>
  </si>
  <si>
    <t>159****1361</t>
  </si>
  <si>
    <t>138****2343</t>
  </si>
  <si>
    <t>130****8809</t>
  </si>
  <si>
    <t>187****7299</t>
  </si>
  <si>
    <t>186****7551</t>
  </si>
  <si>
    <t>152****8115</t>
  </si>
  <si>
    <t>134****3749</t>
  </si>
  <si>
    <t>139****2286</t>
  </si>
  <si>
    <t>137****9880</t>
  </si>
  <si>
    <t>152****2969</t>
  </si>
  <si>
    <t>151****6168</t>
  </si>
  <si>
    <t>137****3714</t>
  </si>
  <si>
    <t>159****1089</t>
  </si>
  <si>
    <t>177****9709</t>
  </si>
  <si>
    <t>138****2332</t>
  </si>
  <si>
    <t>151****0799</t>
  </si>
  <si>
    <t>151****1889</t>
  </si>
  <si>
    <t>134****6134</t>
  </si>
  <si>
    <t>136****3148</t>
  </si>
  <si>
    <t>151****7088</t>
  </si>
  <si>
    <t>136****0520</t>
  </si>
  <si>
    <t>139****9496</t>
  </si>
  <si>
    <t>152****1202</t>
  </si>
  <si>
    <t>147****7949</t>
  </si>
  <si>
    <t>156****1231</t>
  </si>
  <si>
    <t>139****1738</t>
  </si>
  <si>
    <t>138****8069</t>
  </si>
  <si>
    <t>158****9442</t>
  </si>
  <si>
    <t>138****1554</t>
  </si>
  <si>
    <t>152****3962</t>
  </si>
  <si>
    <t>186****6876</t>
  </si>
  <si>
    <t>138****2853</t>
  </si>
  <si>
    <t>147****4863</t>
  </si>
  <si>
    <t>135****3258</t>
  </si>
  <si>
    <t>152****6355</t>
  </si>
  <si>
    <t>150****9602</t>
  </si>
  <si>
    <t>147****5157</t>
  </si>
  <si>
    <t>150****7522</t>
  </si>
  <si>
    <t>130****4329</t>
  </si>
  <si>
    <t>151****9212</t>
  </si>
  <si>
    <t>138****8192</t>
  </si>
  <si>
    <t>135****2315</t>
  </si>
  <si>
    <t>188****1173</t>
  </si>
  <si>
    <t>133****5971</t>
  </si>
  <si>
    <t>151****7676</t>
  </si>
  <si>
    <t>138****2430</t>
  </si>
  <si>
    <t>158****1347</t>
  </si>
  <si>
    <t>139****7883</t>
  </si>
  <si>
    <t>147****6296</t>
  </si>
  <si>
    <t>158****9159</t>
  </si>
  <si>
    <t>152****2145</t>
  </si>
  <si>
    <t>152****0962</t>
  </si>
  <si>
    <t>159****0150</t>
  </si>
  <si>
    <t>137****6843</t>
  </si>
  <si>
    <t>138****2172</t>
  </si>
  <si>
    <t>139****6410</t>
  </si>
  <si>
    <t>158****7082</t>
  </si>
  <si>
    <t>139****2112</t>
  </si>
  <si>
    <t>152****9597</t>
  </si>
  <si>
    <t>136****5329</t>
  </si>
  <si>
    <t>152****3682</t>
  </si>
  <si>
    <t>139****6285</t>
  </si>
  <si>
    <t>147****4841</t>
  </si>
  <si>
    <t>134****0894</t>
  </si>
  <si>
    <t>152****1167</t>
  </si>
  <si>
    <t>187****0750</t>
  </si>
  <si>
    <t>135****7922</t>
  </si>
  <si>
    <t>134****3045</t>
  </si>
  <si>
    <t>158****5610</t>
  </si>
  <si>
    <t>137****6825</t>
  </si>
  <si>
    <t>187****9798</t>
  </si>
  <si>
    <t>150****7246</t>
  </si>
  <si>
    <t>137****3709</t>
  </si>
  <si>
    <t>139****8103</t>
  </si>
  <si>
    <t>139****7238</t>
  </si>
  <si>
    <t>139****5015</t>
  </si>
  <si>
    <t>188****1989</t>
  </si>
  <si>
    <t>182****1005</t>
  </si>
  <si>
    <t>176****1889</t>
  </si>
  <si>
    <t>137****3964</t>
  </si>
  <si>
    <t>135****8122</t>
  </si>
  <si>
    <t>135****6580</t>
  </si>
  <si>
    <t>131****9862</t>
  </si>
  <si>
    <t>134****4205</t>
  </si>
  <si>
    <t>138****6631</t>
  </si>
  <si>
    <t>130****4171</t>
  </si>
  <si>
    <t>135****2337</t>
  </si>
  <si>
    <t>153****0066</t>
  </si>
  <si>
    <t>170****0381</t>
  </si>
  <si>
    <t>139****4867</t>
  </si>
  <si>
    <t>188****5456</t>
  </si>
  <si>
    <t>134****5332</t>
  </si>
  <si>
    <t>139****4129</t>
  </si>
  <si>
    <t>158****2832</t>
  </si>
  <si>
    <t>139****9865</t>
  </si>
  <si>
    <t>151****7860</t>
  </si>
  <si>
    <t>152****4237</t>
  </si>
  <si>
    <t>150****4769</t>
  </si>
  <si>
    <t>152****3237</t>
  </si>
  <si>
    <t>165****1792</t>
  </si>
  <si>
    <t>138****1198</t>
  </si>
  <si>
    <t>131****1231</t>
  </si>
  <si>
    <t>131****9863</t>
  </si>
  <si>
    <t>134****2324</t>
  </si>
  <si>
    <t>153****0060</t>
  </si>
  <si>
    <t>131****7557</t>
  </si>
  <si>
    <t>152****0759</t>
  </si>
  <si>
    <t>138****8598</t>
  </si>
  <si>
    <t>134****5331</t>
  </si>
  <si>
    <t>138****1249</t>
  </si>
  <si>
    <t>139****4128</t>
  </si>
  <si>
    <t>130****4178</t>
  </si>
  <si>
    <t>136****5963</t>
  </si>
  <si>
    <t>136****4398</t>
  </si>
  <si>
    <t>188****5201</t>
  </si>
  <si>
    <t>138****5495</t>
  </si>
  <si>
    <t>137****8657</t>
  </si>
  <si>
    <t>134****4268</t>
  </si>
  <si>
    <t>138****1298</t>
  </si>
  <si>
    <t>152****0930</t>
  </si>
  <si>
    <t>159****7489</t>
  </si>
  <si>
    <t>131****8765</t>
  </si>
  <si>
    <t>151****1781</t>
  </si>
  <si>
    <t>131****9262</t>
  </si>
  <si>
    <t>159****3957</t>
  </si>
  <si>
    <t>151****1780</t>
  </si>
  <si>
    <t>152****2480</t>
  </si>
  <si>
    <t>131****1019</t>
  </si>
  <si>
    <t>152****5179</t>
  </si>
  <si>
    <t>159****6558</t>
  </si>
  <si>
    <t>147****2599</t>
  </si>
  <si>
    <t>158****2536</t>
  </si>
  <si>
    <t>135****5728</t>
  </si>
  <si>
    <t>159****3622</t>
  </si>
  <si>
    <t>133****7748</t>
  </si>
  <si>
    <t>186****3018</t>
  </si>
  <si>
    <t>139****8909</t>
  </si>
  <si>
    <t>159****5792</t>
  </si>
  <si>
    <t>137****2553</t>
  </si>
  <si>
    <t>158****9581</t>
  </si>
  <si>
    <t>176****6918</t>
  </si>
  <si>
    <t>156****7528</t>
  </si>
  <si>
    <t>156****2427</t>
  </si>
  <si>
    <t>186****4573</t>
  </si>
  <si>
    <t>136****8356</t>
  </si>
  <si>
    <t>186****3019</t>
  </si>
  <si>
    <t>188****5207</t>
  </si>
  <si>
    <t>159****5592</t>
  </si>
  <si>
    <t>186****7990</t>
  </si>
  <si>
    <t>138****1524</t>
  </si>
  <si>
    <t>188****5200</t>
  </si>
  <si>
    <t>130****6206</t>
  </si>
  <si>
    <t>158****9747</t>
  </si>
  <si>
    <t>187****7683</t>
  </si>
  <si>
    <t>138****6801</t>
  </si>
  <si>
    <t>152****0158</t>
  </si>
  <si>
    <t>159****4008</t>
  </si>
  <si>
    <t>131****9260</t>
  </si>
  <si>
    <t>159****3624</t>
  </si>
  <si>
    <t>156****2422</t>
  </si>
  <si>
    <t>130****0459</t>
  </si>
  <si>
    <t>132****1545</t>
  </si>
  <si>
    <t>136****4395</t>
  </si>
  <si>
    <t>159****3953</t>
  </si>
  <si>
    <t>186****4060</t>
  </si>
  <si>
    <t>156****7523</t>
  </si>
  <si>
    <t>188****6929</t>
  </si>
  <si>
    <t>188****1160</t>
  </si>
  <si>
    <t>137****2558</t>
  </si>
  <si>
    <t>188****6783</t>
  </si>
  <si>
    <t>131****6432</t>
  </si>
  <si>
    <t>136****9171</t>
  </si>
  <si>
    <t>187****4418</t>
  </si>
  <si>
    <t>138****0170</t>
  </si>
  <si>
    <t>130****2654</t>
  </si>
  <si>
    <t>135****6238</t>
  </si>
  <si>
    <t>137****0306</t>
  </si>
  <si>
    <t>139****7729</t>
  </si>
  <si>
    <t>159****6929</t>
  </si>
  <si>
    <t>621449300180019****</t>
  </si>
  <si>
    <t>621449083004563****</t>
  </si>
  <si>
    <t>621449083004564****</t>
  </si>
  <si>
    <t>621449086182112****</t>
  </si>
  <si>
    <t>251311010100464****</t>
  </si>
  <si>
    <t>621449083006518****</t>
  </si>
  <si>
    <t>621449086181415****</t>
  </si>
  <si>
    <t>251311010100492****</t>
  </si>
  <si>
    <t>621449361180001****</t>
  </si>
  <si>
    <t>621026050010988****</t>
  </si>
  <si>
    <t>621449083004562****</t>
  </si>
  <si>
    <t>251311010100496****</t>
  </si>
  <si>
    <t>251311010100519****</t>
  </si>
  <si>
    <t>621449083004565****</t>
  </si>
  <si>
    <t>621449083007735****</t>
  </si>
  <si>
    <t>621026050006250****</t>
  </si>
  <si>
    <t>621449083004566****</t>
  </si>
  <si>
    <t>621449083006712****</t>
  </si>
  <si>
    <t>621449086180359****</t>
  </si>
  <si>
    <t>621026079000777****</t>
  </si>
  <si>
    <t>251311010100587****</t>
  </si>
  <si>
    <t>621449086180360****</t>
  </si>
  <si>
    <t>621449081003070****</t>
  </si>
  <si>
    <t>251311010100581****</t>
  </si>
  <si>
    <t>621449086180358****</t>
  </si>
  <si>
    <t>251311010100579****</t>
  </si>
  <si>
    <t>621449083004607****</t>
  </si>
  <si>
    <t>621449083004621****</t>
  </si>
  <si>
    <t>621449083007019****</t>
  </si>
  <si>
    <r>
      <t>投保人：辽宁省鞍山市台安县桓洞镇东西长村王英彩、侯忠林等270户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</si>
</sst>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63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1" applyFont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center" vertical="center"/>
    </xf>
    <xf numFmtId="0" fontId="10" fillId="0" borderId="15" xfId="0" quotePrefix="1" applyFont="1" applyFill="1" applyBorder="1" applyAlignment="1">
      <alignment horizontal="center" vertical="center"/>
    </xf>
    <xf numFmtId="176" fontId="15" fillId="0" borderId="15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78"/>
  <sheetViews>
    <sheetView tabSelected="1" zoomScaleNormal="100" workbookViewId="0">
      <selection activeCell="D9" sqref="D9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43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35" customFormat="1" ht="22.5" customHeight="1" x14ac:dyDescent="0.15">
      <c r="A4" s="46" t="s">
        <v>993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  <c r="R4" s="33"/>
      <c r="S4" s="33"/>
      <c r="T4" s="33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  <c r="WVI4" s="34"/>
      <c r="WVJ4" s="34"/>
      <c r="WVK4" s="34"/>
      <c r="WVL4" s="34"/>
      <c r="WVM4" s="34"/>
      <c r="WVN4" s="34"/>
      <c r="WVO4" s="34"/>
      <c r="WVP4" s="34"/>
      <c r="WVQ4" s="34"/>
      <c r="WVR4" s="34"/>
      <c r="WVS4" s="34"/>
      <c r="WVT4" s="34"/>
      <c r="WVU4" s="34"/>
      <c r="WVV4" s="34"/>
      <c r="WVW4" s="34"/>
      <c r="WVX4" s="34"/>
      <c r="WVY4" s="34"/>
      <c r="WVZ4" s="34"/>
      <c r="WWA4" s="34"/>
      <c r="WWB4" s="34"/>
      <c r="WWC4" s="34"/>
      <c r="WWD4" s="34"/>
      <c r="WWE4" s="34"/>
      <c r="WWF4" s="34"/>
      <c r="WWG4" s="34"/>
      <c r="WWH4" s="34"/>
      <c r="WWI4" s="34"/>
      <c r="WWJ4" s="34"/>
      <c r="WWK4" s="34"/>
      <c r="WWL4" s="34"/>
      <c r="WWM4" s="34"/>
      <c r="WWN4" s="34"/>
      <c r="WWO4" s="34"/>
      <c r="WWP4" s="34"/>
      <c r="WWQ4" s="34"/>
      <c r="WWR4" s="34"/>
      <c r="WWS4" s="34"/>
      <c r="WWT4" s="34"/>
      <c r="WWU4" s="34"/>
      <c r="WWV4" s="34"/>
      <c r="WWW4" s="34"/>
      <c r="WWX4" s="34"/>
      <c r="WWY4" s="34"/>
      <c r="WWZ4" s="34"/>
      <c r="WXA4" s="34"/>
      <c r="WXB4" s="34"/>
      <c r="WXC4" s="34"/>
      <c r="WXD4" s="34"/>
      <c r="WXE4" s="34"/>
      <c r="WXF4" s="34"/>
      <c r="WXG4" s="34"/>
      <c r="WXH4" s="34"/>
      <c r="WXI4" s="34"/>
      <c r="WXJ4" s="34"/>
      <c r="WXK4" s="34"/>
      <c r="WXL4" s="34"/>
      <c r="WXM4" s="34"/>
      <c r="WXN4" s="34"/>
      <c r="WXO4" s="34"/>
      <c r="WXP4" s="34"/>
      <c r="WXQ4" s="34"/>
      <c r="WXR4" s="34"/>
      <c r="WXS4" s="34"/>
      <c r="WXT4" s="34"/>
      <c r="WXU4" s="34"/>
      <c r="WXV4" s="34"/>
      <c r="WXW4" s="34"/>
      <c r="WXX4" s="34"/>
      <c r="WXY4" s="34"/>
      <c r="WXZ4" s="34"/>
      <c r="WYA4" s="34"/>
      <c r="WYB4" s="34"/>
      <c r="WYC4" s="34"/>
      <c r="WYD4" s="34"/>
      <c r="WYE4" s="34"/>
      <c r="WYF4" s="34"/>
      <c r="WYG4" s="34"/>
      <c r="WYH4" s="34"/>
      <c r="WYI4" s="34"/>
      <c r="WYJ4" s="34"/>
      <c r="WYK4" s="34"/>
      <c r="WYL4" s="34"/>
      <c r="WYM4" s="34"/>
      <c r="WYN4" s="34"/>
      <c r="WYO4" s="34"/>
      <c r="WYP4" s="34"/>
      <c r="WYQ4" s="34"/>
      <c r="WYR4" s="34"/>
      <c r="WYS4" s="34"/>
      <c r="WYT4" s="34"/>
      <c r="WYU4" s="34"/>
      <c r="WYV4" s="34"/>
      <c r="WYW4" s="34"/>
      <c r="WYX4" s="34"/>
      <c r="WYY4" s="34"/>
      <c r="WYZ4" s="34"/>
      <c r="WZA4" s="34"/>
      <c r="WZB4" s="34"/>
      <c r="WZC4" s="34"/>
      <c r="WZD4" s="34"/>
      <c r="WZE4" s="34"/>
      <c r="WZF4" s="34"/>
      <c r="WZG4" s="34"/>
      <c r="WZH4" s="34"/>
      <c r="WZI4" s="34"/>
      <c r="WZJ4" s="34"/>
      <c r="WZK4" s="34"/>
      <c r="WZL4" s="34"/>
      <c r="WZM4" s="34"/>
      <c r="WZN4" s="34"/>
      <c r="WZO4" s="34"/>
      <c r="WZP4" s="34"/>
      <c r="WZQ4" s="34"/>
      <c r="WZR4" s="34"/>
      <c r="WZS4" s="34"/>
      <c r="WZT4" s="34"/>
      <c r="WZU4" s="34"/>
      <c r="WZV4" s="34"/>
      <c r="WZW4" s="34"/>
      <c r="WZX4" s="34"/>
      <c r="WZY4" s="34"/>
      <c r="WZZ4" s="34"/>
      <c r="XAA4" s="34"/>
      <c r="XAB4" s="34"/>
      <c r="XAC4" s="34"/>
      <c r="XAD4" s="34"/>
      <c r="XAE4" s="34"/>
      <c r="XAF4" s="34"/>
      <c r="XAG4" s="34"/>
      <c r="XAH4" s="34"/>
      <c r="XAI4" s="34"/>
      <c r="XAJ4" s="34"/>
      <c r="XAK4" s="34"/>
      <c r="XAL4" s="34"/>
      <c r="XAM4" s="34"/>
      <c r="XAN4" s="34"/>
      <c r="XAO4" s="34"/>
      <c r="XAP4" s="34"/>
      <c r="XAQ4" s="34"/>
      <c r="XAR4" s="34"/>
      <c r="XAS4" s="34"/>
      <c r="XAT4" s="34"/>
      <c r="XAU4" s="34"/>
      <c r="XAV4" s="34"/>
      <c r="XAW4" s="34"/>
      <c r="XAX4" s="34"/>
      <c r="XAY4" s="34"/>
      <c r="XAZ4" s="34"/>
      <c r="XBA4" s="34"/>
      <c r="XBB4" s="34"/>
      <c r="XBC4" s="34"/>
      <c r="XBD4" s="34"/>
      <c r="XBE4" s="34"/>
      <c r="XBF4" s="34"/>
      <c r="XBG4" s="34"/>
      <c r="XBH4" s="34"/>
      <c r="XBI4" s="34"/>
      <c r="XBJ4" s="34"/>
      <c r="XBK4" s="34"/>
      <c r="XBL4" s="34"/>
      <c r="XBM4" s="34"/>
      <c r="XBN4" s="34"/>
      <c r="XBO4" s="34"/>
      <c r="XBP4" s="34"/>
      <c r="XBQ4" s="34"/>
      <c r="XBR4" s="34"/>
      <c r="XBS4" s="34"/>
      <c r="XBT4" s="34"/>
      <c r="XBU4" s="34"/>
      <c r="XBV4" s="34"/>
      <c r="XBW4" s="34"/>
      <c r="XBX4" s="34"/>
      <c r="XBY4" s="34"/>
      <c r="XBZ4" s="34"/>
      <c r="XCA4" s="34"/>
      <c r="XCB4" s="34"/>
      <c r="XCC4" s="34"/>
      <c r="XCD4" s="34"/>
      <c r="XCE4" s="34"/>
      <c r="XCF4" s="34"/>
      <c r="XCG4" s="34"/>
      <c r="XCH4" s="34"/>
      <c r="XCI4" s="34"/>
      <c r="XCJ4" s="34"/>
      <c r="XCK4" s="34"/>
      <c r="XCL4" s="34"/>
      <c r="XCM4" s="34"/>
      <c r="XCN4" s="34"/>
      <c r="XCO4" s="34"/>
      <c r="XCP4" s="34"/>
      <c r="XCQ4" s="34"/>
      <c r="XCR4" s="34"/>
      <c r="XCS4" s="34"/>
      <c r="XCT4" s="34"/>
      <c r="XCU4" s="34"/>
      <c r="XCV4" s="34"/>
      <c r="XCW4" s="34"/>
      <c r="XCX4" s="34"/>
      <c r="XCY4" s="34"/>
      <c r="XCZ4" s="34"/>
      <c r="XDA4" s="34"/>
      <c r="XDB4" s="34"/>
      <c r="XDC4" s="34"/>
      <c r="XDD4" s="34"/>
      <c r="XDE4" s="34"/>
      <c r="XDF4" s="34"/>
      <c r="XDG4" s="34"/>
      <c r="XDH4" s="34"/>
      <c r="XDI4" s="34"/>
      <c r="XDJ4" s="34"/>
      <c r="XDK4" s="34"/>
      <c r="XDL4" s="34"/>
      <c r="XDM4" s="34"/>
      <c r="XDN4" s="34"/>
      <c r="XDO4" s="34"/>
      <c r="XDP4" s="34"/>
      <c r="XDQ4" s="34"/>
      <c r="XDR4" s="34"/>
    </row>
    <row r="5" spans="1:16346" s="35" customFormat="1" ht="22.5" customHeight="1" x14ac:dyDescent="0.15">
      <c r="A5" s="49" t="s">
        <v>1441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33"/>
      <c r="S5" s="33"/>
      <c r="T5" s="33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7">
        <v>1</v>
      </c>
      <c r="B7" s="12" t="s">
        <v>994</v>
      </c>
      <c r="C7" s="26" t="s">
        <v>717</v>
      </c>
      <c r="D7" s="28" t="s">
        <v>1101</v>
      </c>
      <c r="E7" s="28" t="s">
        <v>1152</v>
      </c>
      <c r="F7" s="14" t="s">
        <v>1013</v>
      </c>
      <c r="G7" s="13">
        <v>64</v>
      </c>
      <c r="H7" s="13">
        <v>64</v>
      </c>
      <c r="I7" s="23">
        <f>H7*490</f>
        <v>31360</v>
      </c>
      <c r="J7" s="24">
        <f>H7*20.09</f>
        <v>1285.76</v>
      </c>
      <c r="K7" s="25">
        <v>0.8</v>
      </c>
      <c r="L7" s="23">
        <f>J7*0.8</f>
        <v>1028.6079999999999</v>
      </c>
      <c r="M7" s="24">
        <f>J7*0.2</f>
        <v>257.15199999999999</v>
      </c>
      <c r="N7" s="28" t="s">
        <v>1412</v>
      </c>
      <c r="O7" s="26" t="s">
        <v>21</v>
      </c>
      <c r="P7" s="27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7">
        <v>2</v>
      </c>
      <c r="B8" s="12" t="s">
        <v>30</v>
      </c>
      <c r="C8" s="26" t="s">
        <v>717</v>
      </c>
      <c r="D8" s="28" t="s">
        <v>1102</v>
      </c>
      <c r="E8" s="28" t="s">
        <v>1153</v>
      </c>
      <c r="F8" s="14" t="s">
        <v>1013</v>
      </c>
      <c r="G8" s="13">
        <v>5</v>
      </c>
      <c r="H8" s="13">
        <v>5</v>
      </c>
      <c r="I8" s="23">
        <f t="shared" ref="I8:I71" si="0">H8*490</f>
        <v>2450</v>
      </c>
      <c r="J8" s="24">
        <f t="shared" ref="J8:J71" si="1">H8*20.09</f>
        <v>100.45</v>
      </c>
      <c r="K8" s="25">
        <v>0.8</v>
      </c>
      <c r="L8" s="23">
        <f t="shared" ref="L8:L71" si="2">J8*0.8</f>
        <v>80.360000000000014</v>
      </c>
      <c r="M8" s="24">
        <f t="shared" ref="M8:M71" si="3">J8*0.2</f>
        <v>20.090000000000003</v>
      </c>
      <c r="N8" s="28" t="s">
        <v>1413</v>
      </c>
      <c r="O8" s="26" t="s">
        <v>20</v>
      </c>
      <c r="P8" s="27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7">
        <v>3</v>
      </c>
      <c r="B9" s="12" t="s">
        <v>33</v>
      </c>
      <c r="C9" s="26" t="s">
        <v>717</v>
      </c>
      <c r="D9" s="28" t="s">
        <v>1103</v>
      </c>
      <c r="E9" s="28" t="s">
        <v>1154</v>
      </c>
      <c r="F9" s="14" t="s">
        <v>1013</v>
      </c>
      <c r="G9" s="13">
        <v>5</v>
      </c>
      <c r="H9" s="13">
        <v>5</v>
      </c>
      <c r="I9" s="23">
        <f t="shared" si="0"/>
        <v>2450</v>
      </c>
      <c r="J9" s="24">
        <f t="shared" si="1"/>
        <v>100.45</v>
      </c>
      <c r="K9" s="25">
        <v>0.8</v>
      </c>
      <c r="L9" s="23">
        <f t="shared" si="2"/>
        <v>80.360000000000014</v>
      </c>
      <c r="M9" s="24">
        <f t="shared" si="3"/>
        <v>20.090000000000003</v>
      </c>
      <c r="N9" s="28" t="s">
        <v>1413</v>
      </c>
      <c r="O9" s="26" t="s">
        <v>20</v>
      </c>
      <c r="P9" s="27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7">
        <v>4</v>
      </c>
      <c r="B10" s="12" t="s">
        <v>36</v>
      </c>
      <c r="C10" s="26" t="s">
        <v>717</v>
      </c>
      <c r="D10" s="28" t="s">
        <v>1104</v>
      </c>
      <c r="E10" s="28" t="s">
        <v>1155</v>
      </c>
      <c r="F10" s="14" t="s">
        <v>1013</v>
      </c>
      <c r="G10" s="13">
        <v>2</v>
      </c>
      <c r="H10" s="13">
        <v>2</v>
      </c>
      <c r="I10" s="23">
        <f t="shared" si="0"/>
        <v>980</v>
      </c>
      <c r="J10" s="24">
        <f t="shared" si="1"/>
        <v>40.18</v>
      </c>
      <c r="K10" s="25">
        <v>0.8</v>
      </c>
      <c r="L10" s="23">
        <f t="shared" si="2"/>
        <v>32.143999999999998</v>
      </c>
      <c r="M10" s="24">
        <f t="shared" si="3"/>
        <v>8.0359999999999996</v>
      </c>
      <c r="N10" s="28" t="s">
        <v>1413</v>
      </c>
      <c r="O10" s="26" t="s">
        <v>20</v>
      </c>
      <c r="P10" s="27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7">
        <v>5</v>
      </c>
      <c r="B11" s="12" t="s">
        <v>39</v>
      </c>
      <c r="C11" s="26" t="s">
        <v>717</v>
      </c>
      <c r="D11" s="28" t="s">
        <v>1105</v>
      </c>
      <c r="E11" s="28" t="s">
        <v>1156</v>
      </c>
      <c r="F11" s="14" t="s">
        <v>1013</v>
      </c>
      <c r="G11" s="13">
        <v>2</v>
      </c>
      <c r="H11" s="13">
        <v>2</v>
      </c>
      <c r="I11" s="23">
        <f t="shared" si="0"/>
        <v>980</v>
      </c>
      <c r="J11" s="24">
        <f t="shared" si="1"/>
        <v>40.18</v>
      </c>
      <c r="K11" s="25">
        <v>0.8</v>
      </c>
      <c r="L11" s="23">
        <f t="shared" si="2"/>
        <v>32.143999999999998</v>
      </c>
      <c r="M11" s="24">
        <f t="shared" si="3"/>
        <v>8.0359999999999996</v>
      </c>
      <c r="N11" s="28" t="s">
        <v>1414</v>
      </c>
      <c r="O11" s="26" t="s">
        <v>20</v>
      </c>
      <c r="P11" s="27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7">
        <v>6</v>
      </c>
      <c r="B12" s="12" t="s">
        <v>45</v>
      </c>
      <c r="C12" s="26" t="s">
        <v>717</v>
      </c>
      <c r="D12" s="28" t="s">
        <v>1106</v>
      </c>
      <c r="E12" s="28" t="s">
        <v>1157</v>
      </c>
      <c r="F12" s="14" t="s">
        <v>1013</v>
      </c>
      <c r="G12" s="13">
        <v>3</v>
      </c>
      <c r="H12" s="13">
        <v>3</v>
      </c>
      <c r="I12" s="23">
        <f t="shared" si="0"/>
        <v>1470</v>
      </c>
      <c r="J12" s="24">
        <f t="shared" si="1"/>
        <v>60.269999999999996</v>
      </c>
      <c r="K12" s="25">
        <v>0.8</v>
      </c>
      <c r="L12" s="23">
        <f t="shared" si="2"/>
        <v>48.216000000000001</v>
      </c>
      <c r="M12" s="24">
        <f t="shared" si="3"/>
        <v>12.054</v>
      </c>
      <c r="N12" s="28" t="s">
        <v>1413</v>
      </c>
      <c r="O12" s="26" t="s">
        <v>20</v>
      </c>
      <c r="P12" s="27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7">
        <v>7</v>
      </c>
      <c r="B13" s="12" t="s">
        <v>48</v>
      </c>
      <c r="C13" s="26" t="s">
        <v>717</v>
      </c>
      <c r="D13" s="28" t="s">
        <v>1107</v>
      </c>
      <c r="E13" s="28" t="s">
        <v>1158</v>
      </c>
      <c r="F13" s="14" t="s">
        <v>1013</v>
      </c>
      <c r="G13" s="13">
        <v>4</v>
      </c>
      <c r="H13" s="13">
        <v>4</v>
      </c>
      <c r="I13" s="23">
        <f t="shared" si="0"/>
        <v>1960</v>
      </c>
      <c r="J13" s="24">
        <f t="shared" si="1"/>
        <v>80.36</v>
      </c>
      <c r="K13" s="25">
        <v>0.8</v>
      </c>
      <c r="L13" s="23">
        <f t="shared" si="2"/>
        <v>64.287999999999997</v>
      </c>
      <c r="M13" s="24">
        <f t="shared" si="3"/>
        <v>16.071999999999999</v>
      </c>
      <c r="N13" s="28" t="s">
        <v>1413</v>
      </c>
      <c r="O13" s="26" t="s">
        <v>20</v>
      </c>
      <c r="P13" s="27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7">
        <v>8</v>
      </c>
      <c r="B14" s="12" t="s">
        <v>51</v>
      </c>
      <c r="C14" s="26" t="s">
        <v>717</v>
      </c>
      <c r="D14" s="28" t="s">
        <v>1106</v>
      </c>
      <c r="E14" s="28" t="s">
        <v>1159</v>
      </c>
      <c r="F14" s="14" t="s">
        <v>1013</v>
      </c>
      <c r="G14" s="13">
        <v>2</v>
      </c>
      <c r="H14" s="13">
        <v>2</v>
      </c>
      <c r="I14" s="23">
        <f t="shared" si="0"/>
        <v>980</v>
      </c>
      <c r="J14" s="24">
        <f t="shared" si="1"/>
        <v>40.18</v>
      </c>
      <c r="K14" s="25">
        <v>0.8</v>
      </c>
      <c r="L14" s="23">
        <f t="shared" si="2"/>
        <v>32.143999999999998</v>
      </c>
      <c r="M14" s="24">
        <f t="shared" si="3"/>
        <v>8.0359999999999996</v>
      </c>
      <c r="N14" s="28" t="s">
        <v>1414</v>
      </c>
      <c r="O14" s="26" t="s">
        <v>20</v>
      </c>
      <c r="P14" s="27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7">
        <v>9</v>
      </c>
      <c r="B15" s="12" t="s">
        <v>54</v>
      </c>
      <c r="C15" s="26" t="s">
        <v>717</v>
      </c>
      <c r="D15" s="28" t="s">
        <v>1108</v>
      </c>
      <c r="E15" s="28" t="s">
        <v>1160</v>
      </c>
      <c r="F15" s="14" t="s">
        <v>1013</v>
      </c>
      <c r="G15" s="13">
        <v>4</v>
      </c>
      <c r="H15" s="13">
        <v>4</v>
      </c>
      <c r="I15" s="23">
        <f t="shared" si="0"/>
        <v>1960</v>
      </c>
      <c r="J15" s="24">
        <f t="shared" si="1"/>
        <v>80.36</v>
      </c>
      <c r="K15" s="25">
        <v>0.8</v>
      </c>
      <c r="L15" s="23">
        <f t="shared" si="2"/>
        <v>64.287999999999997</v>
      </c>
      <c r="M15" s="24">
        <f t="shared" si="3"/>
        <v>16.071999999999999</v>
      </c>
      <c r="N15" s="28" t="s">
        <v>1413</v>
      </c>
      <c r="O15" s="26" t="s">
        <v>20</v>
      </c>
      <c r="P15" s="27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7">
        <v>10</v>
      </c>
      <c r="B16" s="12" t="s">
        <v>57</v>
      </c>
      <c r="C16" s="26" t="s">
        <v>717</v>
      </c>
      <c r="D16" s="28" t="s">
        <v>1104</v>
      </c>
      <c r="E16" s="28" t="s">
        <v>1161</v>
      </c>
      <c r="F16" s="14" t="s">
        <v>1013</v>
      </c>
      <c r="G16" s="13">
        <v>2</v>
      </c>
      <c r="H16" s="13">
        <v>2</v>
      </c>
      <c r="I16" s="23">
        <f t="shared" si="0"/>
        <v>980</v>
      </c>
      <c r="J16" s="24">
        <f t="shared" si="1"/>
        <v>40.18</v>
      </c>
      <c r="K16" s="25">
        <v>0.8</v>
      </c>
      <c r="L16" s="23">
        <f t="shared" si="2"/>
        <v>32.143999999999998</v>
      </c>
      <c r="M16" s="24">
        <f t="shared" si="3"/>
        <v>8.0359999999999996</v>
      </c>
      <c r="N16" s="28" t="s">
        <v>1413</v>
      </c>
      <c r="O16" s="26" t="s">
        <v>20</v>
      </c>
      <c r="P16" s="27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7">
        <v>11</v>
      </c>
      <c r="B17" s="12" t="s">
        <v>69</v>
      </c>
      <c r="C17" s="26" t="s">
        <v>717</v>
      </c>
      <c r="D17" s="28" t="s">
        <v>1109</v>
      </c>
      <c r="E17" s="28" t="s">
        <v>1162</v>
      </c>
      <c r="F17" s="14" t="s">
        <v>1013</v>
      </c>
      <c r="G17" s="13">
        <v>3</v>
      </c>
      <c r="H17" s="13">
        <v>3</v>
      </c>
      <c r="I17" s="23">
        <f t="shared" si="0"/>
        <v>1470</v>
      </c>
      <c r="J17" s="24">
        <f t="shared" si="1"/>
        <v>60.269999999999996</v>
      </c>
      <c r="K17" s="25">
        <v>0.8</v>
      </c>
      <c r="L17" s="23">
        <f t="shared" si="2"/>
        <v>48.216000000000001</v>
      </c>
      <c r="M17" s="24">
        <f t="shared" si="3"/>
        <v>12.054</v>
      </c>
      <c r="N17" s="28" t="s">
        <v>1413</v>
      </c>
      <c r="O17" s="26" t="s">
        <v>20</v>
      </c>
      <c r="P17" s="17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7">
        <v>12</v>
      </c>
      <c r="B18" s="12" t="s">
        <v>72</v>
      </c>
      <c r="C18" s="26" t="s">
        <v>717</v>
      </c>
      <c r="D18" s="28" t="s">
        <v>1106</v>
      </c>
      <c r="E18" s="28" t="s">
        <v>1163</v>
      </c>
      <c r="F18" s="14" t="s">
        <v>1013</v>
      </c>
      <c r="G18" s="13">
        <v>4</v>
      </c>
      <c r="H18" s="13">
        <v>4</v>
      </c>
      <c r="I18" s="23">
        <f t="shared" si="0"/>
        <v>1960</v>
      </c>
      <c r="J18" s="24">
        <f t="shared" si="1"/>
        <v>80.36</v>
      </c>
      <c r="K18" s="25">
        <v>0.8</v>
      </c>
      <c r="L18" s="23">
        <f t="shared" si="2"/>
        <v>64.287999999999997</v>
      </c>
      <c r="M18" s="24">
        <f t="shared" si="3"/>
        <v>16.071999999999999</v>
      </c>
      <c r="N18" s="28" t="s">
        <v>1414</v>
      </c>
      <c r="O18" s="26" t="s">
        <v>20</v>
      </c>
      <c r="P18" s="17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7">
        <v>13</v>
      </c>
      <c r="B19" s="12" t="s">
        <v>75</v>
      </c>
      <c r="C19" s="26" t="s">
        <v>717</v>
      </c>
      <c r="D19" s="28" t="s">
        <v>1103</v>
      </c>
      <c r="E19" s="28" t="s">
        <v>1164</v>
      </c>
      <c r="F19" s="14" t="s">
        <v>1014</v>
      </c>
      <c r="G19" s="13">
        <v>2</v>
      </c>
      <c r="H19" s="13">
        <v>2</v>
      </c>
      <c r="I19" s="23">
        <f t="shared" si="0"/>
        <v>980</v>
      </c>
      <c r="J19" s="24">
        <f t="shared" si="1"/>
        <v>40.18</v>
      </c>
      <c r="K19" s="25">
        <v>0.8</v>
      </c>
      <c r="L19" s="23">
        <f t="shared" si="2"/>
        <v>32.143999999999998</v>
      </c>
      <c r="M19" s="24">
        <f t="shared" si="3"/>
        <v>8.0359999999999996</v>
      </c>
      <c r="N19" s="28" t="s">
        <v>1414</v>
      </c>
      <c r="O19" s="26" t="s">
        <v>20</v>
      </c>
      <c r="P19" s="17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7">
        <v>14</v>
      </c>
      <c r="B20" s="12" t="s">
        <v>78</v>
      </c>
      <c r="C20" s="26" t="s">
        <v>717</v>
      </c>
      <c r="D20" s="28" t="s">
        <v>1103</v>
      </c>
      <c r="E20" s="28" t="s">
        <v>1165</v>
      </c>
      <c r="F20" s="14" t="s">
        <v>1014</v>
      </c>
      <c r="G20" s="13">
        <v>1</v>
      </c>
      <c r="H20" s="13">
        <v>1</v>
      </c>
      <c r="I20" s="23">
        <f t="shared" si="0"/>
        <v>490</v>
      </c>
      <c r="J20" s="24">
        <f t="shared" si="1"/>
        <v>20.09</v>
      </c>
      <c r="K20" s="25">
        <v>0.8</v>
      </c>
      <c r="L20" s="23">
        <f t="shared" si="2"/>
        <v>16.071999999999999</v>
      </c>
      <c r="M20" s="24">
        <f t="shared" si="3"/>
        <v>4.0179999999999998</v>
      </c>
      <c r="N20" s="28" t="s">
        <v>1413</v>
      </c>
      <c r="O20" s="26" t="s">
        <v>20</v>
      </c>
      <c r="P20" s="17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7">
        <v>15</v>
      </c>
      <c r="B21" s="12" t="s">
        <v>81</v>
      </c>
      <c r="C21" s="26" t="s">
        <v>717</v>
      </c>
      <c r="D21" s="28" t="s">
        <v>1110</v>
      </c>
      <c r="E21" s="28" t="s">
        <v>1166</v>
      </c>
      <c r="F21" s="14" t="s">
        <v>1014</v>
      </c>
      <c r="G21" s="13">
        <v>3</v>
      </c>
      <c r="H21" s="13">
        <v>3</v>
      </c>
      <c r="I21" s="23">
        <f t="shared" si="0"/>
        <v>1470</v>
      </c>
      <c r="J21" s="24">
        <f t="shared" si="1"/>
        <v>60.269999999999996</v>
      </c>
      <c r="K21" s="25">
        <v>0.8</v>
      </c>
      <c r="L21" s="23">
        <f t="shared" si="2"/>
        <v>48.216000000000001</v>
      </c>
      <c r="M21" s="24">
        <f t="shared" si="3"/>
        <v>12.054</v>
      </c>
      <c r="N21" s="28" t="s">
        <v>1413</v>
      </c>
      <c r="O21" s="26" t="s">
        <v>20</v>
      </c>
      <c r="P21" s="17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7">
        <v>16</v>
      </c>
      <c r="B22" s="12" t="s">
        <v>63</v>
      </c>
      <c r="C22" s="26" t="s">
        <v>717</v>
      </c>
      <c r="D22" s="28" t="s">
        <v>1111</v>
      </c>
      <c r="E22" s="28" t="s">
        <v>1167</v>
      </c>
      <c r="F22" s="14" t="s">
        <v>1014</v>
      </c>
      <c r="G22" s="13">
        <v>1</v>
      </c>
      <c r="H22" s="13">
        <v>1</v>
      </c>
      <c r="I22" s="23">
        <f t="shared" si="0"/>
        <v>490</v>
      </c>
      <c r="J22" s="24">
        <f t="shared" si="1"/>
        <v>20.09</v>
      </c>
      <c r="K22" s="25">
        <v>0.8</v>
      </c>
      <c r="L22" s="23">
        <f t="shared" si="2"/>
        <v>16.071999999999999</v>
      </c>
      <c r="M22" s="24">
        <f t="shared" si="3"/>
        <v>4.0179999999999998</v>
      </c>
      <c r="N22" s="28" t="s">
        <v>1413</v>
      </c>
      <c r="O22" s="26" t="s">
        <v>20</v>
      </c>
      <c r="P22" s="17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7">
        <v>17</v>
      </c>
      <c r="B23" s="12" t="s">
        <v>93</v>
      </c>
      <c r="C23" s="26" t="s">
        <v>717</v>
      </c>
      <c r="D23" s="28" t="s">
        <v>1110</v>
      </c>
      <c r="E23" s="28" t="s">
        <v>1166</v>
      </c>
      <c r="F23" s="14" t="s">
        <v>1014</v>
      </c>
      <c r="G23" s="13">
        <v>3</v>
      </c>
      <c r="H23" s="13">
        <v>3</v>
      </c>
      <c r="I23" s="23">
        <f t="shared" si="0"/>
        <v>1470</v>
      </c>
      <c r="J23" s="24">
        <f t="shared" si="1"/>
        <v>60.269999999999996</v>
      </c>
      <c r="K23" s="25">
        <v>0.8</v>
      </c>
      <c r="L23" s="23">
        <f t="shared" si="2"/>
        <v>48.216000000000001</v>
      </c>
      <c r="M23" s="24">
        <f t="shared" si="3"/>
        <v>12.054</v>
      </c>
      <c r="N23" s="28" t="s">
        <v>1413</v>
      </c>
      <c r="O23" s="26" t="s">
        <v>20</v>
      </c>
      <c r="P23" s="17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7">
        <v>18</v>
      </c>
      <c r="B24" s="12" t="s">
        <v>96</v>
      </c>
      <c r="C24" s="26" t="s">
        <v>717</v>
      </c>
      <c r="D24" s="28" t="s">
        <v>1112</v>
      </c>
      <c r="E24" s="28" t="s">
        <v>1168</v>
      </c>
      <c r="F24" s="14" t="s">
        <v>1014</v>
      </c>
      <c r="G24" s="13">
        <v>2</v>
      </c>
      <c r="H24" s="13">
        <v>2</v>
      </c>
      <c r="I24" s="23">
        <f t="shared" si="0"/>
        <v>980</v>
      </c>
      <c r="J24" s="24">
        <f t="shared" si="1"/>
        <v>40.18</v>
      </c>
      <c r="K24" s="25">
        <v>0.8</v>
      </c>
      <c r="L24" s="23">
        <f t="shared" si="2"/>
        <v>32.143999999999998</v>
      </c>
      <c r="M24" s="24">
        <f t="shared" si="3"/>
        <v>8.0359999999999996</v>
      </c>
      <c r="N24" s="28" t="s">
        <v>1413</v>
      </c>
      <c r="O24" s="26" t="s">
        <v>20</v>
      </c>
      <c r="P24" s="17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7">
        <v>19</v>
      </c>
      <c r="B25" s="12" t="s">
        <v>27</v>
      </c>
      <c r="C25" s="26" t="s">
        <v>717</v>
      </c>
      <c r="D25" s="28" t="s">
        <v>1106</v>
      </c>
      <c r="E25" s="28" t="s">
        <v>1169</v>
      </c>
      <c r="F25" s="14" t="s">
        <v>1014</v>
      </c>
      <c r="G25" s="13">
        <v>1</v>
      </c>
      <c r="H25" s="13">
        <v>1</v>
      </c>
      <c r="I25" s="23">
        <f t="shared" si="0"/>
        <v>490</v>
      </c>
      <c r="J25" s="24">
        <f t="shared" si="1"/>
        <v>20.09</v>
      </c>
      <c r="K25" s="25">
        <v>0.8</v>
      </c>
      <c r="L25" s="23">
        <f t="shared" si="2"/>
        <v>16.071999999999999</v>
      </c>
      <c r="M25" s="24">
        <f t="shared" si="3"/>
        <v>4.0179999999999998</v>
      </c>
      <c r="N25" s="28" t="s">
        <v>1413</v>
      </c>
      <c r="O25" s="26" t="s">
        <v>20</v>
      </c>
      <c r="P25" s="17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7">
        <v>20</v>
      </c>
      <c r="B26" s="12" t="s">
        <v>42</v>
      </c>
      <c r="C26" s="26" t="s">
        <v>717</v>
      </c>
      <c r="D26" s="28" t="s">
        <v>1113</v>
      </c>
      <c r="E26" s="28" t="s">
        <v>1166</v>
      </c>
      <c r="F26" s="14" t="s">
        <v>1014</v>
      </c>
      <c r="G26" s="13">
        <v>3</v>
      </c>
      <c r="H26" s="13">
        <v>3</v>
      </c>
      <c r="I26" s="23">
        <f t="shared" si="0"/>
        <v>1470</v>
      </c>
      <c r="J26" s="24">
        <f t="shared" si="1"/>
        <v>60.269999999999996</v>
      </c>
      <c r="K26" s="25">
        <v>0.8</v>
      </c>
      <c r="L26" s="23">
        <f t="shared" si="2"/>
        <v>48.216000000000001</v>
      </c>
      <c r="M26" s="24">
        <f t="shared" si="3"/>
        <v>12.054</v>
      </c>
      <c r="N26" s="28" t="s">
        <v>1414</v>
      </c>
      <c r="O26" s="26" t="s">
        <v>20</v>
      </c>
      <c r="P26" s="17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7">
        <v>21</v>
      </c>
      <c r="B27" s="12" t="s">
        <v>84</v>
      </c>
      <c r="C27" s="26" t="s">
        <v>717</v>
      </c>
      <c r="D27" s="28" t="s">
        <v>1105</v>
      </c>
      <c r="E27" s="28" t="s">
        <v>1170</v>
      </c>
      <c r="F27" s="14" t="s">
        <v>1014</v>
      </c>
      <c r="G27" s="13">
        <v>3</v>
      </c>
      <c r="H27" s="13">
        <v>3</v>
      </c>
      <c r="I27" s="23">
        <f t="shared" si="0"/>
        <v>1470</v>
      </c>
      <c r="J27" s="24">
        <f t="shared" si="1"/>
        <v>60.269999999999996</v>
      </c>
      <c r="K27" s="25">
        <v>0.8</v>
      </c>
      <c r="L27" s="23">
        <f t="shared" si="2"/>
        <v>48.216000000000001</v>
      </c>
      <c r="M27" s="24">
        <f t="shared" si="3"/>
        <v>12.054</v>
      </c>
      <c r="N27" s="28" t="s">
        <v>1413</v>
      </c>
      <c r="O27" s="26" t="s">
        <v>20</v>
      </c>
      <c r="P27" s="26"/>
      <c r="Q27" s="26"/>
      <c r="R27" s="6"/>
    </row>
    <row r="28" spans="1:16346" s="4" customFormat="1" ht="15" customHeight="1" x14ac:dyDescent="0.15">
      <c r="A28" s="17">
        <v>22</v>
      </c>
      <c r="B28" s="12" t="s">
        <v>60</v>
      </c>
      <c r="C28" s="26" t="s">
        <v>717</v>
      </c>
      <c r="D28" s="28" t="s">
        <v>1114</v>
      </c>
      <c r="E28" s="28" t="s">
        <v>1171</v>
      </c>
      <c r="F28" s="14" t="s">
        <v>1014</v>
      </c>
      <c r="G28" s="13">
        <v>4</v>
      </c>
      <c r="H28" s="13">
        <v>4</v>
      </c>
      <c r="I28" s="23">
        <f t="shared" si="0"/>
        <v>1960</v>
      </c>
      <c r="J28" s="24">
        <f t="shared" si="1"/>
        <v>80.36</v>
      </c>
      <c r="K28" s="25">
        <v>0.8</v>
      </c>
      <c r="L28" s="23">
        <f t="shared" si="2"/>
        <v>64.287999999999997</v>
      </c>
      <c r="M28" s="24">
        <f t="shared" si="3"/>
        <v>16.071999999999999</v>
      </c>
      <c r="N28" s="28" t="s">
        <v>1413</v>
      </c>
      <c r="O28" s="26" t="s">
        <v>20</v>
      </c>
      <c r="P28" s="26"/>
      <c r="Q28" s="26"/>
      <c r="R28" s="6"/>
    </row>
    <row r="29" spans="1:16346" s="4" customFormat="1" ht="15" customHeight="1" x14ac:dyDescent="0.15">
      <c r="A29" s="17">
        <v>23</v>
      </c>
      <c r="B29" s="12" t="s">
        <v>66</v>
      </c>
      <c r="C29" s="26" t="s">
        <v>717</v>
      </c>
      <c r="D29" s="28" t="s">
        <v>1106</v>
      </c>
      <c r="E29" s="28" t="s">
        <v>1172</v>
      </c>
      <c r="F29" s="14" t="s">
        <v>1014</v>
      </c>
      <c r="G29" s="13">
        <v>2</v>
      </c>
      <c r="H29" s="13">
        <v>2</v>
      </c>
      <c r="I29" s="23">
        <f t="shared" si="0"/>
        <v>980</v>
      </c>
      <c r="J29" s="24">
        <f t="shared" si="1"/>
        <v>40.18</v>
      </c>
      <c r="K29" s="25">
        <v>0.8</v>
      </c>
      <c r="L29" s="23">
        <f t="shared" si="2"/>
        <v>32.143999999999998</v>
      </c>
      <c r="M29" s="24">
        <f t="shared" si="3"/>
        <v>8.0359999999999996</v>
      </c>
      <c r="N29" s="28" t="s">
        <v>1414</v>
      </c>
      <c r="O29" s="26" t="s">
        <v>20</v>
      </c>
      <c r="P29" s="26"/>
      <c r="Q29" s="26"/>
      <c r="R29" s="6"/>
    </row>
    <row r="30" spans="1:16346" s="4" customFormat="1" ht="15" customHeight="1" x14ac:dyDescent="0.15">
      <c r="A30" s="17">
        <v>24</v>
      </c>
      <c r="B30" s="12" t="s">
        <v>87</v>
      </c>
      <c r="C30" s="26" t="s">
        <v>717</v>
      </c>
      <c r="D30" s="28" t="s">
        <v>1113</v>
      </c>
      <c r="E30" s="28" t="s">
        <v>1173</v>
      </c>
      <c r="F30" s="14" t="s">
        <v>1014</v>
      </c>
      <c r="G30" s="13">
        <v>2</v>
      </c>
      <c r="H30" s="13">
        <v>2</v>
      </c>
      <c r="I30" s="23">
        <f t="shared" si="0"/>
        <v>980</v>
      </c>
      <c r="J30" s="24">
        <f t="shared" si="1"/>
        <v>40.18</v>
      </c>
      <c r="K30" s="25">
        <v>0.8</v>
      </c>
      <c r="L30" s="23">
        <f t="shared" si="2"/>
        <v>32.143999999999998</v>
      </c>
      <c r="M30" s="24">
        <f t="shared" si="3"/>
        <v>8.0359999999999996</v>
      </c>
      <c r="N30" s="28" t="s">
        <v>1414</v>
      </c>
      <c r="O30" s="26" t="s">
        <v>20</v>
      </c>
      <c r="P30" s="26"/>
      <c r="Q30" s="26"/>
      <c r="R30" s="6"/>
    </row>
    <row r="31" spans="1:16346" s="4" customFormat="1" ht="15" customHeight="1" x14ac:dyDescent="0.15">
      <c r="A31" s="17">
        <v>25</v>
      </c>
      <c r="B31" s="12" t="s">
        <v>24</v>
      </c>
      <c r="C31" s="26" t="s">
        <v>717</v>
      </c>
      <c r="D31" s="28" t="s">
        <v>1107</v>
      </c>
      <c r="E31" s="28" t="s">
        <v>1174</v>
      </c>
      <c r="F31" s="14" t="s">
        <v>1014</v>
      </c>
      <c r="G31" s="13">
        <v>1</v>
      </c>
      <c r="H31" s="13">
        <v>1</v>
      </c>
      <c r="I31" s="23">
        <f t="shared" si="0"/>
        <v>490</v>
      </c>
      <c r="J31" s="24">
        <f t="shared" si="1"/>
        <v>20.09</v>
      </c>
      <c r="K31" s="25">
        <v>0.8</v>
      </c>
      <c r="L31" s="23">
        <f t="shared" si="2"/>
        <v>16.071999999999999</v>
      </c>
      <c r="M31" s="24">
        <f t="shared" si="3"/>
        <v>4.0179999999999998</v>
      </c>
      <c r="N31" s="28" t="s">
        <v>1414</v>
      </c>
      <c r="O31" s="26" t="s">
        <v>20</v>
      </c>
      <c r="P31" s="26"/>
      <c r="Q31" s="26"/>
      <c r="R31" s="6"/>
    </row>
    <row r="32" spans="1:16346" s="4" customFormat="1" ht="15" customHeight="1" x14ac:dyDescent="0.15">
      <c r="A32" s="17">
        <v>26</v>
      </c>
      <c r="B32" s="12" t="s">
        <v>90</v>
      </c>
      <c r="C32" s="26" t="s">
        <v>717</v>
      </c>
      <c r="D32" s="28" t="s">
        <v>1103</v>
      </c>
      <c r="E32" s="28" t="s">
        <v>1175</v>
      </c>
      <c r="F32" s="14" t="s">
        <v>1014</v>
      </c>
      <c r="G32" s="13">
        <v>2</v>
      </c>
      <c r="H32" s="13">
        <v>2</v>
      </c>
      <c r="I32" s="23">
        <f t="shared" si="0"/>
        <v>980</v>
      </c>
      <c r="J32" s="24">
        <f t="shared" si="1"/>
        <v>40.18</v>
      </c>
      <c r="K32" s="25">
        <v>0.8</v>
      </c>
      <c r="L32" s="23">
        <f t="shared" si="2"/>
        <v>32.143999999999998</v>
      </c>
      <c r="M32" s="24">
        <f t="shared" si="3"/>
        <v>8.0359999999999996</v>
      </c>
      <c r="N32" s="28" t="s">
        <v>1413</v>
      </c>
      <c r="O32" s="26" t="s">
        <v>20</v>
      </c>
      <c r="P32" s="26"/>
      <c r="Q32" s="26"/>
      <c r="R32" s="6"/>
    </row>
    <row r="33" spans="1:18" s="4" customFormat="1" ht="15" customHeight="1" x14ac:dyDescent="0.15">
      <c r="A33" s="17">
        <v>27</v>
      </c>
      <c r="B33" s="12" t="s">
        <v>99</v>
      </c>
      <c r="C33" s="26" t="s">
        <v>717</v>
      </c>
      <c r="D33" s="28" t="s">
        <v>1115</v>
      </c>
      <c r="E33" s="28" t="s">
        <v>1176</v>
      </c>
      <c r="F33" s="14" t="s">
        <v>1014</v>
      </c>
      <c r="G33" s="13">
        <v>5</v>
      </c>
      <c r="H33" s="13">
        <v>5</v>
      </c>
      <c r="I33" s="23">
        <f t="shared" si="0"/>
        <v>2450</v>
      </c>
      <c r="J33" s="24">
        <f t="shared" si="1"/>
        <v>100.45</v>
      </c>
      <c r="K33" s="25">
        <v>0.8</v>
      </c>
      <c r="L33" s="23">
        <f t="shared" si="2"/>
        <v>80.360000000000014</v>
      </c>
      <c r="M33" s="24">
        <f t="shared" si="3"/>
        <v>20.090000000000003</v>
      </c>
      <c r="N33" s="28" t="s">
        <v>1414</v>
      </c>
      <c r="O33" s="26" t="s">
        <v>20</v>
      </c>
      <c r="P33" s="26"/>
      <c r="Q33" s="26"/>
      <c r="R33" s="6"/>
    </row>
    <row r="34" spans="1:18" s="4" customFormat="1" ht="15" customHeight="1" x14ac:dyDescent="0.15">
      <c r="A34" s="17">
        <v>28</v>
      </c>
      <c r="B34" s="12" t="s">
        <v>102</v>
      </c>
      <c r="C34" s="26" t="s">
        <v>717</v>
      </c>
      <c r="D34" s="28" t="s">
        <v>1103</v>
      </c>
      <c r="E34" s="28" t="s">
        <v>1177</v>
      </c>
      <c r="F34" s="14" t="s">
        <v>1014</v>
      </c>
      <c r="G34" s="13">
        <v>1</v>
      </c>
      <c r="H34" s="13">
        <v>1</v>
      </c>
      <c r="I34" s="23">
        <f t="shared" si="0"/>
        <v>490</v>
      </c>
      <c r="J34" s="24">
        <f t="shared" si="1"/>
        <v>20.09</v>
      </c>
      <c r="K34" s="25">
        <v>0.8</v>
      </c>
      <c r="L34" s="23">
        <f t="shared" si="2"/>
        <v>16.071999999999999</v>
      </c>
      <c r="M34" s="24">
        <f t="shared" si="3"/>
        <v>4.0179999999999998</v>
      </c>
      <c r="N34" s="28" t="s">
        <v>1415</v>
      </c>
      <c r="O34" s="26" t="s">
        <v>20</v>
      </c>
      <c r="P34" s="26"/>
      <c r="Q34" s="26"/>
      <c r="R34" s="6"/>
    </row>
    <row r="35" spans="1:18" s="4" customFormat="1" ht="15" customHeight="1" x14ac:dyDescent="0.15">
      <c r="A35" s="17">
        <v>29</v>
      </c>
      <c r="B35" s="12" t="s">
        <v>108</v>
      </c>
      <c r="C35" s="26" t="s">
        <v>717</v>
      </c>
      <c r="D35" s="28" t="s">
        <v>1103</v>
      </c>
      <c r="E35" s="28" t="s">
        <v>1166</v>
      </c>
      <c r="F35" s="14" t="s">
        <v>1014</v>
      </c>
      <c r="G35" s="13">
        <v>5</v>
      </c>
      <c r="H35" s="13">
        <v>5</v>
      </c>
      <c r="I35" s="23">
        <f t="shared" si="0"/>
        <v>2450</v>
      </c>
      <c r="J35" s="24">
        <f t="shared" si="1"/>
        <v>100.45</v>
      </c>
      <c r="K35" s="25">
        <v>0.8</v>
      </c>
      <c r="L35" s="23">
        <f t="shared" si="2"/>
        <v>80.360000000000014</v>
      </c>
      <c r="M35" s="24">
        <f t="shared" si="3"/>
        <v>20.090000000000003</v>
      </c>
      <c r="N35" s="28" t="s">
        <v>1414</v>
      </c>
      <c r="O35" s="26" t="s">
        <v>20</v>
      </c>
      <c r="P35" s="26"/>
      <c r="Q35" s="26"/>
      <c r="R35" s="6"/>
    </row>
    <row r="36" spans="1:18" s="4" customFormat="1" ht="15" customHeight="1" x14ac:dyDescent="0.15">
      <c r="A36" s="17">
        <v>30</v>
      </c>
      <c r="B36" s="12" t="s">
        <v>117</v>
      </c>
      <c r="C36" s="26" t="s">
        <v>717</v>
      </c>
      <c r="D36" s="28" t="s">
        <v>1107</v>
      </c>
      <c r="E36" s="28" t="s">
        <v>1178</v>
      </c>
      <c r="F36" s="14" t="s">
        <v>1014</v>
      </c>
      <c r="G36" s="13">
        <v>5</v>
      </c>
      <c r="H36" s="13">
        <v>5</v>
      </c>
      <c r="I36" s="23">
        <f t="shared" si="0"/>
        <v>2450</v>
      </c>
      <c r="J36" s="24">
        <f t="shared" si="1"/>
        <v>100.45</v>
      </c>
      <c r="K36" s="25">
        <v>0.8</v>
      </c>
      <c r="L36" s="23">
        <f t="shared" si="2"/>
        <v>80.360000000000014</v>
      </c>
      <c r="M36" s="24">
        <f t="shared" si="3"/>
        <v>20.090000000000003</v>
      </c>
      <c r="N36" s="28" t="s">
        <v>1414</v>
      </c>
      <c r="O36" s="26" t="s">
        <v>20</v>
      </c>
      <c r="P36" s="26"/>
      <c r="Q36" s="26"/>
      <c r="R36" s="6"/>
    </row>
    <row r="37" spans="1:18" s="4" customFormat="1" ht="15" customHeight="1" x14ac:dyDescent="0.15">
      <c r="A37" s="17">
        <v>31</v>
      </c>
      <c r="B37" s="12" t="s">
        <v>111</v>
      </c>
      <c r="C37" s="26" t="s">
        <v>717</v>
      </c>
      <c r="D37" s="28" t="s">
        <v>1116</v>
      </c>
      <c r="E37" s="28" t="s">
        <v>1179</v>
      </c>
      <c r="F37" s="14" t="s">
        <v>1013</v>
      </c>
      <c r="G37" s="13">
        <v>15</v>
      </c>
      <c r="H37" s="13">
        <v>15</v>
      </c>
      <c r="I37" s="23">
        <f t="shared" si="0"/>
        <v>7350</v>
      </c>
      <c r="J37" s="24">
        <f t="shared" si="1"/>
        <v>301.35000000000002</v>
      </c>
      <c r="K37" s="25">
        <v>0.8</v>
      </c>
      <c r="L37" s="23">
        <f t="shared" si="2"/>
        <v>241.08000000000004</v>
      </c>
      <c r="M37" s="24">
        <f t="shared" si="3"/>
        <v>60.27000000000001</v>
      </c>
      <c r="N37" s="28" t="s">
        <v>1416</v>
      </c>
      <c r="O37" s="26" t="s">
        <v>20</v>
      </c>
      <c r="P37" s="26"/>
      <c r="Q37" s="26"/>
      <c r="R37" s="6"/>
    </row>
    <row r="38" spans="1:18" s="4" customFormat="1" ht="15" customHeight="1" x14ac:dyDescent="0.15">
      <c r="A38" s="17">
        <v>32</v>
      </c>
      <c r="B38" s="12" t="s">
        <v>120</v>
      </c>
      <c r="C38" s="26" t="s">
        <v>717</v>
      </c>
      <c r="D38" s="28" t="s">
        <v>1117</v>
      </c>
      <c r="E38" s="28" t="s">
        <v>1180</v>
      </c>
      <c r="F38" s="14" t="s">
        <v>1013</v>
      </c>
      <c r="G38" s="13">
        <v>11</v>
      </c>
      <c r="H38" s="13">
        <v>11</v>
      </c>
      <c r="I38" s="23">
        <f t="shared" si="0"/>
        <v>5390</v>
      </c>
      <c r="J38" s="24">
        <f t="shared" si="1"/>
        <v>220.99</v>
      </c>
      <c r="K38" s="25">
        <v>0.8</v>
      </c>
      <c r="L38" s="23">
        <f t="shared" si="2"/>
        <v>176.79200000000003</v>
      </c>
      <c r="M38" s="24">
        <f t="shared" si="3"/>
        <v>44.198000000000008</v>
      </c>
      <c r="N38" s="28" t="s">
        <v>1414</v>
      </c>
      <c r="O38" s="26" t="s">
        <v>20</v>
      </c>
      <c r="P38" s="26"/>
      <c r="Q38" s="26"/>
      <c r="R38" s="6"/>
    </row>
    <row r="39" spans="1:18" s="4" customFormat="1" ht="15" customHeight="1" x14ac:dyDescent="0.15">
      <c r="A39" s="17">
        <v>33</v>
      </c>
      <c r="B39" s="12" t="s">
        <v>129</v>
      </c>
      <c r="C39" s="26" t="s">
        <v>717</v>
      </c>
      <c r="D39" s="28" t="s">
        <v>1104</v>
      </c>
      <c r="E39" s="28" t="s">
        <v>1181</v>
      </c>
      <c r="F39" s="14" t="s">
        <v>1013</v>
      </c>
      <c r="G39" s="13">
        <v>18</v>
      </c>
      <c r="H39" s="13">
        <v>18</v>
      </c>
      <c r="I39" s="23">
        <f t="shared" si="0"/>
        <v>8820</v>
      </c>
      <c r="J39" s="24">
        <f t="shared" si="1"/>
        <v>361.62</v>
      </c>
      <c r="K39" s="25">
        <v>0.8</v>
      </c>
      <c r="L39" s="23">
        <f t="shared" si="2"/>
        <v>289.29599999999999</v>
      </c>
      <c r="M39" s="24">
        <f t="shared" si="3"/>
        <v>72.323999999999998</v>
      </c>
      <c r="N39" s="28" t="s">
        <v>1417</v>
      </c>
      <c r="O39" s="26" t="s">
        <v>20</v>
      </c>
      <c r="P39" s="26"/>
      <c r="Q39" s="26"/>
      <c r="R39" s="6"/>
    </row>
    <row r="40" spans="1:18" s="4" customFormat="1" ht="15" customHeight="1" x14ac:dyDescent="0.15">
      <c r="A40" s="17">
        <v>34</v>
      </c>
      <c r="B40" s="12" t="s">
        <v>132</v>
      </c>
      <c r="C40" s="26" t="s">
        <v>717</v>
      </c>
      <c r="D40" s="28" t="s">
        <v>1113</v>
      </c>
      <c r="E40" s="28" t="s">
        <v>1182</v>
      </c>
      <c r="F40" s="14" t="s">
        <v>1013</v>
      </c>
      <c r="G40" s="13">
        <v>8</v>
      </c>
      <c r="H40" s="13">
        <v>8</v>
      </c>
      <c r="I40" s="23">
        <f t="shared" si="0"/>
        <v>3920</v>
      </c>
      <c r="J40" s="24">
        <f t="shared" si="1"/>
        <v>160.72</v>
      </c>
      <c r="K40" s="25">
        <v>0.8</v>
      </c>
      <c r="L40" s="23">
        <f t="shared" si="2"/>
        <v>128.57599999999999</v>
      </c>
      <c r="M40" s="24">
        <f t="shared" si="3"/>
        <v>32.143999999999998</v>
      </c>
      <c r="N40" s="28" t="s">
        <v>1413</v>
      </c>
      <c r="O40" s="26" t="s">
        <v>20</v>
      </c>
      <c r="P40" s="26"/>
      <c r="Q40" s="26"/>
      <c r="R40" s="6"/>
    </row>
    <row r="41" spans="1:18" s="4" customFormat="1" ht="15" customHeight="1" x14ac:dyDescent="0.15">
      <c r="A41" s="17">
        <v>35</v>
      </c>
      <c r="B41" s="12" t="s">
        <v>138</v>
      </c>
      <c r="C41" s="26" t="s">
        <v>717</v>
      </c>
      <c r="D41" s="28" t="s">
        <v>1103</v>
      </c>
      <c r="E41" s="28" t="s">
        <v>1183</v>
      </c>
      <c r="F41" s="14" t="s">
        <v>1013</v>
      </c>
      <c r="G41" s="13">
        <v>10</v>
      </c>
      <c r="H41" s="13">
        <v>10</v>
      </c>
      <c r="I41" s="23">
        <f t="shared" si="0"/>
        <v>4900</v>
      </c>
      <c r="J41" s="24">
        <f t="shared" si="1"/>
        <v>200.9</v>
      </c>
      <c r="K41" s="25">
        <v>0.8</v>
      </c>
      <c r="L41" s="23">
        <f t="shared" si="2"/>
        <v>160.72000000000003</v>
      </c>
      <c r="M41" s="24">
        <f t="shared" si="3"/>
        <v>40.180000000000007</v>
      </c>
      <c r="N41" s="28" t="s">
        <v>1414</v>
      </c>
      <c r="O41" s="26" t="s">
        <v>20</v>
      </c>
      <c r="P41" s="26"/>
      <c r="Q41" s="26"/>
      <c r="R41" s="6"/>
    </row>
    <row r="42" spans="1:18" s="4" customFormat="1" ht="15" customHeight="1" x14ac:dyDescent="0.15">
      <c r="A42" s="17">
        <v>36</v>
      </c>
      <c r="B42" s="12" t="s">
        <v>141</v>
      </c>
      <c r="C42" s="26" t="s">
        <v>717</v>
      </c>
      <c r="D42" s="28" t="s">
        <v>1110</v>
      </c>
      <c r="E42" s="28" t="s">
        <v>1184</v>
      </c>
      <c r="F42" s="14" t="s">
        <v>1013</v>
      </c>
      <c r="G42" s="13">
        <v>2.5</v>
      </c>
      <c r="H42" s="13">
        <v>2.5</v>
      </c>
      <c r="I42" s="23">
        <f t="shared" si="0"/>
        <v>1225</v>
      </c>
      <c r="J42" s="24">
        <f t="shared" si="1"/>
        <v>50.225000000000001</v>
      </c>
      <c r="K42" s="25">
        <v>0.8</v>
      </c>
      <c r="L42" s="23">
        <f t="shared" si="2"/>
        <v>40.180000000000007</v>
      </c>
      <c r="M42" s="24">
        <f t="shared" si="3"/>
        <v>10.045000000000002</v>
      </c>
      <c r="N42" s="28" t="s">
        <v>1414</v>
      </c>
      <c r="O42" s="26" t="s">
        <v>20</v>
      </c>
      <c r="P42" s="26"/>
      <c r="Q42" s="26"/>
      <c r="R42" s="6"/>
    </row>
    <row r="43" spans="1:18" s="4" customFormat="1" ht="15" customHeight="1" x14ac:dyDescent="0.15">
      <c r="A43" s="17">
        <v>37</v>
      </c>
      <c r="B43" s="12" t="s">
        <v>105</v>
      </c>
      <c r="C43" s="26" t="s">
        <v>717</v>
      </c>
      <c r="D43" s="28" t="s">
        <v>1118</v>
      </c>
      <c r="E43" s="28" t="s">
        <v>1185</v>
      </c>
      <c r="F43" s="14" t="s">
        <v>1013</v>
      </c>
      <c r="G43" s="13">
        <v>7</v>
      </c>
      <c r="H43" s="13">
        <v>7</v>
      </c>
      <c r="I43" s="23">
        <f t="shared" si="0"/>
        <v>3430</v>
      </c>
      <c r="J43" s="24">
        <f t="shared" si="1"/>
        <v>140.63</v>
      </c>
      <c r="K43" s="25">
        <v>0.8</v>
      </c>
      <c r="L43" s="23">
        <f t="shared" si="2"/>
        <v>112.504</v>
      </c>
      <c r="M43" s="24">
        <f t="shared" si="3"/>
        <v>28.126000000000001</v>
      </c>
      <c r="N43" s="28" t="s">
        <v>1414</v>
      </c>
      <c r="O43" s="26" t="s">
        <v>20</v>
      </c>
      <c r="P43" s="26"/>
      <c r="Q43" s="26"/>
      <c r="R43" s="6"/>
    </row>
    <row r="44" spans="1:18" s="4" customFormat="1" ht="15" customHeight="1" x14ac:dyDescent="0.15">
      <c r="A44" s="17">
        <v>38</v>
      </c>
      <c r="B44" s="12" t="s">
        <v>114</v>
      </c>
      <c r="C44" s="26" t="s">
        <v>717</v>
      </c>
      <c r="D44" s="28" t="s">
        <v>1119</v>
      </c>
      <c r="E44" s="28" t="s">
        <v>1186</v>
      </c>
      <c r="F44" s="14" t="s">
        <v>1013</v>
      </c>
      <c r="G44" s="13">
        <v>18</v>
      </c>
      <c r="H44" s="13">
        <v>18</v>
      </c>
      <c r="I44" s="23">
        <f t="shared" si="0"/>
        <v>8820</v>
      </c>
      <c r="J44" s="24">
        <f t="shared" si="1"/>
        <v>361.62</v>
      </c>
      <c r="K44" s="25">
        <v>0.8</v>
      </c>
      <c r="L44" s="23">
        <f t="shared" si="2"/>
        <v>289.29599999999999</v>
      </c>
      <c r="M44" s="24">
        <f t="shared" si="3"/>
        <v>72.323999999999998</v>
      </c>
      <c r="N44" s="28" t="s">
        <v>1414</v>
      </c>
      <c r="O44" s="26" t="s">
        <v>20</v>
      </c>
      <c r="P44" s="26"/>
      <c r="Q44" s="26"/>
      <c r="R44" s="6"/>
    </row>
    <row r="45" spans="1:18" s="4" customFormat="1" ht="15" customHeight="1" x14ac:dyDescent="0.15">
      <c r="A45" s="17">
        <v>39</v>
      </c>
      <c r="B45" s="12" t="s">
        <v>126</v>
      </c>
      <c r="C45" s="26" t="s">
        <v>717</v>
      </c>
      <c r="D45" s="28" t="s">
        <v>1103</v>
      </c>
      <c r="E45" s="28" t="s">
        <v>1187</v>
      </c>
      <c r="F45" s="14" t="s">
        <v>1013</v>
      </c>
      <c r="G45" s="13">
        <v>35</v>
      </c>
      <c r="H45" s="13">
        <v>35</v>
      </c>
      <c r="I45" s="23">
        <f t="shared" si="0"/>
        <v>17150</v>
      </c>
      <c r="J45" s="24">
        <f t="shared" si="1"/>
        <v>703.15</v>
      </c>
      <c r="K45" s="25">
        <v>0.8</v>
      </c>
      <c r="L45" s="23">
        <f t="shared" si="2"/>
        <v>562.52</v>
      </c>
      <c r="M45" s="24">
        <f t="shared" si="3"/>
        <v>140.63</v>
      </c>
      <c r="N45" s="28" t="s">
        <v>1414</v>
      </c>
      <c r="O45" s="26" t="s">
        <v>20</v>
      </c>
      <c r="P45" s="26"/>
      <c r="Q45" s="26"/>
      <c r="R45" s="6"/>
    </row>
    <row r="46" spans="1:18" s="4" customFormat="1" ht="15" customHeight="1" x14ac:dyDescent="0.15">
      <c r="A46" s="17">
        <v>40</v>
      </c>
      <c r="B46" s="12" t="s">
        <v>135</v>
      </c>
      <c r="C46" s="26" t="s">
        <v>717</v>
      </c>
      <c r="D46" s="28" t="s">
        <v>1107</v>
      </c>
      <c r="E46" s="28" t="s">
        <v>1188</v>
      </c>
      <c r="F46" s="14" t="s">
        <v>1013</v>
      </c>
      <c r="G46" s="13">
        <v>6</v>
      </c>
      <c r="H46" s="13">
        <v>6</v>
      </c>
      <c r="I46" s="23">
        <f t="shared" si="0"/>
        <v>2940</v>
      </c>
      <c r="J46" s="24">
        <f t="shared" si="1"/>
        <v>120.53999999999999</v>
      </c>
      <c r="K46" s="25">
        <v>0.8</v>
      </c>
      <c r="L46" s="23">
        <f t="shared" si="2"/>
        <v>96.432000000000002</v>
      </c>
      <c r="M46" s="24">
        <f t="shared" si="3"/>
        <v>24.108000000000001</v>
      </c>
      <c r="N46" s="28" t="s">
        <v>1414</v>
      </c>
      <c r="O46" s="26" t="s">
        <v>20</v>
      </c>
      <c r="P46" s="26"/>
      <c r="Q46" s="26"/>
      <c r="R46" s="6"/>
    </row>
    <row r="47" spans="1:18" s="4" customFormat="1" ht="15" customHeight="1" x14ac:dyDescent="0.15">
      <c r="A47" s="17">
        <v>41</v>
      </c>
      <c r="B47" s="12" t="s">
        <v>123</v>
      </c>
      <c r="C47" s="26" t="s">
        <v>717</v>
      </c>
      <c r="D47" s="28" t="s">
        <v>1111</v>
      </c>
      <c r="E47" s="28" t="s">
        <v>1189</v>
      </c>
      <c r="F47" s="14" t="s">
        <v>1013</v>
      </c>
      <c r="G47" s="13">
        <v>5</v>
      </c>
      <c r="H47" s="13">
        <v>5</v>
      </c>
      <c r="I47" s="23">
        <f t="shared" si="0"/>
        <v>2450</v>
      </c>
      <c r="J47" s="24">
        <f t="shared" si="1"/>
        <v>100.45</v>
      </c>
      <c r="K47" s="25">
        <v>0.8</v>
      </c>
      <c r="L47" s="23">
        <f t="shared" si="2"/>
        <v>80.360000000000014</v>
      </c>
      <c r="M47" s="24">
        <f t="shared" si="3"/>
        <v>20.090000000000003</v>
      </c>
      <c r="N47" s="28" t="s">
        <v>1417</v>
      </c>
      <c r="O47" s="26" t="s">
        <v>20</v>
      </c>
      <c r="P47" s="26"/>
      <c r="Q47" s="26"/>
      <c r="R47" s="6"/>
    </row>
    <row r="48" spans="1:18" s="4" customFormat="1" ht="15" customHeight="1" x14ac:dyDescent="0.15">
      <c r="A48" s="17">
        <v>42</v>
      </c>
      <c r="B48" s="12" t="s">
        <v>144</v>
      </c>
      <c r="C48" s="26" t="s">
        <v>717</v>
      </c>
      <c r="D48" s="28" t="s">
        <v>1120</v>
      </c>
      <c r="E48" s="28" t="s">
        <v>1190</v>
      </c>
      <c r="F48" s="14" t="s">
        <v>1013</v>
      </c>
      <c r="G48" s="13">
        <v>4</v>
      </c>
      <c r="H48" s="13">
        <v>4</v>
      </c>
      <c r="I48" s="23">
        <f t="shared" si="0"/>
        <v>1960</v>
      </c>
      <c r="J48" s="24">
        <f t="shared" si="1"/>
        <v>80.36</v>
      </c>
      <c r="K48" s="25">
        <v>0.8</v>
      </c>
      <c r="L48" s="23">
        <f t="shared" si="2"/>
        <v>64.287999999999997</v>
      </c>
      <c r="M48" s="24">
        <f t="shared" si="3"/>
        <v>16.071999999999999</v>
      </c>
      <c r="N48" s="28" t="s">
        <v>1414</v>
      </c>
      <c r="O48" s="26" t="s">
        <v>20</v>
      </c>
      <c r="P48" s="26"/>
      <c r="Q48" s="26"/>
      <c r="R48" s="6"/>
    </row>
    <row r="49" spans="1:18" s="4" customFormat="1" ht="15" customHeight="1" x14ac:dyDescent="0.15">
      <c r="A49" s="17">
        <v>43</v>
      </c>
      <c r="B49" s="12" t="s">
        <v>146</v>
      </c>
      <c r="C49" s="26" t="s">
        <v>717</v>
      </c>
      <c r="D49" s="28" t="s">
        <v>1121</v>
      </c>
      <c r="E49" s="28" t="s">
        <v>1191</v>
      </c>
      <c r="F49" s="14" t="s">
        <v>1013</v>
      </c>
      <c r="G49" s="13">
        <v>3</v>
      </c>
      <c r="H49" s="13">
        <v>3</v>
      </c>
      <c r="I49" s="23">
        <f t="shared" si="0"/>
        <v>1470</v>
      </c>
      <c r="J49" s="24">
        <f t="shared" si="1"/>
        <v>60.269999999999996</v>
      </c>
      <c r="K49" s="25">
        <v>0.8</v>
      </c>
      <c r="L49" s="23">
        <f t="shared" si="2"/>
        <v>48.216000000000001</v>
      </c>
      <c r="M49" s="24">
        <f t="shared" si="3"/>
        <v>12.054</v>
      </c>
      <c r="N49" s="28" t="s">
        <v>1414</v>
      </c>
      <c r="O49" s="26" t="s">
        <v>20</v>
      </c>
      <c r="P49" s="26"/>
      <c r="Q49" s="26"/>
      <c r="R49" s="6"/>
    </row>
    <row r="50" spans="1:18" s="4" customFormat="1" ht="15" customHeight="1" x14ac:dyDescent="0.15">
      <c r="A50" s="17">
        <v>44</v>
      </c>
      <c r="B50" s="12" t="s">
        <v>151</v>
      </c>
      <c r="C50" s="26" t="s">
        <v>717</v>
      </c>
      <c r="D50" s="28" t="s">
        <v>1119</v>
      </c>
      <c r="E50" s="28" t="s">
        <v>1192</v>
      </c>
      <c r="F50" s="14" t="s">
        <v>1013</v>
      </c>
      <c r="G50" s="13">
        <v>4</v>
      </c>
      <c r="H50" s="13">
        <v>4</v>
      </c>
      <c r="I50" s="23">
        <f t="shared" si="0"/>
        <v>1960</v>
      </c>
      <c r="J50" s="24">
        <f t="shared" si="1"/>
        <v>80.36</v>
      </c>
      <c r="K50" s="25">
        <v>0.8</v>
      </c>
      <c r="L50" s="23">
        <f t="shared" si="2"/>
        <v>64.287999999999997</v>
      </c>
      <c r="M50" s="24">
        <f t="shared" si="3"/>
        <v>16.071999999999999</v>
      </c>
      <c r="N50" s="28" t="s">
        <v>1414</v>
      </c>
      <c r="O50" s="26" t="s">
        <v>20</v>
      </c>
      <c r="P50" s="26"/>
      <c r="Q50" s="26"/>
      <c r="R50" s="6"/>
    </row>
    <row r="51" spans="1:18" s="4" customFormat="1" ht="15" customHeight="1" x14ac:dyDescent="0.15">
      <c r="A51" s="17">
        <v>45</v>
      </c>
      <c r="B51" s="12" t="s">
        <v>148</v>
      </c>
      <c r="C51" s="26" t="s">
        <v>717</v>
      </c>
      <c r="D51" s="28" t="s">
        <v>1106</v>
      </c>
      <c r="E51" s="28" t="s">
        <v>1193</v>
      </c>
      <c r="F51" s="14" t="s">
        <v>1013</v>
      </c>
      <c r="G51" s="13">
        <v>5</v>
      </c>
      <c r="H51" s="13">
        <v>5</v>
      </c>
      <c r="I51" s="23">
        <f t="shared" si="0"/>
        <v>2450</v>
      </c>
      <c r="J51" s="24">
        <f t="shared" si="1"/>
        <v>100.45</v>
      </c>
      <c r="K51" s="25">
        <v>0.8</v>
      </c>
      <c r="L51" s="23">
        <f t="shared" si="2"/>
        <v>80.360000000000014</v>
      </c>
      <c r="M51" s="24">
        <f t="shared" si="3"/>
        <v>20.090000000000003</v>
      </c>
      <c r="N51" s="28" t="s">
        <v>1414</v>
      </c>
      <c r="O51" s="26" t="s">
        <v>20</v>
      </c>
      <c r="P51" s="26"/>
      <c r="Q51" s="26"/>
      <c r="R51" s="6"/>
    </row>
    <row r="52" spans="1:18" s="4" customFormat="1" ht="15" customHeight="1" x14ac:dyDescent="0.15">
      <c r="A52" s="17">
        <v>46</v>
      </c>
      <c r="B52" s="12" t="s">
        <v>154</v>
      </c>
      <c r="C52" s="26" t="s">
        <v>717</v>
      </c>
      <c r="D52" s="28" t="s">
        <v>1121</v>
      </c>
      <c r="E52" s="28" t="s">
        <v>1194</v>
      </c>
      <c r="F52" s="14" t="s">
        <v>1013</v>
      </c>
      <c r="G52" s="13">
        <v>6</v>
      </c>
      <c r="H52" s="13">
        <v>6</v>
      </c>
      <c r="I52" s="23">
        <f t="shared" si="0"/>
        <v>2940</v>
      </c>
      <c r="J52" s="24">
        <f t="shared" si="1"/>
        <v>120.53999999999999</v>
      </c>
      <c r="K52" s="25">
        <v>0.8</v>
      </c>
      <c r="L52" s="23">
        <f t="shared" si="2"/>
        <v>96.432000000000002</v>
      </c>
      <c r="M52" s="24">
        <f t="shared" si="3"/>
        <v>24.108000000000001</v>
      </c>
      <c r="N52" s="28" t="s">
        <v>1414</v>
      </c>
      <c r="O52" s="26" t="s">
        <v>20</v>
      </c>
      <c r="P52" s="26"/>
      <c r="Q52" s="26"/>
      <c r="R52" s="6"/>
    </row>
    <row r="53" spans="1:18" s="4" customFormat="1" ht="15" customHeight="1" x14ac:dyDescent="0.15">
      <c r="A53" s="17">
        <v>47</v>
      </c>
      <c r="B53" s="12" t="s">
        <v>157</v>
      </c>
      <c r="C53" s="26" t="s">
        <v>717</v>
      </c>
      <c r="D53" s="28" t="s">
        <v>1106</v>
      </c>
      <c r="E53" s="28" t="s">
        <v>1195</v>
      </c>
      <c r="F53" s="14" t="s">
        <v>1013</v>
      </c>
      <c r="G53" s="13">
        <v>30</v>
      </c>
      <c r="H53" s="13">
        <v>30</v>
      </c>
      <c r="I53" s="23">
        <f t="shared" si="0"/>
        <v>14700</v>
      </c>
      <c r="J53" s="24">
        <f t="shared" si="1"/>
        <v>602.70000000000005</v>
      </c>
      <c r="K53" s="25">
        <v>0.8</v>
      </c>
      <c r="L53" s="23">
        <f t="shared" si="2"/>
        <v>482.16000000000008</v>
      </c>
      <c r="M53" s="24">
        <f t="shared" si="3"/>
        <v>120.54000000000002</v>
      </c>
      <c r="N53" s="28" t="s">
        <v>1413</v>
      </c>
      <c r="O53" s="26" t="s">
        <v>20</v>
      </c>
      <c r="P53" s="26"/>
      <c r="Q53" s="26"/>
      <c r="R53" s="6"/>
    </row>
    <row r="54" spans="1:18" s="4" customFormat="1" ht="15" customHeight="1" x14ac:dyDescent="0.15">
      <c r="A54" s="17">
        <v>48</v>
      </c>
      <c r="B54" s="12" t="s">
        <v>160</v>
      </c>
      <c r="C54" s="26" t="s">
        <v>717</v>
      </c>
      <c r="D54" s="28" t="s">
        <v>1110</v>
      </c>
      <c r="E54" s="28" t="s">
        <v>1196</v>
      </c>
      <c r="F54" s="14" t="s">
        <v>1015</v>
      </c>
      <c r="G54" s="13">
        <v>6</v>
      </c>
      <c r="H54" s="13">
        <v>6</v>
      </c>
      <c r="I54" s="23">
        <f t="shared" si="0"/>
        <v>2940</v>
      </c>
      <c r="J54" s="24">
        <f t="shared" si="1"/>
        <v>120.53999999999999</v>
      </c>
      <c r="K54" s="25">
        <v>0.8</v>
      </c>
      <c r="L54" s="23">
        <f t="shared" si="2"/>
        <v>96.432000000000002</v>
      </c>
      <c r="M54" s="24">
        <f t="shared" si="3"/>
        <v>24.108000000000001</v>
      </c>
      <c r="N54" s="28" t="s">
        <v>1414</v>
      </c>
      <c r="O54" s="26" t="s">
        <v>20</v>
      </c>
      <c r="P54" s="26"/>
      <c r="Q54" s="26"/>
      <c r="R54" s="6"/>
    </row>
    <row r="55" spans="1:18" s="4" customFormat="1" ht="15" customHeight="1" x14ac:dyDescent="0.15">
      <c r="A55" s="17">
        <v>49</v>
      </c>
      <c r="B55" s="12" t="s">
        <v>22</v>
      </c>
      <c r="C55" s="26" t="s">
        <v>717</v>
      </c>
      <c r="D55" s="28" t="s">
        <v>1105</v>
      </c>
      <c r="E55" s="28" t="s">
        <v>1197</v>
      </c>
      <c r="F55" s="14" t="s">
        <v>1015</v>
      </c>
      <c r="G55" s="13">
        <v>10</v>
      </c>
      <c r="H55" s="13">
        <v>10</v>
      </c>
      <c r="I55" s="23">
        <f t="shared" si="0"/>
        <v>4900</v>
      </c>
      <c r="J55" s="24">
        <f t="shared" si="1"/>
        <v>200.9</v>
      </c>
      <c r="K55" s="25">
        <v>0.8</v>
      </c>
      <c r="L55" s="23">
        <f t="shared" si="2"/>
        <v>160.72000000000003</v>
      </c>
      <c r="M55" s="24">
        <f t="shared" si="3"/>
        <v>40.180000000000007</v>
      </c>
      <c r="N55" s="28" t="s">
        <v>1414</v>
      </c>
      <c r="O55" s="26" t="s">
        <v>20</v>
      </c>
      <c r="P55" s="26"/>
      <c r="Q55" s="26"/>
      <c r="R55" s="6"/>
    </row>
    <row r="56" spans="1:18" s="4" customFormat="1" ht="15" customHeight="1" x14ac:dyDescent="0.15">
      <c r="A56" s="17">
        <v>50</v>
      </c>
      <c r="B56" s="12" t="s">
        <v>164</v>
      </c>
      <c r="C56" s="26" t="s">
        <v>717</v>
      </c>
      <c r="D56" s="28" t="s">
        <v>1110</v>
      </c>
      <c r="E56" s="28" t="s">
        <v>1198</v>
      </c>
      <c r="F56" s="14" t="s">
        <v>1015</v>
      </c>
      <c r="G56" s="13">
        <v>10</v>
      </c>
      <c r="H56" s="13">
        <v>10</v>
      </c>
      <c r="I56" s="23">
        <f t="shared" si="0"/>
        <v>4900</v>
      </c>
      <c r="J56" s="24">
        <f t="shared" si="1"/>
        <v>200.9</v>
      </c>
      <c r="K56" s="25">
        <v>0.8</v>
      </c>
      <c r="L56" s="23">
        <f t="shared" si="2"/>
        <v>160.72000000000003</v>
      </c>
      <c r="M56" s="24">
        <f t="shared" si="3"/>
        <v>40.180000000000007</v>
      </c>
      <c r="N56" s="28" t="s">
        <v>1414</v>
      </c>
      <c r="O56" s="26" t="s">
        <v>20</v>
      </c>
      <c r="P56" s="26"/>
      <c r="Q56" s="26"/>
      <c r="R56" s="6"/>
    </row>
    <row r="57" spans="1:18" s="4" customFormat="1" ht="15" customHeight="1" x14ac:dyDescent="0.15">
      <c r="A57" s="17">
        <v>51</v>
      </c>
      <c r="B57" s="12" t="s">
        <v>966</v>
      </c>
      <c r="C57" s="26" t="s">
        <v>717</v>
      </c>
      <c r="D57" s="28" t="s">
        <v>1121</v>
      </c>
      <c r="E57" s="28" t="s">
        <v>1199</v>
      </c>
      <c r="F57" s="14" t="s">
        <v>1015</v>
      </c>
      <c r="G57" s="13">
        <v>18</v>
      </c>
      <c r="H57" s="13">
        <v>18</v>
      </c>
      <c r="I57" s="23">
        <f t="shared" si="0"/>
        <v>8820</v>
      </c>
      <c r="J57" s="24">
        <f t="shared" si="1"/>
        <v>361.62</v>
      </c>
      <c r="K57" s="25">
        <v>0.8</v>
      </c>
      <c r="L57" s="23">
        <f t="shared" si="2"/>
        <v>289.29599999999999</v>
      </c>
      <c r="M57" s="24">
        <f t="shared" si="3"/>
        <v>72.323999999999998</v>
      </c>
      <c r="N57" s="28" t="s">
        <v>1414</v>
      </c>
      <c r="O57" s="26" t="s">
        <v>20</v>
      </c>
      <c r="P57" s="26"/>
      <c r="Q57" s="26"/>
      <c r="R57" s="6"/>
    </row>
    <row r="58" spans="1:18" s="4" customFormat="1" ht="15" customHeight="1" x14ac:dyDescent="0.15">
      <c r="A58" s="17">
        <v>52</v>
      </c>
      <c r="B58" s="12" t="s">
        <v>166</v>
      </c>
      <c r="C58" s="26" t="s">
        <v>717</v>
      </c>
      <c r="D58" s="28" t="s">
        <v>1119</v>
      </c>
      <c r="E58" s="28" t="s">
        <v>1200</v>
      </c>
      <c r="F58" s="14" t="s">
        <v>1015</v>
      </c>
      <c r="G58" s="13">
        <v>25</v>
      </c>
      <c r="H58" s="13">
        <v>25</v>
      </c>
      <c r="I58" s="23">
        <f t="shared" si="0"/>
        <v>12250</v>
      </c>
      <c r="J58" s="24">
        <f t="shared" si="1"/>
        <v>502.25</v>
      </c>
      <c r="K58" s="25">
        <v>0.8</v>
      </c>
      <c r="L58" s="23">
        <f t="shared" si="2"/>
        <v>401.8</v>
      </c>
      <c r="M58" s="24">
        <f t="shared" si="3"/>
        <v>100.45</v>
      </c>
      <c r="N58" s="28" t="s">
        <v>1414</v>
      </c>
      <c r="O58" s="26" t="s">
        <v>20</v>
      </c>
      <c r="P58" s="26"/>
      <c r="Q58" s="26"/>
      <c r="R58" s="6"/>
    </row>
    <row r="59" spans="1:18" s="4" customFormat="1" ht="15" customHeight="1" x14ac:dyDescent="0.15">
      <c r="A59" s="17">
        <v>53</v>
      </c>
      <c r="B59" s="12" t="s">
        <v>995</v>
      </c>
      <c r="C59" s="26" t="s">
        <v>717</v>
      </c>
      <c r="D59" s="28" t="s">
        <v>1119</v>
      </c>
      <c r="E59" s="28" t="s">
        <v>1201</v>
      </c>
      <c r="F59" s="14" t="s">
        <v>1015</v>
      </c>
      <c r="G59" s="13">
        <v>22</v>
      </c>
      <c r="H59" s="13">
        <v>22</v>
      </c>
      <c r="I59" s="23">
        <f t="shared" si="0"/>
        <v>10780</v>
      </c>
      <c r="J59" s="24">
        <f t="shared" si="1"/>
        <v>441.98</v>
      </c>
      <c r="K59" s="25">
        <v>0.8</v>
      </c>
      <c r="L59" s="23">
        <f t="shared" si="2"/>
        <v>353.58400000000006</v>
      </c>
      <c r="M59" s="24">
        <f t="shared" si="3"/>
        <v>88.396000000000015</v>
      </c>
      <c r="N59" s="28" t="s">
        <v>1414</v>
      </c>
      <c r="O59" s="26" t="s">
        <v>20</v>
      </c>
      <c r="P59" s="26"/>
      <c r="Q59" s="26"/>
      <c r="R59" s="6"/>
    </row>
    <row r="60" spans="1:18" s="4" customFormat="1" ht="15" customHeight="1" x14ac:dyDescent="0.15">
      <c r="A60" s="17">
        <v>54</v>
      </c>
      <c r="B60" s="12" t="s">
        <v>166</v>
      </c>
      <c r="C60" s="26" t="s">
        <v>717</v>
      </c>
      <c r="D60" s="12" t="s">
        <v>1105</v>
      </c>
      <c r="E60" s="28" t="s">
        <v>1202</v>
      </c>
      <c r="F60" s="14" t="s">
        <v>1015</v>
      </c>
      <c r="G60" s="13">
        <v>15</v>
      </c>
      <c r="H60" s="13">
        <v>15</v>
      </c>
      <c r="I60" s="23">
        <f t="shared" si="0"/>
        <v>7350</v>
      </c>
      <c r="J60" s="24">
        <f t="shared" si="1"/>
        <v>301.35000000000002</v>
      </c>
      <c r="K60" s="25">
        <v>0.8</v>
      </c>
      <c r="L60" s="23">
        <f t="shared" si="2"/>
        <v>241.08000000000004</v>
      </c>
      <c r="M60" s="24">
        <f t="shared" si="3"/>
        <v>60.27000000000001</v>
      </c>
      <c r="N60" s="28" t="s">
        <v>1414</v>
      </c>
      <c r="O60" s="26" t="s">
        <v>20</v>
      </c>
      <c r="P60" s="26"/>
      <c r="Q60" s="26"/>
      <c r="R60" s="6"/>
    </row>
    <row r="61" spans="1:18" s="4" customFormat="1" ht="15" customHeight="1" x14ac:dyDescent="0.15">
      <c r="A61" s="17">
        <v>55</v>
      </c>
      <c r="B61" s="12" t="s">
        <v>171</v>
      </c>
      <c r="C61" s="26" t="s">
        <v>717</v>
      </c>
      <c r="D61" s="28" t="s">
        <v>1106</v>
      </c>
      <c r="E61" s="28" t="s">
        <v>1203</v>
      </c>
      <c r="F61" s="14" t="s">
        <v>1015</v>
      </c>
      <c r="G61" s="13">
        <v>3</v>
      </c>
      <c r="H61" s="13">
        <v>3</v>
      </c>
      <c r="I61" s="23">
        <f t="shared" si="0"/>
        <v>1470</v>
      </c>
      <c r="J61" s="24">
        <f t="shared" si="1"/>
        <v>60.269999999999996</v>
      </c>
      <c r="K61" s="25">
        <v>0.8</v>
      </c>
      <c r="L61" s="23">
        <f t="shared" si="2"/>
        <v>48.216000000000001</v>
      </c>
      <c r="M61" s="24">
        <f t="shared" si="3"/>
        <v>12.054</v>
      </c>
      <c r="N61" s="28" t="s">
        <v>1418</v>
      </c>
      <c r="O61" s="26" t="s">
        <v>20</v>
      </c>
      <c r="P61" s="26"/>
      <c r="Q61" s="26"/>
      <c r="R61" s="6"/>
    </row>
    <row r="62" spans="1:18" s="4" customFormat="1" ht="15" customHeight="1" x14ac:dyDescent="0.15">
      <c r="A62" s="17">
        <v>56</v>
      </c>
      <c r="B62" s="12" t="s">
        <v>174</v>
      </c>
      <c r="C62" s="26" t="s">
        <v>717</v>
      </c>
      <c r="D62" s="28" t="s">
        <v>1103</v>
      </c>
      <c r="E62" s="28" t="s">
        <v>1204</v>
      </c>
      <c r="F62" s="14" t="s">
        <v>1015</v>
      </c>
      <c r="G62" s="13">
        <v>10</v>
      </c>
      <c r="H62" s="13">
        <v>10</v>
      </c>
      <c r="I62" s="23">
        <f t="shared" si="0"/>
        <v>4900</v>
      </c>
      <c r="J62" s="24">
        <f t="shared" si="1"/>
        <v>200.9</v>
      </c>
      <c r="K62" s="25">
        <v>0.8</v>
      </c>
      <c r="L62" s="23">
        <f t="shared" si="2"/>
        <v>160.72000000000003</v>
      </c>
      <c r="M62" s="24">
        <f t="shared" si="3"/>
        <v>40.180000000000007</v>
      </c>
      <c r="N62" s="28" t="s">
        <v>1414</v>
      </c>
      <c r="O62" s="26" t="s">
        <v>20</v>
      </c>
      <c r="P62" s="26"/>
      <c r="Q62" s="26"/>
      <c r="R62" s="6"/>
    </row>
    <row r="63" spans="1:18" s="4" customFormat="1" ht="15" customHeight="1" x14ac:dyDescent="0.15">
      <c r="A63" s="17">
        <v>57</v>
      </c>
      <c r="B63" s="12" t="s">
        <v>996</v>
      </c>
      <c r="C63" s="26" t="s">
        <v>717</v>
      </c>
      <c r="D63" s="28" t="s">
        <v>1122</v>
      </c>
      <c r="E63" s="28" t="s">
        <v>1205</v>
      </c>
      <c r="F63" s="14" t="s">
        <v>1015</v>
      </c>
      <c r="G63" s="13">
        <v>9</v>
      </c>
      <c r="H63" s="13">
        <v>9</v>
      </c>
      <c r="I63" s="23">
        <f t="shared" si="0"/>
        <v>4410</v>
      </c>
      <c r="J63" s="24">
        <f t="shared" si="1"/>
        <v>180.81</v>
      </c>
      <c r="K63" s="25">
        <v>0.8</v>
      </c>
      <c r="L63" s="23">
        <f t="shared" si="2"/>
        <v>144.648</v>
      </c>
      <c r="M63" s="24">
        <f t="shared" si="3"/>
        <v>36.161999999999999</v>
      </c>
      <c r="N63" s="28" t="s">
        <v>1414</v>
      </c>
      <c r="O63" s="26" t="s">
        <v>20</v>
      </c>
      <c r="P63" s="26"/>
      <c r="Q63" s="26"/>
      <c r="R63" s="6"/>
    </row>
    <row r="64" spans="1:18" s="4" customFormat="1" ht="15" customHeight="1" x14ac:dyDescent="0.15">
      <c r="A64" s="17">
        <v>58</v>
      </c>
      <c r="B64" s="12" t="s">
        <v>188</v>
      </c>
      <c r="C64" s="26" t="s">
        <v>717</v>
      </c>
      <c r="D64" s="28" t="s">
        <v>1121</v>
      </c>
      <c r="E64" s="28" t="s">
        <v>1206</v>
      </c>
      <c r="F64" s="14" t="s">
        <v>1015</v>
      </c>
      <c r="G64" s="13">
        <v>9</v>
      </c>
      <c r="H64" s="13">
        <v>9</v>
      </c>
      <c r="I64" s="23">
        <f t="shared" si="0"/>
        <v>4410</v>
      </c>
      <c r="J64" s="24">
        <f t="shared" si="1"/>
        <v>180.81</v>
      </c>
      <c r="K64" s="25">
        <v>0.8</v>
      </c>
      <c r="L64" s="23">
        <f t="shared" si="2"/>
        <v>144.648</v>
      </c>
      <c r="M64" s="24">
        <f t="shared" si="3"/>
        <v>36.161999999999999</v>
      </c>
      <c r="N64" s="28" t="s">
        <v>1414</v>
      </c>
      <c r="O64" s="26" t="s">
        <v>20</v>
      </c>
      <c r="P64" s="26"/>
      <c r="Q64" s="26"/>
      <c r="R64" s="6"/>
    </row>
    <row r="65" spans="1:18" s="4" customFormat="1" ht="15" customHeight="1" x14ac:dyDescent="0.15">
      <c r="A65" s="17">
        <v>59</v>
      </c>
      <c r="B65" s="12" t="s">
        <v>191</v>
      </c>
      <c r="C65" s="26" t="s">
        <v>717</v>
      </c>
      <c r="D65" s="28" t="s">
        <v>1116</v>
      </c>
      <c r="E65" s="28" t="s">
        <v>1207</v>
      </c>
      <c r="F65" s="14" t="s">
        <v>1015</v>
      </c>
      <c r="G65" s="13">
        <v>7</v>
      </c>
      <c r="H65" s="13">
        <v>7</v>
      </c>
      <c r="I65" s="23">
        <f t="shared" si="0"/>
        <v>3430</v>
      </c>
      <c r="J65" s="24">
        <f t="shared" si="1"/>
        <v>140.63</v>
      </c>
      <c r="K65" s="25">
        <v>0.8</v>
      </c>
      <c r="L65" s="23">
        <f t="shared" si="2"/>
        <v>112.504</v>
      </c>
      <c r="M65" s="24">
        <f t="shared" si="3"/>
        <v>28.126000000000001</v>
      </c>
      <c r="N65" s="28" t="s">
        <v>1419</v>
      </c>
      <c r="O65" s="26" t="s">
        <v>20</v>
      </c>
      <c r="P65" s="26"/>
      <c r="Q65" s="26"/>
      <c r="R65" s="6"/>
    </row>
    <row r="66" spans="1:18" s="4" customFormat="1" ht="15" customHeight="1" x14ac:dyDescent="0.15">
      <c r="A66" s="17">
        <v>60</v>
      </c>
      <c r="B66" s="12" t="s">
        <v>194</v>
      </c>
      <c r="C66" s="26" t="s">
        <v>717</v>
      </c>
      <c r="D66" s="28" t="s">
        <v>1110</v>
      </c>
      <c r="E66" s="28" t="s">
        <v>1208</v>
      </c>
      <c r="F66" s="14" t="s">
        <v>1015</v>
      </c>
      <c r="G66" s="13">
        <v>3</v>
      </c>
      <c r="H66" s="13">
        <v>3</v>
      </c>
      <c r="I66" s="23">
        <f t="shared" si="0"/>
        <v>1470</v>
      </c>
      <c r="J66" s="24">
        <f t="shared" si="1"/>
        <v>60.269999999999996</v>
      </c>
      <c r="K66" s="25">
        <v>0.8</v>
      </c>
      <c r="L66" s="23">
        <f t="shared" si="2"/>
        <v>48.216000000000001</v>
      </c>
      <c r="M66" s="24">
        <f t="shared" si="3"/>
        <v>12.054</v>
      </c>
      <c r="N66" s="28" t="s">
        <v>1414</v>
      </c>
      <c r="O66" s="26" t="s">
        <v>20</v>
      </c>
      <c r="P66" s="26"/>
      <c r="Q66" s="26"/>
      <c r="R66" s="6"/>
    </row>
    <row r="67" spans="1:18" s="4" customFormat="1" ht="15" customHeight="1" x14ac:dyDescent="0.15">
      <c r="A67" s="17">
        <v>61</v>
      </c>
      <c r="B67" s="12" t="s">
        <v>178</v>
      </c>
      <c r="C67" s="26" t="s">
        <v>717</v>
      </c>
      <c r="D67" s="28" t="s">
        <v>1123</v>
      </c>
      <c r="E67" s="28" t="s">
        <v>1209</v>
      </c>
      <c r="F67" s="14" t="s">
        <v>1015</v>
      </c>
      <c r="G67" s="13">
        <v>6</v>
      </c>
      <c r="H67" s="13">
        <v>6</v>
      </c>
      <c r="I67" s="23">
        <f t="shared" si="0"/>
        <v>2940</v>
      </c>
      <c r="J67" s="24">
        <f t="shared" si="1"/>
        <v>120.53999999999999</v>
      </c>
      <c r="K67" s="25">
        <v>0.8</v>
      </c>
      <c r="L67" s="23">
        <f t="shared" si="2"/>
        <v>96.432000000000002</v>
      </c>
      <c r="M67" s="24">
        <f t="shared" si="3"/>
        <v>24.108000000000001</v>
      </c>
      <c r="N67" s="28" t="s">
        <v>1413</v>
      </c>
      <c r="O67" s="26" t="s">
        <v>20</v>
      </c>
      <c r="P67" s="26"/>
      <c r="Q67" s="26"/>
      <c r="R67" s="6"/>
    </row>
    <row r="68" spans="1:18" s="4" customFormat="1" ht="15" customHeight="1" x14ac:dyDescent="0.15">
      <c r="A68" s="17">
        <v>62</v>
      </c>
      <c r="B68" s="12" t="s">
        <v>181</v>
      </c>
      <c r="C68" s="26" t="s">
        <v>717</v>
      </c>
      <c r="D68" s="28" t="s">
        <v>1121</v>
      </c>
      <c r="E68" s="28" t="s">
        <v>1210</v>
      </c>
      <c r="F68" s="14" t="s">
        <v>1015</v>
      </c>
      <c r="G68" s="13">
        <v>20</v>
      </c>
      <c r="H68" s="13">
        <v>20</v>
      </c>
      <c r="I68" s="23">
        <f t="shared" si="0"/>
        <v>9800</v>
      </c>
      <c r="J68" s="24">
        <f t="shared" si="1"/>
        <v>401.8</v>
      </c>
      <c r="K68" s="25">
        <v>0.8</v>
      </c>
      <c r="L68" s="23">
        <f t="shared" si="2"/>
        <v>321.44000000000005</v>
      </c>
      <c r="M68" s="24">
        <f t="shared" si="3"/>
        <v>80.360000000000014</v>
      </c>
      <c r="N68" s="28" t="s">
        <v>1414</v>
      </c>
      <c r="O68" s="26" t="s">
        <v>20</v>
      </c>
      <c r="P68" s="26"/>
      <c r="Q68" s="26"/>
      <c r="R68" s="6"/>
    </row>
    <row r="69" spans="1:18" s="4" customFormat="1" ht="15" customHeight="1" x14ac:dyDescent="0.15">
      <c r="A69" s="17">
        <v>63</v>
      </c>
      <c r="B69" s="12" t="s">
        <v>183</v>
      </c>
      <c r="C69" s="26" t="s">
        <v>717</v>
      </c>
      <c r="D69" s="28" t="s">
        <v>1124</v>
      </c>
      <c r="E69" s="28" t="s">
        <v>1211</v>
      </c>
      <c r="F69" s="14" t="s">
        <v>1015</v>
      </c>
      <c r="G69" s="13">
        <v>20</v>
      </c>
      <c r="H69" s="13">
        <v>20</v>
      </c>
      <c r="I69" s="23">
        <f t="shared" si="0"/>
        <v>9800</v>
      </c>
      <c r="J69" s="24">
        <f t="shared" si="1"/>
        <v>401.8</v>
      </c>
      <c r="K69" s="25">
        <v>0.8</v>
      </c>
      <c r="L69" s="23">
        <f t="shared" si="2"/>
        <v>321.44000000000005</v>
      </c>
      <c r="M69" s="24">
        <f t="shared" si="3"/>
        <v>80.360000000000014</v>
      </c>
      <c r="N69" s="28" t="s">
        <v>1420</v>
      </c>
      <c r="O69" s="26" t="s">
        <v>20</v>
      </c>
      <c r="P69" s="26"/>
      <c r="Q69" s="26"/>
      <c r="R69" s="6"/>
    </row>
    <row r="70" spans="1:18" s="4" customFormat="1" ht="15" customHeight="1" x14ac:dyDescent="0.15">
      <c r="A70" s="17">
        <v>64</v>
      </c>
      <c r="B70" s="12" t="s">
        <v>185</v>
      </c>
      <c r="C70" s="26" t="s">
        <v>717</v>
      </c>
      <c r="D70" s="28" t="s">
        <v>1105</v>
      </c>
      <c r="E70" s="28" t="s">
        <v>1212</v>
      </c>
      <c r="F70" s="14" t="s">
        <v>1015</v>
      </c>
      <c r="G70" s="13">
        <v>4</v>
      </c>
      <c r="H70" s="13">
        <v>4</v>
      </c>
      <c r="I70" s="23">
        <f t="shared" si="0"/>
        <v>1960</v>
      </c>
      <c r="J70" s="24">
        <f t="shared" si="1"/>
        <v>80.36</v>
      </c>
      <c r="K70" s="25">
        <v>0.8</v>
      </c>
      <c r="L70" s="23">
        <f t="shared" si="2"/>
        <v>64.287999999999997</v>
      </c>
      <c r="M70" s="24">
        <f t="shared" si="3"/>
        <v>16.071999999999999</v>
      </c>
      <c r="N70" s="28" t="s">
        <v>1414</v>
      </c>
      <c r="O70" s="26" t="s">
        <v>20</v>
      </c>
      <c r="P70" s="26"/>
      <c r="Q70" s="26"/>
      <c r="R70" s="6"/>
    </row>
    <row r="71" spans="1:18" s="4" customFormat="1" ht="15" customHeight="1" x14ac:dyDescent="0.15">
      <c r="A71" s="17">
        <v>65</v>
      </c>
      <c r="B71" s="12" t="s">
        <v>969</v>
      </c>
      <c r="C71" s="26" t="s">
        <v>717</v>
      </c>
      <c r="D71" s="28" t="s">
        <v>1116</v>
      </c>
      <c r="E71" s="28" t="s">
        <v>1213</v>
      </c>
      <c r="F71" s="14" t="s">
        <v>1015</v>
      </c>
      <c r="G71" s="13">
        <v>30</v>
      </c>
      <c r="H71" s="13">
        <v>30</v>
      </c>
      <c r="I71" s="23">
        <f t="shared" si="0"/>
        <v>14700</v>
      </c>
      <c r="J71" s="24">
        <f t="shared" si="1"/>
        <v>602.70000000000005</v>
      </c>
      <c r="K71" s="25">
        <v>0.8</v>
      </c>
      <c r="L71" s="23">
        <f t="shared" si="2"/>
        <v>482.16000000000008</v>
      </c>
      <c r="M71" s="24">
        <f t="shared" si="3"/>
        <v>120.54000000000002</v>
      </c>
      <c r="N71" s="28" t="s">
        <v>1413</v>
      </c>
      <c r="O71" s="26" t="s">
        <v>20</v>
      </c>
      <c r="P71" s="26"/>
      <c r="Q71" s="26"/>
      <c r="R71" s="6"/>
    </row>
    <row r="72" spans="1:18" s="4" customFormat="1" ht="15" customHeight="1" x14ac:dyDescent="0.15">
      <c r="A72" s="17">
        <v>66</v>
      </c>
      <c r="B72" s="12" t="s">
        <v>197</v>
      </c>
      <c r="C72" s="26" t="s">
        <v>717</v>
      </c>
      <c r="D72" s="28" t="s">
        <v>1113</v>
      </c>
      <c r="E72" s="28" t="s">
        <v>1214</v>
      </c>
      <c r="F72" s="14" t="s">
        <v>1018</v>
      </c>
      <c r="G72" s="13">
        <v>2</v>
      </c>
      <c r="H72" s="13">
        <v>2</v>
      </c>
      <c r="I72" s="23">
        <f t="shared" ref="I72:I135" si="4">H72*490</f>
        <v>980</v>
      </c>
      <c r="J72" s="24">
        <f t="shared" ref="J72:J135" si="5">H72*20.09</f>
        <v>40.18</v>
      </c>
      <c r="K72" s="25">
        <v>0.8</v>
      </c>
      <c r="L72" s="23">
        <f t="shared" ref="L72:L186" si="6">J72*0.8</f>
        <v>32.143999999999998</v>
      </c>
      <c r="M72" s="24">
        <f t="shared" ref="M72:M186" si="7">J72*0.2</f>
        <v>8.0359999999999996</v>
      </c>
      <c r="N72" s="28" t="s">
        <v>1414</v>
      </c>
      <c r="O72" s="26" t="s">
        <v>20</v>
      </c>
      <c r="P72" s="26"/>
      <c r="Q72" s="26"/>
      <c r="R72" s="6"/>
    </row>
    <row r="73" spans="1:18" s="4" customFormat="1" ht="15" customHeight="1" x14ac:dyDescent="0.15">
      <c r="A73" s="17">
        <v>67</v>
      </c>
      <c r="B73" s="12" t="s">
        <v>203</v>
      </c>
      <c r="C73" s="26" t="s">
        <v>717</v>
      </c>
      <c r="D73" s="28" t="s">
        <v>1125</v>
      </c>
      <c r="E73" s="28" t="s">
        <v>1215</v>
      </c>
      <c r="F73" s="14" t="s">
        <v>1018</v>
      </c>
      <c r="G73" s="13">
        <v>13</v>
      </c>
      <c r="H73" s="13">
        <v>13</v>
      </c>
      <c r="I73" s="23">
        <f t="shared" si="4"/>
        <v>6370</v>
      </c>
      <c r="J73" s="24">
        <f t="shared" si="5"/>
        <v>261.17</v>
      </c>
      <c r="K73" s="25">
        <v>0.8</v>
      </c>
      <c r="L73" s="23">
        <f t="shared" si="6"/>
        <v>208.93600000000004</v>
      </c>
      <c r="M73" s="24">
        <f t="shared" si="7"/>
        <v>52.234000000000009</v>
      </c>
      <c r="N73" s="28" t="s">
        <v>1414</v>
      </c>
      <c r="O73" s="26" t="s">
        <v>20</v>
      </c>
      <c r="P73" s="26"/>
      <c r="Q73" s="26"/>
      <c r="R73" s="6"/>
    </row>
    <row r="74" spans="1:18" s="4" customFormat="1" ht="15" customHeight="1" x14ac:dyDescent="0.15">
      <c r="A74" s="17">
        <v>68</v>
      </c>
      <c r="B74" s="12" t="s">
        <v>997</v>
      </c>
      <c r="C74" s="26" t="s">
        <v>717</v>
      </c>
      <c r="D74" s="28" t="s">
        <v>1101</v>
      </c>
      <c r="E74" s="28" t="s">
        <v>1216</v>
      </c>
      <c r="F74" s="14" t="s">
        <v>1018</v>
      </c>
      <c r="G74" s="13">
        <v>21</v>
      </c>
      <c r="H74" s="13">
        <v>21</v>
      </c>
      <c r="I74" s="23">
        <f t="shared" si="4"/>
        <v>10290</v>
      </c>
      <c r="J74" s="24">
        <f t="shared" si="5"/>
        <v>421.89</v>
      </c>
      <c r="K74" s="25">
        <v>0.8</v>
      </c>
      <c r="L74" s="23">
        <f t="shared" si="6"/>
        <v>337.512</v>
      </c>
      <c r="M74" s="24">
        <f t="shared" si="7"/>
        <v>84.378</v>
      </c>
      <c r="N74" s="28" t="s">
        <v>1414</v>
      </c>
      <c r="O74" s="26" t="s">
        <v>20</v>
      </c>
      <c r="P74" s="26"/>
      <c r="Q74" s="26"/>
      <c r="R74" s="6"/>
    </row>
    <row r="75" spans="1:18" s="4" customFormat="1" ht="15" customHeight="1" x14ac:dyDescent="0.15">
      <c r="A75" s="17">
        <v>69</v>
      </c>
      <c r="B75" s="12" t="s">
        <v>998</v>
      </c>
      <c r="C75" s="26" t="s">
        <v>717</v>
      </c>
      <c r="D75" s="28" t="s">
        <v>1126</v>
      </c>
      <c r="E75" s="28" t="s">
        <v>1217</v>
      </c>
      <c r="F75" s="14" t="s">
        <v>1018</v>
      </c>
      <c r="G75" s="13">
        <v>95</v>
      </c>
      <c r="H75" s="13">
        <v>95</v>
      </c>
      <c r="I75" s="23">
        <f t="shared" si="4"/>
        <v>46550</v>
      </c>
      <c r="J75" s="24">
        <f t="shared" si="5"/>
        <v>1908.55</v>
      </c>
      <c r="K75" s="25">
        <v>0.8</v>
      </c>
      <c r="L75" s="23">
        <f t="shared" si="6"/>
        <v>1526.8400000000001</v>
      </c>
      <c r="M75" s="24">
        <f t="shared" si="7"/>
        <v>381.71000000000004</v>
      </c>
      <c r="N75" s="28" t="s">
        <v>1421</v>
      </c>
      <c r="O75" s="26" t="s">
        <v>20</v>
      </c>
      <c r="P75" s="26"/>
      <c r="Q75" s="26"/>
      <c r="R75" s="6"/>
    </row>
    <row r="76" spans="1:18" s="4" customFormat="1" ht="15" customHeight="1" x14ac:dyDescent="0.15">
      <c r="A76" s="17">
        <v>70</v>
      </c>
      <c r="B76" s="12" t="s">
        <v>205</v>
      </c>
      <c r="C76" s="26" t="s">
        <v>717</v>
      </c>
      <c r="D76" s="28" t="s">
        <v>1101</v>
      </c>
      <c r="E76" s="28" t="s">
        <v>1218</v>
      </c>
      <c r="F76" s="14" t="s">
        <v>1018</v>
      </c>
      <c r="G76" s="13">
        <v>67</v>
      </c>
      <c r="H76" s="13">
        <v>67</v>
      </c>
      <c r="I76" s="23">
        <f t="shared" si="4"/>
        <v>32830</v>
      </c>
      <c r="J76" s="24">
        <f t="shared" si="5"/>
        <v>1346.03</v>
      </c>
      <c r="K76" s="25">
        <v>0.8</v>
      </c>
      <c r="L76" s="23">
        <f t="shared" si="6"/>
        <v>1076.8240000000001</v>
      </c>
      <c r="M76" s="24">
        <f t="shared" si="7"/>
        <v>269.20600000000002</v>
      </c>
      <c r="N76" s="28" t="s">
        <v>1422</v>
      </c>
      <c r="O76" s="26" t="s">
        <v>20</v>
      </c>
      <c r="P76" s="26"/>
      <c r="Q76" s="26"/>
      <c r="R76" s="6"/>
    </row>
    <row r="77" spans="1:18" s="4" customFormat="1" ht="15" customHeight="1" x14ac:dyDescent="0.15">
      <c r="A77" s="17">
        <v>71</v>
      </c>
      <c r="B77" s="12" t="s">
        <v>208</v>
      </c>
      <c r="C77" s="26" t="s">
        <v>717</v>
      </c>
      <c r="D77" s="28" t="s">
        <v>1106</v>
      </c>
      <c r="E77" s="28" t="s">
        <v>1219</v>
      </c>
      <c r="F77" s="14" t="s">
        <v>1018</v>
      </c>
      <c r="G77" s="13">
        <v>15</v>
      </c>
      <c r="H77" s="13">
        <v>15</v>
      </c>
      <c r="I77" s="23">
        <f t="shared" si="4"/>
        <v>7350</v>
      </c>
      <c r="J77" s="24">
        <f t="shared" si="5"/>
        <v>301.35000000000002</v>
      </c>
      <c r="K77" s="25">
        <v>0.8</v>
      </c>
      <c r="L77" s="23">
        <f t="shared" si="6"/>
        <v>241.08000000000004</v>
      </c>
      <c r="M77" s="24">
        <f t="shared" si="7"/>
        <v>60.27000000000001</v>
      </c>
      <c r="N77" s="28" t="s">
        <v>1414</v>
      </c>
      <c r="O77" s="26" t="s">
        <v>20</v>
      </c>
      <c r="P77" s="26"/>
      <c r="Q77" s="26"/>
      <c r="R77" s="6"/>
    </row>
    <row r="78" spans="1:18" s="4" customFormat="1" ht="15" customHeight="1" x14ac:dyDescent="0.15">
      <c r="A78" s="17">
        <v>72</v>
      </c>
      <c r="B78" s="12" t="s">
        <v>213</v>
      </c>
      <c r="C78" s="26" t="s">
        <v>717</v>
      </c>
      <c r="D78" s="28" t="s">
        <v>1101</v>
      </c>
      <c r="E78" s="28" t="s">
        <v>1220</v>
      </c>
      <c r="F78" s="14" t="s">
        <v>1018</v>
      </c>
      <c r="G78" s="13">
        <v>9</v>
      </c>
      <c r="H78" s="13">
        <v>9</v>
      </c>
      <c r="I78" s="23">
        <f t="shared" si="4"/>
        <v>4410</v>
      </c>
      <c r="J78" s="24">
        <f t="shared" si="5"/>
        <v>180.81</v>
      </c>
      <c r="K78" s="25">
        <v>0.8</v>
      </c>
      <c r="L78" s="23">
        <f t="shared" si="6"/>
        <v>144.648</v>
      </c>
      <c r="M78" s="24">
        <f t="shared" si="7"/>
        <v>36.161999999999999</v>
      </c>
      <c r="N78" s="28" t="s">
        <v>1413</v>
      </c>
      <c r="O78" s="26" t="s">
        <v>20</v>
      </c>
      <c r="P78" s="26"/>
      <c r="Q78" s="26"/>
      <c r="R78" s="6"/>
    </row>
    <row r="79" spans="1:18" s="4" customFormat="1" ht="15" customHeight="1" x14ac:dyDescent="0.15">
      <c r="A79" s="17">
        <v>73</v>
      </c>
      <c r="B79" s="12" t="s">
        <v>216</v>
      </c>
      <c r="C79" s="26" t="s">
        <v>717</v>
      </c>
      <c r="D79" s="28" t="s">
        <v>1119</v>
      </c>
      <c r="E79" s="28" t="s">
        <v>1221</v>
      </c>
      <c r="F79" s="14" t="s">
        <v>1018</v>
      </c>
      <c r="G79" s="13">
        <v>10</v>
      </c>
      <c r="H79" s="13">
        <v>10</v>
      </c>
      <c r="I79" s="23">
        <f t="shared" si="4"/>
        <v>4900</v>
      </c>
      <c r="J79" s="24">
        <f t="shared" si="5"/>
        <v>200.9</v>
      </c>
      <c r="K79" s="25">
        <v>0.8</v>
      </c>
      <c r="L79" s="23">
        <f t="shared" si="6"/>
        <v>160.72000000000003</v>
      </c>
      <c r="M79" s="24">
        <f t="shared" si="7"/>
        <v>40.180000000000007</v>
      </c>
      <c r="N79" s="28" t="s">
        <v>1414</v>
      </c>
      <c r="O79" s="26" t="s">
        <v>20</v>
      </c>
      <c r="P79" s="26"/>
      <c r="Q79" s="26"/>
      <c r="R79" s="6"/>
    </row>
    <row r="80" spans="1:18" s="4" customFormat="1" ht="15" customHeight="1" x14ac:dyDescent="0.15">
      <c r="A80" s="17">
        <v>74</v>
      </c>
      <c r="B80" s="12" t="s">
        <v>219</v>
      </c>
      <c r="C80" s="26" t="s">
        <v>717</v>
      </c>
      <c r="D80" s="28" t="s">
        <v>1107</v>
      </c>
      <c r="E80" s="28" t="s">
        <v>1222</v>
      </c>
      <c r="F80" s="14" t="s">
        <v>1018</v>
      </c>
      <c r="G80" s="13">
        <v>15</v>
      </c>
      <c r="H80" s="13">
        <v>15</v>
      </c>
      <c r="I80" s="23">
        <f t="shared" si="4"/>
        <v>7350</v>
      </c>
      <c r="J80" s="24">
        <f t="shared" si="5"/>
        <v>301.35000000000002</v>
      </c>
      <c r="K80" s="25">
        <v>0.8</v>
      </c>
      <c r="L80" s="23">
        <f t="shared" si="6"/>
        <v>241.08000000000004</v>
      </c>
      <c r="M80" s="24">
        <f t="shared" si="7"/>
        <v>60.27000000000001</v>
      </c>
      <c r="N80" s="28" t="s">
        <v>1413</v>
      </c>
      <c r="O80" s="26" t="s">
        <v>20</v>
      </c>
      <c r="P80" s="26"/>
      <c r="Q80" s="26"/>
      <c r="R80" s="6"/>
    </row>
    <row r="81" spans="1:18" s="4" customFormat="1" ht="15" customHeight="1" x14ac:dyDescent="0.15">
      <c r="A81" s="17">
        <v>75</v>
      </c>
      <c r="B81" s="12" t="s">
        <v>222</v>
      </c>
      <c r="C81" s="26" t="s">
        <v>717</v>
      </c>
      <c r="D81" s="28" t="s">
        <v>1111</v>
      </c>
      <c r="E81" s="28" t="s">
        <v>1223</v>
      </c>
      <c r="F81" s="14" t="s">
        <v>1018</v>
      </c>
      <c r="G81" s="13">
        <v>19</v>
      </c>
      <c r="H81" s="13">
        <v>19</v>
      </c>
      <c r="I81" s="23">
        <f t="shared" si="4"/>
        <v>9310</v>
      </c>
      <c r="J81" s="24">
        <f t="shared" si="5"/>
        <v>381.71</v>
      </c>
      <c r="K81" s="25">
        <v>0.8</v>
      </c>
      <c r="L81" s="23">
        <f t="shared" si="6"/>
        <v>305.36799999999999</v>
      </c>
      <c r="M81" s="24">
        <f t="shared" si="7"/>
        <v>76.341999999999999</v>
      </c>
      <c r="N81" s="28" t="s">
        <v>1414</v>
      </c>
      <c r="O81" s="26" t="s">
        <v>20</v>
      </c>
      <c r="P81" s="26"/>
      <c r="Q81" s="26"/>
      <c r="R81" s="6"/>
    </row>
    <row r="82" spans="1:18" s="4" customFormat="1" ht="15" customHeight="1" x14ac:dyDescent="0.15">
      <c r="A82" s="17">
        <v>76</v>
      </c>
      <c r="B82" s="12" t="s">
        <v>228</v>
      </c>
      <c r="C82" s="26" t="s">
        <v>717</v>
      </c>
      <c r="D82" s="28" t="s">
        <v>1121</v>
      </c>
      <c r="E82" s="28" t="s">
        <v>1224</v>
      </c>
      <c r="F82" s="14" t="s">
        <v>1018</v>
      </c>
      <c r="G82" s="13">
        <v>7</v>
      </c>
      <c r="H82" s="13">
        <v>7</v>
      </c>
      <c r="I82" s="23">
        <f t="shared" si="4"/>
        <v>3430</v>
      </c>
      <c r="J82" s="24">
        <f t="shared" si="5"/>
        <v>140.63</v>
      </c>
      <c r="K82" s="25">
        <v>0.8</v>
      </c>
      <c r="L82" s="23">
        <f t="shared" si="6"/>
        <v>112.504</v>
      </c>
      <c r="M82" s="24">
        <f t="shared" si="7"/>
        <v>28.126000000000001</v>
      </c>
      <c r="N82" s="28" t="s">
        <v>1418</v>
      </c>
      <c r="O82" s="26" t="s">
        <v>20</v>
      </c>
      <c r="P82" s="26"/>
      <c r="Q82" s="26"/>
      <c r="R82" s="6"/>
    </row>
    <row r="83" spans="1:18" s="4" customFormat="1" ht="15" customHeight="1" x14ac:dyDescent="0.15">
      <c r="A83" s="17">
        <v>77</v>
      </c>
      <c r="B83" s="12" t="s">
        <v>232</v>
      </c>
      <c r="C83" s="26" t="s">
        <v>717</v>
      </c>
      <c r="D83" s="28" t="s">
        <v>1106</v>
      </c>
      <c r="E83" s="28" t="s">
        <v>1166</v>
      </c>
      <c r="F83" s="14" t="s">
        <v>1018</v>
      </c>
      <c r="G83" s="13">
        <v>3</v>
      </c>
      <c r="H83" s="13">
        <v>3</v>
      </c>
      <c r="I83" s="23">
        <f t="shared" si="4"/>
        <v>1470</v>
      </c>
      <c r="J83" s="24">
        <f t="shared" si="5"/>
        <v>60.269999999999996</v>
      </c>
      <c r="K83" s="25">
        <v>0.8</v>
      </c>
      <c r="L83" s="23">
        <f t="shared" si="6"/>
        <v>48.216000000000001</v>
      </c>
      <c r="M83" s="24">
        <f t="shared" si="7"/>
        <v>12.054</v>
      </c>
      <c r="N83" s="28" t="s">
        <v>1414</v>
      </c>
      <c r="O83" s="26" t="s">
        <v>20</v>
      </c>
      <c r="P83" s="26"/>
      <c r="Q83" s="26"/>
      <c r="R83" s="6"/>
    </row>
    <row r="84" spans="1:18" s="4" customFormat="1" ht="15" customHeight="1" x14ac:dyDescent="0.15">
      <c r="A84" s="17">
        <v>78</v>
      </c>
      <c r="B84" s="12" t="s">
        <v>238</v>
      </c>
      <c r="C84" s="26" t="s">
        <v>717</v>
      </c>
      <c r="D84" s="28" t="s">
        <v>1105</v>
      </c>
      <c r="E84" s="28" t="s">
        <v>1225</v>
      </c>
      <c r="F84" s="14" t="s">
        <v>1018</v>
      </c>
      <c r="G84" s="13">
        <v>10</v>
      </c>
      <c r="H84" s="13">
        <v>10</v>
      </c>
      <c r="I84" s="23">
        <f t="shared" si="4"/>
        <v>4900</v>
      </c>
      <c r="J84" s="24">
        <f t="shared" si="5"/>
        <v>200.9</v>
      </c>
      <c r="K84" s="25">
        <v>0.8</v>
      </c>
      <c r="L84" s="23">
        <f t="shared" si="6"/>
        <v>160.72000000000003</v>
      </c>
      <c r="M84" s="24">
        <f t="shared" si="7"/>
        <v>40.180000000000007</v>
      </c>
      <c r="N84" s="28" t="s">
        <v>1414</v>
      </c>
      <c r="O84" s="26" t="s">
        <v>20</v>
      </c>
      <c r="P84" s="26"/>
      <c r="Q84" s="26"/>
      <c r="R84" s="6"/>
    </row>
    <row r="85" spans="1:18" s="4" customFormat="1" ht="15" customHeight="1" x14ac:dyDescent="0.15">
      <c r="A85" s="17">
        <v>79</v>
      </c>
      <c r="B85" s="12" t="s">
        <v>244</v>
      </c>
      <c r="C85" s="26" t="s">
        <v>717</v>
      </c>
      <c r="D85" s="28" t="s">
        <v>1119</v>
      </c>
      <c r="E85" s="28" t="s">
        <v>1226</v>
      </c>
      <c r="F85" s="14" t="s">
        <v>1018</v>
      </c>
      <c r="G85" s="13">
        <v>10</v>
      </c>
      <c r="H85" s="13">
        <v>10</v>
      </c>
      <c r="I85" s="23">
        <f t="shared" si="4"/>
        <v>4900</v>
      </c>
      <c r="J85" s="24">
        <f t="shared" si="5"/>
        <v>200.9</v>
      </c>
      <c r="K85" s="25">
        <v>0.8</v>
      </c>
      <c r="L85" s="23">
        <f t="shared" si="6"/>
        <v>160.72000000000003</v>
      </c>
      <c r="M85" s="24">
        <f t="shared" si="7"/>
        <v>40.180000000000007</v>
      </c>
      <c r="N85" s="28" t="s">
        <v>1418</v>
      </c>
      <c r="O85" s="26" t="s">
        <v>20</v>
      </c>
      <c r="P85" s="26"/>
      <c r="Q85" s="26"/>
      <c r="R85" s="6"/>
    </row>
    <row r="86" spans="1:18" s="4" customFormat="1" ht="15" customHeight="1" x14ac:dyDescent="0.15">
      <c r="A86" s="17">
        <v>80</v>
      </c>
      <c r="B86" s="12" t="s">
        <v>225</v>
      </c>
      <c r="C86" s="26" t="s">
        <v>717</v>
      </c>
      <c r="D86" s="28" t="s">
        <v>1116</v>
      </c>
      <c r="E86" s="28" t="s">
        <v>1227</v>
      </c>
      <c r="F86" s="14" t="s">
        <v>1018</v>
      </c>
      <c r="G86" s="13">
        <v>11</v>
      </c>
      <c r="H86" s="13">
        <v>11</v>
      </c>
      <c r="I86" s="23">
        <f t="shared" si="4"/>
        <v>5390</v>
      </c>
      <c r="J86" s="24">
        <f t="shared" si="5"/>
        <v>220.99</v>
      </c>
      <c r="K86" s="25">
        <v>0.8</v>
      </c>
      <c r="L86" s="23">
        <f t="shared" si="6"/>
        <v>176.79200000000003</v>
      </c>
      <c r="M86" s="24">
        <f t="shared" si="7"/>
        <v>44.198000000000008</v>
      </c>
      <c r="N86" s="28" t="s">
        <v>1413</v>
      </c>
      <c r="O86" s="26" t="s">
        <v>20</v>
      </c>
      <c r="P86" s="26"/>
      <c r="Q86" s="26"/>
      <c r="R86" s="6"/>
    </row>
    <row r="87" spans="1:18" s="4" customFormat="1" ht="15" customHeight="1" x14ac:dyDescent="0.15">
      <c r="A87" s="17">
        <v>81</v>
      </c>
      <c r="B87" s="12" t="s">
        <v>241</v>
      </c>
      <c r="C87" s="26" t="s">
        <v>717</v>
      </c>
      <c r="D87" s="28" t="s">
        <v>1105</v>
      </c>
      <c r="E87" s="28" t="s">
        <v>1166</v>
      </c>
      <c r="F87" s="14" t="s">
        <v>1018</v>
      </c>
      <c r="G87" s="13">
        <v>3</v>
      </c>
      <c r="H87" s="13">
        <v>3</v>
      </c>
      <c r="I87" s="23">
        <f t="shared" si="4"/>
        <v>1470</v>
      </c>
      <c r="J87" s="24">
        <f t="shared" si="5"/>
        <v>60.269999999999996</v>
      </c>
      <c r="K87" s="25">
        <v>0.8</v>
      </c>
      <c r="L87" s="23">
        <f t="shared" si="6"/>
        <v>48.216000000000001</v>
      </c>
      <c r="M87" s="24">
        <f t="shared" si="7"/>
        <v>12.054</v>
      </c>
      <c r="N87" s="28" t="s">
        <v>1414</v>
      </c>
      <c r="O87" s="26" t="s">
        <v>20</v>
      </c>
      <c r="P87" s="26"/>
      <c r="Q87" s="26"/>
      <c r="R87" s="6"/>
    </row>
    <row r="88" spans="1:18" s="4" customFormat="1" ht="15" customHeight="1" x14ac:dyDescent="0.15">
      <c r="A88" s="17">
        <v>82</v>
      </c>
      <c r="B88" s="12" t="s">
        <v>211</v>
      </c>
      <c r="C88" s="26" t="s">
        <v>717</v>
      </c>
      <c r="D88" s="28" t="s">
        <v>1105</v>
      </c>
      <c r="E88" s="28" t="s">
        <v>1228</v>
      </c>
      <c r="F88" s="14" t="s">
        <v>1018</v>
      </c>
      <c r="G88" s="13">
        <v>17</v>
      </c>
      <c r="H88" s="13">
        <v>17</v>
      </c>
      <c r="I88" s="23">
        <f t="shared" si="4"/>
        <v>8330</v>
      </c>
      <c r="J88" s="24">
        <f t="shared" si="5"/>
        <v>341.53</v>
      </c>
      <c r="K88" s="25">
        <v>0.8</v>
      </c>
      <c r="L88" s="23">
        <f t="shared" si="6"/>
        <v>273.22399999999999</v>
      </c>
      <c r="M88" s="24">
        <f t="shared" si="7"/>
        <v>68.305999999999997</v>
      </c>
      <c r="N88" s="28" t="s">
        <v>1423</v>
      </c>
      <c r="O88" s="26" t="s">
        <v>20</v>
      </c>
      <c r="P88" s="26"/>
      <c r="Q88" s="26"/>
      <c r="R88" s="6"/>
    </row>
    <row r="89" spans="1:18" s="4" customFormat="1" ht="15" customHeight="1" x14ac:dyDescent="0.15">
      <c r="A89" s="17">
        <v>83</v>
      </c>
      <c r="B89" s="12" t="s">
        <v>252</v>
      </c>
      <c r="C89" s="26" t="s">
        <v>717</v>
      </c>
      <c r="D89" s="28" t="s">
        <v>1111</v>
      </c>
      <c r="E89" s="28" t="s">
        <v>1229</v>
      </c>
      <c r="F89" s="14" t="s">
        <v>1018</v>
      </c>
      <c r="G89" s="13">
        <v>9.5</v>
      </c>
      <c r="H89" s="13">
        <v>9.5</v>
      </c>
      <c r="I89" s="23">
        <f t="shared" si="4"/>
        <v>4655</v>
      </c>
      <c r="J89" s="24">
        <f t="shared" si="5"/>
        <v>190.85499999999999</v>
      </c>
      <c r="K89" s="25">
        <v>0.8</v>
      </c>
      <c r="L89" s="23">
        <f t="shared" si="6"/>
        <v>152.684</v>
      </c>
      <c r="M89" s="24">
        <f t="shared" si="7"/>
        <v>38.170999999999999</v>
      </c>
      <c r="N89" s="28" t="s">
        <v>1413</v>
      </c>
      <c r="O89" s="26" t="s">
        <v>20</v>
      </c>
      <c r="P89" s="26"/>
      <c r="Q89" s="26"/>
      <c r="R89" s="6"/>
    </row>
    <row r="90" spans="1:18" s="4" customFormat="1" ht="15" customHeight="1" x14ac:dyDescent="0.15">
      <c r="A90" s="17">
        <v>84</v>
      </c>
      <c r="B90" s="12" t="s">
        <v>254</v>
      </c>
      <c r="C90" s="26" t="s">
        <v>717</v>
      </c>
      <c r="D90" s="28" t="s">
        <v>1108</v>
      </c>
      <c r="E90" s="28" t="s">
        <v>1166</v>
      </c>
      <c r="F90" s="14" t="s">
        <v>1018</v>
      </c>
      <c r="G90" s="13">
        <v>15</v>
      </c>
      <c r="H90" s="13">
        <v>15</v>
      </c>
      <c r="I90" s="23">
        <f t="shared" si="4"/>
        <v>7350</v>
      </c>
      <c r="J90" s="24">
        <f t="shared" si="5"/>
        <v>301.35000000000002</v>
      </c>
      <c r="K90" s="25">
        <v>0.8</v>
      </c>
      <c r="L90" s="23">
        <f t="shared" si="6"/>
        <v>241.08000000000004</v>
      </c>
      <c r="M90" s="24">
        <f t="shared" si="7"/>
        <v>60.27000000000001</v>
      </c>
      <c r="N90" s="28" t="s">
        <v>1414</v>
      </c>
      <c r="O90" s="26" t="s">
        <v>20</v>
      </c>
      <c r="P90" s="26"/>
      <c r="Q90" s="26"/>
      <c r="R90" s="6"/>
    </row>
    <row r="91" spans="1:18" s="4" customFormat="1" ht="15" customHeight="1" x14ac:dyDescent="0.15">
      <c r="A91" s="17">
        <v>85</v>
      </c>
      <c r="B91" s="12" t="s">
        <v>999</v>
      </c>
      <c r="C91" s="26" t="s">
        <v>717</v>
      </c>
      <c r="D91" s="28" t="s">
        <v>1106</v>
      </c>
      <c r="E91" s="28" t="s">
        <v>1230</v>
      </c>
      <c r="F91" s="14" t="s">
        <v>1018</v>
      </c>
      <c r="G91" s="13">
        <v>11</v>
      </c>
      <c r="H91" s="13">
        <v>11</v>
      </c>
      <c r="I91" s="23">
        <f t="shared" si="4"/>
        <v>5390</v>
      </c>
      <c r="J91" s="24">
        <f t="shared" si="5"/>
        <v>220.99</v>
      </c>
      <c r="K91" s="25">
        <v>0.8</v>
      </c>
      <c r="L91" s="23">
        <f t="shared" si="6"/>
        <v>176.79200000000003</v>
      </c>
      <c r="M91" s="24">
        <f t="shared" si="7"/>
        <v>44.198000000000008</v>
      </c>
      <c r="N91" s="28" t="s">
        <v>1413</v>
      </c>
      <c r="O91" s="26" t="s">
        <v>20</v>
      </c>
      <c r="P91" s="26"/>
      <c r="Q91" s="26"/>
      <c r="R91" s="6"/>
    </row>
    <row r="92" spans="1:18" s="4" customFormat="1" ht="15" customHeight="1" x14ac:dyDescent="0.15">
      <c r="A92" s="17">
        <v>86</v>
      </c>
      <c r="B92" s="12" t="s">
        <v>256</v>
      </c>
      <c r="C92" s="26" t="s">
        <v>717</v>
      </c>
      <c r="D92" s="28" t="s">
        <v>1127</v>
      </c>
      <c r="E92" s="28" t="s">
        <v>1231</v>
      </c>
      <c r="F92" s="14" t="s">
        <v>1018</v>
      </c>
      <c r="G92" s="13">
        <v>1</v>
      </c>
      <c r="H92" s="13">
        <v>1</v>
      </c>
      <c r="I92" s="23">
        <f t="shared" si="4"/>
        <v>490</v>
      </c>
      <c r="J92" s="24">
        <f t="shared" si="5"/>
        <v>20.09</v>
      </c>
      <c r="K92" s="25">
        <v>0.8</v>
      </c>
      <c r="L92" s="23">
        <f t="shared" si="6"/>
        <v>16.071999999999999</v>
      </c>
      <c r="M92" s="24">
        <f t="shared" si="7"/>
        <v>4.0179999999999998</v>
      </c>
      <c r="N92" s="28" t="s">
        <v>1413</v>
      </c>
      <c r="O92" s="26" t="s">
        <v>20</v>
      </c>
      <c r="P92" s="26"/>
      <c r="Q92" s="26"/>
      <c r="R92" s="6"/>
    </row>
    <row r="93" spans="1:18" s="4" customFormat="1" ht="15" customHeight="1" x14ac:dyDescent="0.15">
      <c r="A93" s="17">
        <v>87</v>
      </c>
      <c r="B93" s="12" t="s">
        <v>261</v>
      </c>
      <c r="C93" s="26" t="s">
        <v>717</v>
      </c>
      <c r="D93" s="28" t="s">
        <v>1121</v>
      </c>
      <c r="E93" s="28" t="s">
        <v>1232</v>
      </c>
      <c r="F93" s="14" t="s">
        <v>1014</v>
      </c>
      <c r="G93" s="13">
        <v>6</v>
      </c>
      <c r="H93" s="13">
        <v>6</v>
      </c>
      <c r="I93" s="23">
        <f t="shared" si="4"/>
        <v>2940</v>
      </c>
      <c r="J93" s="24">
        <f t="shared" si="5"/>
        <v>120.53999999999999</v>
      </c>
      <c r="K93" s="25">
        <v>0.8</v>
      </c>
      <c r="L93" s="23">
        <f t="shared" si="6"/>
        <v>96.432000000000002</v>
      </c>
      <c r="M93" s="24">
        <f t="shared" si="7"/>
        <v>24.108000000000001</v>
      </c>
      <c r="N93" s="28" t="s">
        <v>1413</v>
      </c>
      <c r="O93" s="26" t="s">
        <v>20</v>
      </c>
      <c r="P93" s="26"/>
      <c r="Q93" s="26"/>
      <c r="R93" s="6"/>
    </row>
    <row r="94" spans="1:18" s="4" customFormat="1" ht="15" customHeight="1" x14ac:dyDescent="0.15">
      <c r="A94" s="17">
        <v>88</v>
      </c>
      <c r="B94" s="12" t="s">
        <v>23</v>
      </c>
      <c r="C94" s="26" t="s">
        <v>717</v>
      </c>
      <c r="D94" s="28" t="s">
        <v>1105</v>
      </c>
      <c r="E94" s="28" t="s">
        <v>1233</v>
      </c>
      <c r="F94" s="14" t="s">
        <v>1014</v>
      </c>
      <c r="G94" s="13">
        <v>15</v>
      </c>
      <c r="H94" s="13">
        <v>15</v>
      </c>
      <c r="I94" s="23">
        <f t="shared" si="4"/>
        <v>7350</v>
      </c>
      <c r="J94" s="24">
        <f t="shared" si="5"/>
        <v>301.35000000000002</v>
      </c>
      <c r="K94" s="25">
        <v>0.8</v>
      </c>
      <c r="L94" s="23">
        <f t="shared" si="6"/>
        <v>241.08000000000004</v>
      </c>
      <c r="M94" s="24">
        <f t="shared" si="7"/>
        <v>60.27000000000001</v>
      </c>
      <c r="N94" s="28" t="s">
        <v>1414</v>
      </c>
      <c r="O94" s="26" t="s">
        <v>20</v>
      </c>
      <c r="P94" s="26"/>
      <c r="Q94" s="26"/>
      <c r="R94" s="6"/>
    </row>
    <row r="95" spans="1:18" s="4" customFormat="1" ht="15" customHeight="1" x14ac:dyDescent="0.15">
      <c r="A95" s="17">
        <v>89</v>
      </c>
      <c r="B95" s="12" t="s">
        <v>264</v>
      </c>
      <c r="C95" s="26" t="s">
        <v>717</v>
      </c>
      <c r="D95" s="28" t="s">
        <v>1110</v>
      </c>
      <c r="E95" s="28" t="s">
        <v>1166</v>
      </c>
      <c r="F95" s="14" t="s">
        <v>1014</v>
      </c>
      <c r="G95" s="13">
        <v>25</v>
      </c>
      <c r="H95" s="13">
        <v>25</v>
      </c>
      <c r="I95" s="23">
        <f t="shared" si="4"/>
        <v>12250</v>
      </c>
      <c r="J95" s="24">
        <f t="shared" si="5"/>
        <v>502.25</v>
      </c>
      <c r="K95" s="25">
        <v>0.8</v>
      </c>
      <c r="L95" s="23">
        <f t="shared" si="6"/>
        <v>401.8</v>
      </c>
      <c r="M95" s="24">
        <f t="shared" si="7"/>
        <v>100.45</v>
      </c>
      <c r="N95" s="28" t="s">
        <v>1413</v>
      </c>
      <c r="O95" s="26" t="s">
        <v>20</v>
      </c>
      <c r="P95" s="26"/>
      <c r="Q95" s="26"/>
      <c r="R95" s="6"/>
    </row>
    <row r="96" spans="1:18" s="4" customFormat="1" ht="15" customHeight="1" x14ac:dyDescent="0.15">
      <c r="A96" s="17">
        <v>90</v>
      </c>
      <c r="B96" s="12" t="s">
        <v>1000</v>
      </c>
      <c r="C96" s="26" t="s">
        <v>717</v>
      </c>
      <c r="D96" s="28" t="s">
        <v>1111</v>
      </c>
      <c r="E96" s="28" t="s">
        <v>1234</v>
      </c>
      <c r="F96" s="14" t="s">
        <v>1014</v>
      </c>
      <c r="G96" s="13">
        <v>15.6</v>
      </c>
      <c r="H96" s="13">
        <v>15.6</v>
      </c>
      <c r="I96" s="23">
        <f t="shared" si="4"/>
        <v>7644</v>
      </c>
      <c r="J96" s="24">
        <f t="shared" si="5"/>
        <v>313.404</v>
      </c>
      <c r="K96" s="25">
        <v>0.8</v>
      </c>
      <c r="L96" s="23">
        <f t="shared" si="6"/>
        <v>250.72320000000002</v>
      </c>
      <c r="M96" s="24">
        <f t="shared" si="7"/>
        <v>62.680800000000005</v>
      </c>
      <c r="N96" s="28" t="s">
        <v>1413</v>
      </c>
      <c r="O96" s="26" t="s">
        <v>20</v>
      </c>
      <c r="P96" s="26"/>
      <c r="Q96" s="26"/>
      <c r="R96" s="6"/>
    </row>
    <row r="97" spans="1:18" s="4" customFormat="1" ht="15" customHeight="1" x14ac:dyDescent="0.15">
      <c r="A97" s="17">
        <v>91</v>
      </c>
      <c r="B97" s="12" t="s">
        <v>278</v>
      </c>
      <c r="C97" s="26" t="s">
        <v>717</v>
      </c>
      <c r="D97" s="28" t="s">
        <v>1107</v>
      </c>
      <c r="E97" s="28" t="s">
        <v>1235</v>
      </c>
      <c r="F97" s="14" t="s">
        <v>1014</v>
      </c>
      <c r="G97" s="13">
        <v>10</v>
      </c>
      <c r="H97" s="13">
        <v>10</v>
      </c>
      <c r="I97" s="23">
        <f t="shared" si="4"/>
        <v>4900</v>
      </c>
      <c r="J97" s="24">
        <f t="shared" si="5"/>
        <v>200.9</v>
      </c>
      <c r="K97" s="25">
        <v>0.8</v>
      </c>
      <c r="L97" s="23">
        <f t="shared" si="6"/>
        <v>160.72000000000003</v>
      </c>
      <c r="M97" s="24">
        <f t="shared" si="7"/>
        <v>40.180000000000007</v>
      </c>
      <c r="N97" s="28" t="s">
        <v>1414</v>
      </c>
      <c r="O97" s="26" t="s">
        <v>20</v>
      </c>
      <c r="P97" s="26"/>
      <c r="Q97" s="26"/>
      <c r="R97" s="6"/>
    </row>
    <row r="98" spans="1:18" s="4" customFormat="1" ht="15" customHeight="1" x14ac:dyDescent="0.15">
      <c r="A98" s="17">
        <v>92</v>
      </c>
      <c r="B98" s="12" t="s">
        <v>280</v>
      </c>
      <c r="C98" s="26" t="s">
        <v>717</v>
      </c>
      <c r="D98" s="28" t="s">
        <v>1128</v>
      </c>
      <c r="E98" s="28" t="s">
        <v>1236</v>
      </c>
      <c r="F98" s="14" t="s">
        <v>1014</v>
      </c>
      <c r="G98" s="13">
        <v>8</v>
      </c>
      <c r="H98" s="13">
        <v>8</v>
      </c>
      <c r="I98" s="23">
        <f t="shared" si="4"/>
        <v>3920</v>
      </c>
      <c r="J98" s="24">
        <f t="shared" si="5"/>
        <v>160.72</v>
      </c>
      <c r="K98" s="25">
        <v>0.8</v>
      </c>
      <c r="L98" s="23">
        <f t="shared" si="6"/>
        <v>128.57599999999999</v>
      </c>
      <c r="M98" s="24">
        <f t="shared" si="7"/>
        <v>32.143999999999998</v>
      </c>
      <c r="N98" s="28" t="s">
        <v>1414</v>
      </c>
      <c r="O98" s="26" t="s">
        <v>20</v>
      </c>
      <c r="P98" s="26"/>
      <c r="Q98" s="26"/>
      <c r="R98" s="6"/>
    </row>
    <row r="99" spans="1:18" s="4" customFormat="1" ht="15" customHeight="1" x14ac:dyDescent="0.15">
      <c r="A99" s="17">
        <v>93</v>
      </c>
      <c r="B99" s="12" t="s">
        <v>258</v>
      </c>
      <c r="C99" s="26" t="s">
        <v>717</v>
      </c>
      <c r="D99" s="28" t="s">
        <v>1121</v>
      </c>
      <c r="E99" s="28" t="s">
        <v>1237</v>
      </c>
      <c r="F99" s="14" t="s">
        <v>1014</v>
      </c>
      <c r="G99" s="13">
        <v>10</v>
      </c>
      <c r="H99" s="13">
        <v>10</v>
      </c>
      <c r="I99" s="23">
        <f t="shared" si="4"/>
        <v>4900</v>
      </c>
      <c r="J99" s="24">
        <f t="shared" si="5"/>
        <v>200.9</v>
      </c>
      <c r="K99" s="25">
        <v>0.8</v>
      </c>
      <c r="L99" s="23">
        <f t="shared" si="6"/>
        <v>160.72000000000003</v>
      </c>
      <c r="M99" s="24">
        <f t="shared" si="7"/>
        <v>40.180000000000007</v>
      </c>
      <c r="N99" s="28" t="s">
        <v>1414</v>
      </c>
      <c r="O99" s="26" t="s">
        <v>20</v>
      </c>
      <c r="P99" s="26"/>
      <c r="Q99" s="26"/>
      <c r="R99" s="6"/>
    </row>
    <row r="100" spans="1:18" s="4" customFormat="1" ht="15" customHeight="1" x14ac:dyDescent="0.15">
      <c r="A100" s="17">
        <v>94</v>
      </c>
      <c r="B100" s="12" t="s">
        <v>275</v>
      </c>
      <c r="C100" s="26" t="s">
        <v>717</v>
      </c>
      <c r="D100" s="28" t="s">
        <v>1113</v>
      </c>
      <c r="E100" s="28" t="s">
        <v>1238</v>
      </c>
      <c r="F100" s="14" t="s">
        <v>1014</v>
      </c>
      <c r="G100" s="13">
        <v>30</v>
      </c>
      <c r="H100" s="13">
        <v>30</v>
      </c>
      <c r="I100" s="23">
        <f t="shared" si="4"/>
        <v>14700</v>
      </c>
      <c r="J100" s="24">
        <f t="shared" si="5"/>
        <v>602.70000000000005</v>
      </c>
      <c r="K100" s="25">
        <v>0.8</v>
      </c>
      <c r="L100" s="23">
        <f t="shared" si="6"/>
        <v>482.16000000000008</v>
      </c>
      <c r="M100" s="24">
        <f t="shared" si="7"/>
        <v>120.54000000000002</v>
      </c>
      <c r="N100" s="28" t="s">
        <v>1413</v>
      </c>
      <c r="O100" s="26" t="s">
        <v>20</v>
      </c>
      <c r="P100" s="26"/>
      <c r="Q100" s="26"/>
      <c r="R100" s="6"/>
    </row>
    <row r="101" spans="1:18" s="4" customFormat="1" ht="15" customHeight="1" x14ac:dyDescent="0.15">
      <c r="A101" s="17">
        <v>95</v>
      </c>
      <c r="B101" s="12" t="s">
        <v>266</v>
      </c>
      <c r="C101" s="26" t="s">
        <v>717</v>
      </c>
      <c r="D101" s="28" t="s">
        <v>1104</v>
      </c>
      <c r="E101" s="28" t="s">
        <v>1239</v>
      </c>
      <c r="F101" s="14" t="s">
        <v>1014</v>
      </c>
      <c r="G101" s="13">
        <v>13</v>
      </c>
      <c r="H101" s="13">
        <v>13</v>
      </c>
      <c r="I101" s="23">
        <f t="shared" si="4"/>
        <v>6370</v>
      </c>
      <c r="J101" s="24">
        <f t="shared" si="5"/>
        <v>261.17</v>
      </c>
      <c r="K101" s="25">
        <v>0.8</v>
      </c>
      <c r="L101" s="23">
        <f t="shared" si="6"/>
        <v>208.93600000000004</v>
      </c>
      <c r="M101" s="24">
        <f t="shared" si="7"/>
        <v>52.234000000000009</v>
      </c>
      <c r="N101" s="28" t="s">
        <v>1413</v>
      </c>
      <c r="O101" s="26" t="s">
        <v>20</v>
      </c>
      <c r="P101" s="26"/>
      <c r="Q101" s="26"/>
      <c r="R101" s="6"/>
    </row>
    <row r="102" spans="1:18" s="4" customFormat="1" ht="15" customHeight="1" x14ac:dyDescent="0.15">
      <c r="A102" s="17">
        <v>96</v>
      </c>
      <c r="B102" s="12" t="s">
        <v>282</v>
      </c>
      <c r="C102" s="26" t="s">
        <v>717</v>
      </c>
      <c r="D102" s="28" t="s">
        <v>1111</v>
      </c>
      <c r="E102" s="28" t="s">
        <v>1240</v>
      </c>
      <c r="F102" s="14" t="s">
        <v>1014</v>
      </c>
      <c r="G102" s="13">
        <v>7.1</v>
      </c>
      <c r="H102" s="13">
        <v>7.1</v>
      </c>
      <c r="I102" s="23">
        <f t="shared" si="4"/>
        <v>3479</v>
      </c>
      <c r="J102" s="24">
        <f t="shared" si="5"/>
        <v>142.63899999999998</v>
      </c>
      <c r="K102" s="25">
        <v>0.8</v>
      </c>
      <c r="L102" s="23">
        <f t="shared" si="6"/>
        <v>114.1112</v>
      </c>
      <c r="M102" s="24">
        <f t="shared" si="7"/>
        <v>28.527799999999999</v>
      </c>
      <c r="N102" s="28" t="s">
        <v>1414</v>
      </c>
      <c r="O102" s="26" t="s">
        <v>20</v>
      </c>
      <c r="P102" s="26"/>
      <c r="Q102" s="26"/>
      <c r="R102" s="6"/>
    </row>
    <row r="103" spans="1:18" s="4" customFormat="1" ht="15" customHeight="1" x14ac:dyDescent="0.15">
      <c r="A103" s="17">
        <v>97</v>
      </c>
      <c r="B103" s="12" t="s">
        <v>285</v>
      </c>
      <c r="C103" s="26" t="s">
        <v>717</v>
      </c>
      <c r="D103" s="28" t="s">
        <v>1113</v>
      </c>
      <c r="E103" s="28" t="s">
        <v>1241</v>
      </c>
      <c r="F103" s="14" t="s">
        <v>1014</v>
      </c>
      <c r="G103" s="13">
        <v>10</v>
      </c>
      <c r="H103" s="13">
        <v>10</v>
      </c>
      <c r="I103" s="23">
        <f t="shared" si="4"/>
        <v>4900</v>
      </c>
      <c r="J103" s="24">
        <f t="shared" si="5"/>
        <v>200.9</v>
      </c>
      <c r="K103" s="25">
        <v>0.8</v>
      </c>
      <c r="L103" s="23">
        <f t="shared" si="6"/>
        <v>160.72000000000003</v>
      </c>
      <c r="M103" s="24">
        <f t="shared" si="7"/>
        <v>40.180000000000007</v>
      </c>
      <c r="N103" s="28" t="s">
        <v>1414</v>
      </c>
      <c r="O103" s="26" t="s">
        <v>20</v>
      </c>
      <c r="P103" s="26"/>
      <c r="Q103" s="26"/>
      <c r="R103" s="6"/>
    </row>
    <row r="104" spans="1:18" s="4" customFormat="1" ht="15" customHeight="1" x14ac:dyDescent="0.15">
      <c r="A104" s="17">
        <v>98</v>
      </c>
      <c r="B104" s="12" t="s">
        <v>272</v>
      </c>
      <c r="C104" s="26" t="s">
        <v>717</v>
      </c>
      <c r="D104" s="28" t="s">
        <v>1129</v>
      </c>
      <c r="E104" s="28" t="s">
        <v>1242</v>
      </c>
      <c r="F104" s="14" t="s">
        <v>1014</v>
      </c>
      <c r="G104" s="13">
        <v>6</v>
      </c>
      <c r="H104" s="13">
        <v>6</v>
      </c>
      <c r="I104" s="23">
        <f t="shared" si="4"/>
        <v>2940</v>
      </c>
      <c r="J104" s="24">
        <f t="shared" si="5"/>
        <v>120.53999999999999</v>
      </c>
      <c r="K104" s="25">
        <v>0.8</v>
      </c>
      <c r="L104" s="23">
        <f t="shared" si="6"/>
        <v>96.432000000000002</v>
      </c>
      <c r="M104" s="24">
        <f t="shared" si="7"/>
        <v>24.108000000000001</v>
      </c>
      <c r="N104" s="28" t="s">
        <v>1414</v>
      </c>
      <c r="O104" s="26" t="s">
        <v>20</v>
      </c>
      <c r="P104" s="26"/>
      <c r="Q104" s="26"/>
      <c r="R104" s="6"/>
    </row>
    <row r="105" spans="1:18" s="4" customFormat="1" ht="15" customHeight="1" x14ac:dyDescent="0.15">
      <c r="A105" s="17">
        <v>99</v>
      </c>
      <c r="B105" s="12" t="s">
        <v>269</v>
      </c>
      <c r="C105" s="26" t="s">
        <v>717</v>
      </c>
      <c r="D105" s="28" t="s">
        <v>1130</v>
      </c>
      <c r="E105" s="28" t="s">
        <v>1243</v>
      </c>
      <c r="F105" s="14" t="s">
        <v>1014</v>
      </c>
      <c r="G105" s="13">
        <v>10</v>
      </c>
      <c r="H105" s="13">
        <v>10</v>
      </c>
      <c r="I105" s="23">
        <f t="shared" si="4"/>
        <v>4900</v>
      </c>
      <c r="J105" s="24">
        <f t="shared" si="5"/>
        <v>200.9</v>
      </c>
      <c r="K105" s="25">
        <v>0.8</v>
      </c>
      <c r="L105" s="23">
        <f t="shared" si="6"/>
        <v>160.72000000000003</v>
      </c>
      <c r="M105" s="24">
        <f t="shared" si="7"/>
        <v>40.180000000000007</v>
      </c>
      <c r="N105" s="28" t="s">
        <v>1413</v>
      </c>
      <c r="O105" s="26" t="s">
        <v>20</v>
      </c>
      <c r="P105" s="26"/>
      <c r="Q105" s="26"/>
      <c r="R105" s="6"/>
    </row>
    <row r="106" spans="1:18" s="4" customFormat="1" ht="15" customHeight="1" x14ac:dyDescent="0.15">
      <c r="A106" s="17">
        <v>100</v>
      </c>
      <c r="B106" s="12" t="s">
        <v>288</v>
      </c>
      <c r="C106" s="26" t="s">
        <v>717</v>
      </c>
      <c r="D106" s="28" t="s">
        <v>1113</v>
      </c>
      <c r="E106" s="28" t="s">
        <v>1244</v>
      </c>
      <c r="F106" s="14" t="s">
        <v>1014</v>
      </c>
      <c r="G106" s="13">
        <v>10</v>
      </c>
      <c r="H106" s="13">
        <v>10</v>
      </c>
      <c r="I106" s="23">
        <f t="shared" si="4"/>
        <v>4900</v>
      </c>
      <c r="J106" s="24">
        <f t="shared" si="5"/>
        <v>200.9</v>
      </c>
      <c r="K106" s="25">
        <v>0.8</v>
      </c>
      <c r="L106" s="23">
        <f t="shared" si="6"/>
        <v>160.72000000000003</v>
      </c>
      <c r="M106" s="24">
        <f t="shared" si="7"/>
        <v>40.180000000000007</v>
      </c>
      <c r="N106" s="28" t="s">
        <v>1414</v>
      </c>
      <c r="O106" s="26" t="s">
        <v>20</v>
      </c>
      <c r="P106" s="26"/>
      <c r="Q106" s="26"/>
      <c r="R106" s="6"/>
    </row>
    <row r="107" spans="1:18" s="4" customFormat="1" ht="15" customHeight="1" x14ac:dyDescent="0.15">
      <c r="A107" s="17">
        <v>101</v>
      </c>
      <c r="B107" s="12" t="s">
        <v>292</v>
      </c>
      <c r="C107" s="26" t="s">
        <v>717</v>
      </c>
      <c r="D107" s="28" t="s">
        <v>1108</v>
      </c>
      <c r="E107" s="28" t="s">
        <v>1245</v>
      </c>
      <c r="F107" s="14" t="s">
        <v>1014</v>
      </c>
      <c r="G107" s="13">
        <v>20</v>
      </c>
      <c r="H107" s="13">
        <v>20</v>
      </c>
      <c r="I107" s="23">
        <f t="shared" si="4"/>
        <v>9800</v>
      </c>
      <c r="J107" s="24">
        <f t="shared" si="5"/>
        <v>401.8</v>
      </c>
      <c r="K107" s="25">
        <v>0.8</v>
      </c>
      <c r="L107" s="23">
        <f t="shared" si="6"/>
        <v>321.44000000000005</v>
      </c>
      <c r="M107" s="24">
        <f t="shared" si="7"/>
        <v>80.360000000000014</v>
      </c>
      <c r="N107" s="28" t="s">
        <v>1414</v>
      </c>
      <c r="O107" s="26" t="s">
        <v>20</v>
      </c>
      <c r="P107" s="26"/>
      <c r="Q107" s="26"/>
      <c r="R107" s="6"/>
    </row>
    <row r="108" spans="1:18" s="4" customFormat="1" ht="15" customHeight="1" x14ac:dyDescent="0.15">
      <c r="A108" s="17">
        <v>102</v>
      </c>
      <c r="B108" s="12" t="s">
        <v>297</v>
      </c>
      <c r="C108" s="26" t="s">
        <v>717</v>
      </c>
      <c r="D108" s="28" t="s">
        <v>1106</v>
      </c>
      <c r="E108" s="28" t="s">
        <v>1246</v>
      </c>
      <c r="F108" s="14" t="s">
        <v>1014</v>
      </c>
      <c r="G108" s="13">
        <v>15</v>
      </c>
      <c r="H108" s="13">
        <v>15</v>
      </c>
      <c r="I108" s="23">
        <f t="shared" si="4"/>
        <v>7350</v>
      </c>
      <c r="J108" s="24">
        <f t="shared" si="5"/>
        <v>301.35000000000002</v>
      </c>
      <c r="K108" s="25">
        <v>0.8</v>
      </c>
      <c r="L108" s="23">
        <f t="shared" si="6"/>
        <v>241.08000000000004</v>
      </c>
      <c r="M108" s="24">
        <f t="shared" si="7"/>
        <v>60.27000000000001</v>
      </c>
      <c r="N108" s="28" t="s">
        <v>1424</v>
      </c>
      <c r="O108" s="26" t="s">
        <v>20</v>
      </c>
      <c r="P108" s="26"/>
      <c r="Q108" s="26"/>
      <c r="R108" s="6"/>
    </row>
    <row r="109" spans="1:18" s="4" customFormat="1" ht="15" customHeight="1" x14ac:dyDescent="0.15">
      <c r="A109" s="17">
        <v>103</v>
      </c>
      <c r="B109" s="12" t="s">
        <v>309</v>
      </c>
      <c r="C109" s="26" t="s">
        <v>717</v>
      </c>
      <c r="D109" s="28" t="s">
        <v>1106</v>
      </c>
      <c r="E109" s="28" t="s">
        <v>1247</v>
      </c>
      <c r="F109" s="14" t="s">
        <v>1014</v>
      </c>
      <c r="G109" s="13">
        <v>12</v>
      </c>
      <c r="H109" s="13">
        <v>12</v>
      </c>
      <c r="I109" s="23">
        <f t="shared" si="4"/>
        <v>5880</v>
      </c>
      <c r="J109" s="24">
        <f t="shared" si="5"/>
        <v>241.07999999999998</v>
      </c>
      <c r="K109" s="25">
        <v>0.8</v>
      </c>
      <c r="L109" s="23">
        <f t="shared" si="6"/>
        <v>192.864</v>
      </c>
      <c r="M109" s="24">
        <f t="shared" si="7"/>
        <v>48.216000000000001</v>
      </c>
      <c r="N109" s="28" t="s">
        <v>1414</v>
      </c>
      <c r="O109" s="26" t="s">
        <v>20</v>
      </c>
      <c r="P109" s="26"/>
      <c r="Q109" s="26"/>
      <c r="R109" s="6"/>
    </row>
    <row r="110" spans="1:18" s="4" customFormat="1" ht="15" customHeight="1" x14ac:dyDescent="0.15">
      <c r="A110" s="17">
        <v>104</v>
      </c>
      <c r="B110" s="12" t="s">
        <v>318</v>
      </c>
      <c r="C110" s="26" t="s">
        <v>717</v>
      </c>
      <c r="D110" s="28" t="s">
        <v>1128</v>
      </c>
      <c r="E110" s="28" t="s">
        <v>1248</v>
      </c>
      <c r="F110" s="14" t="s">
        <v>1014</v>
      </c>
      <c r="G110" s="13">
        <v>30</v>
      </c>
      <c r="H110" s="13">
        <v>30</v>
      </c>
      <c r="I110" s="23">
        <f t="shared" si="4"/>
        <v>14700</v>
      </c>
      <c r="J110" s="24">
        <f t="shared" si="5"/>
        <v>602.70000000000005</v>
      </c>
      <c r="K110" s="25">
        <v>0.8</v>
      </c>
      <c r="L110" s="23">
        <f t="shared" si="6"/>
        <v>482.16000000000008</v>
      </c>
      <c r="M110" s="24">
        <f t="shared" si="7"/>
        <v>120.54000000000002</v>
      </c>
      <c r="N110" s="28" t="s">
        <v>1414</v>
      </c>
      <c r="O110" s="26" t="s">
        <v>20</v>
      </c>
      <c r="P110" s="26"/>
      <c r="Q110" s="26"/>
      <c r="R110" s="6"/>
    </row>
    <row r="111" spans="1:18" s="4" customFormat="1" ht="15" customHeight="1" x14ac:dyDescent="0.15">
      <c r="A111" s="17">
        <v>105</v>
      </c>
      <c r="B111" s="12" t="s">
        <v>321</v>
      </c>
      <c r="C111" s="26" t="s">
        <v>717</v>
      </c>
      <c r="D111" s="28" t="s">
        <v>1131</v>
      </c>
      <c r="E111" s="28" t="s">
        <v>1249</v>
      </c>
      <c r="F111" s="14" t="s">
        <v>1014</v>
      </c>
      <c r="G111" s="13">
        <v>5</v>
      </c>
      <c r="H111" s="13">
        <v>5</v>
      </c>
      <c r="I111" s="23">
        <f t="shared" si="4"/>
        <v>2450</v>
      </c>
      <c r="J111" s="24">
        <f t="shared" si="5"/>
        <v>100.45</v>
      </c>
      <c r="K111" s="25">
        <v>0.8</v>
      </c>
      <c r="L111" s="23">
        <f t="shared" si="6"/>
        <v>80.360000000000014</v>
      </c>
      <c r="M111" s="24">
        <f t="shared" si="7"/>
        <v>20.090000000000003</v>
      </c>
      <c r="N111" s="28" t="s">
        <v>1413</v>
      </c>
      <c r="O111" s="26" t="s">
        <v>20</v>
      </c>
      <c r="P111" s="26"/>
      <c r="Q111" s="26"/>
      <c r="R111" s="6"/>
    </row>
    <row r="112" spans="1:18" s="4" customFormat="1" ht="15" customHeight="1" x14ac:dyDescent="0.15">
      <c r="A112" s="17">
        <v>106</v>
      </c>
      <c r="B112" s="12" t="s">
        <v>302</v>
      </c>
      <c r="C112" s="26" t="s">
        <v>717</v>
      </c>
      <c r="D112" s="28" t="s">
        <v>1103</v>
      </c>
      <c r="E112" s="28" t="s">
        <v>1250</v>
      </c>
      <c r="F112" s="14" t="s">
        <v>1014</v>
      </c>
      <c r="G112" s="13">
        <v>4</v>
      </c>
      <c r="H112" s="13">
        <v>4</v>
      </c>
      <c r="I112" s="23">
        <f t="shared" si="4"/>
        <v>1960</v>
      </c>
      <c r="J112" s="24">
        <f t="shared" si="5"/>
        <v>80.36</v>
      </c>
      <c r="K112" s="25">
        <v>0.8</v>
      </c>
      <c r="L112" s="23">
        <f t="shared" si="6"/>
        <v>64.287999999999997</v>
      </c>
      <c r="M112" s="24">
        <f t="shared" si="7"/>
        <v>16.071999999999999</v>
      </c>
      <c r="N112" s="28" t="s">
        <v>1414</v>
      </c>
      <c r="O112" s="26" t="s">
        <v>20</v>
      </c>
      <c r="P112" s="26"/>
      <c r="Q112" s="26"/>
      <c r="R112" s="6"/>
    </row>
    <row r="113" spans="1:18" s="4" customFormat="1" ht="15" customHeight="1" x14ac:dyDescent="0.15">
      <c r="A113" s="17">
        <v>107</v>
      </c>
      <c r="B113" s="12" t="s">
        <v>307</v>
      </c>
      <c r="C113" s="26" t="s">
        <v>717</v>
      </c>
      <c r="D113" s="28" t="s">
        <v>1102</v>
      </c>
      <c r="E113" s="28" t="s">
        <v>1251</v>
      </c>
      <c r="F113" s="14" t="s">
        <v>1013</v>
      </c>
      <c r="G113" s="13">
        <v>10</v>
      </c>
      <c r="H113" s="13">
        <v>10</v>
      </c>
      <c r="I113" s="23">
        <f t="shared" si="4"/>
        <v>4900</v>
      </c>
      <c r="J113" s="24">
        <f t="shared" si="5"/>
        <v>200.9</v>
      </c>
      <c r="K113" s="25">
        <v>0.8</v>
      </c>
      <c r="L113" s="23">
        <f t="shared" si="6"/>
        <v>160.72000000000003</v>
      </c>
      <c r="M113" s="24">
        <f t="shared" si="7"/>
        <v>40.180000000000007</v>
      </c>
      <c r="N113" s="28" t="s">
        <v>1413</v>
      </c>
      <c r="O113" s="26" t="s">
        <v>20</v>
      </c>
      <c r="P113" s="26"/>
      <c r="Q113" s="26"/>
      <c r="R113" s="6"/>
    </row>
    <row r="114" spans="1:18" s="4" customFormat="1" ht="15" customHeight="1" x14ac:dyDescent="0.15">
      <c r="A114" s="17">
        <v>108</v>
      </c>
      <c r="B114" s="12" t="s">
        <v>312</v>
      </c>
      <c r="C114" s="26" t="s">
        <v>717</v>
      </c>
      <c r="D114" s="28" t="s">
        <v>1103</v>
      </c>
      <c r="E114" s="28" t="s">
        <v>1252</v>
      </c>
      <c r="F114" s="14" t="s">
        <v>1013</v>
      </c>
      <c r="G114" s="13">
        <v>10</v>
      </c>
      <c r="H114" s="13">
        <v>10</v>
      </c>
      <c r="I114" s="23">
        <f t="shared" si="4"/>
        <v>4900</v>
      </c>
      <c r="J114" s="24">
        <f t="shared" si="5"/>
        <v>200.9</v>
      </c>
      <c r="K114" s="25">
        <v>0.8</v>
      </c>
      <c r="L114" s="23">
        <f t="shared" si="6"/>
        <v>160.72000000000003</v>
      </c>
      <c r="M114" s="24">
        <f t="shared" si="7"/>
        <v>40.180000000000007</v>
      </c>
      <c r="N114" s="28" t="s">
        <v>1425</v>
      </c>
      <c r="O114" s="26" t="s">
        <v>20</v>
      </c>
      <c r="P114" s="26"/>
      <c r="Q114" s="26"/>
      <c r="R114" s="6"/>
    </row>
    <row r="115" spans="1:18" s="4" customFormat="1" ht="15" customHeight="1" x14ac:dyDescent="0.15">
      <c r="A115" s="17">
        <v>109</v>
      </c>
      <c r="B115" s="12" t="s">
        <v>314</v>
      </c>
      <c r="C115" s="26" t="s">
        <v>717</v>
      </c>
      <c r="D115" s="28" t="s">
        <v>1104</v>
      </c>
      <c r="E115" s="28" t="s">
        <v>1253</v>
      </c>
      <c r="F115" s="14" t="s">
        <v>1013</v>
      </c>
      <c r="G115" s="13">
        <v>25</v>
      </c>
      <c r="H115" s="13">
        <v>25</v>
      </c>
      <c r="I115" s="23">
        <f t="shared" si="4"/>
        <v>12250</v>
      </c>
      <c r="J115" s="24">
        <f t="shared" si="5"/>
        <v>502.25</v>
      </c>
      <c r="K115" s="25">
        <v>0.8</v>
      </c>
      <c r="L115" s="23">
        <f t="shared" si="6"/>
        <v>401.8</v>
      </c>
      <c r="M115" s="24">
        <f t="shared" si="7"/>
        <v>100.45</v>
      </c>
      <c r="N115" s="28" t="s">
        <v>1414</v>
      </c>
      <c r="O115" s="26" t="s">
        <v>20</v>
      </c>
      <c r="P115" s="26"/>
      <c r="Q115" s="26"/>
      <c r="R115" s="6"/>
    </row>
    <row r="116" spans="1:18" s="4" customFormat="1" ht="15" customHeight="1" x14ac:dyDescent="0.15">
      <c r="A116" s="17">
        <v>110</v>
      </c>
      <c r="B116" s="12" t="s">
        <v>316</v>
      </c>
      <c r="C116" s="26" t="s">
        <v>717</v>
      </c>
      <c r="D116" s="28" t="s">
        <v>1119</v>
      </c>
      <c r="E116" s="28" t="s">
        <v>1254</v>
      </c>
      <c r="F116" s="14" t="s">
        <v>1013</v>
      </c>
      <c r="G116" s="13">
        <v>40</v>
      </c>
      <c r="H116" s="13">
        <v>40</v>
      </c>
      <c r="I116" s="23">
        <f t="shared" si="4"/>
        <v>19600</v>
      </c>
      <c r="J116" s="24">
        <f t="shared" si="5"/>
        <v>803.6</v>
      </c>
      <c r="K116" s="25">
        <v>0.8</v>
      </c>
      <c r="L116" s="23">
        <f t="shared" si="6"/>
        <v>642.88000000000011</v>
      </c>
      <c r="M116" s="24">
        <f t="shared" si="7"/>
        <v>160.72000000000003</v>
      </c>
      <c r="N116" s="28" t="s">
        <v>1414</v>
      </c>
      <c r="O116" s="26" t="s">
        <v>20</v>
      </c>
      <c r="P116" s="26"/>
      <c r="Q116" s="26"/>
      <c r="R116" s="6"/>
    </row>
    <row r="117" spans="1:18" s="4" customFormat="1" ht="15" customHeight="1" x14ac:dyDescent="0.15">
      <c r="A117" s="17">
        <v>111</v>
      </c>
      <c r="B117" s="12" t="s">
        <v>323</v>
      </c>
      <c r="C117" s="26" t="s">
        <v>717</v>
      </c>
      <c r="D117" s="28" t="s">
        <v>1132</v>
      </c>
      <c r="E117" s="28" t="s">
        <v>1255</v>
      </c>
      <c r="F117" s="14" t="s">
        <v>1013</v>
      </c>
      <c r="G117" s="13">
        <v>80</v>
      </c>
      <c r="H117" s="13">
        <v>80</v>
      </c>
      <c r="I117" s="23">
        <f t="shared" si="4"/>
        <v>39200</v>
      </c>
      <c r="J117" s="24">
        <f t="shared" si="5"/>
        <v>1607.2</v>
      </c>
      <c r="K117" s="25">
        <v>0.8</v>
      </c>
      <c r="L117" s="23">
        <f t="shared" si="6"/>
        <v>1285.7600000000002</v>
      </c>
      <c r="M117" s="24">
        <f t="shared" si="7"/>
        <v>321.44000000000005</v>
      </c>
      <c r="N117" s="28" t="s">
        <v>1413</v>
      </c>
      <c r="O117" s="26" t="s">
        <v>20</v>
      </c>
      <c r="P117" s="26"/>
      <c r="Q117" s="26"/>
      <c r="R117" s="6"/>
    </row>
    <row r="118" spans="1:18" s="4" customFormat="1" ht="15" customHeight="1" x14ac:dyDescent="0.15">
      <c r="A118" s="17">
        <v>112</v>
      </c>
      <c r="B118" s="12" t="s">
        <v>325</v>
      </c>
      <c r="C118" s="26" t="s">
        <v>717</v>
      </c>
      <c r="D118" s="28" t="s">
        <v>1113</v>
      </c>
      <c r="E118" s="28" t="s">
        <v>1256</v>
      </c>
      <c r="F118" s="14" t="s">
        <v>1030</v>
      </c>
      <c r="G118" s="13">
        <v>9</v>
      </c>
      <c r="H118" s="13">
        <v>9</v>
      </c>
      <c r="I118" s="23">
        <f t="shared" si="4"/>
        <v>4410</v>
      </c>
      <c r="J118" s="24">
        <f t="shared" si="5"/>
        <v>180.81</v>
      </c>
      <c r="K118" s="25">
        <v>0.8</v>
      </c>
      <c r="L118" s="23">
        <f t="shared" si="6"/>
        <v>144.648</v>
      </c>
      <c r="M118" s="24">
        <f t="shared" si="7"/>
        <v>36.161999999999999</v>
      </c>
      <c r="N118" s="28" t="s">
        <v>1426</v>
      </c>
      <c r="O118" s="26" t="s">
        <v>20</v>
      </c>
      <c r="P118" s="26"/>
      <c r="Q118" s="26"/>
      <c r="R118" s="6"/>
    </row>
    <row r="119" spans="1:18" s="4" customFormat="1" ht="15" customHeight="1" x14ac:dyDescent="0.15">
      <c r="A119" s="17">
        <v>113</v>
      </c>
      <c r="B119" s="12" t="s">
        <v>327</v>
      </c>
      <c r="C119" s="26" t="s">
        <v>717</v>
      </c>
      <c r="D119" s="28" t="s">
        <v>1117</v>
      </c>
      <c r="E119" s="28" t="s">
        <v>1257</v>
      </c>
      <c r="F119" s="14" t="s">
        <v>1030</v>
      </c>
      <c r="G119" s="13">
        <v>5</v>
      </c>
      <c r="H119" s="13">
        <v>5</v>
      </c>
      <c r="I119" s="23">
        <f t="shared" si="4"/>
        <v>2450</v>
      </c>
      <c r="J119" s="24">
        <f t="shared" si="5"/>
        <v>100.45</v>
      </c>
      <c r="K119" s="25">
        <v>0.8</v>
      </c>
      <c r="L119" s="23">
        <f t="shared" si="6"/>
        <v>80.360000000000014</v>
      </c>
      <c r="M119" s="24">
        <f t="shared" si="7"/>
        <v>20.090000000000003</v>
      </c>
      <c r="N119" s="28" t="s">
        <v>1427</v>
      </c>
      <c r="O119" s="26" t="s">
        <v>20</v>
      </c>
      <c r="P119" s="26"/>
      <c r="Q119" s="26"/>
      <c r="R119" s="6"/>
    </row>
    <row r="120" spans="1:18" s="4" customFormat="1" ht="15" customHeight="1" x14ac:dyDescent="0.15">
      <c r="A120" s="17">
        <v>114</v>
      </c>
      <c r="B120" s="12" t="s">
        <v>329</v>
      </c>
      <c r="C120" s="26" t="s">
        <v>717</v>
      </c>
      <c r="D120" s="28" t="s">
        <v>1113</v>
      </c>
      <c r="E120" s="28" t="s">
        <v>1258</v>
      </c>
      <c r="F120" s="14" t="s">
        <v>1030</v>
      </c>
      <c r="G120" s="13">
        <v>15</v>
      </c>
      <c r="H120" s="13">
        <v>15</v>
      </c>
      <c r="I120" s="23">
        <f t="shared" si="4"/>
        <v>7350</v>
      </c>
      <c r="J120" s="24">
        <f t="shared" si="5"/>
        <v>301.35000000000002</v>
      </c>
      <c r="K120" s="25">
        <v>0.8</v>
      </c>
      <c r="L120" s="23">
        <f t="shared" si="6"/>
        <v>241.08000000000004</v>
      </c>
      <c r="M120" s="24">
        <f t="shared" si="7"/>
        <v>60.27000000000001</v>
      </c>
      <c r="N120" s="28" t="s">
        <v>1428</v>
      </c>
      <c r="O120" s="26" t="s">
        <v>20</v>
      </c>
      <c r="P120" s="26"/>
      <c r="Q120" s="26"/>
      <c r="R120" s="6"/>
    </row>
    <row r="121" spans="1:18" s="4" customFormat="1" ht="15" customHeight="1" x14ac:dyDescent="0.15">
      <c r="A121" s="17">
        <v>115</v>
      </c>
      <c r="B121" s="12" t="s">
        <v>331</v>
      </c>
      <c r="C121" s="26" t="s">
        <v>717</v>
      </c>
      <c r="D121" s="28" t="s">
        <v>1122</v>
      </c>
      <c r="E121" s="28" t="s">
        <v>1259</v>
      </c>
      <c r="F121" s="14" t="s">
        <v>1030</v>
      </c>
      <c r="G121" s="13">
        <v>10</v>
      </c>
      <c r="H121" s="13">
        <v>10</v>
      </c>
      <c r="I121" s="23">
        <f t="shared" si="4"/>
        <v>4900</v>
      </c>
      <c r="J121" s="24">
        <f t="shared" si="5"/>
        <v>200.9</v>
      </c>
      <c r="K121" s="25">
        <v>0.8</v>
      </c>
      <c r="L121" s="23">
        <f t="shared" si="6"/>
        <v>160.72000000000003</v>
      </c>
      <c r="M121" s="24">
        <f t="shared" si="7"/>
        <v>40.180000000000007</v>
      </c>
      <c r="N121" s="28" t="s">
        <v>1428</v>
      </c>
      <c r="O121" s="26" t="s">
        <v>20</v>
      </c>
      <c r="P121" s="26"/>
      <c r="Q121" s="26"/>
      <c r="R121" s="6"/>
    </row>
    <row r="122" spans="1:18" s="4" customFormat="1" ht="15" customHeight="1" x14ac:dyDescent="0.15">
      <c r="A122" s="17">
        <v>116</v>
      </c>
      <c r="B122" s="12" t="s">
        <v>334</v>
      </c>
      <c r="C122" s="26" t="s">
        <v>717</v>
      </c>
      <c r="D122" s="28" t="s">
        <v>1127</v>
      </c>
      <c r="E122" s="28" t="s">
        <v>1260</v>
      </c>
      <c r="F122" s="14" t="s">
        <v>1030</v>
      </c>
      <c r="G122" s="13">
        <v>10</v>
      </c>
      <c r="H122" s="13">
        <v>10</v>
      </c>
      <c r="I122" s="23">
        <f t="shared" si="4"/>
        <v>4900</v>
      </c>
      <c r="J122" s="24">
        <f t="shared" si="5"/>
        <v>200.9</v>
      </c>
      <c r="K122" s="25">
        <v>0.8</v>
      </c>
      <c r="L122" s="23">
        <f t="shared" si="6"/>
        <v>160.72000000000003</v>
      </c>
      <c r="M122" s="24">
        <f t="shared" si="7"/>
        <v>40.180000000000007</v>
      </c>
      <c r="N122" s="28" t="s">
        <v>1425</v>
      </c>
      <c r="O122" s="26" t="s">
        <v>20</v>
      </c>
      <c r="P122" s="26"/>
      <c r="Q122" s="26"/>
      <c r="R122" s="6"/>
    </row>
    <row r="123" spans="1:18" s="4" customFormat="1" ht="15" customHeight="1" x14ac:dyDescent="0.15">
      <c r="A123" s="17">
        <v>117</v>
      </c>
      <c r="B123" s="12" t="s">
        <v>343</v>
      </c>
      <c r="C123" s="26" t="s">
        <v>717</v>
      </c>
      <c r="D123" s="28" t="s">
        <v>1111</v>
      </c>
      <c r="E123" s="28" t="s">
        <v>1261</v>
      </c>
      <c r="F123" s="14" t="s">
        <v>1030</v>
      </c>
      <c r="G123" s="13">
        <v>7</v>
      </c>
      <c r="H123" s="13">
        <v>7</v>
      </c>
      <c r="I123" s="23">
        <f t="shared" si="4"/>
        <v>3430</v>
      </c>
      <c r="J123" s="24">
        <f t="shared" si="5"/>
        <v>140.63</v>
      </c>
      <c r="K123" s="25">
        <v>0.8</v>
      </c>
      <c r="L123" s="23">
        <f t="shared" si="6"/>
        <v>112.504</v>
      </c>
      <c r="M123" s="24">
        <f t="shared" si="7"/>
        <v>28.126000000000001</v>
      </c>
      <c r="N123" s="28" t="s">
        <v>1428</v>
      </c>
      <c r="O123" s="26" t="s">
        <v>20</v>
      </c>
      <c r="P123" s="26"/>
      <c r="Q123" s="26"/>
      <c r="R123" s="6"/>
    </row>
    <row r="124" spans="1:18" s="4" customFormat="1" ht="15" customHeight="1" x14ac:dyDescent="0.15">
      <c r="A124" s="17">
        <v>118</v>
      </c>
      <c r="B124" s="12" t="s">
        <v>972</v>
      </c>
      <c r="C124" s="26" t="s">
        <v>717</v>
      </c>
      <c r="D124" s="28" t="s">
        <v>1107</v>
      </c>
      <c r="E124" s="28" t="s">
        <v>1262</v>
      </c>
      <c r="F124" s="14" t="s">
        <v>1030</v>
      </c>
      <c r="G124" s="13">
        <v>21</v>
      </c>
      <c r="H124" s="13">
        <v>21</v>
      </c>
      <c r="I124" s="23">
        <f t="shared" si="4"/>
        <v>10290</v>
      </c>
      <c r="J124" s="24">
        <f t="shared" si="5"/>
        <v>421.89</v>
      </c>
      <c r="K124" s="25">
        <v>0.8</v>
      </c>
      <c r="L124" s="23">
        <f t="shared" si="6"/>
        <v>337.512</v>
      </c>
      <c r="M124" s="24">
        <f t="shared" si="7"/>
        <v>84.378</v>
      </c>
      <c r="N124" s="28" t="s">
        <v>1429</v>
      </c>
      <c r="O124" s="26" t="s">
        <v>20</v>
      </c>
      <c r="P124" s="26"/>
      <c r="Q124" s="26"/>
      <c r="R124" s="6"/>
    </row>
    <row r="125" spans="1:18" s="4" customFormat="1" ht="15" customHeight="1" x14ac:dyDescent="0.15">
      <c r="A125" s="17">
        <v>119</v>
      </c>
      <c r="B125" s="12" t="s">
        <v>352</v>
      </c>
      <c r="C125" s="26" t="s">
        <v>717</v>
      </c>
      <c r="D125" s="28" t="s">
        <v>1103</v>
      </c>
      <c r="E125" s="28" t="s">
        <v>1263</v>
      </c>
      <c r="F125" s="14" t="s">
        <v>1030</v>
      </c>
      <c r="G125" s="13">
        <v>15</v>
      </c>
      <c r="H125" s="13">
        <v>15</v>
      </c>
      <c r="I125" s="23">
        <f t="shared" si="4"/>
        <v>7350</v>
      </c>
      <c r="J125" s="24">
        <f t="shared" si="5"/>
        <v>301.35000000000002</v>
      </c>
      <c r="K125" s="25">
        <v>0.8</v>
      </c>
      <c r="L125" s="23">
        <f t="shared" si="6"/>
        <v>241.08000000000004</v>
      </c>
      <c r="M125" s="24">
        <f t="shared" si="7"/>
        <v>60.27000000000001</v>
      </c>
      <c r="N125" s="28" t="s">
        <v>1425</v>
      </c>
      <c r="O125" s="26" t="s">
        <v>20</v>
      </c>
      <c r="P125" s="26"/>
      <c r="Q125" s="26"/>
      <c r="R125" s="6"/>
    </row>
    <row r="126" spans="1:18" s="4" customFormat="1" ht="15" customHeight="1" x14ac:dyDescent="0.15">
      <c r="A126" s="17">
        <v>120</v>
      </c>
      <c r="B126" s="12" t="s">
        <v>358</v>
      </c>
      <c r="C126" s="26" t="s">
        <v>717</v>
      </c>
      <c r="D126" s="28" t="s">
        <v>1107</v>
      </c>
      <c r="E126" s="28" t="s">
        <v>1264</v>
      </c>
      <c r="F126" s="14" t="s">
        <v>1030</v>
      </c>
      <c r="G126" s="13">
        <v>6</v>
      </c>
      <c r="H126" s="13">
        <v>6</v>
      </c>
      <c r="I126" s="23">
        <f t="shared" si="4"/>
        <v>2940</v>
      </c>
      <c r="J126" s="24">
        <f t="shared" si="5"/>
        <v>120.53999999999999</v>
      </c>
      <c r="K126" s="25">
        <v>0.8</v>
      </c>
      <c r="L126" s="23">
        <f t="shared" si="6"/>
        <v>96.432000000000002</v>
      </c>
      <c r="M126" s="24">
        <f t="shared" si="7"/>
        <v>24.108000000000001</v>
      </c>
      <c r="N126" s="28" t="s">
        <v>1428</v>
      </c>
      <c r="O126" s="26" t="s">
        <v>20</v>
      </c>
      <c r="P126" s="26"/>
      <c r="Q126" s="26"/>
      <c r="R126" s="6"/>
    </row>
    <row r="127" spans="1:18" s="4" customFormat="1" ht="15" customHeight="1" x14ac:dyDescent="0.15">
      <c r="A127" s="17">
        <v>121</v>
      </c>
      <c r="B127" s="12" t="s">
        <v>361</v>
      </c>
      <c r="C127" s="26" t="s">
        <v>717</v>
      </c>
      <c r="D127" s="28" t="s">
        <v>1119</v>
      </c>
      <c r="E127" s="28" t="s">
        <v>1265</v>
      </c>
      <c r="F127" s="14" t="s">
        <v>1030</v>
      </c>
      <c r="G127" s="13">
        <v>5</v>
      </c>
      <c r="H127" s="13">
        <v>5</v>
      </c>
      <c r="I127" s="23">
        <f t="shared" si="4"/>
        <v>2450</v>
      </c>
      <c r="J127" s="24">
        <f t="shared" si="5"/>
        <v>100.45</v>
      </c>
      <c r="K127" s="25">
        <v>0.8</v>
      </c>
      <c r="L127" s="23">
        <f t="shared" si="6"/>
        <v>80.360000000000014</v>
      </c>
      <c r="M127" s="24">
        <f t="shared" si="7"/>
        <v>20.090000000000003</v>
      </c>
      <c r="N127" s="28" t="s">
        <v>1428</v>
      </c>
      <c r="O127" s="26" t="s">
        <v>20</v>
      </c>
      <c r="P127" s="26"/>
      <c r="Q127" s="26"/>
      <c r="R127" s="6"/>
    </row>
    <row r="128" spans="1:18" s="4" customFormat="1" ht="15" customHeight="1" x14ac:dyDescent="0.15">
      <c r="A128" s="17">
        <v>122</v>
      </c>
      <c r="B128" s="12" t="s">
        <v>364</v>
      </c>
      <c r="C128" s="26" t="s">
        <v>717</v>
      </c>
      <c r="D128" s="28" t="s">
        <v>1119</v>
      </c>
      <c r="E128" s="28" t="s">
        <v>1266</v>
      </c>
      <c r="F128" s="14" t="s">
        <v>1030</v>
      </c>
      <c r="G128" s="13">
        <v>10</v>
      </c>
      <c r="H128" s="13">
        <v>10</v>
      </c>
      <c r="I128" s="23">
        <f t="shared" si="4"/>
        <v>4900</v>
      </c>
      <c r="J128" s="24">
        <f t="shared" si="5"/>
        <v>200.9</v>
      </c>
      <c r="K128" s="25">
        <v>0.8</v>
      </c>
      <c r="L128" s="23">
        <f t="shared" si="6"/>
        <v>160.72000000000003</v>
      </c>
      <c r="M128" s="24">
        <f t="shared" si="7"/>
        <v>40.180000000000007</v>
      </c>
      <c r="N128" s="28" t="s">
        <v>1425</v>
      </c>
      <c r="O128" s="26" t="s">
        <v>20</v>
      </c>
      <c r="P128" s="26"/>
      <c r="Q128" s="26"/>
      <c r="R128" s="6"/>
    </row>
    <row r="129" spans="1:18" s="4" customFormat="1" ht="15" customHeight="1" x14ac:dyDescent="0.15">
      <c r="A129" s="17">
        <v>123</v>
      </c>
      <c r="B129" s="12" t="s">
        <v>367</v>
      </c>
      <c r="C129" s="26" t="s">
        <v>717</v>
      </c>
      <c r="D129" s="28" t="s">
        <v>1106</v>
      </c>
      <c r="E129" s="28" t="s">
        <v>1267</v>
      </c>
      <c r="F129" s="14" t="s">
        <v>1030</v>
      </c>
      <c r="G129" s="13">
        <v>10</v>
      </c>
      <c r="H129" s="13">
        <v>10</v>
      </c>
      <c r="I129" s="23">
        <f t="shared" si="4"/>
        <v>4900</v>
      </c>
      <c r="J129" s="24">
        <f t="shared" si="5"/>
        <v>200.9</v>
      </c>
      <c r="K129" s="25">
        <v>0.8</v>
      </c>
      <c r="L129" s="23">
        <f t="shared" si="6"/>
        <v>160.72000000000003</v>
      </c>
      <c r="M129" s="24">
        <f t="shared" si="7"/>
        <v>40.180000000000007</v>
      </c>
      <c r="N129" s="28" t="s">
        <v>1425</v>
      </c>
      <c r="O129" s="26" t="s">
        <v>20</v>
      </c>
      <c r="P129" s="26"/>
      <c r="Q129" s="26"/>
      <c r="R129" s="6"/>
    </row>
    <row r="130" spans="1:18" s="4" customFormat="1" ht="15" customHeight="1" x14ac:dyDescent="0.15">
      <c r="A130" s="17">
        <v>124</v>
      </c>
      <c r="B130" s="12" t="s">
        <v>370</v>
      </c>
      <c r="C130" s="26" t="s">
        <v>717</v>
      </c>
      <c r="D130" s="28" t="s">
        <v>1116</v>
      </c>
      <c r="E130" s="28" t="s">
        <v>1166</v>
      </c>
      <c r="F130" s="14" t="s">
        <v>1030</v>
      </c>
      <c r="G130" s="13">
        <v>20</v>
      </c>
      <c r="H130" s="13">
        <v>20</v>
      </c>
      <c r="I130" s="23">
        <f t="shared" si="4"/>
        <v>9800</v>
      </c>
      <c r="J130" s="24">
        <f t="shared" si="5"/>
        <v>401.8</v>
      </c>
      <c r="K130" s="25">
        <v>0.8</v>
      </c>
      <c r="L130" s="23">
        <f t="shared" si="6"/>
        <v>321.44000000000005</v>
      </c>
      <c r="M130" s="24">
        <f t="shared" si="7"/>
        <v>80.360000000000014</v>
      </c>
      <c r="N130" s="28" t="s">
        <v>1425</v>
      </c>
      <c r="O130" s="26" t="s">
        <v>20</v>
      </c>
      <c r="P130" s="26"/>
      <c r="Q130" s="26"/>
      <c r="R130" s="6"/>
    </row>
    <row r="131" spans="1:18" s="4" customFormat="1" ht="15" customHeight="1" x14ac:dyDescent="0.15">
      <c r="A131" s="17">
        <v>125</v>
      </c>
      <c r="B131" s="12" t="s">
        <v>373</v>
      </c>
      <c r="C131" s="26" t="s">
        <v>717</v>
      </c>
      <c r="D131" s="28" t="s">
        <v>1133</v>
      </c>
      <c r="E131" s="28" t="s">
        <v>1268</v>
      </c>
      <c r="F131" s="14" t="s">
        <v>1030</v>
      </c>
      <c r="G131" s="13">
        <v>10</v>
      </c>
      <c r="H131" s="13">
        <v>10</v>
      </c>
      <c r="I131" s="23">
        <f t="shared" si="4"/>
        <v>4900</v>
      </c>
      <c r="J131" s="24">
        <f t="shared" si="5"/>
        <v>200.9</v>
      </c>
      <c r="K131" s="25">
        <v>0.8</v>
      </c>
      <c r="L131" s="23">
        <f t="shared" si="6"/>
        <v>160.72000000000003</v>
      </c>
      <c r="M131" s="24">
        <f t="shared" si="7"/>
        <v>40.180000000000007</v>
      </c>
      <c r="N131" s="28" t="s">
        <v>1425</v>
      </c>
      <c r="O131" s="26" t="s">
        <v>20</v>
      </c>
      <c r="P131" s="26"/>
      <c r="Q131" s="26"/>
      <c r="R131" s="6"/>
    </row>
    <row r="132" spans="1:18" s="4" customFormat="1" ht="15" customHeight="1" x14ac:dyDescent="0.15">
      <c r="A132" s="17">
        <v>126</v>
      </c>
      <c r="B132" s="12" t="s">
        <v>376</v>
      </c>
      <c r="C132" s="26" t="s">
        <v>717</v>
      </c>
      <c r="D132" s="28" t="s">
        <v>1116</v>
      </c>
      <c r="E132" s="28" t="s">
        <v>1269</v>
      </c>
      <c r="F132" s="14" t="s">
        <v>1030</v>
      </c>
      <c r="G132" s="13">
        <v>10</v>
      </c>
      <c r="H132" s="13">
        <v>10</v>
      </c>
      <c r="I132" s="23">
        <f t="shared" si="4"/>
        <v>4900</v>
      </c>
      <c r="J132" s="24">
        <f t="shared" si="5"/>
        <v>200.9</v>
      </c>
      <c r="K132" s="25">
        <v>0.8</v>
      </c>
      <c r="L132" s="23">
        <f t="shared" ref="L132:L182" si="8">J132*0.8</f>
        <v>160.72000000000003</v>
      </c>
      <c r="M132" s="24">
        <f t="shared" ref="M132:M182" si="9">J132*0.2</f>
        <v>40.180000000000007</v>
      </c>
      <c r="N132" s="28" t="s">
        <v>1425</v>
      </c>
      <c r="O132" s="26" t="s">
        <v>20</v>
      </c>
      <c r="P132" s="26"/>
      <c r="Q132" s="26"/>
      <c r="R132" s="6"/>
    </row>
    <row r="133" spans="1:18" s="4" customFormat="1" ht="15" customHeight="1" x14ac:dyDescent="0.15">
      <c r="A133" s="17">
        <v>127</v>
      </c>
      <c r="B133" s="12" t="s">
        <v>379</v>
      </c>
      <c r="C133" s="26" t="s">
        <v>717</v>
      </c>
      <c r="D133" s="28" t="s">
        <v>1103</v>
      </c>
      <c r="E133" s="28" t="s">
        <v>1270</v>
      </c>
      <c r="F133" s="14" t="s">
        <v>1030</v>
      </c>
      <c r="G133" s="13">
        <v>10</v>
      </c>
      <c r="H133" s="13">
        <v>10</v>
      </c>
      <c r="I133" s="23">
        <f t="shared" si="4"/>
        <v>4900</v>
      </c>
      <c r="J133" s="24">
        <f t="shared" si="5"/>
        <v>200.9</v>
      </c>
      <c r="K133" s="25">
        <v>0.8</v>
      </c>
      <c r="L133" s="23">
        <f t="shared" si="8"/>
        <v>160.72000000000003</v>
      </c>
      <c r="M133" s="24">
        <f t="shared" si="9"/>
        <v>40.180000000000007</v>
      </c>
      <c r="N133" s="28" t="s">
        <v>1428</v>
      </c>
      <c r="O133" s="26" t="s">
        <v>20</v>
      </c>
      <c r="P133" s="26"/>
      <c r="Q133" s="26"/>
      <c r="R133" s="6"/>
    </row>
    <row r="134" spans="1:18" s="4" customFormat="1" ht="15" customHeight="1" x14ac:dyDescent="0.15">
      <c r="A134" s="17">
        <v>128</v>
      </c>
      <c r="B134" s="12" t="s">
        <v>382</v>
      </c>
      <c r="C134" s="26" t="s">
        <v>717</v>
      </c>
      <c r="D134" s="28" t="s">
        <v>1105</v>
      </c>
      <c r="E134" s="28" t="s">
        <v>1271</v>
      </c>
      <c r="F134" s="14" t="s">
        <v>1030</v>
      </c>
      <c r="G134" s="13">
        <v>10</v>
      </c>
      <c r="H134" s="13">
        <v>10</v>
      </c>
      <c r="I134" s="23">
        <f t="shared" si="4"/>
        <v>4900</v>
      </c>
      <c r="J134" s="24">
        <f t="shared" si="5"/>
        <v>200.9</v>
      </c>
      <c r="K134" s="25">
        <v>0.8</v>
      </c>
      <c r="L134" s="23">
        <f t="shared" si="8"/>
        <v>160.72000000000003</v>
      </c>
      <c r="M134" s="24">
        <f t="shared" si="9"/>
        <v>40.180000000000007</v>
      </c>
      <c r="N134" s="28" t="s">
        <v>1425</v>
      </c>
      <c r="O134" s="26" t="s">
        <v>20</v>
      </c>
      <c r="P134" s="26"/>
      <c r="Q134" s="26"/>
      <c r="R134" s="6"/>
    </row>
    <row r="135" spans="1:18" s="4" customFormat="1" ht="15" customHeight="1" x14ac:dyDescent="0.15">
      <c r="A135" s="17">
        <v>129</v>
      </c>
      <c r="B135" s="12" t="s">
        <v>385</v>
      </c>
      <c r="C135" s="26" t="s">
        <v>717</v>
      </c>
      <c r="D135" s="28" t="s">
        <v>1107</v>
      </c>
      <c r="E135" s="28" t="s">
        <v>1272</v>
      </c>
      <c r="F135" s="14" t="s">
        <v>1030</v>
      </c>
      <c r="G135" s="13">
        <v>3</v>
      </c>
      <c r="H135" s="13">
        <v>3</v>
      </c>
      <c r="I135" s="23">
        <f t="shared" si="4"/>
        <v>1470</v>
      </c>
      <c r="J135" s="24">
        <f t="shared" si="5"/>
        <v>60.269999999999996</v>
      </c>
      <c r="K135" s="25">
        <v>0.8</v>
      </c>
      <c r="L135" s="23">
        <f t="shared" si="8"/>
        <v>48.216000000000001</v>
      </c>
      <c r="M135" s="24">
        <f t="shared" si="9"/>
        <v>12.054</v>
      </c>
      <c r="N135" s="29" t="s">
        <v>1425</v>
      </c>
      <c r="O135" s="26" t="s">
        <v>20</v>
      </c>
      <c r="P135" s="26"/>
      <c r="Q135" s="26"/>
      <c r="R135" s="6"/>
    </row>
    <row r="136" spans="1:18" s="4" customFormat="1" ht="15" customHeight="1" x14ac:dyDescent="0.15">
      <c r="A136" s="17">
        <v>130</v>
      </c>
      <c r="B136" s="12" t="s">
        <v>388</v>
      </c>
      <c r="C136" s="26" t="s">
        <v>717</v>
      </c>
      <c r="D136" s="28" t="s">
        <v>1116</v>
      </c>
      <c r="E136" s="28" t="s">
        <v>1273</v>
      </c>
      <c r="F136" s="14" t="s">
        <v>1030</v>
      </c>
      <c r="G136" s="13">
        <v>4</v>
      </c>
      <c r="H136" s="13">
        <v>4</v>
      </c>
      <c r="I136" s="23">
        <f t="shared" ref="I136:I199" si="10">H136*490</f>
        <v>1960</v>
      </c>
      <c r="J136" s="24">
        <f t="shared" ref="J136:J199" si="11">H136*20.09</f>
        <v>80.36</v>
      </c>
      <c r="K136" s="25">
        <v>0.8</v>
      </c>
      <c r="L136" s="23">
        <f t="shared" si="8"/>
        <v>64.287999999999997</v>
      </c>
      <c r="M136" s="24">
        <f t="shared" si="9"/>
        <v>16.071999999999999</v>
      </c>
      <c r="N136" s="28" t="s">
        <v>1430</v>
      </c>
      <c r="O136" s="26" t="s">
        <v>20</v>
      </c>
      <c r="P136" s="26"/>
      <c r="Q136" s="26"/>
      <c r="R136" s="6"/>
    </row>
    <row r="137" spans="1:18" s="4" customFormat="1" ht="15" customHeight="1" x14ac:dyDescent="0.15">
      <c r="A137" s="17">
        <v>131</v>
      </c>
      <c r="B137" s="12" t="s">
        <v>391</v>
      </c>
      <c r="C137" s="26" t="s">
        <v>717</v>
      </c>
      <c r="D137" s="28" t="s">
        <v>1105</v>
      </c>
      <c r="E137" s="28" t="s">
        <v>1274</v>
      </c>
      <c r="F137" s="14" t="s">
        <v>1030</v>
      </c>
      <c r="G137" s="13">
        <v>4</v>
      </c>
      <c r="H137" s="13">
        <v>4</v>
      </c>
      <c r="I137" s="23">
        <f t="shared" si="10"/>
        <v>1960</v>
      </c>
      <c r="J137" s="24">
        <f t="shared" si="11"/>
        <v>80.36</v>
      </c>
      <c r="K137" s="25">
        <v>0.8</v>
      </c>
      <c r="L137" s="23">
        <f t="shared" si="8"/>
        <v>64.287999999999997</v>
      </c>
      <c r="M137" s="24">
        <f t="shared" si="9"/>
        <v>16.071999999999999</v>
      </c>
      <c r="N137" s="28" t="s">
        <v>1427</v>
      </c>
      <c r="O137" s="26" t="s">
        <v>20</v>
      </c>
      <c r="P137" s="26"/>
      <c r="Q137" s="26"/>
      <c r="R137" s="6"/>
    </row>
    <row r="138" spans="1:18" s="4" customFormat="1" ht="15" customHeight="1" x14ac:dyDescent="0.15">
      <c r="A138" s="17">
        <v>132</v>
      </c>
      <c r="B138" s="12" t="s">
        <v>1001</v>
      </c>
      <c r="C138" s="26" t="s">
        <v>717</v>
      </c>
      <c r="D138" s="28" t="s">
        <v>1119</v>
      </c>
      <c r="E138" s="28" t="s">
        <v>1275</v>
      </c>
      <c r="F138" s="14" t="s">
        <v>1034</v>
      </c>
      <c r="G138" s="13">
        <v>14</v>
      </c>
      <c r="H138" s="13">
        <v>14</v>
      </c>
      <c r="I138" s="23">
        <f t="shared" si="10"/>
        <v>6860</v>
      </c>
      <c r="J138" s="24">
        <f t="shared" si="11"/>
        <v>281.26</v>
      </c>
      <c r="K138" s="25">
        <v>0.8</v>
      </c>
      <c r="L138" s="23">
        <f t="shared" si="8"/>
        <v>225.00800000000001</v>
      </c>
      <c r="M138" s="24">
        <f t="shared" si="9"/>
        <v>56.252000000000002</v>
      </c>
      <c r="N138" s="28" t="s">
        <v>1425</v>
      </c>
      <c r="O138" s="26" t="s">
        <v>20</v>
      </c>
      <c r="P138" s="26"/>
      <c r="Q138" s="26"/>
      <c r="R138" s="6"/>
    </row>
    <row r="139" spans="1:18" s="4" customFormat="1" ht="15" customHeight="1" x14ac:dyDescent="0.15">
      <c r="A139" s="17">
        <v>133</v>
      </c>
      <c r="B139" s="12" t="s">
        <v>394</v>
      </c>
      <c r="C139" s="26" t="s">
        <v>717</v>
      </c>
      <c r="D139" s="28" t="s">
        <v>1128</v>
      </c>
      <c r="E139" s="28" t="s">
        <v>1276</v>
      </c>
      <c r="F139" s="14" t="s">
        <v>1034</v>
      </c>
      <c r="G139" s="13">
        <v>14</v>
      </c>
      <c r="H139" s="13">
        <v>14</v>
      </c>
      <c r="I139" s="23">
        <f t="shared" si="10"/>
        <v>6860</v>
      </c>
      <c r="J139" s="24">
        <f t="shared" si="11"/>
        <v>281.26</v>
      </c>
      <c r="K139" s="25">
        <v>0.8</v>
      </c>
      <c r="L139" s="23">
        <f t="shared" si="8"/>
        <v>225.00800000000001</v>
      </c>
      <c r="M139" s="24">
        <f t="shared" si="9"/>
        <v>56.252000000000002</v>
      </c>
      <c r="N139" s="28" t="s">
        <v>1425</v>
      </c>
      <c r="O139" s="26" t="s">
        <v>20</v>
      </c>
      <c r="P139" s="26"/>
      <c r="Q139" s="26"/>
      <c r="R139" s="6"/>
    </row>
    <row r="140" spans="1:18" s="4" customFormat="1" ht="15" customHeight="1" x14ac:dyDescent="0.15">
      <c r="A140" s="17">
        <v>134</v>
      </c>
      <c r="B140" s="12" t="s">
        <v>1002</v>
      </c>
      <c r="C140" s="26" t="s">
        <v>717</v>
      </c>
      <c r="D140" s="28" t="s">
        <v>1111</v>
      </c>
      <c r="E140" s="28" t="s">
        <v>1277</v>
      </c>
      <c r="F140" s="14" t="s">
        <v>1034</v>
      </c>
      <c r="G140" s="13">
        <v>27</v>
      </c>
      <c r="H140" s="13">
        <v>27</v>
      </c>
      <c r="I140" s="23">
        <f t="shared" si="10"/>
        <v>13230</v>
      </c>
      <c r="J140" s="24">
        <f t="shared" si="11"/>
        <v>542.42999999999995</v>
      </c>
      <c r="K140" s="25">
        <v>0.8</v>
      </c>
      <c r="L140" s="23">
        <f t="shared" si="8"/>
        <v>433.94399999999996</v>
      </c>
      <c r="M140" s="24">
        <f t="shared" si="9"/>
        <v>108.48599999999999</v>
      </c>
      <c r="N140" s="28" t="s">
        <v>1428</v>
      </c>
      <c r="O140" s="26" t="s">
        <v>20</v>
      </c>
      <c r="P140" s="26"/>
      <c r="Q140" s="26"/>
      <c r="R140" s="6"/>
    </row>
    <row r="141" spans="1:18" s="4" customFormat="1" ht="15" customHeight="1" x14ac:dyDescent="0.15">
      <c r="A141" s="17">
        <v>135</v>
      </c>
      <c r="B141" s="12" t="s">
        <v>397</v>
      </c>
      <c r="C141" s="26" t="s">
        <v>717</v>
      </c>
      <c r="D141" s="28" t="s">
        <v>1112</v>
      </c>
      <c r="E141" s="28" t="s">
        <v>1278</v>
      </c>
      <c r="F141" s="14" t="s">
        <v>1034</v>
      </c>
      <c r="G141" s="13">
        <v>9</v>
      </c>
      <c r="H141" s="13">
        <v>9</v>
      </c>
      <c r="I141" s="23">
        <f t="shared" si="10"/>
        <v>4410</v>
      </c>
      <c r="J141" s="24">
        <f t="shared" si="11"/>
        <v>180.81</v>
      </c>
      <c r="K141" s="25">
        <v>0.8</v>
      </c>
      <c r="L141" s="23">
        <f t="shared" si="8"/>
        <v>144.648</v>
      </c>
      <c r="M141" s="24">
        <f t="shared" si="9"/>
        <v>36.161999999999999</v>
      </c>
      <c r="N141" s="28" t="s">
        <v>1425</v>
      </c>
      <c r="O141" s="26" t="s">
        <v>20</v>
      </c>
      <c r="P141" s="26"/>
      <c r="Q141" s="26"/>
      <c r="R141" s="6"/>
    </row>
    <row r="142" spans="1:18" s="4" customFormat="1" ht="15" customHeight="1" x14ac:dyDescent="0.15">
      <c r="A142" s="17">
        <v>136</v>
      </c>
      <c r="B142" s="12" t="s">
        <v>1003</v>
      </c>
      <c r="C142" s="26" t="s">
        <v>717</v>
      </c>
      <c r="D142" s="28" t="s">
        <v>1103</v>
      </c>
      <c r="E142" s="28" t="s">
        <v>1166</v>
      </c>
      <c r="F142" s="14" t="s">
        <v>1034</v>
      </c>
      <c r="G142" s="13">
        <v>15</v>
      </c>
      <c r="H142" s="13">
        <v>15</v>
      </c>
      <c r="I142" s="23">
        <f t="shared" si="10"/>
        <v>7350</v>
      </c>
      <c r="J142" s="24">
        <f t="shared" si="11"/>
        <v>301.35000000000002</v>
      </c>
      <c r="K142" s="25">
        <v>0.8</v>
      </c>
      <c r="L142" s="23">
        <f t="shared" si="8"/>
        <v>241.08000000000004</v>
      </c>
      <c r="M142" s="24">
        <f t="shared" si="9"/>
        <v>60.27000000000001</v>
      </c>
      <c r="N142" s="28" t="s">
        <v>1425</v>
      </c>
      <c r="O142" s="26" t="s">
        <v>20</v>
      </c>
      <c r="P142" s="26"/>
      <c r="Q142" s="26"/>
      <c r="R142" s="6"/>
    </row>
    <row r="143" spans="1:18" s="4" customFormat="1" ht="15" customHeight="1" x14ac:dyDescent="0.15">
      <c r="A143" s="17">
        <v>137</v>
      </c>
      <c r="B143" s="12" t="s">
        <v>400</v>
      </c>
      <c r="C143" s="26" t="s">
        <v>717</v>
      </c>
      <c r="D143" s="28" t="s">
        <v>1121</v>
      </c>
      <c r="E143" s="28" t="s">
        <v>1279</v>
      </c>
      <c r="F143" s="14" t="s">
        <v>1034</v>
      </c>
      <c r="G143" s="13">
        <v>10</v>
      </c>
      <c r="H143" s="13">
        <v>10</v>
      </c>
      <c r="I143" s="23">
        <f t="shared" si="10"/>
        <v>4900</v>
      </c>
      <c r="J143" s="24">
        <f t="shared" si="11"/>
        <v>200.9</v>
      </c>
      <c r="K143" s="25">
        <v>0.8</v>
      </c>
      <c r="L143" s="23">
        <f t="shared" si="8"/>
        <v>160.72000000000003</v>
      </c>
      <c r="M143" s="24">
        <f t="shared" si="9"/>
        <v>40.180000000000007</v>
      </c>
      <c r="N143" s="28" t="s">
        <v>1425</v>
      </c>
      <c r="O143" s="26" t="s">
        <v>20</v>
      </c>
      <c r="P143" s="26"/>
      <c r="Q143" s="26"/>
      <c r="R143" s="6"/>
    </row>
    <row r="144" spans="1:18" s="4" customFormat="1" ht="15" customHeight="1" x14ac:dyDescent="0.15">
      <c r="A144" s="17">
        <v>138</v>
      </c>
      <c r="B144" s="12" t="s">
        <v>403</v>
      </c>
      <c r="C144" s="26" t="s">
        <v>717</v>
      </c>
      <c r="D144" s="28" t="s">
        <v>1105</v>
      </c>
      <c r="E144" s="28" t="s">
        <v>1280</v>
      </c>
      <c r="F144" s="14" t="s">
        <v>1034</v>
      </c>
      <c r="G144" s="13">
        <v>9</v>
      </c>
      <c r="H144" s="13">
        <v>9</v>
      </c>
      <c r="I144" s="23">
        <f t="shared" si="10"/>
        <v>4410</v>
      </c>
      <c r="J144" s="24">
        <f t="shared" si="11"/>
        <v>180.81</v>
      </c>
      <c r="K144" s="25">
        <v>0.8</v>
      </c>
      <c r="L144" s="23">
        <f t="shared" si="8"/>
        <v>144.648</v>
      </c>
      <c r="M144" s="24">
        <f t="shared" si="9"/>
        <v>36.161999999999999</v>
      </c>
      <c r="N144" s="28" t="s">
        <v>1425</v>
      </c>
      <c r="O144" s="26" t="s">
        <v>20</v>
      </c>
      <c r="P144" s="26"/>
      <c r="Q144" s="26"/>
      <c r="R144" s="6"/>
    </row>
    <row r="145" spans="1:18" s="4" customFormat="1" ht="15" customHeight="1" x14ac:dyDescent="0.15">
      <c r="A145" s="17">
        <v>139</v>
      </c>
      <c r="B145" s="12" t="s">
        <v>406</v>
      </c>
      <c r="C145" s="26" t="s">
        <v>717</v>
      </c>
      <c r="D145" s="28" t="s">
        <v>1111</v>
      </c>
      <c r="E145" s="28" t="s">
        <v>1281</v>
      </c>
      <c r="F145" s="14" t="s">
        <v>1034</v>
      </c>
      <c r="G145" s="13">
        <v>10</v>
      </c>
      <c r="H145" s="13">
        <v>10</v>
      </c>
      <c r="I145" s="23">
        <f t="shared" si="10"/>
        <v>4900</v>
      </c>
      <c r="J145" s="24">
        <f t="shared" si="11"/>
        <v>200.9</v>
      </c>
      <c r="K145" s="25">
        <v>0.8</v>
      </c>
      <c r="L145" s="23">
        <f t="shared" si="8"/>
        <v>160.72000000000003</v>
      </c>
      <c r="M145" s="24">
        <f t="shared" si="9"/>
        <v>40.180000000000007</v>
      </c>
      <c r="N145" s="28" t="s">
        <v>1425</v>
      </c>
      <c r="O145" s="26" t="s">
        <v>20</v>
      </c>
      <c r="P145" s="26"/>
      <c r="Q145" s="26"/>
      <c r="R145" s="6"/>
    </row>
    <row r="146" spans="1:18" s="4" customFormat="1" ht="15" customHeight="1" x14ac:dyDescent="0.15">
      <c r="A146" s="17">
        <v>140</v>
      </c>
      <c r="B146" s="12" t="s">
        <v>409</v>
      </c>
      <c r="C146" s="26" t="s">
        <v>717</v>
      </c>
      <c r="D146" s="28" t="s">
        <v>1134</v>
      </c>
      <c r="E146" s="28" t="s">
        <v>1282</v>
      </c>
      <c r="F146" s="14" t="s">
        <v>1034</v>
      </c>
      <c r="G146" s="13">
        <v>31</v>
      </c>
      <c r="H146" s="13">
        <v>31</v>
      </c>
      <c r="I146" s="23">
        <f t="shared" si="10"/>
        <v>15190</v>
      </c>
      <c r="J146" s="24">
        <f t="shared" si="11"/>
        <v>622.79</v>
      </c>
      <c r="K146" s="25">
        <v>0.8</v>
      </c>
      <c r="L146" s="23">
        <f t="shared" si="8"/>
        <v>498.23199999999997</v>
      </c>
      <c r="M146" s="24">
        <f t="shared" si="9"/>
        <v>124.55799999999999</v>
      </c>
      <c r="N146" s="28" t="s">
        <v>1425</v>
      </c>
      <c r="O146" s="26" t="s">
        <v>20</v>
      </c>
      <c r="P146" s="26"/>
      <c r="Q146" s="26"/>
      <c r="R146" s="6"/>
    </row>
    <row r="147" spans="1:18" s="4" customFormat="1" ht="15" customHeight="1" x14ac:dyDescent="0.15">
      <c r="A147" s="17">
        <v>141</v>
      </c>
      <c r="B147" s="12" t="s">
        <v>412</v>
      </c>
      <c r="C147" s="26" t="s">
        <v>717</v>
      </c>
      <c r="D147" s="28" t="s">
        <v>1119</v>
      </c>
      <c r="E147" s="28" t="s">
        <v>1283</v>
      </c>
      <c r="F147" s="14" t="s">
        <v>1034</v>
      </c>
      <c r="G147" s="13">
        <v>10</v>
      </c>
      <c r="H147" s="13">
        <v>10</v>
      </c>
      <c r="I147" s="23">
        <f t="shared" si="10"/>
        <v>4900</v>
      </c>
      <c r="J147" s="24">
        <f t="shared" si="11"/>
        <v>200.9</v>
      </c>
      <c r="K147" s="25">
        <v>0.8</v>
      </c>
      <c r="L147" s="23">
        <f t="shared" si="8"/>
        <v>160.72000000000003</v>
      </c>
      <c r="M147" s="24">
        <f t="shared" si="9"/>
        <v>40.180000000000007</v>
      </c>
      <c r="N147" s="28" t="s">
        <v>1425</v>
      </c>
      <c r="O147" s="26" t="s">
        <v>20</v>
      </c>
      <c r="P147" s="26"/>
      <c r="Q147" s="26"/>
      <c r="R147" s="6"/>
    </row>
    <row r="148" spans="1:18" s="4" customFormat="1" ht="15" customHeight="1" x14ac:dyDescent="0.15">
      <c r="A148" s="17">
        <v>142</v>
      </c>
      <c r="B148" s="12" t="s">
        <v>415</v>
      </c>
      <c r="C148" s="26" t="s">
        <v>717</v>
      </c>
      <c r="D148" s="28" t="s">
        <v>1135</v>
      </c>
      <c r="E148" s="28" t="s">
        <v>1284</v>
      </c>
      <c r="F148" s="14" t="s">
        <v>1034</v>
      </c>
      <c r="G148" s="13">
        <v>3</v>
      </c>
      <c r="H148" s="13">
        <v>3</v>
      </c>
      <c r="I148" s="23">
        <f t="shared" si="10"/>
        <v>1470</v>
      </c>
      <c r="J148" s="24">
        <f t="shared" si="11"/>
        <v>60.269999999999996</v>
      </c>
      <c r="K148" s="25">
        <v>0.8</v>
      </c>
      <c r="L148" s="23">
        <f t="shared" si="8"/>
        <v>48.216000000000001</v>
      </c>
      <c r="M148" s="24">
        <f t="shared" si="9"/>
        <v>12.054</v>
      </c>
      <c r="N148" s="28" t="s">
        <v>1425</v>
      </c>
      <c r="O148" s="26" t="s">
        <v>20</v>
      </c>
      <c r="P148" s="26"/>
      <c r="Q148" s="26"/>
      <c r="R148" s="6"/>
    </row>
    <row r="149" spans="1:18" s="4" customFormat="1" ht="15" customHeight="1" x14ac:dyDescent="0.15">
      <c r="A149" s="17">
        <v>143</v>
      </c>
      <c r="B149" s="12" t="s">
        <v>418</v>
      </c>
      <c r="C149" s="26" t="s">
        <v>717</v>
      </c>
      <c r="D149" s="28" t="s">
        <v>1113</v>
      </c>
      <c r="E149" s="28" t="s">
        <v>1285</v>
      </c>
      <c r="F149" s="14" t="s">
        <v>1034</v>
      </c>
      <c r="G149" s="13">
        <v>13</v>
      </c>
      <c r="H149" s="13">
        <v>13</v>
      </c>
      <c r="I149" s="23">
        <f t="shared" si="10"/>
        <v>6370</v>
      </c>
      <c r="J149" s="24">
        <f t="shared" si="11"/>
        <v>261.17</v>
      </c>
      <c r="K149" s="25">
        <v>0.8</v>
      </c>
      <c r="L149" s="23">
        <f t="shared" si="8"/>
        <v>208.93600000000004</v>
      </c>
      <c r="M149" s="24">
        <f t="shared" si="9"/>
        <v>52.234000000000009</v>
      </c>
      <c r="N149" s="28" t="s">
        <v>1425</v>
      </c>
      <c r="O149" s="26" t="s">
        <v>20</v>
      </c>
      <c r="P149" s="26"/>
      <c r="Q149" s="26"/>
      <c r="R149" s="6"/>
    </row>
    <row r="150" spans="1:18" s="4" customFormat="1" ht="15" customHeight="1" x14ac:dyDescent="0.15">
      <c r="A150" s="17">
        <v>144</v>
      </c>
      <c r="B150" s="12" t="s">
        <v>421</v>
      </c>
      <c r="C150" s="26" t="s">
        <v>717</v>
      </c>
      <c r="D150" s="28" t="s">
        <v>1121</v>
      </c>
      <c r="E150" s="28" t="s">
        <v>1286</v>
      </c>
      <c r="F150" s="14" t="s">
        <v>1034</v>
      </c>
      <c r="G150" s="13">
        <v>15</v>
      </c>
      <c r="H150" s="13">
        <v>15</v>
      </c>
      <c r="I150" s="23">
        <f t="shared" si="10"/>
        <v>7350</v>
      </c>
      <c r="J150" s="24">
        <f t="shared" si="11"/>
        <v>301.35000000000002</v>
      </c>
      <c r="K150" s="25">
        <v>0.8</v>
      </c>
      <c r="L150" s="23">
        <f t="shared" si="8"/>
        <v>241.08000000000004</v>
      </c>
      <c r="M150" s="24">
        <f t="shared" si="9"/>
        <v>60.27000000000001</v>
      </c>
      <c r="N150" s="28" t="s">
        <v>1425</v>
      </c>
      <c r="O150" s="26" t="s">
        <v>20</v>
      </c>
      <c r="P150" s="26"/>
      <c r="Q150" s="26"/>
      <c r="R150" s="6"/>
    </row>
    <row r="151" spans="1:18" s="4" customFormat="1" ht="15" customHeight="1" x14ac:dyDescent="0.15">
      <c r="A151" s="17">
        <v>145</v>
      </c>
      <c r="B151" s="12" t="s">
        <v>424</v>
      </c>
      <c r="C151" s="26" t="s">
        <v>717</v>
      </c>
      <c r="D151" s="28" t="s">
        <v>1105</v>
      </c>
      <c r="E151" s="28" t="s">
        <v>1287</v>
      </c>
      <c r="F151" s="14" t="s">
        <v>1034</v>
      </c>
      <c r="G151" s="13">
        <v>15</v>
      </c>
      <c r="H151" s="13">
        <v>15</v>
      </c>
      <c r="I151" s="23">
        <f t="shared" si="10"/>
        <v>7350</v>
      </c>
      <c r="J151" s="24">
        <f t="shared" si="11"/>
        <v>301.35000000000002</v>
      </c>
      <c r="K151" s="25">
        <v>0.8</v>
      </c>
      <c r="L151" s="23">
        <f t="shared" si="8"/>
        <v>241.08000000000004</v>
      </c>
      <c r="M151" s="24">
        <f t="shared" si="9"/>
        <v>60.27000000000001</v>
      </c>
      <c r="N151" s="28" t="s">
        <v>1425</v>
      </c>
      <c r="O151" s="26" t="s">
        <v>20</v>
      </c>
      <c r="P151" s="26"/>
      <c r="Q151" s="26"/>
      <c r="R151" s="6"/>
    </row>
    <row r="152" spans="1:18" s="4" customFormat="1" ht="15" customHeight="1" x14ac:dyDescent="0.15">
      <c r="A152" s="17">
        <v>146</v>
      </c>
      <c r="B152" s="12" t="s">
        <v>427</v>
      </c>
      <c r="C152" s="26" t="s">
        <v>717</v>
      </c>
      <c r="D152" s="28" t="s">
        <v>1103</v>
      </c>
      <c r="E152" s="28" t="s">
        <v>1288</v>
      </c>
      <c r="F152" s="14" t="s">
        <v>1034</v>
      </c>
      <c r="G152" s="13">
        <v>4</v>
      </c>
      <c r="H152" s="13">
        <v>4</v>
      </c>
      <c r="I152" s="23">
        <f t="shared" si="10"/>
        <v>1960</v>
      </c>
      <c r="J152" s="24">
        <f t="shared" si="11"/>
        <v>80.36</v>
      </c>
      <c r="K152" s="25">
        <v>0.8</v>
      </c>
      <c r="L152" s="23">
        <f t="shared" si="8"/>
        <v>64.287999999999997</v>
      </c>
      <c r="M152" s="24">
        <f t="shared" si="9"/>
        <v>16.071999999999999</v>
      </c>
      <c r="N152" s="28" t="s">
        <v>1425</v>
      </c>
      <c r="O152" s="26" t="s">
        <v>20</v>
      </c>
      <c r="P152" s="26"/>
      <c r="Q152" s="26"/>
      <c r="R152" s="6"/>
    </row>
    <row r="153" spans="1:18" s="4" customFormat="1" ht="15" customHeight="1" x14ac:dyDescent="0.15">
      <c r="A153" s="17">
        <v>147</v>
      </c>
      <c r="B153" s="12" t="s">
        <v>430</v>
      </c>
      <c r="C153" s="26" t="s">
        <v>717</v>
      </c>
      <c r="D153" s="28" t="s">
        <v>1111</v>
      </c>
      <c r="E153" s="28" t="s">
        <v>1289</v>
      </c>
      <c r="F153" s="14" t="s">
        <v>1034</v>
      </c>
      <c r="G153" s="13">
        <v>4</v>
      </c>
      <c r="H153" s="13">
        <v>4</v>
      </c>
      <c r="I153" s="23">
        <f t="shared" si="10"/>
        <v>1960</v>
      </c>
      <c r="J153" s="24">
        <f t="shared" si="11"/>
        <v>80.36</v>
      </c>
      <c r="K153" s="25">
        <v>0.8</v>
      </c>
      <c r="L153" s="23">
        <f t="shared" si="8"/>
        <v>64.287999999999997</v>
      </c>
      <c r="M153" s="24">
        <f t="shared" si="9"/>
        <v>16.071999999999999</v>
      </c>
      <c r="N153" s="28" t="s">
        <v>1425</v>
      </c>
      <c r="O153" s="26" t="s">
        <v>20</v>
      </c>
      <c r="P153" s="26"/>
      <c r="Q153" s="26"/>
      <c r="R153" s="6"/>
    </row>
    <row r="154" spans="1:18" s="4" customFormat="1" ht="15" customHeight="1" x14ac:dyDescent="0.15">
      <c r="A154" s="17">
        <v>148</v>
      </c>
      <c r="B154" s="12" t="s">
        <v>433</v>
      </c>
      <c r="C154" s="26" t="s">
        <v>717</v>
      </c>
      <c r="D154" s="28" t="s">
        <v>1105</v>
      </c>
      <c r="E154" s="28" t="s">
        <v>1290</v>
      </c>
      <c r="F154" s="14" t="s">
        <v>1034</v>
      </c>
      <c r="G154" s="13">
        <v>10</v>
      </c>
      <c r="H154" s="13">
        <v>10</v>
      </c>
      <c r="I154" s="23">
        <f t="shared" si="10"/>
        <v>4900</v>
      </c>
      <c r="J154" s="24">
        <f t="shared" si="11"/>
        <v>200.9</v>
      </c>
      <c r="K154" s="25">
        <v>0.8</v>
      </c>
      <c r="L154" s="23">
        <f t="shared" si="8"/>
        <v>160.72000000000003</v>
      </c>
      <c r="M154" s="24">
        <f t="shared" si="9"/>
        <v>40.180000000000007</v>
      </c>
      <c r="N154" s="28" t="s">
        <v>1425</v>
      </c>
      <c r="O154" s="26" t="s">
        <v>20</v>
      </c>
      <c r="P154" s="26"/>
      <c r="Q154" s="26"/>
      <c r="R154" s="6"/>
    </row>
    <row r="155" spans="1:18" s="4" customFormat="1" ht="15" customHeight="1" x14ac:dyDescent="0.15">
      <c r="A155" s="17">
        <v>149</v>
      </c>
      <c r="B155" s="12" t="s">
        <v>436</v>
      </c>
      <c r="C155" s="26" t="s">
        <v>717</v>
      </c>
      <c r="D155" s="28" t="s">
        <v>1102</v>
      </c>
      <c r="E155" s="28" t="s">
        <v>1291</v>
      </c>
      <c r="F155" s="14" t="s">
        <v>1034</v>
      </c>
      <c r="G155" s="13">
        <v>9</v>
      </c>
      <c r="H155" s="13">
        <v>9</v>
      </c>
      <c r="I155" s="23">
        <f t="shared" si="10"/>
        <v>4410</v>
      </c>
      <c r="J155" s="24">
        <f t="shared" si="11"/>
        <v>180.81</v>
      </c>
      <c r="K155" s="25">
        <v>0.8</v>
      </c>
      <c r="L155" s="23">
        <f t="shared" si="8"/>
        <v>144.648</v>
      </c>
      <c r="M155" s="24">
        <f t="shared" si="9"/>
        <v>36.161999999999999</v>
      </c>
      <c r="N155" s="28" t="s">
        <v>1425</v>
      </c>
      <c r="O155" s="26" t="s">
        <v>20</v>
      </c>
      <c r="P155" s="26"/>
      <c r="Q155" s="26"/>
      <c r="R155" s="6"/>
    </row>
    <row r="156" spans="1:18" s="4" customFormat="1" ht="15" customHeight="1" x14ac:dyDescent="0.15">
      <c r="A156" s="17">
        <v>150</v>
      </c>
      <c r="B156" s="12" t="s">
        <v>1004</v>
      </c>
      <c r="C156" s="26" t="s">
        <v>717</v>
      </c>
      <c r="D156" s="28" t="s">
        <v>1119</v>
      </c>
      <c r="E156" s="28" t="s">
        <v>1292</v>
      </c>
      <c r="F156" s="14" t="s">
        <v>1034</v>
      </c>
      <c r="G156" s="13">
        <v>10</v>
      </c>
      <c r="H156" s="13">
        <v>10</v>
      </c>
      <c r="I156" s="23">
        <f t="shared" si="10"/>
        <v>4900</v>
      </c>
      <c r="J156" s="24">
        <f t="shared" si="11"/>
        <v>200.9</v>
      </c>
      <c r="K156" s="25">
        <v>0.8</v>
      </c>
      <c r="L156" s="23">
        <f t="shared" si="8"/>
        <v>160.72000000000003</v>
      </c>
      <c r="M156" s="24">
        <f t="shared" si="9"/>
        <v>40.180000000000007</v>
      </c>
      <c r="N156" s="28" t="s">
        <v>1425</v>
      </c>
      <c r="O156" s="26" t="s">
        <v>20</v>
      </c>
      <c r="P156" s="26"/>
      <c r="Q156" s="26"/>
      <c r="R156" s="6"/>
    </row>
    <row r="157" spans="1:18" s="4" customFormat="1" ht="15" customHeight="1" x14ac:dyDescent="0.15">
      <c r="A157" s="17">
        <v>151</v>
      </c>
      <c r="B157" s="12" t="s">
        <v>1005</v>
      </c>
      <c r="C157" s="26" t="s">
        <v>717</v>
      </c>
      <c r="D157" s="28" t="s">
        <v>1119</v>
      </c>
      <c r="E157" s="28" t="s">
        <v>1293</v>
      </c>
      <c r="F157" s="14" t="s">
        <v>1034</v>
      </c>
      <c r="G157" s="13">
        <v>13</v>
      </c>
      <c r="H157" s="13">
        <v>13</v>
      </c>
      <c r="I157" s="23">
        <f t="shared" si="10"/>
        <v>6370</v>
      </c>
      <c r="J157" s="24">
        <f t="shared" si="11"/>
        <v>261.17</v>
      </c>
      <c r="K157" s="25">
        <v>0.8</v>
      </c>
      <c r="L157" s="23">
        <f t="shared" si="8"/>
        <v>208.93600000000004</v>
      </c>
      <c r="M157" s="24">
        <f t="shared" si="9"/>
        <v>52.234000000000009</v>
      </c>
      <c r="N157" s="28" t="s">
        <v>1425</v>
      </c>
      <c r="O157" s="26" t="s">
        <v>20</v>
      </c>
      <c r="P157" s="26"/>
      <c r="Q157" s="26"/>
      <c r="R157" s="6"/>
    </row>
    <row r="158" spans="1:18" s="4" customFormat="1" ht="15" customHeight="1" x14ac:dyDescent="0.15">
      <c r="A158" s="17">
        <v>152</v>
      </c>
      <c r="B158" s="12" t="s">
        <v>439</v>
      </c>
      <c r="C158" s="26" t="s">
        <v>717</v>
      </c>
      <c r="D158" s="28" t="s">
        <v>1107</v>
      </c>
      <c r="E158" s="28" t="s">
        <v>1294</v>
      </c>
      <c r="F158" s="14" t="s">
        <v>1034</v>
      </c>
      <c r="G158" s="13">
        <v>6</v>
      </c>
      <c r="H158" s="13">
        <v>6</v>
      </c>
      <c r="I158" s="23">
        <f t="shared" si="10"/>
        <v>2940</v>
      </c>
      <c r="J158" s="24">
        <f t="shared" si="11"/>
        <v>120.53999999999999</v>
      </c>
      <c r="K158" s="25">
        <v>0.8</v>
      </c>
      <c r="L158" s="23">
        <f t="shared" si="8"/>
        <v>96.432000000000002</v>
      </c>
      <c r="M158" s="24">
        <f t="shared" si="9"/>
        <v>24.108000000000001</v>
      </c>
      <c r="N158" s="28" t="s">
        <v>1425</v>
      </c>
      <c r="O158" s="26" t="s">
        <v>20</v>
      </c>
      <c r="P158" s="26"/>
      <c r="Q158" s="26"/>
      <c r="R158" s="6"/>
    </row>
    <row r="159" spans="1:18" s="4" customFormat="1" ht="15" customHeight="1" x14ac:dyDescent="0.15">
      <c r="A159" s="17">
        <v>153</v>
      </c>
      <c r="B159" s="12" t="s">
        <v>442</v>
      </c>
      <c r="C159" s="26" t="s">
        <v>717</v>
      </c>
      <c r="D159" s="28" t="s">
        <v>1119</v>
      </c>
      <c r="E159" s="28" t="s">
        <v>1295</v>
      </c>
      <c r="F159" s="14" t="s">
        <v>1034</v>
      </c>
      <c r="G159" s="13">
        <v>4</v>
      </c>
      <c r="H159" s="13">
        <v>4</v>
      </c>
      <c r="I159" s="23">
        <f t="shared" si="10"/>
        <v>1960</v>
      </c>
      <c r="J159" s="24">
        <f t="shared" si="11"/>
        <v>80.36</v>
      </c>
      <c r="K159" s="25">
        <v>0.8</v>
      </c>
      <c r="L159" s="23">
        <f t="shared" si="8"/>
        <v>64.287999999999997</v>
      </c>
      <c r="M159" s="24">
        <f t="shared" si="9"/>
        <v>16.071999999999999</v>
      </c>
      <c r="N159" s="28" t="s">
        <v>1425</v>
      </c>
      <c r="O159" s="26" t="s">
        <v>20</v>
      </c>
      <c r="P159" s="26"/>
      <c r="Q159" s="26"/>
      <c r="R159" s="6"/>
    </row>
    <row r="160" spans="1:18" s="4" customFormat="1" ht="15" customHeight="1" x14ac:dyDescent="0.15">
      <c r="A160" s="17">
        <v>154</v>
      </c>
      <c r="B160" s="12" t="s">
        <v>445</v>
      </c>
      <c r="C160" s="26" t="s">
        <v>717</v>
      </c>
      <c r="D160" s="12" t="s">
        <v>1136</v>
      </c>
      <c r="E160" s="28" t="s">
        <v>1296</v>
      </c>
      <c r="F160" s="14" t="s">
        <v>1034</v>
      </c>
      <c r="G160" s="13">
        <v>10</v>
      </c>
      <c r="H160" s="13">
        <v>10</v>
      </c>
      <c r="I160" s="23">
        <f t="shared" si="10"/>
        <v>4900</v>
      </c>
      <c r="J160" s="24">
        <f t="shared" si="11"/>
        <v>200.9</v>
      </c>
      <c r="K160" s="25">
        <v>0.8</v>
      </c>
      <c r="L160" s="23">
        <f t="shared" si="8"/>
        <v>160.72000000000003</v>
      </c>
      <c r="M160" s="24">
        <f t="shared" si="9"/>
        <v>40.180000000000007</v>
      </c>
      <c r="N160" s="12" t="s">
        <v>1428</v>
      </c>
      <c r="O160" s="26" t="s">
        <v>20</v>
      </c>
      <c r="P160" s="26"/>
      <c r="Q160" s="26"/>
      <c r="R160" s="6"/>
    </row>
    <row r="161" spans="1:18" s="4" customFormat="1" ht="15" customHeight="1" x14ac:dyDescent="0.15">
      <c r="A161" s="17">
        <v>155</v>
      </c>
      <c r="B161" s="12" t="s">
        <v>975</v>
      </c>
      <c r="C161" s="26" t="s">
        <v>717</v>
      </c>
      <c r="D161" s="28" t="s">
        <v>1121</v>
      </c>
      <c r="E161" s="28" t="s">
        <v>1297</v>
      </c>
      <c r="F161" s="14" t="s">
        <v>1034</v>
      </c>
      <c r="G161" s="13">
        <v>35</v>
      </c>
      <c r="H161" s="13">
        <v>35</v>
      </c>
      <c r="I161" s="23">
        <f t="shared" si="10"/>
        <v>17150</v>
      </c>
      <c r="J161" s="24">
        <f t="shared" si="11"/>
        <v>703.15</v>
      </c>
      <c r="K161" s="25">
        <v>0.8</v>
      </c>
      <c r="L161" s="23">
        <f t="shared" si="8"/>
        <v>562.52</v>
      </c>
      <c r="M161" s="24">
        <f t="shared" si="9"/>
        <v>140.63</v>
      </c>
      <c r="N161" s="28" t="s">
        <v>1425</v>
      </c>
      <c r="O161" s="26" t="s">
        <v>20</v>
      </c>
      <c r="P161" s="26"/>
      <c r="Q161" s="26"/>
      <c r="R161" s="6"/>
    </row>
    <row r="162" spans="1:18" s="4" customFormat="1" ht="15" customHeight="1" x14ac:dyDescent="0.15">
      <c r="A162" s="17">
        <v>156</v>
      </c>
      <c r="B162" s="12" t="s">
        <v>1006</v>
      </c>
      <c r="C162" s="26" t="s">
        <v>717</v>
      </c>
      <c r="D162" s="28" t="s">
        <v>1137</v>
      </c>
      <c r="E162" s="28" t="s">
        <v>1298</v>
      </c>
      <c r="F162" s="14" t="s">
        <v>1034</v>
      </c>
      <c r="G162" s="13">
        <v>16</v>
      </c>
      <c r="H162" s="13">
        <v>16</v>
      </c>
      <c r="I162" s="23">
        <f t="shared" si="10"/>
        <v>7840</v>
      </c>
      <c r="J162" s="24">
        <f t="shared" si="11"/>
        <v>321.44</v>
      </c>
      <c r="K162" s="25">
        <v>0.8</v>
      </c>
      <c r="L162" s="23">
        <f t="shared" si="8"/>
        <v>257.15199999999999</v>
      </c>
      <c r="M162" s="24">
        <f t="shared" si="9"/>
        <v>64.287999999999997</v>
      </c>
      <c r="N162" s="28" t="s">
        <v>1418</v>
      </c>
      <c r="O162" s="26" t="s">
        <v>20</v>
      </c>
      <c r="P162" s="26"/>
      <c r="Q162" s="26"/>
      <c r="R162" s="6"/>
    </row>
    <row r="163" spans="1:18" s="4" customFormat="1" ht="15" customHeight="1" x14ac:dyDescent="0.15">
      <c r="A163" s="17">
        <v>157</v>
      </c>
      <c r="B163" s="12" t="s">
        <v>1007</v>
      </c>
      <c r="C163" s="26" t="s">
        <v>717</v>
      </c>
      <c r="D163" s="28" t="s">
        <v>1103</v>
      </c>
      <c r="E163" s="28" t="s">
        <v>1299</v>
      </c>
      <c r="F163" s="14" t="s">
        <v>1034</v>
      </c>
      <c r="G163" s="13">
        <v>27</v>
      </c>
      <c r="H163" s="13">
        <v>27</v>
      </c>
      <c r="I163" s="23">
        <f t="shared" si="10"/>
        <v>13230</v>
      </c>
      <c r="J163" s="24">
        <f t="shared" si="11"/>
        <v>542.42999999999995</v>
      </c>
      <c r="K163" s="25">
        <v>0.8</v>
      </c>
      <c r="L163" s="23">
        <f t="shared" si="8"/>
        <v>433.94399999999996</v>
      </c>
      <c r="M163" s="24">
        <f t="shared" si="9"/>
        <v>108.48599999999999</v>
      </c>
      <c r="N163" s="28" t="s">
        <v>1425</v>
      </c>
      <c r="O163" s="26" t="s">
        <v>20</v>
      </c>
      <c r="P163" s="26"/>
      <c r="Q163" s="26"/>
      <c r="R163" s="6"/>
    </row>
    <row r="164" spans="1:18" s="4" customFormat="1" ht="15" customHeight="1" x14ac:dyDescent="0.15">
      <c r="A164" s="17">
        <v>158</v>
      </c>
      <c r="B164" s="12" t="s">
        <v>448</v>
      </c>
      <c r="C164" s="26" t="s">
        <v>717</v>
      </c>
      <c r="D164" s="28" t="s">
        <v>1138</v>
      </c>
      <c r="E164" s="28" t="s">
        <v>1300</v>
      </c>
      <c r="F164" s="14" t="s">
        <v>1034</v>
      </c>
      <c r="G164" s="13">
        <v>15</v>
      </c>
      <c r="H164" s="13">
        <v>15</v>
      </c>
      <c r="I164" s="23">
        <f t="shared" si="10"/>
        <v>7350</v>
      </c>
      <c r="J164" s="24">
        <f t="shared" si="11"/>
        <v>301.35000000000002</v>
      </c>
      <c r="K164" s="25">
        <v>0.8</v>
      </c>
      <c r="L164" s="23">
        <f t="shared" si="8"/>
        <v>241.08000000000004</v>
      </c>
      <c r="M164" s="24">
        <f t="shared" si="9"/>
        <v>60.27000000000001</v>
      </c>
      <c r="N164" s="28" t="s">
        <v>1425</v>
      </c>
      <c r="O164" s="26" t="s">
        <v>20</v>
      </c>
      <c r="P164" s="26"/>
      <c r="Q164" s="26"/>
      <c r="R164" s="6"/>
    </row>
    <row r="165" spans="1:18" s="4" customFormat="1" ht="15" customHeight="1" x14ac:dyDescent="0.15">
      <c r="A165" s="17">
        <v>159</v>
      </c>
      <c r="B165" s="12" t="s">
        <v>451</v>
      </c>
      <c r="C165" s="26" t="s">
        <v>717</v>
      </c>
      <c r="D165" s="28" t="s">
        <v>1139</v>
      </c>
      <c r="E165" s="28" t="s">
        <v>1301</v>
      </c>
      <c r="F165" s="14" t="s">
        <v>1034</v>
      </c>
      <c r="G165" s="13">
        <v>5</v>
      </c>
      <c r="H165" s="13">
        <v>5</v>
      </c>
      <c r="I165" s="23">
        <f t="shared" si="10"/>
        <v>2450</v>
      </c>
      <c r="J165" s="24">
        <f t="shared" si="11"/>
        <v>100.45</v>
      </c>
      <c r="K165" s="25">
        <v>0.8</v>
      </c>
      <c r="L165" s="23">
        <f t="shared" si="8"/>
        <v>80.360000000000014</v>
      </c>
      <c r="M165" s="24">
        <f t="shared" si="9"/>
        <v>20.090000000000003</v>
      </c>
      <c r="N165" s="28" t="s">
        <v>1428</v>
      </c>
      <c r="O165" s="26" t="s">
        <v>20</v>
      </c>
      <c r="P165" s="26"/>
      <c r="Q165" s="26"/>
      <c r="R165" s="6"/>
    </row>
    <row r="166" spans="1:18" s="4" customFormat="1" ht="15" customHeight="1" x14ac:dyDescent="0.15">
      <c r="A166" s="17">
        <v>160</v>
      </c>
      <c r="B166" s="12" t="s">
        <v>1008</v>
      </c>
      <c r="C166" s="26" t="s">
        <v>717</v>
      </c>
      <c r="D166" s="28" t="s">
        <v>1111</v>
      </c>
      <c r="E166" s="28" t="s">
        <v>1302</v>
      </c>
      <c r="F166" s="14" t="s">
        <v>1034</v>
      </c>
      <c r="G166" s="13">
        <v>20</v>
      </c>
      <c r="H166" s="13">
        <v>20</v>
      </c>
      <c r="I166" s="23">
        <f t="shared" si="10"/>
        <v>9800</v>
      </c>
      <c r="J166" s="24">
        <f t="shared" si="11"/>
        <v>401.8</v>
      </c>
      <c r="K166" s="25">
        <v>0.8</v>
      </c>
      <c r="L166" s="23">
        <f t="shared" si="8"/>
        <v>321.44000000000005</v>
      </c>
      <c r="M166" s="24">
        <f t="shared" si="9"/>
        <v>80.360000000000014</v>
      </c>
      <c r="N166" s="28" t="s">
        <v>1425</v>
      </c>
      <c r="O166" s="26" t="s">
        <v>20</v>
      </c>
      <c r="P166" s="26"/>
      <c r="Q166" s="26"/>
      <c r="R166" s="6"/>
    </row>
    <row r="167" spans="1:18" s="4" customFormat="1" ht="15" customHeight="1" x14ac:dyDescent="0.15">
      <c r="A167" s="17">
        <v>161</v>
      </c>
      <c r="B167" s="12" t="s">
        <v>346</v>
      </c>
      <c r="C167" s="26" t="s">
        <v>717</v>
      </c>
      <c r="D167" s="28" t="s">
        <v>1110</v>
      </c>
      <c r="E167" s="28" t="s">
        <v>1303</v>
      </c>
      <c r="F167" s="14" t="s">
        <v>1034</v>
      </c>
      <c r="G167" s="13">
        <v>7</v>
      </c>
      <c r="H167" s="13">
        <v>7</v>
      </c>
      <c r="I167" s="23">
        <f t="shared" si="10"/>
        <v>3430</v>
      </c>
      <c r="J167" s="24">
        <f t="shared" si="11"/>
        <v>140.63</v>
      </c>
      <c r="K167" s="25">
        <v>0.8</v>
      </c>
      <c r="L167" s="23">
        <f t="shared" si="8"/>
        <v>112.504</v>
      </c>
      <c r="M167" s="24">
        <f t="shared" si="9"/>
        <v>28.126000000000001</v>
      </c>
      <c r="N167" s="28" t="s">
        <v>1425</v>
      </c>
      <c r="O167" s="26" t="s">
        <v>20</v>
      </c>
      <c r="P167" s="26"/>
      <c r="Q167" s="26"/>
      <c r="R167" s="6"/>
    </row>
    <row r="168" spans="1:18" s="4" customFormat="1" ht="15" customHeight="1" x14ac:dyDescent="0.15">
      <c r="A168" s="17">
        <v>162</v>
      </c>
      <c r="B168" s="12" t="s">
        <v>1009</v>
      </c>
      <c r="C168" s="26" t="s">
        <v>717</v>
      </c>
      <c r="D168" s="28" t="s">
        <v>1121</v>
      </c>
      <c r="E168" s="28" t="s">
        <v>1304</v>
      </c>
      <c r="F168" s="14" t="s">
        <v>1034</v>
      </c>
      <c r="G168" s="13">
        <v>7</v>
      </c>
      <c r="H168" s="13">
        <v>7</v>
      </c>
      <c r="I168" s="23">
        <f t="shared" si="10"/>
        <v>3430</v>
      </c>
      <c r="J168" s="24">
        <f t="shared" si="11"/>
        <v>140.63</v>
      </c>
      <c r="K168" s="25">
        <v>0.8</v>
      </c>
      <c r="L168" s="23">
        <f t="shared" si="8"/>
        <v>112.504</v>
      </c>
      <c r="M168" s="24">
        <f t="shared" si="9"/>
        <v>28.126000000000001</v>
      </c>
      <c r="N168" s="28" t="s">
        <v>1425</v>
      </c>
      <c r="O168" s="26" t="s">
        <v>20</v>
      </c>
      <c r="P168" s="26"/>
      <c r="Q168" s="26"/>
      <c r="R168" s="6"/>
    </row>
    <row r="169" spans="1:18" s="4" customFormat="1" ht="15" customHeight="1" x14ac:dyDescent="0.15">
      <c r="A169" s="17">
        <v>163</v>
      </c>
      <c r="B169" s="12" t="s">
        <v>355</v>
      </c>
      <c r="C169" s="26" t="s">
        <v>717</v>
      </c>
      <c r="D169" s="28" t="s">
        <v>1104</v>
      </c>
      <c r="E169" s="28" t="s">
        <v>1305</v>
      </c>
      <c r="F169" s="14" t="s">
        <v>1034</v>
      </c>
      <c r="G169" s="13">
        <v>5</v>
      </c>
      <c r="H169" s="13">
        <v>5</v>
      </c>
      <c r="I169" s="23">
        <f t="shared" si="10"/>
        <v>2450</v>
      </c>
      <c r="J169" s="24">
        <f t="shared" si="11"/>
        <v>100.45</v>
      </c>
      <c r="K169" s="25">
        <v>0.8</v>
      </c>
      <c r="L169" s="23">
        <f t="shared" si="8"/>
        <v>80.360000000000014</v>
      </c>
      <c r="M169" s="24">
        <f t="shared" si="9"/>
        <v>20.090000000000003</v>
      </c>
      <c r="N169" s="28" t="s">
        <v>1425</v>
      </c>
      <c r="O169" s="26" t="s">
        <v>20</v>
      </c>
      <c r="P169" s="26"/>
      <c r="Q169" s="26"/>
      <c r="R169" s="6"/>
    </row>
    <row r="170" spans="1:18" ht="15" customHeight="1" x14ac:dyDescent="0.15">
      <c r="A170" s="17">
        <v>164</v>
      </c>
      <c r="B170" s="12" t="s">
        <v>454</v>
      </c>
      <c r="C170" s="26" t="s">
        <v>717</v>
      </c>
      <c r="D170" s="28" t="s">
        <v>1101</v>
      </c>
      <c r="E170" s="28" t="s">
        <v>1306</v>
      </c>
      <c r="F170" s="14" t="s">
        <v>1034</v>
      </c>
      <c r="G170" s="13">
        <v>3</v>
      </c>
      <c r="H170" s="13">
        <v>3</v>
      </c>
      <c r="I170" s="23">
        <f t="shared" si="10"/>
        <v>1470</v>
      </c>
      <c r="J170" s="24">
        <f t="shared" si="11"/>
        <v>60.269999999999996</v>
      </c>
      <c r="K170" s="25">
        <v>0.8</v>
      </c>
      <c r="L170" s="23">
        <f t="shared" si="8"/>
        <v>48.216000000000001</v>
      </c>
      <c r="M170" s="24">
        <f t="shared" si="9"/>
        <v>12.054</v>
      </c>
      <c r="N170" s="28" t="s">
        <v>1428</v>
      </c>
      <c r="O170" s="26" t="s">
        <v>20</v>
      </c>
      <c r="P170" s="26"/>
      <c r="Q170" s="26"/>
      <c r="R170" s="6"/>
    </row>
    <row r="171" spans="1:18" ht="15" customHeight="1" x14ac:dyDescent="0.15">
      <c r="A171" s="17">
        <v>165</v>
      </c>
      <c r="B171" s="12" t="s">
        <v>340</v>
      </c>
      <c r="C171" s="26" t="s">
        <v>717</v>
      </c>
      <c r="D171" s="28" t="s">
        <v>1104</v>
      </c>
      <c r="E171" s="28" t="s">
        <v>1307</v>
      </c>
      <c r="F171" s="14" t="s">
        <v>1034</v>
      </c>
      <c r="G171" s="13">
        <v>10</v>
      </c>
      <c r="H171" s="13">
        <v>10</v>
      </c>
      <c r="I171" s="23">
        <f t="shared" si="10"/>
        <v>4900</v>
      </c>
      <c r="J171" s="24">
        <f t="shared" si="11"/>
        <v>200.9</v>
      </c>
      <c r="K171" s="25">
        <v>0.8</v>
      </c>
      <c r="L171" s="23">
        <f t="shared" si="8"/>
        <v>160.72000000000003</v>
      </c>
      <c r="M171" s="24">
        <f t="shared" si="9"/>
        <v>40.180000000000007</v>
      </c>
      <c r="N171" s="28" t="s">
        <v>1425</v>
      </c>
      <c r="O171" s="26" t="s">
        <v>20</v>
      </c>
      <c r="P171" s="26"/>
      <c r="Q171" s="26"/>
      <c r="R171" s="6"/>
    </row>
    <row r="172" spans="1:18" ht="15" customHeight="1" x14ac:dyDescent="0.15">
      <c r="A172" s="17">
        <v>166</v>
      </c>
      <c r="B172" s="12" t="s">
        <v>349</v>
      </c>
      <c r="C172" s="26" t="s">
        <v>717</v>
      </c>
      <c r="D172" s="28" t="s">
        <v>1106</v>
      </c>
      <c r="E172" s="28" t="s">
        <v>1308</v>
      </c>
      <c r="F172" s="14" t="s">
        <v>1034</v>
      </c>
      <c r="G172" s="13">
        <v>8</v>
      </c>
      <c r="H172" s="13">
        <v>8</v>
      </c>
      <c r="I172" s="23">
        <f t="shared" si="10"/>
        <v>3920</v>
      </c>
      <c r="J172" s="24">
        <f t="shared" si="11"/>
        <v>160.72</v>
      </c>
      <c r="K172" s="25">
        <v>0.8</v>
      </c>
      <c r="L172" s="23">
        <f t="shared" si="8"/>
        <v>128.57599999999999</v>
      </c>
      <c r="M172" s="24">
        <f t="shared" si="9"/>
        <v>32.143999999999998</v>
      </c>
      <c r="N172" s="28" t="s">
        <v>1428</v>
      </c>
      <c r="O172" s="26" t="s">
        <v>20</v>
      </c>
      <c r="P172" s="26"/>
      <c r="Q172" s="26"/>
      <c r="R172" s="6"/>
    </row>
    <row r="173" spans="1:18" ht="15" customHeight="1" x14ac:dyDescent="0.15">
      <c r="A173" s="17">
        <v>167</v>
      </c>
      <c r="B173" s="12" t="s">
        <v>457</v>
      </c>
      <c r="C173" s="26" t="s">
        <v>717</v>
      </c>
      <c r="D173" s="28" t="s">
        <v>1139</v>
      </c>
      <c r="E173" s="28" t="s">
        <v>1309</v>
      </c>
      <c r="F173" s="14" t="s">
        <v>1034</v>
      </c>
      <c r="G173" s="13">
        <v>3</v>
      </c>
      <c r="H173" s="13">
        <v>3</v>
      </c>
      <c r="I173" s="23">
        <f t="shared" si="10"/>
        <v>1470</v>
      </c>
      <c r="J173" s="24">
        <f t="shared" si="11"/>
        <v>60.269999999999996</v>
      </c>
      <c r="K173" s="25">
        <v>0.8</v>
      </c>
      <c r="L173" s="23">
        <f t="shared" si="8"/>
        <v>48.216000000000001</v>
      </c>
      <c r="M173" s="24">
        <f t="shared" si="9"/>
        <v>12.054</v>
      </c>
      <c r="N173" s="28" t="s">
        <v>1425</v>
      </c>
      <c r="O173" s="26" t="s">
        <v>20</v>
      </c>
      <c r="P173" s="26"/>
      <c r="Q173" s="26"/>
      <c r="R173" s="6"/>
    </row>
    <row r="174" spans="1:18" ht="15" customHeight="1" x14ac:dyDescent="0.15">
      <c r="A174" s="17">
        <v>168</v>
      </c>
      <c r="B174" s="12" t="s">
        <v>337</v>
      </c>
      <c r="C174" s="26" t="s">
        <v>717</v>
      </c>
      <c r="D174" s="28" t="s">
        <v>1101</v>
      </c>
      <c r="E174" s="28" t="s">
        <v>1310</v>
      </c>
      <c r="F174" s="14" t="s">
        <v>1051</v>
      </c>
      <c r="G174" s="13">
        <v>7</v>
      </c>
      <c r="H174" s="13">
        <v>7</v>
      </c>
      <c r="I174" s="23">
        <f t="shared" si="10"/>
        <v>3430</v>
      </c>
      <c r="J174" s="24">
        <f t="shared" si="11"/>
        <v>140.63</v>
      </c>
      <c r="K174" s="25">
        <v>0.8</v>
      </c>
      <c r="L174" s="23">
        <f t="shared" si="8"/>
        <v>112.504</v>
      </c>
      <c r="M174" s="24">
        <f t="shared" si="9"/>
        <v>28.126000000000001</v>
      </c>
      <c r="N174" s="28" t="s">
        <v>1425</v>
      </c>
      <c r="O174" s="26" t="s">
        <v>20</v>
      </c>
      <c r="P174" s="26"/>
      <c r="Q174" s="26"/>
      <c r="R174" s="6"/>
    </row>
    <row r="175" spans="1:18" ht="15" customHeight="1" x14ac:dyDescent="0.15">
      <c r="A175" s="17">
        <v>169</v>
      </c>
      <c r="B175" s="12" t="s">
        <v>460</v>
      </c>
      <c r="C175" s="26" t="s">
        <v>717</v>
      </c>
      <c r="D175" s="28" t="s">
        <v>1113</v>
      </c>
      <c r="E175" s="28" t="s">
        <v>1311</v>
      </c>
      <c r="F175" s="14" t="s">
        <v>1051</v>
      </c>
      <c r="G175" s="13">
        <v>9</v>
      </c>
      <c r="H175" s="13">
        <v>9</v>
      </c>
      <c r="I175" s="23">
        <f t="shared" si="10"/>
        <v>4410</v>
      </c>
      <c r="J175" s="24">
        <f t="shared" si="11"/>
        <v>180.81</v>
      </c>
      <c r="K175" s="25">
        <v>0.8</v>
      </c>
      <c r="L175" s="23">
        <f t="shared" si="8"/>
        <v>144.648</v>
      </c>
      <c r="M175" s="24">
        <f t="shared" si="9"/>
        <v>36.161999999999999</v>
      </c>
      <c r="N175" s="28" t="s">
        <v>1425</v>
      </c>
      <c r="O175" s="26" t="s">
        <v>20</v>
      </c>
      <c r="P175" s="26"/>
      <c r="Q175" s="26"/>
      <c r="R175" s="6"/>
    </row>
    <row r="176" spans="1:18" ht="15" customHeight="1" x14ac:dyDescent="0.15">
      <c r="A176" s="17">
        <v>170</v>
      </c>
      <c r="B176" s="12" t="s">
        <v>978</v>
      </c>
      <c r="C176" s="26" t="s">
        <v>717</v>
      </c>
      <c r="D176" s="28" t="s">
        <v>1103</v>
      </c>
      <c r="E176" s="28" t="s">
        <v>1312</v>
      </c>
      <c r="F176" s="14" t="s">
        <v>1051</v>
      </c>
      <c r="G176" s="13">
        <v>1</v>
      </c>
      <c r="H176" s="13">
        <v>1</v>
      </c>
      <c r="I176" s="23">
        <f t="shared" si="10"/>
        <v>490</v>
      </c>
      <c r="J176" s="24">
        <f t="shared" si="11"/>
        <v>20.09</v>
      </c>
      <c r="K176" s="25">
        <v>0.8</v>
      </c>
      <c r="L176" s="23">
        <f t="shared" si="8"/>
        <v>16.071999999999999</v>
      </c>
      <c r="M176" s="24">
        <f t="shared" si="9"/>
        <v>4.0179999999999998</v>
      </c>
      <c r="N176" s="28" t="s">
        <v>1428</v>
      </c>
      <c r="O176" s="26" t="s">
        <v>20</v>
      </c>
      <c r="P176" s="26"/>
      <c r="Q176" s="26"/>
      <c r="R176" s="6"/>
    </row>
    <row r="177" spans="1:18" ht="15" customHeight="1" x14ac:dyDescent="0.15">
      <c r="A177" s="17">
        <v>171</v>
      </c>
      <c r="B177" s="12" t="s">
        <v>463</v>
      </c>
      <c r="C177" s="26" t="s">
        <v>717</v>
      </c>
      <c r="D177" s="28" t="s">
        <v>1140</v>
      </c>
      <c r="E177" s="28" t="s">
        <v>1313</v>
      </c>
      <c r="F177" s="14" t="s">
        <v>1051</v>
      </c>
      <c r="G177" s="13">
        <v>3</v>
      </c>
      <c r="H177" s="13">
        <v>3</v>
      </c>
      <c r="I177" s="23">
        <f t="shared" si="10"/>
        <v>1470</v>
      </c>
      <c r="J177" s="24">
        <f t="shared" si="11"/>
        <v>60.269999999999996</v>
      </c>
      <c r="K177" s="25">
        <v>0.8</v>
      </c>
      <c r="L177" s="23">
        <f t="shared" si="8"/>
        <v>48.216000000000001</v>
      </c>
      <c r="M177" s="24">
        <f t="shared" si="9"/>
        <v>12.054</v>
      </c>
      <c r="N177" s="28" t="s">
        <v>1425</v>
      </c>
      <c r="O177" s="26" t="s">
        <v>20</v>
      </c>
      <c r="P177" s="26"/>
      <c r="Q177" s="26"/>
      <c r="R177" s="6"/>
    </row>
    <row r="178" spans="1:18" ht="15" customHeight="1" x14ac:dyDescent="0.15">
      <c r="A178" s="17">
        <v>172</v>
      </c>
      <c r="B178" s="12" t="s">
        <v>466</v>
      </c>
      <c r="C178" s="26" t="s">
        <v>717</v>
      </c>
      <c r="D178" s="28" t="s">
        <v>1119</v>
      </c>
      <c r="E178" s="28" t="s">
        <v>1314</v>
      </c>
      <c r="F178" s="14" t="s">
        <v>1051</v>
      </c>
      <c r="G178" s="13">
        <v>5</v>
      </c>
      <c r="H178" s="13">
        <v>5</v>
      </c>
      <c r="I178" s="23">
        <f t="shared" si="10"/>
        <v>2450</v>
      </c>
      <c r="J178" s="24">
        <f t="shared" si="11"/>
        <v>100.45</v>
      </c>
      <c r="K178" s="25">
        <v>0.8</v>
      </c>
      <c r="L178" s="23">
        <f t="shared" si="8"/>
        <v>80.360000000000014</v>
      </c>
      <c r="M178" s="24">
        <f t="shared" si="9"/>
        <v>20.090000000000003</v>
      </c>
      <c r="N178" s="28" t="s">
        <v>1425</v>
      </c>
      <c r="O178" s="26" t="s">
        <v>20</v>
      </c>
      <c r="P178" s="26"/>
      <c r="Q178" s="26"/>
      <c r="R178" s="6"/>
    </row>
    <row r="179" spans="1:18" ht="15" customHeight="1" x14ac:dyDescent="0.15">
      <c r="A179" s="17">
        <v>173</v>
      </c>
      <c r="B179" s="12" t="s">
        <v>472</v>
      </c>
      <c r="C179" s="26" t="s">
        <v>717</v>
      </c>
      <c r="D179" s="28" t="s">
        <v>1110</v>
      </c>
      <c r="E179" s="28" t="s">
        <v>1315</v>
      </c>
      <c r="F179" s="14" t="s">
        <v>1051</v>
      </c>
      <c r="G179" s="13">
        <v>3.8</v>
      </c>
      <c r="H179" s="13">
        <v>3.8</v>
      </c>
      <c r="I179" s="23">
        <f t="shared" si="10"/>
        <v>1862</v>
      </c>
      <c r="J179" s="24">
        <f t="shared" si="11"/>
        <v>76.341999999999999</v>
      </c>
      <c r="K179" s="25">
        <v>0.8</v>
      </c>
      <c r="L179" s="23">
        <f t="shared" si="8"/>
        <v>61.073599999999999</v>
      </c>
      <c r="M179" s="24">
        <f t="shared" si="9"/>
        <v>15.2684</v>
      </c>
      <c r="N179" s="28" t="s">
        <v>1425</v>
      </c>
      <c r="O179" s="26" t="s">
        <v>20</v>
      </c>
      <c r="P179" s="26"/>
      <c r="Q179" s="26"/>
      <c r="R179" s="6"/>
    </row>
    <row r="180" spans="1:18" ht="15" customHeight="1" x14ac:dyDescent="0.15">
      <c r="A180" s="17">
        <v>174</v>
      </c>
      <c r="B180" s="12" t="s">
        <v>475</v>
      </c>
      <c r="C180" s="26" t="s">
        <v>717</v>
      </c>
      <c r="D180" s="28" t="s">
        <v>1121</v>
      </c>
      <c r="E180" s="28" t="s">
        <v>1316</v>
      </c>
      <c r="F180" s="14" t="s">
        <v>1051</v>
      </c>
      <c r="G180" s="13">
        <v>20</v>
      </c>
      <c r="H180" s="13">
        <v>20</v>
      </c>
      <c r="I180" s="23">
        <f t="shared" si="10"/>
        <v>9800</v>
      </c>
      <c r="J180" s="24">
        <f t="shared" si="11"/>
        <v>401.8</v>
      </c>
      <c r="K180" s="25">
        <v>0.8</v>
      </c>
      <c r="L180" s="23">
        <f t="shared" si="8"/>
        <v>321.44000000000005</v>
      </c>
      <c r="M180" s="24">
        <f t="shared" si="9"/>
        <v>80.360000000000014</v>
      </c>
      <c r="N180" s="28" t="s">
        <v>1425</v>
      </c>
      <c r="O180" s="26" t="s">
        <v>20</v>
      </c>
      <c r="P180" s="26"/>
      <c r="Q180" s="26"/>
      <c r="R180" s="6"/>
    </row>
    <row r="181" spans="1:18" ht="15" customHeight="1" x14ac:dyDescent="0.15">
      <c r="A181" s="17">
        <v>175</v>
      </c>
      <c r="B181" s="12" t="s">
        <v>485</v>
      </c>
      <c r="C181" s="26" t="s">
        <v>717</v>
      </c>
      <c r="D181" s="28" t="s">
        <v>1113</v>
      </c>
      <c r="E181" s="28" t="s">
        <v>1317</v>
      </c>
      <c r="F181" s="14" t="s">
        <v>1051</v>
      </c>
      <c r="G181" s="13">
        <v>18</v>
      </c>
      <c r="H181" s="13">
        <v>18</v>
      </c>
      <c r="I181" s="23">
        <f t="shared" si="10"/>
        <v>8820</v>
      </c>
      <c r="J181" s="24">
        <f t="shared" si="11"/>
        <v>361.62</v>
      </c>
      <c r="K181" s="25">
        <v>0.8</v>
      </c>
      <c r="L181" s="23">
        <f t="shared" si="8"/>
        <v>289.29599999999999</v>
      </c>
      <c r="M181" s="24">
        <f t="shared" si="9"/>
        <v>72.323999999999998</v>
      </c>
      <c r="N181" s="28" t="s">
        <v>1425</v>
      </c>
      <c r="O181" s="26" t="s">
        <v>20</v>
      </c>
      <c r="P181" s="26"/>
      <c r="Q181" s="26"/>
      <c r="R181" s="6"/>
    </row>
    <row r="182" spans="1:18" ht="15" customHeight="1" x14ac:dyDescent="0.15">
      <c r="A182" s="17">
        <v>176</v>
      </c>
      <c r="B182" s="12" t="s">
        <v>490</v>
      </c>
      <c r="C182" s="26" t="s">
        <v>717</v>
      </c>
      <c r="D182" s="28" t="s">
        <v>1104</v>
      </c>
      <c r="E182" s="28" t="s">
        <v>1318</v>
      </c>
      <c r="F182" s="14" t="s">
        <v>1051</v>
      </c>
      <c r="G182" s="13">
        <v>18</v>
      </c>
      <c r="H182" s="13">
        <v>18</v>
      </c>
      <c r="I182" s="23">
        <f t="shared" si="10"/>
        <v>8820</v>
      </c>
      <c r="J182" s="24">
        <f t="shared" si="11"/>
        <v>361.62</v>
      </c>
      <c r="K182" s="25">
        <v>0.8</v>
      </c>
      <c r="L182" s="23">
        <f t="shared" si="8"/>
        <v>289.29599999999999</v>
      </c>
      <c r="M182" s="24">
        <f t="shared" si="9"/>
        <v>72.323999999999998</v>
      </c>
      <c r="N182" s="28" t="s">
        <v>1428</v>
      </c>
      <c r="O182" s="26" t="s">
        <v>20</v>
      </c>
      <c r="P182" s="26"/>
      <c r="Q182" s="26"/>
      <c r="R182" s="6"/>
    </row>
    <row r="183" spans="1:18" s="4" customFormat="1" ht="15" customHeight="1" x14ac:dyDescent="0.15">
      <c r="A183" s="17">
        <v>177</v>
      </c>
      <c r="B183" s="12" t="s">
        <v>500</v>
      </c>
      <c r="C183" s="26" t="s">
        <v>717</v>
      </c>
      <c r="D183" s="28" t="s">
        <v>1110</v>
      </c>
      <c r="E183" s="28" t="s">
        <v>1319</v>
      </c>
      <c r="F183" s="14" t="s">
        <v>1051</v>
      </c>
      <c r="G183" s="13">
        <v>10</v>
      </c>
      <c r="H183" s="13">
        <v>10</v>
      </c>
      <c r="I183" s="23">
        <f t="shared" si="10"/>
        <v>4900</v>
      </c>
      <c r="J183" s="24">
        <f t="shared" si="11"/>
        <v>200.9</v>
      </c>
      <c r="K183" s="25">
        <v>0.8</v>
      </c>
      <c r="L183" s="23">
        <f t="shared" si="6"/>
        <v>160.72000000000003</v>
      </c>
      <c r="M183" s="24">
        <f t="shared" si="7"/>
        <v>40.180000000000007</v>
      </c>
      <c r="N183" s="28" t="s">
        <v>1428</v>
      </c>
      <c r="O183" s="26" t="s">
        <v>20</v>
      </c>
      <c r="P183" s="26"/>
      <c r="Q183" s="26"/>
      <c r="R183" s="6"/>
    </row>
    <row r="184" spans="1:18" s="4" customFormat="1" ht="15" customHeight="1" x14ac:dyDescent="0.15">
      <c r="A184" s="17">
        <v>178</v>
      </c>
      <c r="B184" s="12" t="s">
        <v>508</v>
      </c>
      <c r="C184" s="26" t="s">
        <v>717</v>
      </c>
      <c r="D184" s="28" t="s">
        <v>1141</v>
      </c>
      <c r="E184" s="28" t="s">
        <v>1320</v>
      </c>
      <c r="F184" s="14" t="s">
        <v>1051</v>
      </c>
      <c r="G184" s="13">
        <v>7</v>
      </c>
      <c r="H184" s="13">
        <v>7</v>
      </c>
      <c r="I184" s="23">
        <f t="shared" si="10"/>
        <v>3430</v>
      </c>
      <c r="J184" s="24">
        <f t="shared" si="11"/>
        <v>140.63</v>
      </c>
      <c r="K184" s="25">
        <v>0.8</v>
      </c>
      <c r="L184" s="23">
        <f t="shared" si="6"/>
        <v>112.504</v>
      </c>
      <c r="M184" s="24">
        <f t="shared" si="7"/>
        <v>28.126000000000001</v>
      </c>
      <c r="N184" s="28" t="s">
        <v>1425</v>
      </c>
      <c r="O184" s="26" t="s">
        <v>20</v>
      </c>
      <c r="P184" s="26"/>
      <c r="Q184" s="26"/>
      <c r="R184" s="6"/>
    </row>
    <row r="185" spans="1:18" s="4" customFormat="1" ht="15" customHeight="1" x14ac:dyDescent="0.15">
      <c r="A185" s="17">
        <v>179</v>
      </c>
      <c r="B185" s="12" t="s">
        <v>510</v>
      </c>
      <c r="C185" s="26" t="s">
        <v>717</v>
      </c>
      <c r="D185" s="28" t="s">
        <v>1119</v>
      </c>
      <c r="E185" s="28" t="s">
        <v>1321</v>
      </c>
      <c r="F185" s="14" t="s">
        <v>1051</v>
      </c>
      <c r="G185" s="13">
        <v>6</v>
      </c>
      <c r="H185" s="13">
        <v>6</v>
      </c>
      <c r="I185" s="23">
        <f t="shared" si="10"/>
        <v>2940</v>
      </c>
      <c r="J185" s="24">
        <f t="shared" si="11"/>
        <v>120.53999999999999</v>
      </c>
      <c r="K185" s="25">
        <v>0.8</v>
      </c>
      <c r="L185" s="23">
        <f t="shared" si="6"/>
        <v>96.432000000000002</v>
      </c>
      <c r="M185" s="24">
        <f t="shared" si="7"/>
        <v>24.108000000000001</v>
      </c>
      <c r="N185" s="28" t="s">
        <v>1428</v>
      </c>
      <c r="O185" s="26" t="s">
        <v>20</v>
      </c>
      <c r="P185" s="26"/>
      <c r="Q185" s="26"/>
      <c r="R185" s="6"/>
    </row>
    <row r="186" spans="1:18" s="4" customFormat="1" ht="15" customHeight="1" x14ac:dyDescent="0.15">
      <c r="A186" s="17">
        <v>180</v>
      </c>
      <c r="B186" s="12" t="s">
        <v>512</v>
      </c>
      <c r="C186" s="26" t="s">
        <v>717</v>
      </c>
      <c r="D186" s="28" t="s">
        <v>1142</v>
      </c>
      <c r="E186" s="28" t="s">
        <v>1322</v>
      </c>
      <c r="F186" s="14" t="s">
        <v>1051</v>
      </c>
      <c r="G186" s="13">
        <v>10</v>
      </c>
      <c r="H186" s="13">
        <v>10</v>
      </c>
      <c r="I186" s="23">
        <f t="shared" si="10"/>
        <v>4900</v>
      </c>
      <c r="J186" s="24">
        <f t="shared" si="11"/>
        <v>200.9</v>
      </c>
      <c r="K186" s="25">
        <v>0.8</v>
      </c>
      <c r="L186" s="23">
        <f t="shared" si="6"/>
        <v>160.72000000000003</v>
      </c>
      <c r="M186" s="24">
        <f t="shared" si="7"/>
        <v>40.180000000000007</v>
      </c>
      <c r="N186" s="28" t="s">
        <v>1428</v>
      </c>
      <c r="O186" s="26" t="s">
        <v>20</v>
      </c>
      <c r="P186" s="26"/>
      <c r="Q186" s="26"/>
      <c r="R186" s="6"/>
    </row>
    <row r="187" spans="1:18" s="4" customFormat="1" ht="15" customHeight="1" x14ac:dyDescent="0.15">
      <c r="A187" s="17">
        <v>181</v>
      </c>
      <c r="B187" s="12" t="s">
        <v>514</v>
      </c>
      <c r="C187" s="26" t="s">
        <v>717</v>
      </c>
      <c r="D187" s="12" t="s">
        <v>1143</v>
      </c>
      <c r="E187" s="28" t="s">
        <v>1323</v>
      </c>
      <c r="F187" s="14" t="s">
        <v>1051</v>
      </c>
      <c r="G187" s="13">
        <v>5</v>
      </c>
      <c r="H187" s="13">
        <v>5</v>
      </c>
      <c r="I187" s="23">
        <f t="shared" si="10"/>
        <v>2450</v>
      </c>
      <c r="J187" s="24">
        <f t="shared" si="11"/>
        <v>100.45</v>
      </c>
      <c r="K187" s="25">
        <v>0.8</v>
      </c>
      <c r="L187" s="23">
        <f t="shared" ref="L187:L230" si="12">J187*0.8</f>
        <v>80.360000000000014</v>
      </c>
      <c r="M187" s="24">
        <f t="shared" ref="M187:M230" si="13">J187*0.2</f>
        <v>20.090000000000003</v>
      </c>
      <c r="N187" s="12" t="s">
        <v>1428</v>
      </c>
      <c r="O187" s="26" t="s">
        <v>20</v>
      </c>
      <c r="P187" s="26"/>
      <c r="Q187" s="26"/>
      <c r="R187" s="6"/>
    </row>
    <row r="188" spans="1:18" s="4" customFormat="1" ht="15" customHeight="1" x14ac:dyDescent="0.15">
      <c r="A188" s="17">
        <v>182</v>
      </c>
      <c r="B188" s="12" t="s">
        <v>519</v>
      </c>
      <c r="C188" s="26" t="s">
        <v>717</v>
      </c>
      <c r="D188" s="28" t="s">
        <v>1103</v>
      </c>
      <c r="E188" s="28" t="s">
        <v>1324</v>
      </c>
      <c r="F188" s="14" t="s">
        <v>1051</v>
      </c>
      <c r="G188" s="13">
        <v>7</v>
      </c>
      <c r="H188" s="13">
        <v>7</v>
      </c>
      <c r="I188" s="23">
        <f t="shared" si="10"/>
        <v>3430</v>
      </c>
      <c r="J188" s="24">
        <f t="shared" si="11"/>
        <v>140.63</v>
      </c>
      <c r="K188" s="25">
        <v>0.8</v>
      </c>
      <c r="L188" s="23">
        <f t="shared" si="12"/>
        <v>112.504</v>
      </c>
      <c r="M188" s="24">
        <f t="shared" si="13"/>
        <v>28.126000000000001</v>
      </c>
      <c r="N188" s="28" t="s">
        <v>1425</v>
      </c>
      <c r="O188" s="26" t="s">
        <v>20</v>
      </c>
      <c r="P188" s="26"/>
      <c r="Q188" s="26"/>
      <c r="R188" s="6"/>
    </row>
    <row r="189" spans="1:18" s="4" customFormat="1" ht="15" customHeight="1" x14ac:dyDescent="0.15">
      <c r="A189" s="17">
        <v>183</v>
      </c>
      <c r="B189" s="12" t="s">
        <v>524</v>
      </c>
      <c r="C189" s="26" t="s">
        <v>717</v>
      </c>
      <c r="D189" s="28" t="s">
        <v>1144</v>
      </c>
      <c r="E189" s="28" t="s">
        <v>1325</v>
      </c>
      <c r="F189" s="14" t="s">
        <v>1051</v>
      </c>
      <c r="G189" s="13">
        <v>5</v>
      </c>
      <c r="H189" s="13">
        <v>5</v>
      </c>
      <c r="I189" s="23">
        <f t="shared" si="10"/>
        <v>2450</v>
      </c>
      <c r="J189" s="24">
        <f t="shared" si="11"/>
        <v>100.45</v>
      </c>
      <c r="K189" s="25">
        <v>0.8</v>
      </c>
      <c r="L189" s="23">
        <f t="shared" si="12"/>
        <v>80.360000000000014</v>
      </c>
      <c r="M189" s="24">
        <f t="shared" si="13"/>
        <v>20.090000000000003</v>
      </c>
      <c r="N189" s="28" t="s">
        <v>1431</v>
      </c>
      <c r="O189" s="26" t="s">
        <v>20</v>
      </c>
      <c r="P189" s="26"/>
      <c r="Q189" s="26"/>
      <c r="R189" s="6"/>
    </row>
    <row r="190" spans="1:18" s="4" customFormat="1" ht="15" customHeight="1" x14ac:dyDescent="0.15">
      <c r="A190" s="17">
        <v>184</v>
      </c>
      <c r="B190" s="12" t="s">
        <v>526</v>
      </c>
      <c r="C190" s="26" t="s">
        <v>717</v>
      </c>
      <c r="D190" s="28" t="s">
        <v>1107</v>
      </c>
      <c r="E190" s="28" t="s">
        <v>1326</v>
      </c>
      <c r="F190" s="14" t="s">
        <v>1051</v>
      </c>
      <c r="G190" s="13">
        <v>6</v>
      </c>
      <c r="H190" s="13">
        <v>6</v>
      </c>
      <c r="I190" s="23">
        <f t="shared" si="10"/>
        <v>2940</v>
      </c>
      <c r="J190" s="24">
        <f t="shared" si="11"/>
        <v>120.53999999999999</v>
      </c>
      <c r="K190" s="25">
        <v>0.8</v>
      </c>
      <c r="L190" s="23">
        <f t="shared" si="12"/>
        <v>96.432000000000002</v>
      </c>
      <c r="M190" s="24">
        <f t="shared" si="13"/>
        <v>24.108000000000001</v>
      </c>
      <c r="N190" s="28" t="s">
        <v>1425</v>
      </c>
      <c r="O190" s="26" t="s">
        <v>20</v>
      </c>
      <c r="P190" s="26"/>
      <c r="Q190" s="26"/>
      <c r="R190" s="6"/>
    </row>
    <row r="191" spans="1:18" s="4" customFormat="1" ht="15" customHeight="1" x14ac:dyDescent="0.15">
      <c r="A191" s="17">
        <v>185</v>
      </c>
      <c r="B191" s="12" t="s">
        <v>532</v>
      </c>
      <c r="C191" s="26" t="s">
        <v>717</v>
      </c>
      <c r="D191" s="28" t="s">
        <v>1104</v>
      </c>
      <c r="E191" s="28" t="s">
        <v>1327</v>
      </c>
      <c r="F191" s="14" t="s">
        <v>1051</v>
      </c>
      <c r="G191" s="13">
        <v>12</v>
      </c>
      <c r="H191" s="13">
        <v>12</v>
      </c>
      <c r="I191" s="23">
        <f t="shared" si="10"/>
        <v>5880</v>
      </c>
      <c r="J191" s="24">
        <f t="shared" si="11"/>
        <v>241.07999999999998</v>
      </c>
      <c r="K191" s="25">
        <v>0.8</v>
      </c>
      <c r="L191" s="23">
        <f t="shared" si="12"/>
        <v>192.864</v>
      </c>
      <c r="M191" s="24">
        <f t="shared" si="13"/>
        <v>48.216000000000001</v>
      </c>
      <c r="N191" s="28" t="s">
        <v>1425</v>
      </c>
      <c r="O191" s="26" t="s">
        <v>20</v>
      </c>
      <c r="P191" s="26"/>
      <c r="Q191" s="26"/>
      <c r="R191" s="6"/>
    </row>
    <row r="192" spans="1:18" s="4" customFormat="1" ht="15" customHeight="1" x14ac:dyDescent="0.15">
      <c r="A192" s="17">
        <v>186</v>
      </c>
      <c r="B192" s="12" t="s">
        <v>537</v>
      </c>
      <c r="C192" s="26" t="s">
        <v>717</v>
      </c>
      <c r="D192" s="28" t="s">
        <v>1110</v>
      </c>
      <c r="E192" s="28" t="s">
        <v>1328</v>
      </c>
      <c r="F192" s="14" t="s">
        <v>1051</v>
      </c>
      <c r="G192" s="13">
        <v>1</v>
      </c>
      <c r="H192" s="13">
        <v>1</v>
      </c>
      <c r="I192" s="23">
        <f t="shared" si="10"/>
        <v>490</v>
      </c>
      <c r="J192" s="24">
        <f t="shared" si="11"/>
        <v>20.09</v>
      </c>
      <c r="K192" s="25">
        <v>0.8</v>
      </c>
      <c r="L192" s="23">
        <f t="shared" si="12"/>
        <v>16.071999999999999</v>
      </c>
      <c r="M192" s="24">
        <f t="shared" si="13"/>
        <v>4.0179999999999998</v>
      </c>
      <c r="N192" s="28" t="s">
        <v>1425</v>
      </c>
      <c r="O192" s="26" t="s">
        <v>20</v>
      </c>
      <c r="P192" s="26"/>
      <c r="Q192" s="26"/>
      <c r="R192" s="6"/>
    </row>
    <row r="193" spans="1:18" s="4" customFormat="1" ht="15" customHeight="1" x14ac:dyDescent="0.15">
      <c r="A193" s="17">
        <v>187</v>
      </c>
      <c r="B193" s="12" t="s">
        <v>540</v>
      </c>
      <c r="C193" s="26" t="s">
        <v>717</v>
      </c>
      <c r="D193" s="28" t="s">
        <v>1112</v>
      </c>
      <c r="E193" s="28" t="s">
        <v>1329</v>
      </c>
      <c r="F193" s="14" t="s">
        <v>1051</v>
      </c>
      <c r="G193" s="13">
        <v>15</v>
      </c>
      <c r="H193" s="13">
        <v>15</v>
      </c>
      <c r="I193" s="23">
        <f t="shared" si="10"/>
        <v>7350</v>
      </c>
      <c r="J193" s="24">
        <f t="shared" si="11"/>
        <v>301.35000000000002</v>
      </c>
      <c r="K193" s="25">
        <v>0.8</v>
      </c>
      <c r="L193" s="23">
        <f t="shared" si="12"/>
        <v>241.08000000000004</v>
      </c>
      <c r="M193" s="24">
        <f t="shared" si="13"/>
        <v>60.27000000000001</v>
      </c>
      <c r="N193" s="28" t="s">
        <v>1425</v>
      </c>
      <c r="O193" s="26" t="s">
        <v>20</v>
      </c>
      <c r="P193" s="26"/>
      <c r="Q193" s="26"/>
      <c r="R193" s="6"/>
    </row>
    <row r="194" spans="1:18" s="4" customFormat="1" ht="15" customHeight="1" x14ac:dyDescent="0.15">
      <c r="A194" s="17">
        <v>188</v>
      </c>
      <c r="B194" s="12" t="s">
        <v>543</v>
      </c>
      <c r="C194" s="26" t="s">
        <v>717</v>
      </c>
      <c r="D194" s="28" t="s">
        <v>1145</v>
      </c>
      <c r="E194" s="28" t="s">
        <v>1330</v>
      </c>
      <c r="F194" s="14" t="s">
        <v>1051</v>
      </c>
      <c r="G194" s="13">
        <v>10</v>
      </c>
      <c r="H194" s="13">
        <v>10</v>
      </c>
      <c r="I194" s="23">
        <f t="shared" si="10"/>
        <v>4900</v>
      </c>
      <c r="J194" s="24">
        <f t="shared" si="11"/>
        <v>200.9</v>
      </c>
      <c r="K194" s="25">
        <v>0.8</v>
      </c>
      <c r="L194" s="23">
        <f t="shared" si="12"/>
        <v>160.72000000000003</v>
      </c>
      <c r="M194" s="24">
        <f t="shared" si="13"/>
        <v>40.180000000000007</v>
      </c>
      <c r="N194" s="28" t="s">
        <v>1425</v>
      </c>
      <c r="O194" s="26" t="s">
        <v>20</v>
      </c>
      <c r="P194" s="26"/>
      <c r="Q194" s="26"/>
      <c r="R194" s="6"/>
    </row>
    <row r="195" spans="1:18" s="4" customFormat="1" ht="15" customHeight="1" x14ac:dyDescent="0.15">
      <c r="A195" s="17">
        <v>189</v>
      </c>
      <c r="B195" s="12" t="s">
        <v>984</v>
      </c>
      <c r="C195" s="26" t="s">
        <v>717</v>
      </c>
      <c r="D195" s="28" t="s">
        <v>1113</v>
      </c>
      <c r="E195" s="28" t="s">
        <v>1331</v>
      </c>
      <c r="F195" s="14" t="s">
        <v>1051</v>
      </c>
      <c r="G195" s="13">
        <v>10</v>
      </c>
      <c r="H195" s="13">
        <v>10</v>
      </c>
      <c r="I195" s="23">
        <f t="shared" si="10"/>
        <v>4900</v>
      </c>
      <c r="J195" s="24">
        <f t="shared" si="11"/>
        <v>200.9</v>
      </c>
      <c r="K195" s="25">
        <v>0.8</v>
      </c>
      <c r="L195" s="23">
        <f t="shared" si="12"/>
        <v>160.72000000000003</v>
      </c>
      <c r="M195" s="24">
        <f t="shared" si="13"/>
        <v>40.180000000000007</v>
      </c>
      <c r="N195" s="28" t="s">
        <v>1425</v>
      </c>
      <c r="O195" s="26" t="s">
        <v>20</v>
      </c>
      <c r="P195" s="26"/>
      <c r="Q195" s="26"/>
      <c r="R195" s="6"/>
    </row>
    <row r="196" spans="1:18" s="4" customFormat="1" ht="15" customHeight="1" x14ac:dyDescent="0.15">
      <c r="A196" s="17">
        <v>190</v>
      </c>
      <c r="B196" s="12" t="s">
        <v>1010</v>
      </c>
      <c r="C196" s="26" t="s">
        <v>717</v>
      </c>
      <c r="D196" s="28" t="s">
        <v>1146</v>
      </c>
      <c r="E196" s="28" t="s">
        <v>1332</v>
      </c>
      <c r="F196" s="14" t="s">
        <v>1051</v>
      </c>
      <c r="G196" s="13">
        <v>11</v>
      </c>
      <c r="H196" s="13">
        <v>11</v>
      </c>
      <c r="I196" s="23">
        <f t="shared" si="10"/>
        <v>5390</v>
      </c>
      <c r="J196" s="24">
        <f t="shared" si="11"/>
        <v>220.99</v>
      </c>
      <c r="K196" s="25">
        <v>0.8</v>
      </c>
      <c r="L196" s="23">
        <f t="shared" si="12"/>
        <v>176.79200000000003</v>
      </c>
      <c r="M196" s="24">
        <f t="shared" si="13"/>
        <v>44.198000000000008</v>
      </c>
      <c r="N196" s="28" t="s">
        <v>1425</v>
      </c>
      <c r="O196" s="26" t="s">
        <v>20</v>
      </c>
      <c r="P196" s="26"/>
      <c r="Q196" s="26"/>
      <c r="R196" s="6"/>
    </row>
    <row r="197" spans="1:18" s="4" customFormat="1" ht="15" customHeight="1" x14ac:dyDescent="0.15">
      <c r="A197" s="17">
        <v>191</v>
      </c>
      <c r="B197" s="12" t="s">
        <v>528</v>
      </c>
      <c r="C197" s="26" t="s">
        <v>717</v>
      </c>
      <c r="D197" s="28" t="s">
        <v>1103</v>
      </c>
      <c r="E197" s="28" t="s">
        <v>1333</v>
      </c>
      <c r="F197" s="14" t="s">
        <v>1051</v>
      </c>
      <c r="G197" s="13">
        <v>6</v>
      </c>
      <c r="H197" s="13">
        <v>6</v>
      </c>
      <c r="I197" s="23">
        <f t="shared" si="10"/>
        <v>2940</v>
      </c>
      <c r="J197" s="24">
        <f t="shared" si="11"/>
        <v>120.53999999999999</v>
      </c>
      <c r="K197" s="25">
        <v>0.8</v>
      </c>
      <c r="L197" s="23">
        <f t="shared" si="12"/>
        <v>96.432000000000002</v>
      </c>
      <c r="M197" s="24">
        <f t="shared" si="13"/>
        <v>24.108000000000001</v>
      </c>
      <c r="N197" s="28" t="s">
        <v>1425</v>
      </c>
      <c r="O197" s="26" t="s">
        <v>20</v>
      </c>
      <c r="P197" s="26"/>
      <c r="Q197" s="26"/>
      <c r="R197" s="6"/>
    </row>
    <row r="198" spans="1:18" s="4" customFormat="1" ht="15" customHeight="1" x14ac:dyDescent="0.15">
      <c r="A198" s="17">
        <v>192</v>
      </c>
      <c r="B198" s="12" t="s">
        <v>981</v>
      </c>
      <c r="C198" s="26" t="s">
        <v>717</v>
      </c>
      <c r="D198" s="28" t="s">
        <v>1103</v>
      </c>
      <c r="E198" s="28" t="s">
        <v>1334</v>
      </c>
      <c r="F198" s="14" t="s">
        <v>1051</v>
      </c>
      <c r="G198" s="13">
        <v>4</v>
      </c>
      <c r="H198" s="13">
        <v>4</v>
      </c>
      <c r="I198" s="23">
        <f t="shared" si="10"/>
        <v>1960</v>
      </c>
      <c r="J198" s="24">
        <f t="shared" si="11"/>
        <v>80.36</v>
      </c>
      <c r="K198" s="25">
        <v>0.8</v>
      </c>
      <c r="L198" s="23">
        <f t="shared" si="12"/>
        <v>64.287999999999997</v>
      </c>
      <c r="M198" s="24">
        <f t="shared" si="13"/>
        <v>16.071999999999999</v>
      </c>
      <c r="N198" s="28" t="s">
        <v>1425</v>
      </c>
      <c r="O198" s="26" t="s">
        <v>20</v>
      </c>
      <c r="P198" s="26"/>
      <c r="Q198" s="26"/>
      <c r="R198" s="6"/>
    </row>
    <row r="199" spans="1:18" s="4" customFormat="1" ht="15" customHeight="1" x14ac:dyDescent="0.15">
      <c r="A199" s="17">
        <v>193</v>
      </c>
      <c r="B199" s="12" t="s">
        <v>469</v>
      </c>
      <c r="C199" s="26" t="s">
        <v>717</v>
      </c>
      <c r="D199" s="28" t="s">
        <v>1107</v>
      </c>
      <c r="E199" s="28" t="s">
        <v>1335</v>
      </c>
      <c r="F199" s="14" t="s">
        <v>1051</v>
      </c>
      <c r="G199" s="13">
        <v>5</v>
      </c>
      <c r="H199" s="13">
        <v>5</v>
      </c>
      <c r="I199" s="23">
        <f t="shared" si="10"/>
        <v>2450</v>
      </c>
      <c r="J199" s="24">
        <f t="shared" si="11"/>
        <v>100.45</v>
      </c>
      <c r="K199" s="25">
        <v>0.8</v>
      </c>
      <c r="L199" s="23">
        <f t="shared" si="12"/>
        <v>80.360000000000014</v>
      </c>
      <c r="M199" s="24">
        <f t="shared" si="13"/>
        <v>20.090000000000003</v>
      </c>
      <c r="N199" s="28" t="s">
        <v>1425</v>
      </c>
      <c r="O199" s="26" t="s">
        <v>20</v>
      </c>
      <c r="P199" s="26"/>
      <c r="Q199" s="26"/>
      <c r="R199" s="6"/>
    </row>
    <row r="200" spans="1:18" s="4" customFormat="1" ht="15" customHeight="1" x14ac:dyDescent="0.15">
      <c r="A200" s="17">
        <v>194</v>
      </c>
      <c r="B200" s="12" t="s">
        <v>521</v>
      </c>
      <c r="C200" s="26" t="s">
        <v>717</v>
      </c>
      <c r="D200" s="28" t="s">
        <v>1113</v>
      </c>
      <c r="E200" s="28" t="s">
        <v>1336</v>
      </c>
      <c r="F200" s="14" t="s">
        <v>1051</v>
      </c>
      <c r="G200" s="13">
        <v>10</v>
      </c>
      <c r="H200" s="13">
        <v>10</v>
      </c>
      <c r="I200" s="23">
        <f t="shared" ref="I200:I263" si="14">H200*490</f>
        <v>4900</v>
      </c>
      <c r="J200" s="24">
        <f t="shared" ref="J200:J263" si="15">H200*20.09</f>
        <v>200.9</v>
      </c>
      <c r="K200" s="25">
        <v>0.8</v>
      </c>
      <c r="L200" s="23">
        <f t="shared" si="12"/>
        <v>160.72000000000003</v>
      </c>
      <c r="M200" s="24">
        <f t="shared" si="13"/>
        <v>40.180000000000007</v>
      </c>
      <c r="N200" s="28" t="s">
        <v>1425</v>
      </c>
      <c r="O200" s="26" t="s">
        <v>20</v>
      </c>
      <c r="P200" s="26"/>
      <c r="Q200" s="26"/>
      <c r="R200" s="6"/>
    </row>
    <row r="201" spans="1:18" s="4" customFormat="1" ht="15" customHeight="1" x14ac:dyDescent="0.15">
      <c r="A201" s="17">
        <v>195</v>
      </c>
      <c r="B201" s="12" t="s">
        <v>482</v>
      </c>
      <c r="C201" s="26" t="s">
        <v>717</v>
      </c>
      <c r="D201" s="28" t="s">
        <v>1114</v>
      </c>
      <c r="E201" s="28" t="s">
        <v>1337</v>
      </c>
      <c r="F201" s="14" t="s">
        <v>1051</v>
      </c>
      <c r="G201" s="13">
        <v>2</v>
      </c>
      <c r="H201" s="13">
        <v>2</v>
      </c>
      <c r="I201" s="23">
        <f t="shared" si="14"/>
        <v>980</v>
      </c>
      <c r="J201" s="24">
        <f t="shared" si="15"/>
        <v>40.18</v>
      </c>
      <c r="K201" s="25">
        <v>0.8</v>
      </c>
      <c r="L201" s="23">
        <f t="shared" si="12"/>
        <v>32.143999999999998</v>
      </c>
      <c r="M201" s="24">
        <f t="shared" si="13"/>
        <v>8.0359999999999996</v>
      </c>
      <c r="N201" s="28" t="s">
        <v>1428</v>
      </c>
      <c r="O201" s="26" t="s">
        <v>20</v>
      </c>
      <c r="P201" s="26"/>
      <c r="Q201" s="26"/>
      <c r="R201" s="6"/>
    </row>
    <row r="202" spans="1:18" s="4" customFormat="1" ht="15" customHeight="1" x14ac:dyDescent="0.15">
      <c r="A202" s="17">
        <v>196</v>
      </c>
      <c r="B202" s="12" t="s">
        <v>502</v>
      </c>
      <c r="C202" s="26" t="s">
        <v>717</v>
      </c>
      <c r="D202" s="28" t="s">
        <v>1104</v>
      </c>
      <c r="E202" s="28" t="s">
        <v>1338</v>
      </c>
      <c r="F202" s="14" t="s">
        <v>1051</v>
      </c>
      <c r="G202" s="13">
        <v>3</v>
      </c>
      <c r="H202" s="13">
        <v>3</v>
      </c>
      <c r="I202" s="23">
        <f t="shared" si="14"/>
        <v>1470</v>
      </c>
      <c r="J202" s="24">
        <f t="shared" si="15"/>
        <v>60.269999999999996</v>
      </c>
      <c r="K202" s="25">
        <v>0.8</v>
      </c>
      <c r="L202" s="23">
        <f t="shared" si="12"/>
        <v>48.216000000000001</v>
      </c>
      <c r="M202" s="24">
        <f t="shared" si="13"/>
        <v>12.054</v>
      </c>
      <c r="N202" s="28" t="s">
        <v>1428</v>
      </c>
      <c r="O202" s="26" t="s">
        <v>20</v>
      </c>
      <c r="P202" s="26"/>
      <c r="Q202" s="26"/>
      <c r="R202" s="6"/>
    </row>
    <row r="203" spans="1:18" s="4" customFormat="1" ht="15" customHeight="1" x14ac:dyDescent="0.15">
      <c r="A203" s="17">
        <v>197</v>
      </c>
      <c r="B203" s="12" t="s">
        <v>505</v>
      </c>
      <c r="C203" s="26" t="s">
        <v>717</v>
      </c>
      <c r="D203" s="28" t="s">
        <v>1104</v>
      </c>
      <c r="E203" s="28" t="s">
        <v>1339</v>
      </c>
      <c r="F203" s="14" t="s">
        <v>1051</v>
      </c>
      <c r="G203" s="13">
        <v>30</v>
      </c>
      <c r="H203" s="13">
        <v>30</v>
      </c>
      <c r="I203" s="23">
        <f t="shared" si="14"/>
        <v>14700</v>
      </c>
      <c r="J203" s="24">
        <f t="shared" si="15"/>
        <v>602.70000000000005</v>
      </c>
      <c r="K203" s="25">
        <v>0.8</v>
      </c>
      <c r="L203" s="23">
        <f t="shared" si="12"/>
        <v>482.16000000000008</v>
      </c>
      <c r="M203" s="24">
        <f t="shared" si="13"/>
        <v>120.54000000000002</v>
      </c>
      <c r="N203" s="28" t="s">
        <v>1425</v>
      </c>
      <c r="O203" s="26" t="s">
        <v>20</v>
      </c>
      <c r="P203" s="26"/>
      <c r="Q203" s="26"/>
      <c r="R203" s="6"/>
    </row>
    <row r="204" spans="1:18" s="4" customFormat="1" ht="15" customHeight="1" x14ac:dyDescent="0.15">
      <c r="A204" s="17">
        <v>198</v>
      </c>
      <c r="B204" s="12" t="s">
        <v>497</v>
      </c>
      <c r="C204" s="26" t="s">
        <v>717</v>
      </c>
      <c r="D204" s="28" t="s">
        <v>1113</v>
      </c>
      <c r="E204" s="28" t="s">
        <v>1340</v>
      </c>
      <c r="F204" s="14" t="s">
        <v>1051</v>
      </c>
      <c r="G204" s="13">
        <v>10</v>
      </c>
      <c r="H204" s="13">
        <v>10</v>
      </c>
      <c r="I204" s="23">
        <f t="shared" si="14"/>
        <v>4900</v>
      </c>
      <c r="J204" s="24">
        <f t="shared" si="15"/>
        <v>200.9</v>
      </c>
      <c r="K204" s="25">
        <v>0.8</v>
      </c>
      <c r="L204" s="23">
        <f t="shared" si="12"/>
        <v>160.72000000000003</v>
      </c>
      <c r="M204" s="24">
        <f t="shared" si="13"/>
        <v>40.180000000000007</v>
      </c>
      <c r="N204" s="28" t="s">
        <v>1425</v>
      </c>
      <c r="O204" s="26" t="s">
        <v>20</v>
      </c>
      <c r="P204" s="26"/>
      <c r="Q204" s="26"/>
      <c r="R204" s="6"/>
    </row>
    <row r="205" spans="1:18" s="4" customFormat="1" ht="15" customHeight="1" x14ac:dyDescent="0.15">
      <c r="A205" s="17">
        <v>199</v>
      </c>
      <c r="B205" s="12" t="s">
        <v>492</v>
      </c>
      <c r="C205" s="26" t="s">
        <v>717</v>
      </c>
      <c r="D205" s="28" t="s">
        <v>1147</v>
      </c>
      <c r="E205" s="28" t="s">
        <v>1341</v>
      </c>
      <c r="F205" s="14" t="s">
        <v>1051</v>
      </c>
      <c r="G205" s="13">
        <v>10</v>
      </c>
      <c r="H205" s="13">
        <v>10</v>
      </c>
      <c r="I205" s="23">
        <f t="shared" si="14"/>
        <v>4900</v>
      </c>
      <c r="J205" s="24">
        <f t="shared" si="15"/>
        <v>200.9</v>
      </c>
      <c r="K205" s="25">
        <v>0.8</v>
      </c>
      <c r="L205" s="23">
        <f t="shared" si="12"/>
        <v>160.72000000000003</v>
      </c>
      <c r="M205" s="24">
        <f t="shared" si="13"/>
        <v>40.180000000000007</v>
      </c>
      <c r="N205" s="28" t="s">
        <v>1428</v>
      </c>
      <c r="O205" s="26" t="s">
        <v>20</v>
      </c>
      <c r="P205" s="26"/>
      <c r="Q205" s="26"/>
      <c r="R205" s="6"/>
    </row>
    <row r="206" spans="1:18" s="4" customFormat="1" ht="15" customHeight="1" x14ac:dyDescent="0.15">
      <c r="A206" s="17">
        <v>200</v>
      </c>
      <c r="B206" s="12" t="s">
        <v>516</v>
      </c>
      <c r="C206" s="26" t="s">
        <v>717</v>
      </c>
      <c r="D206" s="28" t="s">
        <v>1108</v>
      </c>
      <c r="E206" s="28" t="s">
        <v>1342</v>
      </c>
      <c r="F206" s="14" t="s">
        <v>1051</v>
      </c>
      <c r="G206" s="13">
        <v>4</v>
      </c>
      <c r="H206" s="13">
        <v>4</v>
      </c>
      <c r="I206" s="23">
        <f t="shared" si="14"/>
        <v>1960</v>
      </c>
      <c r="J206" s="24">
        <f t="shared" si="15"/>
        <v>80.36</v>
      </c>
      <c r="K206" s="25">
        <v>0.8</v>
      </c>
      <c r="L206" s="23">
        <f t="shared" si="12"/>
        <v>64.287999999999997</v>
      </c>
      <c r="M206" s="24">
        <f t="shared" si="13"/>
        <v>16.071999999999999</v>
      </c>
      <c r="N206" s="28" t="s">
        <v>1425</v>
      </c>
      <c r="O206" s="26" t="s">
        <v>20</v>
      </c>
      <c r="P206" s="26"/>
      <c r="Q206" s="26"/>
      <c r="R206" s="6"/>
    </row>
    <row r="207" spans="1:18" s="4" customFormat="1" ht="15" customHeight="1" x14ac:dyDescent="0.15">
      <c r="A207" s="17">
        <v>201</v>
      </c>
      <c r="B207" s="12" t="s">
        <v>495</v>
      </c>
      <c r="C207" s="26" t="s">
        <v>717</v>
      </c>
      <c r="D207" s="28" t="s">
        <v>1116</v>
      </c>
      <c r="E207" s="28" t="s">
        <v>1343</v>
      </c>
      <c r="F207" s="14" t="s">
        <v>1051</v>
      </c>
      <c r="G207" s="13">
        <v>2</v>
      </c>
      <c r="H207" s="13">
        <v>2</v>
      </c>
      <c r="I207" s="23">
        <f t="shared" si="14"/>
        <v>980</v>
      </c>
      <c r="J207" s="24">
        <f t="shared" si="15"/>
        <v>40.18</v>
      </c>
      <c r="K207" s="25">
        <v>0.8</v>
      </c>
      <c r="L207" s="23">
        <f t="shared" si="12"/>
        <v>32.143999999999998</v>
      </c>
      <c r="M207" s="24">
        <f t="shared" si="13"/>
        <v>8.0359999999999996</v>
      </c>
      <c r="N207" s="28" t="s">
        <v>1425</v>
      </c>
      <c r="O207" s="26" t="s">
        <v>20</v>
      </c>
      <c r="P207" s="26"/>
      <c r="Q207" s="26"/>
      <c r="R207" s="6"/>
    </row>
    <row r="208" spans="1:18" s="4" customFormat="1" ht="15" customHeight="1" x14ac:dyDescent="0.15">
      <c r="A208" s="17">
        <v>202</v>
      </c>
      <c r="B208" s="12" t="s">
        <v>478</v>
      </c>
      <c r="C208" s="26" t="s">
        <v>717</v>
      </c>
      <c r="D208" s="28" t="s">
        <v>1107</v>
      </c>
      <c r="E208" s="28" t="s">
        <v>1344</v>
      </c>
      <c r="F208" s="14" t="s">
        <v>1051</v>
      </c>
      <c r="G208" s="13">
        <v>3</v>
      </c>
      <c r="H208" s="13">
        <v>3</v>
      </c>
      <c r="I208" s="23">
        <f t="shared" si="14"/>
        <v>1470</v>
      </c>
      <c r="J208" s="24">
        <f t="shared" si="15"/>
        <v>60.269999999999996</v>
      </c>
      <c r="K208" s="25">
        <v>0.8</v>
      </c>
      <c r="L208" s="23">
        <f t="shared" si="12"/>
        <v>48.216000000000001</v>
      </c>
      <c r="M208" s="24">
        <f t="shared" si="13"/>
        <v>12.054</v>
      </c>
      <c r="N208" s="28" t="s">
        <v>1425</v>
      </c>
      <c r="O208" s="26" t="s">
        <v>20</v>
      </c>
      <c r="P208" s="26"/>
      <c r="Q208" s="26"/>
      <c r="R208" s="6"/>
    </row>
    <row r="209" spans="1:18" s="4" customFormat="1" ht="15" customHeight="1" x14ac:dyDescent="0.15">
      <c r="A209" s="17">
        <v>203</v>
      </c>
      <c r="B209" s="12" t="s">
        <v>545</v>
      </c>
      <c r="C209" s="26" t="s">
        <v>717</v>
      </c>
      <c r="D209" s="28" t="s">
        <v>1107</v>
      </c>
      <c r="E209" s="28" t="s">
        <v>1345</v>
      </c>
      <c r="F209" s="14" t="s">
        <v>1058</v>
      </c>
      <c r="G209" s="13">
        <v>3</v>
      </c>
      <c r="H209" s="13">
        <v>3</v>
      </c>
      <c r="I209" s="23">
        <f t="shared" si="14"/>
        <v>1470</v>
      </c>
      <c r="J209" s="24">
        <f t="shared" si="15"/>
        <v>60.269999999999996</v>
      </c>
      <c r="K209" s="25">
        <v>0.8</v>
      </c>
      <c r="L209" s="23">
        <f t="shared" si="12"/>
        <v>48.216000000000001</v>
      </c>
      <c r="M209" s="24">
        <f t="shared" si="13"/>
        <v>12.054</v>
      </c>
      <c r="N209" s="28" t="s">
        <v>1427</v>
      </c>
      <c r="O209" s="26" t="s">
        <v>20</v>
      </c>
      <c r="P209" s="26"/>
      <c r="Q209" s="26"/>
      <c r="R209" s="6"/>
    </row>
    <row r="210" spans="1:18" s="4" customFormat="1" ht="15" customHeight="1" x14ac:dyDescent="0.15">
      <c r="A210" s="17">
        <v>204</v>
      </c>
      <c r="B210" s="12" t="s">
        <v>553</v>
      </c>
      <c r="C210" s="26" t="s">
        <v>717</v>
      </c>
      <c r="D210" s="28" t="s">
        <v>1116</v>
      </c>
      <c r="E210" s="28" t="s">
        <v>1346</v>
      </c>
      <c r="F210" s="14" t="s">
        <v>1058</v>
      </c>
      <c r="G210" s="13">
        <v>10</v>
      </c>
      <c r="H210" s="13">
        <v>10</v>
      </c>
      <c r="I210" s="23">
        <f t="shared" si="14"/>
        <v>4900</v>
      </c>
      <c r="J210" s="24">
        <f t="shared" si="15"/>
        <v>200.9</v>
      </c>
      <c r="K210" s="25">
        <v>0.8</v>
      </c>
      <c r="L210" s="23">
        <f t="shared" si="12"/>
        <v>160.72000000000003</v>
      </c>
      <c r="M210" s="24">
        <f t="shared" si="13"/>
        <v>40.180000000000007</v>
      </c>
      <c r="N210" s="28" t="s">
        <v>1425</v>
      </c>
      <c r="O210" s="26" t="s">
        <v>20</v>
      </c>
      <c r="P210" s="26"/>
      <c r="Q210" s="26"/>
      <c r="R210" s="6"/>
    </row>
    <row r="211" spans="1:18" s="4" customFormat="1" ht="15" customHeight="1" x14ac:dyDescent="0.15">
      <c r="A211" s="17">
        <v>205</v>
      </c>
      <c r="B211" s="12" t="s">
        <v>556</v>
      </c>
      <c r="C211" s="26" t="s">
        <v>717</v>
      </c>
      <c r="D211" s="28" t="s">
        <v>1128</v>
      </c>
      <c r="E211" s="28" t="s">
        <v>1347</v>
      </c>
      <c r="F211" s="14" t="s">
        <v>1058</v>
      </c>
      <c r="G211" s="13">
        <v>44</v>
      </c>
      <c r="H211" s="13">
        <v>44</v>
      </c>
      <c r="I211" s="23">
        <f t="shared" si="14"/>
        <v>21560</v>
      </c>
      <c r="J211" s="24">
        <f t="shared" si="15"/>
        <v>883.96</v>
      </c>
      <c r="K211" s="25">
        <v>0.8</v>
      </c>
      <c r="L211" s="23">
        <f t="shared" si="12"/>
        <v>707.16800000000012</v>
      </c>
      <c r="M211" s="24">
        <f t="shared" si="13"/>
        <v>176.79200000000003</v>
      </c>
      <c r="N211" s="28" t="s">
        <v>1428</v>
      </c>
      <c r="O211" s="26" t="s">
        <v>20</v>
      </c>
      <c r="P211" s="26"/>
      <c r="Q211" s="26"/>
      <c r="R211" s="6"/>
    </row>
    <row r="212" spans="1:18" s="4" customFormat="1" ht="15" customHeight="1" x14ac:dyDescent="0.15">
      <c r="A212" s="17">
        <v>206</v>
      </c>
      <c r="B212" s="12" t="s">
        <v>563</v>
      </c>
      <c r="C212" s="26" t="s">
        <v>717</v>
      </c>
      <c r="D212" s="28" t="s">
        <v>1111</v>
      </c>
      <c r="E212" s="28" t="s">
        <v>1348</v>
      </c>
      <c r="F212" s="14" t="s">
        <v>1058</v>
      </c>
      <c r="G212" s="13">
        <v>10</v>
      </c>
      <c r="H212" s="13">
        <v>10</v>
      </c>
      <c r="I212" s="23">
        <f t="shared" si="14"/>
        <v>4900</v>
      </c>
      <c r="J212" s="24">
        <f t="shared" si="15"/>
        <v>200.9</v>
      </c>
      <c r="K212" s="25">
        <v>0.8</v>
      </c>
      <c r="L212" s="23">
        <f t="shared" si="12"/>
        <v>160.72000000000003</v>
      </c>
      <c r="M212" s="24">
        <f t="shared" si="13"/>
        <v>40.180000000000007</v>
      </c>
      <c r="N212" s="28" t="s">
        <v>1425</v>
      </c>
      <c r="O212" s="26" t="s">
        <v>20</v>
      </c>
      <c r="P212" s="26"/>
      <c r="Q212" s="26"/>
      <c r="R212" s="6"/>
    </row>
    <row r="213" spans="1:18" s="4" customFormat="1" ht="15" customHeight="1" x14ac:dyDescent="0.15">
      <c r="A213" s="17">
        <v>207</v>
      </c>
      <c r="B213" s="12" t="s">
        <v>568</v>
      </c>
      <c r="C213" s="26" t="s">
        <v>717</v>
      </c>
      <c r="D213" s="28" t="s">
        <v>1107</v>
      </c>
      <c r="E213" s="28" t="s">
        <v>1349</v>
      </c>
      <c r="F213" s="14" t="s">
        <v>1058</v>
      </c>
      <c r="G213" s="13">
        <v>5</v>
      </c>
      <c r="H213" s="13">
        <v>5</v>
      </c>
      <c r="I213" s="23">
        <f t="shared" si="14"/>
        <v>2450</v>
      </c>
      <c r="J213" s="24">
        <f t="shared" si="15"/>
        <v>100.45</v>
      </c>
      <c r="K213" s="25">
        <v>0.8</v>
      </c>
      <c r="L213" s="23">
        <f t="shared" si="12"/>
        <v>80.360000000000014</v>
      </c>
      <c r="M213" s="24">
        <f t="shared" si="13"/>
        <v>20.090000000000003</v>
      </c>
      <c r="N213" s="28" t="s">
        <v>1428</v>
      </c>
      <c r="O213" s="26" t="s">
        <v>20</v>
      </c>
      <c r="P213" s="26"/>
      <c r="Q213" s="26"/>
      <c r="R213" s="6"/>
    </row>
    <row r="214" spans="1:18" s="4" customFormat="1" ht="15" customHeight="1" x14ac:dyDescent="0.15">
      <c r="A214" s="17">
        <v>208</v>
      </c>
      <c r="B214" s="12" t="s">
        <v>576</v>
      </c>
      <c r="C214" s="26" t="s">
        <v>717</v>
      </c>
      <c r="D214" s="28" t="s">
        <v>1116</v>
      </c>
      <c r="E214" s="28" t="s">
        <v>1350</v>
      </c>
      <c r="F214" s="14" t="s">
        <v>1058</v>
      </c>
      <c r="G214" s="13">
        <v>6</v>
      </c>
      <c r="H214" s="13">
        <v>6</v>
      </c>
      <c r="I214" s="23">
        <f t="shared" si="14"/>
        <v>2940</v>
      </c>
      <c r="J214" s="24">
        <f t="shared" si="15"/>
        <v>120.53999999999999</v>
      </c>
      <c r="K214" s="25">
        <v>0.8</v>
      </c>
      <c r="L214" s="23">
        <f t="shared" si="12"/>
        <v>96.432000000000002</v>
      </c>
      <c r="M214" s="24">
        <f t="shared" si="13"/>
        <v>24.108000000000001</v>
      </c>
      <c r="N214" s="28" t="s">
        <v>1428</v>
      </c>
      <c r="O214" s="26" t="s">
        <v>20</v>
      </c>
      <c r="P214" s="26"/>
      <c r="Q214" s="26"/>
      <c r="R214" s="6"/>
    </row>
    <row r="215" spans="1:18" s="4" customFormat="1" ht="15" customHeight="1" x14ac:dyDescent="0.15">
      <c r="A215" s="17">
        <v>209</v>
      </c>
      <c r="B215" s="12" t="s">
        <v>594</v>
      </c>
      <c r="C215" s="26" t="s">
        <v>717</v>
      </c>
      <c r="D215" s="28" t="s">
        <v>1106</v>
      </c>
      <c r="E215" s="28" t="s">
        <v>1351</v>
      </c>
      <c r="F215" s="14" t="s">
        <v>1058</v>
      </c>
      <c r="G215" s="13">
        <v>10</v>
      </c>
      <c r="H215" s="13">
        <v>10</v>
      </c>
      <c r="I215" s="23">
        <f t="shared" si="14"/>
        <v>4900</v>
      </c>
      <c r="J215" s="24">
        <f t="shared" si="15"/>
        <v>200.9</v>
      </c>
      <c r="K215" s="25">
        <v>0.8</v>
      </c>
      <c r="L215" s="23">
        <f t="shared" si="12"/>
        <v>160.72000000000003</v>
      </c>
      <c r="M215" s="24">
        <f t="shared" si="13"/>
        <v>40.180000000000007</v>
      </c>
      <c r="N215" s="28" t="s">
        <v>1428</v>
      </c>
      <c r="O215" s="26" t="s">
        <v>20</v>
      </c>
      <c r="P215" s="26"/>
      <c r="Q215" s="26"/>
      <c r="R215" s="6"/>
    </row>
    <row r="216" spans="1:18" s="4" customFormat="1" ht="15" customHeight="1" x14ac:dyDescent="0.15">
      <c r="A216" s="17">
        <v>210</v>
      </c>
      <c r="B216" s="12" t="s">
        <v>599</v>
      </c>
      <c r="C216" s="26" t="s">
        <v>717</v>
      </c>
      <c r="D216" s="28" t="s">
        <v>1107</v>
      </c>
      <c r="E216" s="28" t="s">
        <v>1352</v>
      </c>
      <c r="F216" s="14" t="s">
        <v>1062</v>
      </c>
      <c r="G216" s="13">
        <v>7</v>
      </c>
      <c r="H216" s="13">
        <v>7</v>
      </c>
      <c r="I216" s="23">
        <f t="shared" si="14"/>
        <v>3430</v>
      </c>
      <c r="J216" s="24">
        <f t="shared" si="15"/>
        <v>140.63</v>
      </c>
      <c r="K216" s="25">
        <v>0.8</v>
      </c>
      <c r="L216" s="23">
        <f t="shared" si="12"/>
        <v>112.504</v>
      </c>
      <c r="M216" s="24">
        <f t="shared" si="13"/>
        <v>28.126000000000001</v>
      </c>
      <c r="N216" s="28" t="s">
        <v>1428</v>
      </c>
      <c r="O216" s="26" t="s">
        <v>20</v>
      </c>
      <c r="P216" s="26"/>
      <c r="Q216" s="26"/>
      <c r="R216" s="6"/>
    </row>
    <row r="217" spans="1:18" s="4" customFormat="1" ht="15" customHeight="1" x14ac:dyDescent="0.15">
      <c r="A217" s="17">
        <v>211</v>
      </c>
      <c r="B217" s="12" t="s">
        <v>604</v>
      </c>
      <c r="C217" s="26" t="s">
        <v>717</v>
      </c>
      <c r="D217" s="28" t="s">
        <v>1105</v>
      </c>
      <c r="E217" s="28" t="s">
        <v>1353</v>
      </c>
      <c r="F217" s="14" t="s">
        <v>1058</v>
      </c>
      <c r="G217" s="13">
        <v>10</v>
      </c>
      <c r="H217" s="13">
        <v>10</v>
      </c>
      <c r="I217" s="23">
        <f t="shared" si="14"/>
        <v>4900</v>
      </c>
      <c r="J217" s="24">
        <f t="shared" si="15"/>
        <v>200.9</v>
      </c>
      <c r="K217" s="25">
        <v>0.8</v>
      </c>
      <c r="L217" s="23">
        <f t="shared" si="12"/>
        <v>160.72000000000003</v>
      </c>
      <c r="M217" s="24">
        <f t="shared" si="13"/>
        <v>40.180000000000007</v>
      </c>
      <c r="N217" s="28" t="s">
        <v>1425</v>
      </c>
      <c r="O217" s="26" t="s">
        <v>20</v>
      </c>
      <c r="P217" s="26"/>
      <c r="Q217" s="26"/>
      <c r="R217" s="6"/>
    </row>
    <row r="218" spans="1:18" s="4" customFormat="1" ht="15" customHeight="1" x14ac:dyDescent="0.15">
      <c r="A218" s="17">
        <v>212</v>
      </c>
      <c r="B218" s="12" t="s">
        <v>606</v>
      </c>
      <c r="C218" s="26" t="s">
        <v>717</v>
      </c>
      <c r="D218" s="28" t="s">
        <v>1121</v>
      </c>
      <c r="E218" s="28" t="s">
        <v>1354</v>
      </c>
      <c r="F218" s="14" t="s">
        <v>1058</v>
      </c>
      <c r="G218" s="13">
        <v>11</v>
      </c>
      <c r="H218" s="13">
        <v>11</v>
      </c>
      <c r="I218" s="23">
        <f t="shared" si="14"/>
        <v>5390</v>
      </c>
      <c r="J218" s="24">
        <f t="shared" si="15"/>
        <v>220.99</v>
      </c>
      <c r="K218" s="25">
        <v>0.8</v>
      </c>
      <c r="L218" s="23">
        <f t="shared" si="12"/>
        <v>176.79200000000003</v>
      </c>
      <c r="M218" s="24">
        <f t="shared" si="13"/>
        <v>44.198000000000008</v>
      </c>
      <c r="N218" s="28" t="s">
        <v>1428</v>
      </c>
      <c r="O218" s="26" t="s">
        <v>20</v>
      </c>
      <c r="P218" s="26"/>
      <c r="Q218" s="26"/>
      <c r="R218" s="6"/>
    </row>
    <row r="219" spans="1:18" s="4" customFormat="1" ht="15" customHeight="1" x14ac:dyDescent="0.15">
      <c r="A219" s="17">
        <v>213</v>
      </c>
      <c r="B219" s="12" t="s">
        <v>617</v>
      </c>
      <c r="C219" s="26" t="s">
        <v>717</v>
      </c>
      <c r="D219" s="28" t="s">
        <v>1121</v>
      </c>
      <c r="E219" s="28" t="s">
        <v>1355</v>
      </c>
      <c r="F219" s="14" t="s">
        <v>1058</v>
      </c>
      <c r="G219" s="13">
        <v>8</v>
      </c>
      <c r="H219" s="13">
        <v>8</v>
      </c>
      <c r="I219" s="23">
        <f t="shared" si="14"/>
        <v>3920</v>
      </c>
      <c r="J219" s="24">
        <f t="shared" si="15"/>
        <v>160.72</v>
      </c>
      <c r="K219" s="25">
        <v>0.8</v>
      </c>
      <c r="L219" s="23">
        <f t="shared" si="12"/>
        <v>128.57599999999999</v>
      </c>
      <c r="M219" s="24">
        <f t="shared" si="13"/>
        <v>32.143999999999998</v>
      </c>
      <c r="N219" s="28" t="s">
        <v>1418</v>
      </c>
      <c r="O219" s="26" t="s">
        <v>20</v>
      </c>
      <c r="P219" s="26"/>
      <c r="Q219" s="26"/>
      <c r="R219" s="6"/>
    </row>
    <row r="220" spans="1:18" s="4" customFormat="1" ht="15" customHeight="1" x14ac:dyDescent="0.15">
      <c r="A220" s="17">
        <v>214</v>
      </c>
      <c r="B220" s="12" t="s">
        <v>619</v>
      </c>
      <c r="C220" s="26" t="s">
        <v>717</v>
      </c>
      <c r="D220" s="28" t="s">
        <v>1128</v>
      </c>
      <c r="E220" s="28" t="s">
        <v>1356</v>
      </c>
      <c r="F220" s="14" t="s">
        <v>1058</v>
      </c>
      <c r="G220" s="13">
        <v>12</v>
      </c>
      <c r="H220" s="13">
        <v>12</v>
      </c>
      <c r="I220" s="23">
        <f t="shared" si="14"/>
        <v>5880</v>
      </c>
      <c r="J220" s="24">
        <f t="shared" si="15"/>
        <v>241.07999999999998</v>
      </c>
      <c r="K220" s="25">
        <v>0.8</v>
      </c>
      <c r="L220" s="23">
        <f t="shared" si="12"/>
        <v>192.864</v>
      </c>
      <c r="M220" s="24">
        <f t="shared" si="13"/>
        <v>48.216000000000001</v>
      </c>
      <c r="N220" s="28" t="s">
        <v>1425</v>
      </c>
      <c r="O220" s="26" t="s">
        <v>20</v>
      </c>
      <c r="P220" s="26"/>
      <c r="Q220" s="26"/>
      <c r="R220" s="6"/>
    </row>
    <row r="221" spans="1:18" ht="15" customHeight="1" x14ac:dyDescent="0.15">
      <c r="A221" s="17">
        <v>215</v>
      </c>
      <c r="B221" s="12" t="s">
        <v>622</v>
      </c>
      <c r="C221" s="26" t="s">
        <v>717</v>
      </c>
      <c r="D221" s="28" t="s">
        <v>1107</v>
      </c>
      <c r="E221" s="28" t="s">
        <v>1357</v>
      </c>
      <c r="F221" s="14" t="s">
        <v>1058</v>
      </c>
      <c r="G221" s="13">
        <v>5</v>
      </c>
      <c r="H221" s="13">
        <v>5</v>
      </c>
      <c r="I221" s="23">
        <f t="shared" si="14"/>
        <v>2450</v>
      </c>
      <c r="J221" s="24">
        <f t="shared" si="15"/>
        <v>100.45</v>
      </c>
      <c r="K221" s="25">
        <v>0.8</v>
      </c>
      <c r="L221" s="23">
        <f t="shared" si="12"/>
        <v>80.360000000000014</v>
      </c>
      <c r="M221" s="24">
        <f t="shared" si="13"/>
        <v>20.090000000000003</v>
      </c>
      <c r="N221" s="28" t="s">
        <v>1425</v>
      </c>
      <c r="O221" s="26" t="s">
        <v>20</v>
      </c>
      <c r="P221" s="26"/>
      <c r="Q221" s="26"/>
      <c r="R221" s="6"/>
    </row>
    <row r="222" spans="1:18" ht="15" customHeight="1" x14ac:dyDescent="0.15">
      <c r="A222" s="17">
        <v>216</v>
      </c>
      <c r="B222" s="12" t="s">
        <v>625</v>
      </c>
      <c r="C222" s="26" t="s">
        <v>717</v>
      </c>
      <c r="D222" s="28" t="s">
        <v>1110</v>
      </c>
      <c r="E222" s="28" t="s">
        <v>1358</v>
      </c>
      <c r="F222" s="14" t="s">
        <v>1058</v>
      </c>
      <c r="G222" s="13">
        <v>4.5</v>
      </c>
      <c r="H222" s="13">
        <v>4.5</v>
      </c>
      <c r="I222" s="23">
        <f t="shared" si="14"/>
        <v>2205</v>
      </c>
      <c r="J222" s="24">
        <f t="shared" si="15"/>
        <v>90.405000000000001</v>
      </c>
      <c r="K222" s="25">
        <v>0.8</v>
      </c>
      <c r="L222" s="23">
        <f t="shared" si="12"/>
        <v>72.323999999999998</v>
      </c>
      <c r="M222" s="24">
        <f t="shared" si="13"/>
        <v>18.081</v>
      </c>
      <c r="N222" s="28" t="s">
        <v>1425</v>
      </c>
      <c r="O222" s="26" t="s">
        <v>20</v>
      </c>
      <c r="P222" s="26"/>
      <c r="Q222" s="26"/>
      <c r="R222" s="6"/>
    </row>
    <row r="223" spans="1:18" ht="15" customHeight="1" x14ac:dyDescent="0.15">
      <c r="A223" s="17">
        <v>217</v>
      </c>
      <c r="B223" s="12" t="s">
        <v>631</v>
      </c>
      <c r="C223" s="26" t="s">
        <v>717</v>
      </c>
      <c r="D223" s="28" t="s">
        <v>1107</v>
      </c>
      <c r="E223" s="28" t="s">
        <v>1359</v>
      </c>
      <c r="F223" s="14" t="s">
        <v>1058</v>
      </c>
      <c r="G223" s="13">
        <v>14</v>
      </c>
      <c r="H223" s="13">
        <v>14</v>
      </c>
      <c r="I223" s="23">
        <f t="shared" si="14"/>
        <v>6860</v>
      </c>
      <c r="J223" s="24">
        <f t="shared" si="15"/>
        <v>281.26</v>
      </c>
      <c r="K223" s="25">
        <v>0.8</v>
      </c>
      <c r="L223" s="23">
        <f t="shared" si="12"/>
        <v>225.00800000000001</v>
      </c>
      <c r="M223" s="24">
        <f t="shared" si="13"/>
        <v>56.252000000000002</v>
      </c>
      <c r="N223" s="28" t="s">
        <v>1425</v>
      </c>
      <c r="O223" s="26" t="s">
        <v>20</v>
      </c>
      <c r="P223" s="26"/>
      <c r="Q223" s="26"/>
      <c r="R223" s="6"/>
    </row>
    <row r="224" spans="1:18" ht="15" customHeight="1" x14ac:dyDescent="0.15">
      <c r="A224" s="17">
        <v>218</v>
      </c>
      <c r="B224" s="16" t="s">
        <v>634</v>
      </c>
      <c r="C224" s="26" t="s">
        <v>717</v>
      </c>
      <c r="D224" s="28" t="s">
        <v>1119</v>
      </c>
      <c r="E224" s="28" t="s">
        <v>1360</v>
      </c>
      <c r="F224" s="14" t="s">
        <v>1067</v>
      </c>
      <c r="G224" s="13">
        <v>3.5</v>
      </c>
      <c r="H224" s="13">
        <v>3.5</v>
      </c>
      <c r="I224" s="23">
        <f t="shared" si="14"/>
        <v>1715</v>
      </c>
      <c r="J224" s="24">
        <f t="shared" si="15"/>
        <v>70.314999999999998</v>
      </c>
      <c r="K224" s="25">
        <v>0.8</v>
      </c>
      <c r="L224" s="23">
        <f t="shared" si="12"/>
        <v>56.252000000000002</v>
      </c>
      <c r="M224" s="24">
        <f t="shared" si="13"/>
        <v>14.063000000000001</v>
      </c>
      <c r="N224" s="28" t="s">
        <v>1425</v>
      </c>
      <c r="O224" s="26" t="s">
        <v>20</v>
      </c>
      <c r="P224" s="26"/>
      <c r="Q224" s="26"/>
      <c r="R224" s="6"/>
    </row>
    <row r="225" spans="1:18" ht="15" customHeight="1" x14ac:dyDescent="0.15">
      <c r="A225" s="17">
        <v>219</v>
      </c>
      <c r="B225" s="12" t="s">
        <v>636</v>
      </c>
      <c r="C225" s="26" t="s">
        <v>717</v>
      </c>
      <c r="D225" s="28" t="s">
        <v>1148</v>
      </c>
      <c r="E225" s="28" t="s">
        <v>1361</v>
      </c>
      <c r="F225" s="14" t="s">
        <v>1067</v>
      </c>
      <c r="G225" s="13">
        <v>8</v>
      </c>
      <c r="H225" s="13">
        <v>8</v>
      </c>
      <c r="I225" s="23">
        <f t="shared" si="14"/>
        <v>3920</v>
      </c>
      <c r="J225" s="24">
        <f t="shared" si="15"/>
        <v>160.72</v>
      </c>
      <c r="K225" s="25">
        <v>0.8</v>
      </c>
      <c r="L225" s="23">
        <f t="shared" si="12"/>
        <v>128.57599999999999</v>
      </c>
      <c r="M225" s="24">
        <f t="shared" si="13"/>
        <v>32.143999999999998</v>
      </c>
      <c r="N225" s="28" t="s">
        <v>1425</v>
      </c>
      <c r="O225" s="26" t="s">
        <v>20</v>
      </c>
      <c r="P225" s="26"/>
      <c r="Q225" s="26"/>
      <c r="R225" s="6"/>
    </row>
    <row r="226" spans="1:18" ht="15" customHeight="1" x14ac:dyDescent="0.15">
      <c r="A226" s="17">
        <v>220</v>
      </c>
      <c r="B226" s="12" t="s">
        <v>642</v>
      </c>
      <c r="C226" s="26" t="s">
        <v>717</v>
      </c>
      <c r="D226" s="12" t="s">
        <v>1122</v>
      </c>
      <c r="E226" s="28" t="s">
        <v>1362</v>
      </c>
      <c r="F226" s="14" t="s">
        <v>1067</v>
      </c>
      <c r="G226" s="13">
        <v>4</v>
      </c>
      <c r="H226" s="13">
        <v>4</v>
      </c>
      <c r="I226" s="23">
        <f t="shared" si="14"/>
        <v>1960</v>
      </c>
      <c r="J226" s="24">
        <f t="shared" si="15"/>
        <v>80.36</v>
      </c>
      <c r="K226" s="25">
        <v>0.8</v>
      </c>
      <c r="L226" s="23">
        <f t="shared" si="12"/>
        <v>64.287999999999997</v>
      </c>
      <c r="M226" s="24">
        <f t="shared" si="13"/>
        <v>16.071999999999999</v>
      </c>
      <c r="N226" s="12" t="s">
        <v>1432</v>
      </c>
      <c r="O226" s="26" t="s">
        <v>20</v>
      </c>
      <c r="P226" s="26"/>
      <c r="Q226" s="26"/>
      <c r="R226" s="6"/>
    </row>
    <row r="227" spans="1:18" ht="15" customHeight="1" x14ac:dyDescent="0.15">
      <c r="A227" s="17">
        <v>221</v>
      </c>
      <c r="B227" s="12" t="s">
        <v>644</v>
      </c>
      <c r="C227" s="26" t="s">
        <v>717</v>
      </c>
      <c r="D227" s="12" t="s">
        <v>1116</v>
      </c>
      <c r="E227" s="26" t="s">
        <v>1363</v>
      </c>
      <c r="F227" s="14" t="s">
        <v>1067</v>
      </c>
      <c r="G227" s="30">
        <v>4</v>
      </c>
      <c r="H227" s="30">
        <v>4</v>
      </c>
      <c r="I227" s="23">
        <f t="shared" si="14"/>
        <v>1960</v>
      </c>
      <c r="J227" s="24">
        <f t="shared" si="15"/>
        <v>80.36</v>
      </c>
      <c r="K227" s="25">
        <v>0.8</v>
      </c>
      <c r="L227" s="23">
        <f t="shared" si="12"/>
        <v>64.287999999999997</v>
      </c>
      <c r="M227" s="24">
        <f t="shared" si="13"/>
        <v>16.071999999999999</v>
      </c>
      <c r="N227" s="12" t="s">
        <v>1428</v>
      </c>
      <c r="O227" s="26" t="s">
        <v>20</v>
      </c>
      <c r="P227" s="26"/>
      <c r="Q227" s="26"/>
      <c r="R227" s="6"/>
    </row>
    <row r="228" spans="1:18" ht="15" customHeight="1" x14ac:dyDescent="0.15">
      <c r="A228" s="17">
        <v>222</v>
      </c>
      <c r="B228" s="12" t="s">
        <v>649</v>
      </c>
      <c r="C228" s="26" t="s">
        <v>717</v>
      </c>
      <c r="D228" s="29" t="s">
        <v>1106</v>
      </c>
      <c r="E228" s="26" t="s">
        <v>1364</v>
      </c>
      <c r="F228" s="14" t="s">
        <v>1067</v>
      </c>
      <c r="G228" s="30">
        <v>10</v>
      </c>
      <c r="H228" s="30">
        <v>10</v>
      </c>
      <c r="I228" s="23">
        <f t="shared" si="14"/>
        <v>4900</v>
      </c>
      <c r="J228" s="24">
        <f t="shared" si="15"/>
        <v>200.9</v>
      </c>
      <c r="K228" s="25">
        <v>0.8</v>
      </c>
      <c r="L228" s="23">
        <f t="shared" si="12"/>
        <v>160.72000000000003</v>
      </c>
      <c r="M228" s="24">
        <f t="shared" si="13"/>
        <v>40.180000000000007</v>
      </c>
      <c r="N228" s="29" t="s">
        <v>1428</v>
      </c>
      <c r="O228" s="26" t="s">
        <v>20</v>
      </c>
      <c r="P228" s="26"/>
      <c r="Q228" s="26"/>
      <c r="R228" s="6"/>
    </row>
    <row r="229" spans="1:18" ht="15" customHeight="1" x14ac:dyDescent="0.15">
      <c r="A229" s="17">
        <v>223</v>
      </c>
      <c r="B229" s="15" t="s">
        <v>652</v>
      </c>
      <c r="C229" s="26" t="s">
        <v>717</v>
      </c>
      <c r="D229" s="28" t="s">
        <v>1119</v>
      </c>
      <c r="E229" s="28" t="s">
        <v>1365</v>
      </c>
      <c r="F229" s="14" t="s">
        <v>1067</v>
      </c>
      <c r="G229" s="13">
        <v>8</v>
      </c>
      <c r="H229" s="13">
        <v>8</v>
      </c>
      <c r="I229" s="23">
        <f t="shared" si="14"/>
        <v>3920</v>
      </c>
      <c r="J229" s="24">
        <f t="shared" si="15"/>
        <v>160.72</v>
      </c>
      <c r="K229" s="25">
        <v>0.8</v>
      </c>
      <c r="L229" s="23">
        <f t="shared" si="12"/>
        <v>128.57599999999999</v>
      </c>
      <c r="M229" s="24">
        <f t="shared" si="13"/>
        <v>32.143999999999998</v>
      </c>
      <c r="N229" s="28" t="s">
        <v>1425</v>
      </c>
      <c r="O229" s="26" t="s">
        <v>20</v>
      </c>
      <c r="P229" s="26"/>
      <c r="Q229" s="26"/>
      <c r="R229" s="6"/>
    </row>
    <row r="230" spans="1:18" ht="15" customHeight="1" x14ac:dyDescent="0.15">
      <c r="A230" s="17">
        <v>224</v>
      </c>
      <c r="B230" s="12" t="s">
        <v>658</v>
      </c>
      <c r="C230" s="26" t="s">
        <v>717</v>
      </c>
      <c r="D230" s="12" t="s">
        <v>1107</v>
      </c>
      <c r="E230" s="28" t="s">
        <v>1366</v>
      </c>
      <c r="F230" s="14" t="s">
        <v>1067</v>
      </c>
      <c r="G230" s="13">
        <v>7</v>
      </c>
      <c r="H230" s="13">
        <v>7</v>
      </c>
      <c r="I230" s="23">
        <f t="shared" si="14"/>
        <v>3430</v>
      </c>
      <c r="J230" s="24">
        <f t="shared" si="15"/>
        <v>140.63</v>
      </c>
      <c r="K230" s="25">
        <v>0.8</v>
      </c>
      <c r="L230" s="23">
        <f t="shared" si="12"/>
        <v>112.504</v>
      </c>
      <c r="M230" s="24">
        <f t="shared" si="13"/>
        <v>28.126000000000001</v>
      </c>
      <c r="N230" s="28" t="s">
        <v>1425</v>
      </c>
      <c r="O230" s="26" t="s">
        <v>20</v>
      </c>
      <c r="P230" s="26"/>
      <c r="Q230" s="26"/>
      <c r="R230" s="6"/>
    </row>
    <row r="231" spans="1:18" x14ac:dyDescent="0.15">
      <c r="A231" s="17">
        <v>225</v>
      </c>
      <c r="B231" s="12" t="s">
        <v>661</v>
      </c>
      <c r="C231" s="26" t="s">
        <v>717</v>
      </c>
      <c r="D231" s="28" t="s">
        <v>1107</v>
      </c>
      <c r="E231" s="28" t="s">
        <v>1367</v>
      </c>
      <c r="F231" s="14" t="s">
        <v>1069</v>
      </c>
      <c r="G231" s="13">
        <v>6.5</v>
      </c>
      <c r="H231" s="13">
        <v>6.5</v>
      </c>
      <c r="I231" s="23">
        <f t="shared" si="14"/>
        <v>3185</v>
      </c>
      <c r="J231" s="24">
        <f t="shared" si="15"/>
        <v>130.58500000000001</v>
      </c>
      <c r="K231" s="25">
        <v>0.8</v>
      </c>
      <c r="L231" s="23">
        <f t="shared" ref="L231:L276" si="16">J231*0.8</f>
        <v>104.46800000000002</v>
      </c>
      <c r="M231" s="24">
        <f t="shared" ref="M231:M276" si="17">J231*0.2</f>
        <v>26.117000000000004</v>
      </c>
      <c r="N231" s="28" t="s">
        <v>1425</v>
      </c>
      <c r="O231" s="26" t="s">
        <v>20</v>
      </c>
      <c r="P231" s="26"/>
      <c r="Q231" s="26"/>
    </row>
    <row r="232" spans="1:18" x14ac:dyDescent="0.15">
      <c r="A232" s="17">
        <v>226</v>
      </c>
      <c r="B232" s="12" t="s">
        <v>219</v>
      </c>
      <c r="C232" s="26" t="s">
        <v>717</v>
      </c>
      <c r="D232" s="28" t="s">
        <v>1103</v>
      </c>
      <c r="E232" s="28" t="s">
        <v>1368</v>
      </c>
      <c r="F232" s="14" t="s">
        <v>1069</v>
      </c>
      <c r="G232" s="13">
        <v>10</v>
      </c>
      <c r="H232" s="13">
        <v>10</v>
      </c>
      <c r="I232" s="23">
        <f t="shared" si="14"/>
        <v>4900</v>
      </c>
      <c r="J232" s="24">
        <f t="shared" si="15"/>
        <v>200.9</v>
      </c>
      <c r="K232" s="25">
        <v>0.8</v>
      </c>
      <c r="L232" s="23">
        <f t="shared" si="16"/>
        <v>160.72000000000003</v>
      </c>
      <c r="M232" s="24">
        <f t="shared" si="17"/>
        <v>40.180000000000007</v>
      </c>
      <c r="N232" s="28" t="s">
        <v>1428</v>
      </c>
      <c r="O232" s="26" t="s">
        <v>20</v>
      </c>
      <c r="P232" s="26"/>
      <c r="Q232" s="26"/>
    </row>
    <row r="233" spans="1:18" x14ac:dyDescent="0.15">
      <c r="A233" s="17">
        <v>227</v>
      </c>
      <c r="B233" s="12" t="s">
        <v>667</v>
      </c>
      <c r="C233" s="26" t="s">
        <v>717</v>
      </c>
      <c r="D233" s="28" t="s">
        <v>1148</v>
      </c>
      <c r="E233" s="28" t="s">
        <v>1369</v>
      </c>
      <c r="F233" s="14" t="s">
        <v>1069</v>
      </c>
      <c r="G233" s="13">
        <v>12</v>
      </c>
      <c r="H233" s="13">
        <v>12</v>
      </c>
      <c r="I233" s="23">
        <f t="shared" si="14"/>
        <v>5880</v>
      </c>
      <c r="J233" s="24">
        <f t="shared" si="15"/>
        <v>241.07999999999998</v>
      </c>
      <c r="K233" s="25">
        <v>0.8</v>
      </c>
      <c r="L233" s="23">
        <f t="shared" si="16"/>
        <v>192.864</v>
      </c>
      <c r="M233" s="24">
        <f t="shared" si="17"/>
        <v>48.216000000000001</v>
      </c>
      <c r="N233" s="28" t="s">
        <v>1428</v>
      </c>
      <c r="O233" s="26" t="s">
        <v>20</v>
      </c>
      <c r="P233" s="26"/>
      <c r="Q233" s="26"/>
    </row>
    <row r="234" spans="1:18" x14ac:dyDescent="0.15">
      <c r="A234" s="17">
        <v>228</v>
      </c>
      <c r="B234" s="12" t="s">
        <v>669</v>
      </c>
      <c r="C234" s="26" t="s">
        <v>717</v>
      </c>
      <c r="D234" s="28" t="s">
        <v>1110</v>
      </c>
      <c r="E234" s="28" t="s">
        <v>1370</v>
      </c>
      <c r="F234" s="14" t="s">
        <v>1069</v>
      </c>
      <c r="G234" s="13">
        <v>3</v>
      </c>
      <c r="H234" s="13">
        <v>3</v>
      </c>
      <c r="I234" s="23">
        <f t="shared" si="14"/>
        <v>1470</v>
      </c>
      <c r="J234" s="24">
        <f t="shared" si="15"/>
        <v>60.269999999999996</v>
      </c>
      <c r="K234" s="25">
        <v>0.8</v>
      </c>
      <c r="L234" s="23">
        <f t="shared" si="16"/>
        <v>48.216000000000001</v>
      </c>
      <c r="M234" s="24">
        <f t="shared" si="17"/>
        <v>12.054</v>
      </c>
      <c r="N234" s="28" t="s">
        <v>1428</v>
      </c>
      <c r="O234" s="26" t="s">
        <v>20</v>
      </c>
      <c r="P234" s="26"/>
      <c r="Q234" s="26"/>
    </row>
    <row r="235" spans="1:18" x14ac:dyDescent="0.15">
      <c r="A235" s="17">
        <v>229</v>
      </c>
      <c r="B235" s="12" t="s">
        <v>177</v>
      </c>
      <c r="C235" s="26" t="s">
        <v>717</v>
      </c>
      <c r="D235" s="28" t="s">
        <v>1107</v>
      </c>
      <c r="E235" s="28" t="s">
        <v>1371</v>
      </c>
      <c r="F235" s="14" t="s">
        <v>1069</v>
      </c>
      <c r="G235" s="13">
        <v>5</v>
      </c>
      <c r="H235" s="13">
        <v>5</v>
      </c>
      <c r="I235" s="23">
        <f t="shared" si="14"/>
        <v>2450</v>
      </c>
      <c r="J235" s="24">
        <f t="shared" si="15"/>
        <v>100.45</v>
      </c>
      <c r="K235" s="25">
        <v>0.8</v>
      </c>
      <c r="L235" s="23">
        <f t="shared" si="16"/>
        <v>80.360000000000014</v>
      </c>
      <c r="M235" s="24">
        <f t="shared" si="17"/>
        <v>20.090000000000003</v>
      </c>
      <c r="N235" s="28" t="s">
        <v>1433</v>
      </c>
      <c r="O235" s="26" t="s">
        <v>20</v>
      </c>
      <c r="P235" s="26"/>
      <c r="Q235" s="26"/>
    </row>
    <row r="236" spans="1:18" x14ac:dyDescent="0.15">
      <c r="A236" s="17">
        <v>230</v>
      </c>
      <c r="B236" s="12" t="s">
        <v>672</v>
      </c>
      <c r="C236" s="26" t="s">
        <v>717</v>
      </c>
      <c r="D236" s="28" t="s">
        <v>1103</v>
      </c>
      <c r="E236" s="28" t="s">
        <v>1372</v>
      </c>
      <c r="F236" s="14" t="s">
        <v>1069</v>
      </c>
      <c r="G236" s="13">
        <v>5</v>
      </c>
      <c r="H236" s="13">
        <v>5</v>
      </c>
      <c r="I236" s="23">
        <f t="shared" si="14"/>
        <v>2450</v>
      </c>
      <c r="J236" s="24">
        <f t="shared" si="15"/>
        <v>100.45</v>
      </c>
      <c r="K236" s="25">
        <v>0.8</v>
      </c>
      <c r="L236" s="23">
        <f t="shared" si="16"/>
        <v>80.360000000000014</v>
      </c>
      <c r="M236" s="24">
        <f t="shared" si="17"/>
        <v>20.090000000000003</v>
      </c>
      <c r="N236" s="28" t="s">
        <v>1428</v>
      </c>
      <c r="O236" s="26" t="s">
        <v>20</v>
      </c>
      <c r="P236" s="26"/>
      <c r="Q236" s="26"/>
    </row>
    <row r="237" spans="1:18" x14ac:dyDescent="0.15">
      <c r="A237" s="17">
        <v>231</v>
      </c>
      <c r="B237" s="12" t="s">
        <v>566</v>
      </c>
      <c r="C237" s="26" t="s">
        <v>717</v>
      </c>
      <c r="D237" s="28" t="s">
        <v>1103</v>
      </c>
      <c r="E237" s="28" t="s">
        <v>1373</v>
      </c>
      <c r="F237" s="14" t="s">
        <v>1069</v>
      </c>
      <c r="G237" s="13">
        <v>5</v>
      </c>
      <c r="H237" s="13">
        <v>5</v>
      </c>
      <c r="I237" s="23">
        <f t="shared" si="14"/>
        <v>2450</v>
      </c>
      <c r="J237" s="24">
        <f t="shared" si="15"/>
        <v>100.45</v>
      </c>
      <c r="K237" s="25">
        <v>0.8</v>
      </c>
      <c r="L237" s="23">
        <f t="shared" si="16"/>
        <v>80.360000000000014</v>
      </c>
      <c r="M237" s="24">
        <f t="shared" si="17"/>
        <v>20.090000000000003</v>
      </c>
      <c r="N237" s="28" t="s">
        <v>1428</v>
      </c>
      <c r="O237" s="26" t="s">
        <v>20</v>
      </c>
      <c r="P237" s="26"/>
      <c r="Q237" s="26"/>
    </row>
    <row r="238" spans="1:18" x14ac:dyDescent="0.15">
      <c r="A238" s="17">
        <v>232</v>
      </c>
      <c r="B238" s="12" t="s">
        <v>700</v>
      </c>
      <c r="C238" s="26" t="s">
        <v>717</v>
      </c>
      <c r="D238" s="28" t="s">
        <v>1110</v>
      </c>
      <c r="E238" s="28" t="s">
        <v>1374</v>
      </c>
      <c r="F238" s="14" t="s">
        <v>1069</v>
      </c>
      <c r="G238" s="13">
        <v>7.5</v>
      </c>
      <c r="H238" s="13">
        <v>7.5</v>
      </c>
      <c r="I238" s="23">
        <f t="shared" si="14"/>
        <v>3675</v>
      </c>
      <c r="J238" s="24">
        <f t="shared" si="15"/>
        <v>150.67500000000001</v>
      </c>
      <c r="K238" s="25">
        <v>0.8</v>
      </c>
      <c r="L238" s="23">
        <f t="shared" si="16"/>
        <v>120.54000000000002</v>
      </c>
      <c r="M238" s="24">
        <f t="shared" si="17"/>
        <v>30.135000000000005</v>
      </c>
      <c r="N238" s="28" t="s">
        <v>1428</v>
      </c>
      <c r="O238" s="26" t="s">
        <v>20</v>
      </c>
      <c r="P238" s="26"/>
      <c r="Q238" s="26"/>
    </row>
    <row r="239" spans="1:18" x14ac:dyDescent="0.15">
      <c r="A239" s="17">
        <v>233</v>
      </c>
      <c r="B239" s="12" t="s">
        <v>705</v>
      </c>
      <c r="C239" s="26" t="s">
        <v>717</v>
      </c>
      <c r="D239" s="28" t="s">
        <v>1105</v>
      </c>
      <c r="E239" s="28" t="s">
        <v>1375</v>
      </c>
      <c r="F239" s="14" t="s">
        <v>1069</v>
      </c>
      <c r="G239" s="13">
        <v>9</v>
      </c>
      <c r="H239" s="13">
        <v>9</v>
      </c>
      <c r="I239" s="23">
        <f t="shared" si="14"/>
        <v>4410</v>
      </c>
      <c r="J239" s="24">
        <f t="shared" si="15"/>
        <v>180.81</v>
      </c>
      <c r="K239" s="25">
        <v>0.8</v>
      </c>
      <c r="L239" s="23">
        <f t="shared" si="16"/>
        <v>144.648</v>
      </c>
      <c r="M239" s="24">
        <f t="shared" si="17"/>
        <v>36.161999999999999</v>
      </c>
      <c r="N239" s="28" t="s">
        <v>1425</v>
      </c>
      <c r="O239" s="26" t="s">
        <v>20</v>
      </c>
      <c r="P239" s="26"/>
      <c r="Q239" s="26"/>
    </row>
    <row r="240" spans="1:18" x14ac:dyDescent="0.15">
      <c r="A240" s="17">
        <v>234</v>
      </c>
      <c r="B240" s="12" t="s">
        <v>713</v>
      </c>
      <c r="C240" s="26" t="s">
        <v>717</v>
      </c>
      <c r="D240" s="28" t="s">
        <v>1109</v>
      </c>
      <c r="E240" s="28" t="s">
        <v>1376</v>
      </c>
      <c r="F240" s="14" t="s">
        <v>1069</v>
      </c>
      <c r="G240" s="13">
        <v>8</v>
      </c>
      <c r="H240" s="13">
        <v>8</v>
      </c>
      <c r="I240" s="23">
        <f t="shared" si="14"/>
        <v>3920</v>
      </c>
      <c r="J240" s="24">
        <f t="shared" si="15"/>
        <v>160.72</v>
      </c>
      <c r="K240" s="25">
        <v>0.8</v>
      </c>
      <c r="L240" s="23">
        <f t="shared" si="16"/>
        <v>128.57599999999999</v>
      </c>
      <c r="M240" s="24">
        <f t="shared" si="17"/>
        <v>32.143999999999998</v>
      </c>
      <c r="N240" s="28" t="s">
        <v>1434</v>
      </c>
      <c r="O240" s="26" t="s">
        <v>20</v>
      </c>
      <c r="P240" s="26"/>
      <c r="Q240" s="26"/>
    </row>
    <row r="241" spans="1:17" x14ac:dyDescent="0.15">
      <c r="A241" s="17">
        <v>235</v>
      </c>
      <c r="B241" s="12" t="s">
        <v>608</v>
      </c>
      <c r="C241" s="26" t="s">
        <v>717</v>
      </c>
      <c r="D241" s="28" t="s">
        <v>1119</v>
      </c>
      <c r="E241" s="28" t="s">
        <v>1377</v>
      </c>
      <c r="F241" s="14" t="s">
        <v>1069</v>
      </c>
      <c r="G241" s="13">
        <v>3</v>
      </c>
      <c r="H241" s="13">
        <v>3</v>
      </c>
      <c r="I241" s="23">
        <f t="shared" si="14"/>
        <v>1470</v>
      </c>
      <c r="J241" s="24">
        <f t="shared" si="15"/>
        <v>60.269999999999996</v>
      </c>
      <c r="K241" s="25">
        <v>0.8</v>
      </c>
      <c r="L241" s="23">
        <f t="shared" si="16"/>
        <v>48.216000000000001</v>
      </c>
      <c r="M241" s="24">
        <f t="shared" si="17"/>
        <v>12.054</v>
      </c>
      <c r="N241" s="28" t="s">
        <v>1435</v>
      </c>
      <c r="O241" s="26" t="s">
        <v>20</v>
      </c>
      <c r="P241" s="26"/>
      <c r="Q241" s="26"/>
    </row>
    <row r="242" spans="1:17" x14ac:dyDescent="0.15">
      <c r="A242" s="17">
        <v>236</v>
      </c>
      <c r="B242" s="12" t="s">
        <v>646</v>
      </c>
      <c r="C242" s="26" t="s">
        <v>717</v>
      </c>
      <c r="D242" s="28" t="s">
        <v>1119</v>
      </c>
      <c r="E242" s="28" t="s">
        <v>1378</v>
      </c>
      <c r="F242" s="14" t="s">
        <v>1069</v>
      </c>
      <c r="G242" s="13">
        <v>4</v>
      </c>
      <c r="H242" s="13">
        <v>4</v>
      </c>
      <c r="I242" s="23">
        <f t="shared" si="14"/>
        <v>1960</v>
      </c>
      <c r="J242" s="24">
        <f t="shared" si="15"/>
        <v>80.36</v>
      </c>
      <c r="K242" s="25">
        <v>0.8</v>
      </c>
      <c r="L242" s="23">
        <f t="shared" si="16"/>
        <v>64.287999999999997</v>
      </c>
      <c r="M242" s="24">
        <f t="shared" si="17"/>
        <v>16.071999999999999</v>
      </c>
      <c r="N242" s="28" t="s">
        <v>1428</v>
      </c>
      <c r="O242" s="26" t="s">
        <v>20</v>
      </c>
      <c r="P242" s="26"/>
      <c r="Q242" s="26"/>
    </row>
    <row r="243" spans="1:17" x14ac:dyDescent="0.15">
      <c r="A243" s="17">
        <v>237</v>
      </c>
      <c r="B243" s="12" t="s">
        <v>702</v>
      </c>
      <c r="C243" s="26" t="s">
        <v>717</v>
      </c>
      <c r="D243" s="28" t="s">
        <v>1107</v>
      </c>
      <c r="E243" s="28" t="s">
        <v>1379</v>
      </c>
      <c r="F243" s="14" t="s">
        <v>1071</v>
      </c>
      <c r="G243" s="13">
        <v>3</v>
      </c>
      <c r="H243" s="13">
        <v>3</v>
      </c>
      <c r="I243" s="23">
        <f t="shared" si="14"/>
        <v>1470</v>
      </c>
      <c r="J243" s="24">
        <f t="shared" si="15"/>
        <v>60.269999999999996</v>
      </c>
      <c r="K243" s="25">
        <v>0.8</v>
      </c>
      <c r="L243" s="23">
        <f t="shared" si="16"/>
        <v>48.216000000000001</v>
      </c>
      <c r="M243" s="24">
        <f t="shared" si="17"/>
        <v>12.054</v>
      </c>
      <c r="N243" s="28" t="s">
        <v>1425</v>
      </c>
      <c r="O243" s="26" t="s">
        <v>20</v>
      </c>
      <c r="P243" s="26"/>
      <c r="Q243" s="26"/>
    </row>
    <row r="244" spans="1:17" x14ac:dyDescent="0.15">
      <c r="A244" s="17">
        <v>238</v>
      </c>
      <c r="B244" s="12" t="s">
        <v>674</v>
      </c>
      <c r="C244" s="26" t="s">
        <v>717</v>
      </c>
      <c r="D244" s="28" t="s">
        <v>1105</v>
      </c>
      <c r="E244" s="28" t="s">
        <v>1380</v>
      </c>
      <c r="F244" s="14" t="s">
        <v>1071</v>
      </c>
      <c r="G244" s="13">
        <v>3.5</v>
      </c>
      <c r="H244" s="13">
        <v>3.5</v>
      </c>
      <c r="I244" s="23">
        <f t="shared" si="14"/>
        <v>1715</v>
      </c>
      <c r="J244" s="24">
        <f t="shared" si="15"/>
        <v>70.314999999999998</v>
      </c>
      <c r="K244" s="25">
        <v>0.8</v>
      </c>
      <c r="L244" s="23">
        <f t="shared" si="16"/>
        <v>56.252000000000002</v>
      </c>
      <c r="M244" s="24">
        <f t="shared" si="17"/>
        <v>14.063000000000001</v>
      </c>
      <c r="N244" s="28" t="s">
        <v>1428</v>
      </c>
      <c r="O244" s="26" t="s">
        <v>20</v>
      </c>
      <c r="P244" s="26"/>
      <c r="Q244" s="26"/>
    </row>
    <row r="245" spans="1:17" x14ac:dyDescent="0.15">
      <c r="A245" s="17">
        <v>239</v>
      </c>
      <c r="B245" s="12" t="s">
        <v>560</v>
      </c>
      <c r="C245" s="26" t="s">
        <v>717</v>
      </c>
      <c r="D245" s="28" t="s">
        <v>1104</v>
      </c>
      <c r="E245" s="28" t="s">
        <v>1381</v>
      </c>
      <c r="F245" s="14" t="s">
        <v>1071</v>
      </c>
      <c r="G245" s="13">
        <v>8</v>
      </c>
      <c r="H245" s="13">
        <v>8</v>
      </c>
      <c r="I245" s="23">
        <f t="shared" si="14"/>
        <v>3920</v>
      </c>
      <c r="J245" s="24">
        <f t="shared" si="15"/>
        <v>160.72</v>
      </c>
      <c r="K245" s="25">
        <v>0.8</v>
      </c>
      <c r="L245" s="23">
        <f t="shared" si="16"/>
        <v>128.57599999999999</v>
      </c>
      <c r="M245" s="24">
        <f t="shared" si="17"/>
        <v>32.143999999999998</v>
      </c>
      <c r="N245" s="28" t="s">
        <v>1425</v>
      </c>
      <c r="O245" s="26" t="s">
        <v>20</v>
      </c>
      <c r="P245" s="26"/>
      <c r="Q245" s="26"/>
    </row>
    <row r="246" spans="1:17" x14ac:dyDescent="0.15">
      <c r="A246" s="17">
        <v>240</v>
      </c>
      <c r="B246" s="12" t="s">
        <v>680</v>
      </c>
      <c r="C246" s="26" t="s">
        <v>717</v>
      </c>
      <c r="D246" s="28" t="s">
        <v>1128</v>
      </c>
      <c r="E246" s="28" t="s">
        <v>1382</v>
      </c>
      <c r="F246" s="14" t="s">
        <v>1071</v>
      </c>
      <c r="G246" s="13">
        <v>3.5</v>
      </c>
      <c r="H246" s="13">
        <v>3.5</v>
      </c>
      <c r="I246" s="23">
        <f t="shared" si="14"/>
        <v>1715</v>
      </c>
      <c r="J246" s="24">
        <f t="shared" si="15"/>
        <v>70.314999999999998</v>
      </c>
      <c r="K246" s="25">
        <v>0.8</v>
      </c>
      <c r="L246" s="23">
        <f t="shared" si="16"/>
        <v>56.252000000000002</v>
      </c>
      <c r="M246" s="24">
        <f t="shared" si="17"/>
        <v>14.063000000000001</v>
      </c>
      <c r="N246" s="28" t="s">
        <v>1428</v>
      </c>
      <c r="O246" s="26" t="s">
        <v>20</v>
      </c>
      <c r="P246" s="26"/>
      <c r="Q246" s="26"/>
    </row>
    <row r="247" spans="1:17" x14ac:dyDescent="0.15">
      <c r="A247" s="17">
        <v>241</v>
      </c>
      <c r="B247" s="12" t="s">
        <v>550</v>
      </c>
      <c r="C247" s="26" t="s">
        <v>717</v>
      </c>
      <c r="D247" s="28" t="s">
        <v>1122</v>
      </c>
      <c r="E247" s="28" t="s">
        <v>1383</v>
      </c>
      <c r="F247" s="14" t="s">
        <v>1071</v>
      </c>
      <c r="G247" s="13">
        <v>5</v>
      </c>
      <c r="H247" s="13">
        <v>5</v>
      </c>
      <c r="I247" s="23">
        <f t="shared" si="14"/>
        <v>2450</v>
      </c>
      <c r="J247" s="24">
        <f t="shared" si="15"/>
        <v>100.45</v>
      </c>
      <c r="K247" s="25">
        <v>0.8</v>
      </c>
      <c r="L247" s="23">
        <f t="shared" si="16"/>
        <v>80.360000000000014</v>
      </c>
      <c r="M247" s="24">
        <f t="shared" si="17"/>
        <v>20.090000000000003</v>
      </c>
      <c r="N247" s="28" t="s">
        <v>1425</v>
      </c>
      <c r="O247" s="26" t="s">
        <v>20</v>
      </c>
      <c r="P247" s="26"/>
      <c r="Q247" s="26"/>
    </row>
    <row r="248" spans="1:17" x14ac:dyDescent="0.15">
      <c r="A248" s="17">
        <v>242</v>
      </c>
      <c r="B248" s="12" t="s">
        <v>588</v>
      </c>
      <c r="C248" s="26" t="s">
        <v>717</v>
      </c>
      <c r="D248" s="28" t="s">
        <v>1107</v>
      </c>
      <c r="E248" s="28" t="s">
        <v>1384</v>
      </c>
      <c r="F248" s="14" t="s">
        <v>1071</v>
      </c>
      <c r="G248" s="13">
        <v>5</v>
      </c>
      <c r="H248" s="13">
        <v>5</v>
      </c>
      <c r="I248" s="23">
        <f t="shared" si="14"/>
        <v>2450</v>
      </c>
      <c r="J248" s="24">
        <f t="shared" si="15"/>
        <v>100.45</v>
      </c>
      <c r="K248" s="25">
        <v>0.8</v>
      </c>
      <c r="L248" s="23">
        <f t="shared" si="16"/>
        <v>80.360000000000014</v>
      </c>
      <c r="M248" s="24">
        <f t="shared" si="17"/>
        <v>20.090000000000003</v>
      </c>
      <c r="N248" s="28" t="s">
        <v>1428</v>
      </c>
      <c r="O248" s="26" t="s">
        <v>20</v>
      </c>
      <c r="P248" s="26"/>
      <c r="Q248" s="26"/>
    </row>
    <row r="249" spans="1:17" x14ac:dyDescent="0.15">
      <c r="A249" s="17">
        <v>243</v>
      </c>
      <c r="B249" s="12" t="s">
        <v>614</v>
      </c>
      <c r="C249" s="26" t="s">
        <v>717</v>
      </c>
      <c r="D249" s="28" t="s">
        <v>1110</v>
      </c>
      <c r="E249" s="28" t="s">
        <v>1385</v>
      </c>
      <c r="F249" s="14" t="s">
        <v>1071</v>
      </c>
      <c r="G249" s="13">
        <v>7</v>
      </c>
      <c r="H249" s="13">
        <v>7</v>
      </c>
      <c r="I249" s="23">
        <f t="shared" si="14"/>
        <v>3430</v>
      </c>
      <c r="J249" s="24">
        <f t="shared" si="15"/>
        <v>140.63</v>
      </c>
      <c r="K249" s="25">
        <v>0.8</v>
      </c>
      <c r="L249" s="23">
        <f t="shared" si="16"/>
        <v>112.504</v>
      </c>
      <c r="M249" s="24">
        <f t="shared" si="17"/>
        <v>28.126000000000001</v>
      </c>
      <c r="N249" s="28" t="s">
        <v>1425</v>
      </c>
      <c r="O249" s="26" t="s">
        <v>20</v>
      </c>
      <c r="P249" s="26"/>
      <c r="Q249" s="26"/>
    </row>
    <row r="250" spans="1:17" x14ac:dyDescent="0.15">
      <c r="A250" s="17">
        <v>244</v>
      </c>
      <c r="B250" s="12" t="s">
        <v>585</v>
      </c>
      <c r="C250" s="26" t="s">
        <v>717</v>
      </c>
      <c r="D250" s="28" t="s">
        <v>1103</v>
      </c>
      <c r="E250" s="28" t="s">
        <v>1386</v>
      </c>
      <c r="F250" s="14" t="s">
        <v>1071</v>
      </c>
      <c r="G250" s="13">
        <v>10</v>
      </c>
      <c r="H250" s="13">
        <v>10</v>
      </c>
      <c r="I250" s="23">
        <f t="shared" si="14"/>
        <v>4900</v>
      </c>
      <c r="J250" s="24">
        <f t="shared" si="15"/>
        <v>200.9</v>
      </c>
      <c r="K250" s="25">
        <v>0.8</v>
      </c>
      <c r="L250" s="23">
        <f t="shared" si="16"/>
        <v>160.72000000000003</v>
      </c>
      <c r="M250" s="24">
        <f t="shared" si="17"/>
        <v>40.180000000000007</v>
      </c>
      <c r="N250" s="28" t="s">
        <v>1428</v>
      </c>
      <c r="O250" s="26" t="s">
        <v>20</v>
      </c>
      <c r="P250" s="26"/>
      <c r="Q250" s="26"/>
    </row>
    <row r="251" spans="1:17" x14ac:dyDescent="0.15">
      <c r="A251" s="17">
        <v>245</v>
      </c>
      <c r="B251" s="12" t="s">
        <v>582</v>
      </c>
      <c r="C251" s="26" t="s">
        <v>717</v>
      </c>
      <c r="D251" s="28" t="s">
        <v>1119</v>
      </c>
      <c r="E251" s="28" t="s">
        <v>1387</v>
      </c>
      <c r="F251" s="14" t="s">
        <v>1071</v>
      </c>
      <c r="G251" s="13">
        <v>3</v>
      </c>
      <c r="H251" s="13">
        <v>3</v>
      </c>
      <c r="I251" s="23">
        <f t="shared" si="14"/>
        <v>1470</v>
      </c>
      <c r="J251" s="24">
        <f t="shared" si="15"/>
        <v>60.269999999999996</v>
      </c>
      <c r="K251" s="25">
        <v>0.8</v>
      </c>
      <c r="L251" s="23">
        <f t="shared" si="16"/>
        <v>48.216000000000001</v>
      </c>
      <c r="M251" s="24">
        <f t="shared" si="17"/>
        <v>12.054</v>
      </c>
      <c r="N251" s="28" t="s">
        <v>1428</v>
      </c>
      <c r="O251" s="26" t="s">
        <v>20</v>
      </c>
      <c r="P251" s="26"/>
      <c r="Q251" s="26"/>
    </row>
    <row r="252" spans="1:17" x14ac:dyDescent="0.15">
      <c r="A252" s="17">
        <v>246</v>
      </c>
      <c r="B252" s="12" t="s">
        <v>677</v>
      </c>
      <c r="C252" s="26" t="s">
        <v>717</v>
      </c>
      <c r="D252" s="28" t="s">
        <v>1106</v>
      </c>
      <c r="E252" s="28" t="s">
        <v>1388</v>
      </c>
      <c r="F252" s="14" t="s">
        <v>1071</v>
      </c>
      <c r="G252" s="13">
        <v>3</v>
      </c>
      <c r="H252" s="13">
        <v>3</v>
      </c>
      <c r="I252" s="23">
        <f t="shared" si="14"/>
        <v>1470</v>
      </c>
      <c r="J252" s="24">
        <f t="shared" si="15"/>
        <v>60.269999999999996</v>
      </c>
      <c r="K252" s="25">
        <v>0.8</v>
      </c>
      <c r="L252" s="23">
        <f t="shared" si="16"/>
        <v>48.216000000000001</v>
      </c>
      <c r="M252" s="24">
        <f t="shared" si="17"/>
        <v>12.054</v>
      </c>
      <c r="N252" s="28" t="s">
        <v>1428</v>
      </c>
      <c r="O252" s="26" t="s">
        <v>20</v>
      </c>
      <c r="P252" s="26"/>
      <c r="Q252" s="26"/>
    </row>
    <row r="253" spans="1:17" x14ac:dyDescent="0.15">
      <c r="A253" s="17">
        <v>247</v>
      </c>
      <c r="B253" s="12" t="s">
        <v>627</v>
      </c>
      <c r="C253" s="26" t="s">
        <v>717</v>
      </c>
      <c r="D253" s="28" t="s">
        <v>1113</v>
      </c>
      <c r="E253" s="28" t="s">
        <v>1389</v>
      </c>
      <c r="F253" s="14" t="s">
        <v>1071</v>
      </c>
      <c r="G253" s="13">
        <v>3</v>
      </c>
      <c r="H253" s="13">
        <v>3</v>
      </c>
      <c r="I253" s="23">
        <f t="shared" si="14"/>
        <v>1470</v>
      </c>
      <c r="J253" s="24">
        <f t="shared" si="15"/>
        <v>60.269999999999996</v>
      </c>
      <c r="K253" s="25">
        <v>0.8</v>
      </c>
      <c r="L253" s="23">
        <f t="shared" si="16"/>
        <v>48.216000000000001</v>
      </c>
      <c r="M253" s="24">
        <f t="shared" si="17"/>
        <v>12.054</v>
      </c>
      <c r="N253" s="28" t="s">
        <v>1433</v>
      </c>
      <c r="O253" s="26" t="s">
        <v>20</v>
      </c>
      <c r="P253" s="26"/>
      <c r="Q253" s="26"/>
    </row>
    <row r="254" spans="1:17" x14ac:dyDescent="0.15">
      <c r="A254" s="17">
        <v>248</v>
      </c>
      <c r="B254" s="12" t="s">
        <v>579</v>
      </c>
      <c r="C254" s="26" t="s">
        <v>717</v>
      </c>
      <c r="D254" s="28" t="s">
        <v>1107</v>
      </c>
      <c r="E254" s="28" t="s">
        <v>1390</v>
      </c>
      <c r="F254" s="14" t="s">
        <v>1071</v>
      </c>
      <c r="G254" s="13">
        <v>4</v>
      </c>
      <c r="H254" s="13">
        <v>4</v>
      </c>
      <c r="I254" s="23">
        <f t="shared" si="14"/>
        <v>1960</v>
      </c>
      <c r="J254" s="24">
        <f t="shared" si="15"/>
        <v>80.36</v>
      </c>
      <c r="K254" s="25">
        <v>0.8</v>
      </c>
      <c r="L254" s="23">
        <f t="shared" si="16"/>
        <v>64.287999999999997</v>
      </c>
      <c r="M254" s="24">
        <f t="shared" si="17"/>
        <v>16.071999999999999</v>
      </c>
      <c r="N254" s="28" t="s">
        <v>1436</v>
      </c>
      <c r="O254" s="26" t="s">
        <v>20</v>
      </c>
      <c r="P254" s="26"/>
      <c r="Q254" s="26"/>
    </row>
    <row r="255" spans="1:17" x14ac:dyDescent="0.15">
      <c r="A255" s="17">
        <v>249</v>
      </c>
      <c r="B255" s="12" t="s">
        <v>639</v>
      </c>
      <c r="C255" s="26" t="s">
        <v>717</v>
      </c>
      <c r="D255" s="28" t="s">
        <v>1111</v>
      </c>
      <c r="E255" s="28" t="s">
        <v>1391</v>
      </c>
      <c r="F255" s="14" t="s">
        <v>1071</v>
      </c>
      <c r="G255" s="13">
        <v>4</v>
      </c>
      <c r="H255" s="13">
        <v>4</v>
      </c>
      <c r="I255" s="23">
        <f t="shared" si="14"/>
        <v>1960</v>
      </c>
      <c r="J255" s="24">
        <f t="shared" si="15"/>
        <v>80.36</v>
      </c>
      <c r="K255" s="25">
        <v>0.8</v>
      </c>
      <c r="L255" s="23">
        <f t="shared" si="16"/>
        <v>64.287999999999997</v>
      </c>
      <c r="M255" s="24">
        <f t="shared" si="17"/>
        <v>16.071999999999999</v>
      </c>
      <c r="N255" s="28" t="s">
        <v>1425</v>
      </c>
      <c r="O255" s="26" t="s">
        <v>20</v>
      </c>
      <c r="P255" s="26"/>
      <c r="Q255" s="26"/>
    </row>
    <row r="256" spans="1:17" x14ac:dyDescent="0.15">
      <c r="A256" s="17">
        <v>250</v>
      </c>
      <c r="B256" s="12" t="s">
        <v>694</v>
      </c>
      <c r="C256" s="26" t="s">
        <v>717</v>
      </c>
      <c r="D256" s="28" t="s">
        <v>1143</v>
      </c>
      <c r="E256" s="28" t="s">
        <v>1392</v>
      </c>
      <c r="F256" s="14" t="s">
        <v>1071</v>
      </c>
      <c r="G256" s="13">
        <v>6</v>
      </c>
      <c r="H256" s="13">
        <v>6</v>
      </c>
      <c r="I256" s="23">
        <f t="shared" si="14"/>
        <v>2940</v>
      </c>
      <c r="J256" s="24">
        <f t="shared" si="15"/>
        <v>120.53999999999999</v>
      </c>
      <c r="K256" s="25">
        <v>0.8</v>
      </c>
      <c r="L256" s="23">
        <f t="shared" si="16"/>
        <v>96.432000000000002</v>
      </c>
      <c r="M256" s="24">
        <f t="shared" si="17"/>
        <v>24.108000000000001</v>
      </c>
      <c r="N256" s="28" t="s">
        <v>1428</v>
      </c>
      <c r="O256" s="26" t="s">
        <v>20</v>
      </c>
      <c r="P256" s="26"/>
      <c r="Q256" s="26"/>
    </row>
    <row r="257" spans="1:17" x14ac:dyDescent="0.15">
      <c r="A257" s="17">
        <v>251</v>
      </c>
      <c r="B257" s="12" t="s">
        <v>697</v>
      </c>
      <c r="C257" s="26" t="s">
        <v>717</v>
      </c>
      <c r="D257" s="28" t="s">
        <v>1108</v>
      </c>
      <c r="E257" s="28" t="s">
        <v>1393</v>
      </c>
      <c r="F257" s="14" t="s">
        <v>1071</v>
      </c>
      <c r="G257" s="13">
        <v>4</v>
      </c>
      <c r="H257" s="13">
        <v>4</v>
      </c>
      <c r="I257" s="23">
        <f t="shared" si="14"/>
        <v>1960</v>
      </c>
      <c r="J257" s="24">
        <f t="shared" si="15"/>
        <v>80.36</v>
      </c>
      <c r="K257" s="25">
        <v>0.8</v>
      </c>
      <c r="L257" s="23">
        <f t="shared" si="16"/>
        <v>64.287999999999997</v>
      </c>
      <c r="M257" s="24">
        <f t="shared" si="17"/>
        <v>16.071999999999999</v>
      </c>
      <c r="N257" s="28" t="s">
        <v>1428</v>
      </c>
      <c r="O257" s="26" t="s">
        <v>20</v>
      </c>
      <c r="P257" s="26"/>
      <c r="Q257" s="26"/>
    </row>
    <row r="258" spans="1:17" x14ac:dyDescent="0.15">
      <c r="A258" s="17">
        <v>252</v>
      </c>
      <c r="B258" s="12" t="s">
        <v>715</v>
      </c>
      <c r="C258" s="26" t="s">
        <v>717</v>
      </c>
      <c r="D258" s="28" t="s">
        <v>1149</v>
      </c>
      <c r="E258" s="28" t="s">
        <v>1394</v>
      </c>
      <c r="F258" s="14" t="s">
        <v>1071</v>
      </c>
      <c r="G258" s="13">
        <v>6</v>
      </c>
      <c r="H258" s="13">
        <v>6</v>
      </c>
      <c r="I258" s="23">
        <f t="shared" si="14"/>
        <v>2940</v>
      </c>
      <c r="J258" s="24">
        <f t="shared" si="15"/>
        <v>120.53999999999999</v>
      </c>
      <c r="K258" s="25">
        <v>0.8</v>
      </c>
      <c r="L258" s="23">
        <f t="shared" si="16"/>
        <v>96.432000000000002</v>
      </c>
      <c r="M258" s="24">
        <f t="shared" si="17"/>
        <v>24.108000000000001</v>
      </c>
      <c r="N258" s="28" t="s">
        <v>1425</v>
      </c>
      <c r="O258" s="26" t="s">
        <v>20</v>
      </c>
      <c r="P258" s="26"/>
      <c r="Q258" s="26"/>
    </row>
    <row r="259" spans="1:17" x14ac:dyDescent="0.15">
      <c r="A259" s="17">
        <v>253</v>
      </c>
      <c r="B259" s="12" t="s">
        <v>548</v>
      </c>
      <c r="C259" s="26" t="s">
        <v>717</v>
      </c>
      <c r="D259" s="28" t="s">
        <v>1104</v>
      </c>
      <c r="E259" s="28" t="s">
        <v>1395</v>
      </c>
      <c r="F259" s="14" t="s">
        <v>1071</v>
      </c>
      <c r="G259" s="13">
        <v>8</v>
      </c>
      <c r="H259" s="13">
        <v>8</v>
      </c>
      <c r="I259" s="23">
        <f t="shared" si="14"/>
        <v>3920</v>
      </c>
      <c r="J259" s="24">
        <f t="shared" si="15"/>
        <v>160.72</v>
      </c>
      <c r="K259" s="25">
        <v>0.8</v>
      </c>
      <c r="L259" s="23">
        <f t="shared" si="16"/>
        <v>128.57599999999999</v>
      </c>
      <c r="M259" s="24">
        <f t="shared" si="17"/>
        <v>32.143999999999998</v>
      </c>
      <c r="N259" s="28" t="s">
        <v>1425</v>
      </c>
      <c r="O259" s="26" t="s">
        <v>20</v>
      </c>
      <c r="P259" s="26"/>
      <c r="Q259" s="26"/>
    </row>
    <row r="260" spans="1:17" x14ac:dyDescent="0.15">
      <c r="A260" s="17">
        <v>254</v>
      </c>
      <c r="B260" s="12" t="s">
        <v>574</v>
      </c>
      <c r="C260" s="26" t="s">
        <v>717</v>
      </c>
      <c r="D260" s="28" t="s">
        <v>1119</v>
      </c>
      <c r="E260" s="28" t="s">
        <v>1396</v>
      </c>
      <c r="F260" s="14" t="s">
        <v>1071</v>
      </c>
      <c r="G260" s="13">
        <v>8</v>
      </c>
      <c r="H260" s="13">
        <v>8</v>
      </c>
      <c r="I260" s="23">
        <f t="shared" si="14"/>
        <v>3920</v>
      </c>
      <c r="J260" s="24">
        <f t="shared" si="15"/>
        <v>160.72</v>
      </c>
      <c r="K260" s="25">
        <v>0.8</v>
      </c>
      <c r="L260" s="23">
        <f t="shared" si="16"/>
        <v>128.57599999999999</v>
      </c>
      <c r="M260" s="24">
        <f t="shared" si="17"/>
        <v>32.143999999999998</v>
      </c>
      <c r="N260" s="28" t="s">
        <v>1428</v>
      </c>
      <c r="O260" s="26" t="s">
        <v>20</v>
      </c>
      <c r="P260" s="26"/>
      <c r="Q260" s="26"/>
    </row>
    <row r="261" spans="1:17" x14ac:dyDescent="0.15">
      <c r="A261" s="17">
        <v>255</v>
      </c>
      <c r="B261" s="12" t="s">
        <v>571</v>
      </c>
      <c r="C261" s="26" t="s">
        <v>717</v>
      </c>
      <c r="D261" s="28" t="s">
        <v>1110</v>
      </c>
      <c r="E261" s="28" t="s">
        <v>1397</v>
      </c>
      <c r="F261" s="14" t="s">
        <v>1076</v>
      </c>
      <c r="G261" s="31">
        <v>5</v>
      </c>
      <c r="H261" s="31">
        <v>5</v>
      </c>
      <c r="I261" s="23">
        <f t="shared" si="14"/>
        <v>2450</v>
      </c>
      <c r="J261" s="24">
        <f t="shared" si="15"/>
        <v>100.45</v>
      </c>
      <c r="K261" s="25">
        <v>0.8</v>
      </c>
      <c r="L261" s="23">
        <f t="shared" si="16"/>
        <v>80.360000000000014</v>
      </c>
      <c r="M261" s="24">
        <f t="shared" si="17"/>
        <v>20.090000000000003</v>
      </c>
      <c r="N261" s="28" t="s">
        <v>1428</v>
      </c>
      <c r="O261" s="26" t="s">
        <v>20</v>
      </c>
      <c r="P261" s="26"/>
      <c r="Q261" s="26"/>
    </row>
    <row r="262" spans="1:17" x14ac:dyDescent="0.15">
      <c r="A262" s="17">
        <v>256</v>
      </c>
      <c r="B262" s="12" t="s">
        <v>691</v>
      </c>
      <c r="C262" s="26" t="s">
        <v>717</v>
      </c>
      <c r="D262" s="28" t="s">
        <v>1107</v>
      </c>
      <c r="E262" s="28" t="s">
        <v>1398</v>
      </c>
      <c r="F262" s="14" t="s">
        <v>1076</v>
      </c>
      <c r="G262" s="32">
        <v>5</v>
      </c>
      <c r="H262" s="32">
        <v>5</v>
      </c>
      <c r="I262" s="23">
        <f t="shared" si="14"/>
        <v>2450</v>
      </c>
      <c r="J262" s="24">
        <f t="shared" si="15"/>
        <v>100.45</v>
      </c>
      <c r="K262" s="25">
        <v>0.8</v>
      </c>
      <c r="L262" s="23">
        <f t="shared" si="16"/>
        <v>80.360000000000014</v>
      </c>
      <c r="M262" s="24">
        <f t="shared" si="17"/>
        <v>20.090000000000003</v>
      </c>
      <c r="N262" s="28" t="s">
        <v>1428</v>
      </c>
      <c r="O262" s="26" t="s">
        <v>20</v>
      </c>
      <c r="P262" s="26"/>
      <c r="Q262" s="26"/>
    </row>
    <row r="263" spans="1:17" x14ac:dyDescent="0.15">
      <c r="A263" s="17">
        <v>257</v>
      </c>
      <c r="B263" s="12" t="s">
        <v>710</v>
      </c>
      <c r="C263" s="26" t="s">
        <v>717</v>
      </c>
      <c r="D263" s="28" t="s">
        <v>1113</v>
      </c>
      <c r="E263" s="28" t="s">
        <v>1399</v>
      </c>
      <c r="F263" s="14" t="s">
        <v>1076</v>
      </c>
      <c r="G263" s="32">
        <v>5</v>
      </c>
      <c r="H263" s="32">
        <v>5</v>
      </c>
      <c r="I263" s="23">
        <f t="shared" si="14"/>
        <v>2450</v>
      </c>
      <c r="J263" s="24">
        <f t="shared" si="15"/>
        <v>100.45</v>
      </c>
      <c r="K263" s="25">
        <v>0.8</v>
      </c>
      <c r="L263" s="23">
        <f t="shared" si="16"/>
        <v>80.360000000000014</v>
      </c>
      <c r="M263" s="24">
        <f t="shared" si="17"/>
        <v>20.090000000000003</v>
      </c>
      <c r="N263" s="28" t="s">
        <v>1425</v>
      </c>
      <c r="O263" s="26" t="s">
        <v>20</v>
      </c>
      <c r="P263" s="26"/>
      <c r="Q263" s="26"/>
    </row>
    <row r="264" spans="1:17" x14ac:dyDescent="0.15">
      <c r="A264" s="17">
        <v>258</v>
      </c>
      <c r="B264" s="12" t="s">
        <v>596</v>
      </c>
      <c r="C264" s="26" t="s">
        <v>717</v>
      </c>
      <c r="D264" s="28" t="s">
        <v>1111</v>
      </c>
      <c r="E264" s="28" t="s">
        <v>1400</v>
      </c>
      <c r="F264" s="14" t="s">
        <v>1076</v>
      </c>
      <c r="G264" s="32">
        <v>8</v>
      </c>
      <c r="H264" s="32">
        <v>8</v>
      </c>
      <c r="I264" s="23">
        <f t="shared" ref="I264:I276" si="18">H264*490</f>
        <v>3920</v>
      </c>
      <c r="J264" s="24">
        <f t="shared" ref="J264:J276" si="19">H264*20.09</f>
        <v>160.72</v>
      </c>
      <c r="K264" s="25">
        <v>0.8</v>
      </c>
      <c r="L264" s="23">
        <f t="shared" si="16"/>
        <v>128.57599999999999</v>
      </c>
      <c r="M264" s="24">
        <f t="shared" si="17"/>
        <v>32.143999999999998</v>
      </c>
      <c r="N264" s="28" t="s">
        <v>1437</v>
      </c>
      <c r="O264" s="26" t="s">
        <v>20</v>
      </c>
      <c r="P264" s="26"/>
      <c r="Q264" s="26"/>
    </row>
    <row r="265" spans="1:17" x14ac:dyDescent="0.15">
      <c r="A265" s="17">
        <v>259</v>
      </c>
      <c r="B265" s="12" t="s">
        <v>655</v>
      </c>
      <c r="C265" s="26" t="s">
        <v>717</v>
      </c>
      <c r="D265" s="28" t="s">
        <v>1111</v>
      </c>
      <c r="E265" s="28" t="s">
        <v>1401</v>
      </c>
      <c r="F265" s="14" t="s">
        <v>1076</v>
      </c>
      <c r="G265" s="32">
        <v>3.5</v>
      </c>
      <c r="H265" s="32">
        <v>3.5</v>
      </c>
      <c r="I265" s="23">
        <f t="shared" si="18"/>
        <v>1715</v>
      </c>
      <c r="J265" s="24">
        <f t="shared" si="19"/>
        <v>70.314999999999998</v>
      </c>
      <c r="K265" s="25">
        <v>0.8</v>
      </c>
      <c r="L265" s="23">
        <f t="shared" si="16"/>
        <v>56.252000000000002</v>
      </c>
      <c r="M265" s="24">
        <f t="shared" si="17"/>
        <v>14.063000000000001</v>
      </c>
      <c r="N265" s="28" t="s">
        <v>1428</v>
      </c>
      <c r="O265" s="26" t="s">
        <v>20</v>
      </c>
      <c r="P265" s="26"/>
      <c r="Q265" s="26"/>
    </row>
    <row r="266" spans="1:17" x14ac:dyDescent="0.15">
      <c r="A266" s="17">
        <v>260</v>
      </c>
      <c r="B266" s="12" t="s">
        <v>686</v>
      </c>
      <c r="C266" s="26" t="s">
        <v>717</v>
      </c>
      <c r="D266" s="28" t="s">
        <v>1121</v>
      </c>
      <c r="E266" s="28" t="s">
        <v>1402</v>
      </c>
      <c r="F266" s="14" t="s">
        <v>1076</v>
      </c>
      <c r="G266" s="26">
        <v>2</v>
      </c>
      <c r="H266" s="26">
        <v>2</v>
      </c>
      <c r="I266" s="23">
        <f t="shared" si="18"/>
        <v>980</v>
      </c>
      <c r="J266" s="24">
        <f t="shared" si="19"/>
        <v>40.18</v>
      </c>
      <c r="K266" s="25">
        <v>0.8</v>
      </c>
      <c r="L266" s="23">
        <f t="shared" si="16"/>
        <v>32.143999999999998</v>
      </c>
      <c r="M266" s="24">
        <f t="shared" si="17"/>
        <v>8.0359999999999996</v>
      </c>
      <c r="N266" s="28" t="s">
        <v>1418</v>
      </c>
      <c r="O266" s="26" t="s">
        <v>20</v>
      </c>
      <c r="P266" s="26"/>
      <c r="Q266" s="26"/>
    </row>
    <row r="267" spans="1:17" x14ac:dyDescent="0.15">
      <c r="A267" s="17">
        <v>261</v>
      </c>
      <c r="B267" s="12" t="s">
        <v>707</v>
      </c>
      <c r="C267" s="26" t="s">
        <v>717</v>
      </c>
      <c r="D267" s="28" t="s">
        <v>1106</v>
      </c>
      <c r="E267" s="28" t="s">
        <v>1403</v>
      </c>
      <c r="F267" s="14" t="s">
        <v>1076</v>
      </c>
      <c r="G267" s="26">
        <v>5</v>
      </c>
      <c r="H267" s="26">
        <v>5</v>
      </c>
      <c r="I267" s="23">
        <f t="shared" si="18"/>
        <v>2450</v>
      </c>
      <c r="J267" s="24">
        <f t="shared" si="19"/>
        <v>100.45</v>
      </c>
      <c r="K267" s="25">
        <v>0.8</v>
      </c>
      <c r="L267" s="23">
        <f t="shared" si="16"/>
        <v>80.360000000000014</v>
      </c>
      <c r="M267" s="24">
        <f t="shared" si="17"/>
        <v>20.090000000000003</v>
      </c>
      <c r="N267" s="28" t="s">
        <v>1428</v>
      </c>
      <c r="O267" s="26" t="s">
        <v>20</v>
      </c>
      <c r="P267" s="26"/>
      <c r="Q267" s="26"/>
    </row>
    <row r="268" spans="1:17" x14ac:dyDescent="0.15">
      <c r="A268" s="17">
        <v>262</v>
      </c>
      <c r="B268" s="12" t="s">
        <v>611</v>
      </c>
      <c r="C268" s="26" t="s">
        <v>717</v>
      </c>
      <c r="D268" s="28" t="s">
        <v>1105</v>
      </c>
      <c r="E268" s="28" t="s">
        <v>1404</v>
      </c>
      <c r="F268" s="14" t="s">
        <v>1076</v>
      </c>
      <c r="G268" s="26">
        <v>30</v>
      </c>
      <c r="H268" s="26">
        <v>30</v>
      </c>
      <c r="I268" s="23">
        <f t="shared" si="18"/>
        <v>14700</v>
      </c>
      <c r="J268" s="24">
        <f t="shared" si="19"/>
        <v>602.70000000000005</v>
      </c>
      <c r="K268" s="25">
        <v>0.8</v>
      </c>
      <c r="L268" s="23">
        <f t="shared" si="16"/>
        <v>482.16000000000008</v>
      </c>
      <c r="M268" s="24">
        <f t="shared" si="17"/>
        <v>120.54000000000002</v>
      </c>
      <c r="N268" s="28" t="s">
        <v>1428</v>
      </c>
      <c r="O268" s="26" t="s">
        <v>20</v>
      </c>
      <c r="P268" s="26"/>
      <c r="Q268" s="26"/>
    </row>
    <row r="269" spans="1:17" x14ac:dyDescent="0.15">
      <c r="A269" s="17">
        <v>263</v>
      </c>
      <c r="B269" s="12" t="s">
        <v>683</v>
      </c>
      <c r="C269" s="26" t="s">
        <v>717</v>
      </c>
      <c r="D269" s="28" t="s">
        <v>1116</v>
      </c>
      <c r="E269" s="28" t="s">
        <v>1405</v>
      </c>
      <c r="F269" s="14" t="s">
        <v>1076</v>
      </c>
      <c r="G269" s="26">
        <v>12</v>
      </c>
      <c r="H269" s="26">
        <v>12</v>
      </c>
      <c r="I269" s="23">
        <f t="shared" si="18"/>
        <v>5880</v>
      </c>
      <c r="J269" s="24">
        <f t="shared" si="19"/>
        <v>241.07999999999998</v>
      </c>
      <c r="K269" s="25">
        <v>0.8</v>
      </c>
      <c r="L269" s="23">
        <f t="shared" si="16"/>
        <v>192.864</v>
      </c>
      <c r="M269" s="24">
        <f t="shared" si="17"/>
        <v>48.216000000000001</v>
      </c>
      <c r="N269" s="28" t="s">
        <v>1428</v>
      </c>
      <c r="O269" s="26" t="s">
        <v>20</v>
      </c>
      <c r="P269" s="26"/>
      <c r="Q269" s="26"/>
    </row>
    <row r="270" spans="1:17" x14ac:dyDescent="0.15">
      <c r="A270" s="17">
        <v>264</v>
      </c>
      <c r="B270" s="12" t="s">
        <v>591</v>
      </c>
      <c r="C270" s="26" t="s">
        <v>717</v>
      </c>
      <c r="D270" s="28" t="s">
        <v>1121</v>
      </c>
      <c r="E270" s="28" t="s">
        <v>1406</v>
      </c>
      <c r="F270" s="14" t="s">
        <v>1076</v>
      </c>
      <c r="G270" s="26">
        <v>11</v>
      </c>
      <c r="H270" s="26">
        <v>11</v>
      </c>
      <c r="I270" s="23">
        <f t="shared" si="18"/>
        <v>5390</v>
      </c>
      <c r="J270" s="24">
        <f t="shared" si="19"/>
        <v>220.99</v>
      </c>
      <c r="K270" s="25">
        <v>0.8</v>
      </c>
      <c r="L270" s="23">
        <f t="shared" si="16"/>
        <v>176.79200000000003</v>
      </c>
      <c r="M270" s="24">
        <f t="shared" si="17"/>
        <v>44.198000000000008</v>
      </c>
      <c r="N270" s="28" t="s">
        <v>1425</v>
      </c>
      <c r="O270" s="26" t="s">
        <v>20</v>
      </c>
      <c r="P270" s="26"/>
      <c r="Q270" s="26"/>
    </row>
    <row r="271" spans="1:17" x14ac:dyDescent="0.15">
      <c r="A271" s="17">
        <v>265</v>
      </c>
      <c r="B271" s="12" t="s">
        <v>601</v>
      </c>
      <c r="C271" s="26" t="s">
        <v>717</v>
      </c>
      <c r="D271" s="28" t="s">
        <v>1104</v>
      </c>
      <c r="E271" s="28" t="s">
        <v>1407</v>
      </c>
      <c r="F271" s="14" t="s">
        <v>1076</v>
      </c>
      <c r="G271" s="26">
        <v>10</v>
      </c>
      <c r="H271" s="26">
        <v>10</v>
      </c>
      <c r="I271" s="23">
        <f t="shared" ref="I271:I273" si="20">H271*490</f>
        <v>4900</v>
      </c>
      <c r="J271" s="24">
        <f t="shared" ref="J271:J273" si="21">H271*20.09</f>
        <v>200.9</v>
      </c>
      <c r="K271" s="25">
        <v>0.8</v>
      </c>
      <c r="L271" s="23">
        <f t="shared" ref="L271:L273" si="22">J271*0.8</f>
        <v>160.72000000000003</v>
      </c>
      <c r="M271" s="24">
        <f t="shared" ref="M271:M273" si="23">J271*0.2</f>
        <v>40.180000000000007</v>
      </c>
      <c r="N271" s="28" t="s">
        <v>1428</v>
      </c>
      <c r="O271" s="26" t="s">
        <v>20</v>
      </c>
      <c r="P271" s="26"/>
      <c r="Q271" s="26"/>
    </row>
    <row r="272" spans="1:17" x14ac:dyDescent="0.15">
      <c r="A272" s="17">
        <v>266</v>
      </c>
      <c r="B272" s="12" t="s">
        <v>664</v>
      </c>
      <c r="C272" s="26" t="s">
        <v>717</v>
      </c>
      <c r="D272" s="28" t="s">
        <v>1107</v>
      </c>
      <c r="E272" s="28" t="s">
        <v>1166</v>
      </c>
      <c r="F272" s="14" t="s">
        <v>1076</v>
      </c>
      <c r="G272" s="26">
        <v>4.5</v>
      </c>
      <c r="H272" s="26">
        <v>4.5</v>
      </c>
      <c r="I272" s="23">
        <f t="shared" si="20"/>
        <v>2205</v>
      </c>
      <c r="J272" s="24">
        <f t="shared" si="21"/>
        <v>90.405000000000001</v>
      </c>
      <c r="K272" s="25">
        <v>0.8</v>
      </c>
      <c r="L272" s="23">
        <f t="shared" si="22"/>
        <v>72.323999999999998</v>
      </c>
      <c r="M272" s="24">
        <f t="shared" si="23"/>
        <v>18.081</v>
      </c>
      <c r="N272" s="28" t="s">
        <v>1425</v>
      </c>
      <c r="O272" s="26" t="s">
        <v>20</v>
      </c>
      <c r="P272" s="26"/>
      <c r="Q272" s="26"/>
    </row>
    <row r="273" spans="1:17" x14ac:dyDescent="0.15">
      <c r="A273" s="17">
        <v>267</v>
      </c>
      <c r="B273" s="12" t="s">
        <v>1011</v>
      </c>
      <c r="C273" s="26" t="s">
        <v>717</v>
      </c>
      <c r="D273" s="28" t="s">
        <v>1128</v>
      </c>
      <c r="E273" s="28" t="s">
        <v>1408</v>
      </c>
      <c r="F273" s="14" t="s">
        <v>1076</v>
      </c>
      <c r="G273" s="26">
        <v>4.5</v>
      </c>
      <c r="H273" s="26">
        <v>4.5</v>
      </c>
      <c r="I273" s="23">
        <f t="shared" si="20"/>
        <v>2205</v>
      </c>
      <c r="J273" s="24">
        <f t="shared" si="21"/>
        <v>90.405000000000001</v>
      </c>
      <c r="K273" s="25">
        <v>0.8</v>
      </c>
      <c r="L273" s="23">
        <f t="shared" si="22"/>
        <v>72.323999999999998</v>
      </c>
      <c r="M273" s="24">
        <f t="shared" si="23"/>
        <v>18.081</v>
      </c>
      <c r="N273" s="28" t="s">
        <v>1425</v>
      </c>
      <c r="O273" s="26" t="s">
        <v>20</v>
      </c>
      <c r="P273" s="26"/>
      <c r="Q273" s="26"/>
    </row>
    <row r="274" spans="1:17" x14ac:dyDescent="0.15">
      <c r="A274" s="17">
        <v>268</v>
      </c>
      <c r="B274" s="12" t="s">
        <v>200</v>
      </c>
      <c r="C274" s="26" t="s">
        <v>717</v>
      </c>
      <c r="D274" s="28" t="s">
        <v>1150</v>
      </c>
      <c r="E274" s="28" t="s">
        <v>1409</v>
      </c>
      <c r="F274" s="14" t="s">
        <v>1018</v>
      </c>
      <c r="G274" s="26">
        <v>99</v>
      </c>
      <c r="H274" s="26">
        <v>99</v>
      </c>
      <c r="I274" s="23">
        <f t="shared" si="18"/>
        <v>48510</v>
      </c>
      <c r="J274" s="24">
        <f t="shared" si="19"/>
        <v>1988.91</v>
      </c>
      <c r="K274" s="25">
        <v>0.8</v>
      </c>
      <c r="L274" s="23">
        <f t="shared" si="16"/>
        <v>1591.1280000000002</v>
      </c>
      <c r="M274" s="24">
        <f t="shared" si="17"/>
        <v>397.78200000000004</v>
      </c>
      <c r="N274" s="28" t="s">
        <v>1438</v>
      </c>
      <c r="O274" s="26" t="s">
        <v>20</v>
      </c>
      <c r="P274" s="26"/>
      <c r="Q274" s="26"/>
    </row>
    <row r="275" spans="1:17" x14ac:dyDescent="0.15">
      <c r="A275" s="17">
        <v>269</v>
      </c>
      <c r="B275" s="12" t="s">
        <v>1097</v>
      </c>
      <c r="C275" s="26" t="s">
        <v>717</v>
      </c>
      <c r="D275" s="28" t="s">
        <v>1151</v>
      </c>
      <c r="E275" s="28" t="s">
        <v>1410</v>
      </c>
      <c r="F275" s="14" t="s">
        <v>1014</v>
      </c>
      <c r="G275" s="26">
        <v>40</v>
      </c>
      <c r="H275" s="26">
        <v>40</v>
      </c>
      <c r="I275" s="23">
        <f t="shared" si="18"/>
        <v>19600</v>
      </c>
      <c r="J275" s="24">
        <f t="shared" si="19"/>
        <v>803.6</v>
      </c>
      <c r="K275" s="25">
        <v>0.8</v>
      </c>
      <c r="L275" s="23">
        <f t="shared" si="16"/>
        <v>642.88000000000011</v>
      </c>
      <c r="M275" s="24">
        <f t="shared" si="17"/>
        <v>160.72000000000003</v>
      </c>
      <c r="N275" s="28" t="s">
        <v>1439</v>
      </c>
      <c r="O275" s="26" t="s">
        <v>20</v>
      </c>
      <c r="P275" s="26"/>
      <c r="Q275" s="26"/>
    </row>
    <row r="276" spans="1:17" x14ac:dyDescent="0.15">
      <c r="A276" s="17">
        <v>270</v>
      </c>
      <c r="B276" s="12" t="s">
        <v>249</v>
      </c>
      <c r="C276" s="26" t="s">
        <v>717</v>
      </c>
      <c r="D276" s="28" t="s">
        <v>1113</v>
      </c>
      <c r="E276" s="28" t="s">
        <v>1411</v>
      </c>
      <c r="F276" s="14" t="s">
        <v>1014</v>
      </c>
      <c r="G276" s="26">
        <v>80</v>
      </c>
      <c r="H276" s="26">
        <v>80</v>
      </c>
      <c r="I276" s="23">
        <f t="shared" si="18"/>
        <v>39200</v>
      </c>
      <c r="J276" s="24">
        <f t="shared" si="19"/>
        <v>1607.2</v>
      </c>
      <c r="K276" s="25">
        <v>0.8</v>
      </c>
      <c r="L276" s="23">
        <f t="shared" si="16"/>
        <v>1285.7600000000002</v>
      </c>
      <c r="M276" s="24">
        <f t="shared" si="17"/>
        <v>321.44000000000005</v>
      </c>
      <c r="N276" s="28" t="s">
        <v>1440</v>
      </c>
      <c r="O276" s="26" t="s">
        <v>20</v>
      </c>
      <c r="P276" s="26"/>
      <c r="Q276" s="26"/>
    </row>
    <row r="277" spans="1:17" ht="16.5" customHeight="1" x14ac:dyDescent="0.15">
      <c r="A277" s="17"/>
      <c r="B277" s="36" t="s">
        <v>718</v>
      </c>
      <c r="C277" s="18"/>
      <c r="D277" s="19"/>
      <c r="E277" s="19"/>
      <c r="F277" s="19"/>
      <c r="G277" s="20">
        <f>SUM(G7:G276)</f>
        <v>2960</v>
      </c>
      <c r="H277" s="21">
        <f>SUM(H7:H276)</f>
        <v>2960</v>
      </c>
      <c r="I277" s="23">
        <f t="shared" ref="I277" si="24">H277*490</f>
        <v>1450400</v>
      </c>
      <c r="J277" s="24">
        <f t="shared" ref="J277" si="25">H277*20.09</f>
        <v>59466.400000000001</v>
      </c>
      <c r="K277" s="20"/>
      <c r="L277" s="22">
        <f t="shared" ref="L277" si="26">J277*0.8</f>
        <v>47573.120000000003</v>
      </c>
      <c r="M277" s="22">
        <f t="shared" ref="M277" si="27">J277*0.2</f>
        <v>11893.28</v>
      </c>
      <c r="N277" s="19"/>
      <c r="O277" s="19"/>
      <c r="P277" s="19"/>
      <c r="Q277" s="19"/>
    </row>
    <row r="278" spans="1:17" s="11" customFormat="1" ht="33" customHeight="1" x14ac:dyDescent="0.15">
      <c r="A278" s="37" t="s">
        <v>19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</row>
  </sheetData>
  <mergeCells count="6">
    <mergeCell ref="A278:Q278"/>
    <mergeCell ref="A1:Q1"/>
    <mergeCell ref="A2:Q2"/>
    <mergeCell ref="A3:Q3"/>
    <mergeCell ref="A4:Q4"/>
    <mergeCell ref="A5:Q5"/>
  </mergeCells>
  <phoneticPr fontId="9" type="noConversion"/>
  <conditionalFormatting sqref="E7:E270 E274:E276">
    <cfRule type="duplicateValues" dxfId="1" priority="3" stopIfTrue="1"/>
  </conditionalFormatting>
  <conditionalFormatting sqref="E271:E273">
    <cfRule type="duplicateValues" dxfId="0" priority="1" stopIfTrue="1"/>
  </conditionalFormatting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花生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2024-06-12T04:53:44Z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