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3"/>
  </bookViews>
  <sheets>
    <sheet name="玉米" sheetId="1" r:id="rId1"/>
    <sheet name="玉米大户张海志    " sheetId="3" r:id="rId2"/>
    <sheet name="玉米大户秦诗智" sheetId="4" r:id="rId3"/>
    <sheet name="水稻" sheetId="2" r:id="rId4"/>
  </sheets>
  <definedNames>
    <definedName name="_xlnm.Print_Area" localSheetId="3">水稻!$A$2:$AS$39</definedName>
    <definedName name="_xlnm.Print_Area" localSheetId="0">玉米!$A$1:$Q$340</definedName>
    <definedName name="_xlnm.Print_Titles" localSheetId="3">水稻!$2:$8</definedName>
  </definedNames>
  <calcPr calcId="162913"/>
</workbook>
</file>

<file path=xl/calcChain.xml><?xml version="1.0" encoding="utf-8"?>
<calcChain xmlns="http://schemas.openxmlformats.org/spreadsheetml/2006/main">
  <c r="H339" i="1" l="1"/>
  <c r="G339" i="1"/>
  <c r="J7" i="4"/>
  <c r="L7" i="4" s="1"/>
  <c r="I7" i="4"/>
  <c r="J7" i="3"/>
  <c r="M7" i="3" s="1"/>
  <c r="I7" i="3"/>
  <c r="L7" i="3" l="1"/>
  <c r="M7" i="4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M339" i="1" l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38" i="2" l="1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35" i="2"/>
  <c r="M29" i="2"/>
  <c r="M33" i="2"/>
  <c r="M37" i="2"/>
  <c r="M30" i="2"/>
  <c r="M32" i="2"/>
  <c r="M34" i="2"/>
  <c r="M36" i="2"/>
  <c r="M3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<sst xmlns="http://schemas.openxmlformats.org/spreadsheetml/2006/main" count="2666" uniqueCount="879">
  <si>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</si>
  <si>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</si>
  <si>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</si>
  <si>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</si>
  <si>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</si>
  <si>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</si>
  <si>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</si>
  <si>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</si>
  <si>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</si>
  <si>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</si>
  <si>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</si>
  <si>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</si>
  <si>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</si>
  <si>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</si>
  <si>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</si>
  <si>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</si>
  <si>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</si>
  <si>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</si>
  <si>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</si>
  <si>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</si>
  <si>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</si>
  <si>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</si>
  <si>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</si>
  <si>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</si>
  <si>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</si>
  <si>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</si>
  <si>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</si>
  <si>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</si>
  <si>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</si>
  <si>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</si>
  <si>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</si>
  <si>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</si>
  <si>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</si>
  <si>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</si>
  <si>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</si>
  <si>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</si>
  <si>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</si>
  <si>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</si>
  <si>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</si>
  <si>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</si>
  <si>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</si>
  <si>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</si>
  <si>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</si>
  <si>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</si>
  <si>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</si>
  <si>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</si>
  <si>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</si>
  <si>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</si>
  <si>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</si>
  <si>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</si>
  <si>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</si>
  <si>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</si>
  <si>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</si>
  <si>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</si>
  <si>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</si>
  <si>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</si>
  <si>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</si>
  <si>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</si>
  <si>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</si>
  <si>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</si>
  <si>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</si>
  <si>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</si>
  <si>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</si>
  <si>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</si>
  <si>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</si>
  <si>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</si>
  <si>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r>
      <t>投保人：辽宁省鞍山市台安县桓洞镇于坨村刘春保、张义清等332户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</si>
  <si>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静长占</t>
  </si>
  <si>
    <t>张义清</t>
  </si>
  <si>
    <t>刘春保</t>
  </si>
  <si>
    <t>刘宾</t>
  </si>
  <si>
    <t>张杰</t>
  </si>
  <si>
    <t>侯军</t>
  </si>
  <si>
    <t>邵春梅</t>
  </si>
  <si>
    <t>张宏</t>
  </si>
  <si>
    <t>郑淑华</t>
  </si>
  <si>
    <t>张春雨</t>
  </si>
  <si>
    <t>贾丽敏</t>
  </si>
  <si>
    <t>张余</t>
  </si>
  <si>
    <t>刘立志</t>
  </si>
  <si>
    <t>张小明</t>
  </si>
  <si>
    <t>罗桂芹</t>
  </si>
  <si>
    <t>张春山</t>
  </si>
  <si>
    <t>田金香</t>
  </si>
  <si>
    <t>张坤</t>
  </si>
  <si>
    <t>王娇</t>
  </si>
  <si>
    <t>赵会敏</t>
  </si>
  <si>
    <t>于桂玲</t>
  </si>
  <si>
    <t>罗长安</t>
  </si>
  <si>
    <t>梁国山</t>
  </si>
  <si>
    <t>张海洋</t>
  </si>
  <si>
    <t>刘秀芹</t>
  </si>
  <si>
    <t>齐桂芬</t>
  </si>
  <si>
    <t>张鹏</t>
  </si>
  <si>
    <t>张春清</t>
  </si>
  <si>
    <t>王力</t>
  </si>
  <si>
    <t>刘秀文</t>
  </si>
  <si>
    <t>邵亮</t>
  </si>
  <si>
    <t>薄荣华</t>
  </si>
  <si>
    <t>张义全</t>
  </si>
  <si>
    <t>张义双</t>
  </si>
  <si>
    <t>张海东</t>
  </si>
  <si>
    <t>张春宝</t>
  </si>
  <si>
    <t>张海付</t>
  </si>
  <si>
    <t>王忠珍</t>
  </si>
  <si>
    <t>孙广才</t>
  </si>
  <si>
    <t>王云</t>
  </si>
  <si>
    <t>裴守芳</t>
  </si>
  <si>
    <t>刘春仁</t>
  </si>
  <si>
    <t>王崇</t>
  </si>
  <si>
    <t>罗文双</t>
  </si>
  <si>
    <t>静坤</t>
  </si>
  <si>
    <t>张海荣</t>
  </si>
  <si>
    <t>张文娇</t>
  </si>
  <si>
    <t>张海林</t>
  </si>
  <si>
    <t>高桂芬</t>
  </si>
  <si>
    <t>孙俊红</t>
  </si>
  <si>
    <t>卢红英</t>
  </si>
  <si>
    <t>张义福</t>
  </si>
  <si>
    <t>孙闯</t>
  </si>
  <si>
    <t>刘术芹</t>
  </si>
  <si>
    <t>汤红宝</t>
  </si>
  <si>
    <t>孙俊贵</t>
  </si>
  <si>
    <t>张奇</t>
  </si>
  <si>
    <t>孙俊凤</t>
  </si>
  <si>
    <t>刘丽云</t>
  </si>
  <si>
    <t>李宝双</t>
  </si>
  <si>
    <t>孙俊辉</t>
  </si>
  <si>
    <t>马术英</t>
  </si>
  <si>
    <t>张海柱</t>
  </si>
  <si>
    <t>李宝全</t>
  </si>
  <si>
    <t>孙海霞</t>
  </si>
  <si>
    <t>张国春</t>
  </si>
  <si>
    <t>张建军</t>
  </si>
  <si>
    <t>李宝满</t>
  </si>
  <si>
    <t>李宝金</t>
  </si>
  <si>
    <t>刘小军</t>
  </si>
  <si>
    <t>孙俊江</t>
  </si>
  <si>
    <t>张义金</t>
  </si>
  <si>
    <t>倪素华</t>
  </si>
  <si>
    <t>张云红</t>
  </si>
  <si>
    <t>孙洪喜</t>
  </si>
  <si>
    <t>张义明</t>
  </si>
  <si>
    <t>刘鹏</t>
  </si>
  <si>
    <t>孙珊珊</t>
  </si>
  <si>
    <t>孙俊林</t>
  </si>
  <si>
    <t>张禹</t>
  </si>
  <si>
    <t>史桂华</t>
  </si>
  <si>
    <t>静文保</t>
  </si>
  <si>
    <t>静文福</t>
  </si>
  <si>
    <t>静文成</t>
  </si>
  <si>
    <t>张秋玲</t>
  </si>
  <si>
    <t>静红波</t>
  </si>
  <si>
    <t>静文斌</t>
  </si>
  <si>
    <t>静文双</t>
  </si>
  <si>
    <t>李世国</t>
  </si>
  <si>
    <t>胡秀云</t>
  </si>
  <si>
    <t>张成</t>
  </si>
  <si>
    <t>王文章</t>
  </si>
  <si>
    <t>静艳石</t>
  </si>
  <si>
    <t>张振海</t>
  </si>
  <si>
    <t>高纪红</t>
  </si>
  <si>
    <t>王贺章</t>
  </si>
  <si>
    <t>王明章</t>
  </si>
  <si>
    <t>王书双</t>
  </si>
  <si>
    <t>王春良</t>
  </si>
  <si>
    <t>王秀贺</t>
  </si>
  <si>
    <t>王林雨</t>
  </si>
  <si>
    <t>王凯</t>
  </si>
  <si>
    <t>王金章</t>
  </si>
  <si>
    <t>王艳美</t>
  </si>
  <si>
    <t>静红明</t>
  </si>
  <si>
    <t>张校</t>
  </si>
  <si>
    <t>王军</t>
  </si>
  <si>
    <t>孟百慧</t>
  </si>
  <si>
    <t>王继生</t>
  </si>
  <si>
    <t>张守仁</t>
  </si>
  <si>
    <t>张晓龙</t>
  </si>
  <si>
    <t>张明</t>
  </si>
  <si>
    <t>刘洪东</t>
  </si>
  <si>
    <t>王继荣</t>
  </si>
  <si>
    <t>吕新</t>
  </si>
  <si>
    <t>黄素云</t>
  </si>
  <si>
    <t>夏玉环</t>
  </si>
  <si>
    <t>贾表柱</t>
  </si>
  <si>
    <t>刘加泉</t>
  </si>
  <si>
    <t>王翠杰</t>
  </si>
  <si>
    <t>静冲</t>
  </si>
  <si>
    <t>李树兵</t>
  </si>
  <si>
    <t>秦红江</t>
  </si>
  <si>
    <t>李洪海</t>
  </si>
  <si>
    <t>韩立成</t>
  </si>
  <si>
    <t>李树凯</t>
  </si>
  <si>
    <t>秦红军</t>
  </si>
  <si>
    <t>韩立国</t>
  </si>
  <si>
    <t>张晓丹</t>
  </si>
  <si>
    <t>张文忱</t>
  </si>
  <si>
    <t>高伟</t>
  </si>
  <si>
    <t>张德柱</t>
  </si>
  <si>
    <t>张德金</t>
  </si>
  <si>
    <t>张德军</t>
  </si>
  <si>
    <t>吕利</t>
  </si>
  <si>
    <t>吕健</t>
  </si>
  <si>
    <t>贾静</t>
  </si>
  <si>
    <t>于超</t>
  </si>
  <si>
    <t>韩莹</t>
  </si>
  <si>
    <t>李鸿鹏</t>
  </si>
  <si>
    <t>李东</t>
  </si>
  <si>
    <t>马守金</t>
  </si>
  <si>
    <t>贾留金</t>
  </si>
  <si>
    <t>于子洋</t>
  </si>
  <si>
    <t>李红志</t>
  </si>
  <si>
    <t>张友忱</t>
  </si>
  <si>
    <t>静明</t>
  </si>
  <si>
    <t>李红波</t>
  </si>
  <si>
    <t>李守仁</t>
  </si>
  <si>
    <t>李宏伟</t>
  </si>
  <si>
    <t>史文忠</t>
  </si>
  <si>
    <t>秦运生</t>
  </si>
  <si>
    <t>秦守昌</t>
  </si>
  <si>
    <t>秦云龙</t>
  </si>
  <si>
    <t>秦玉春</t>
  </si>
  <si>
    <t>王钢</t>
  </si>
  <si>
    <t>秦玉红</t>
  </si>
  <si>
    <t>武桂华</t>
  </si>
  <si>
    <t>国玉侠</t>
  </si>
  <si>
    <t>秦岳波</t>
  </si>
  <si>
    <t>王德军</t>
  </si>
  <si>
    <t>秦守良</t>
  </si>
  <si>
    <t>秦守信</t>
  </si>
  <si>
    <t>秦玉贵</t>
  </si>
  <si>
    <t>秦东</t>
  </si>
  <si>
    <t>郭玉红</t>
  </si>
  <si>
    <t>张义成</t>
  </si>
  <si>
    <t>马洪军</t>
  </si>
  <si>
    <t>王迎秋</t>
  </si>
  <si>
    <t>国屿</t>
  </si>
  <si>
    <t>李腾</t>
  </si>
  <si>
    <t>王文付</t>
  </si>
  <si>
    <t>徐宏江</t>
  </si>
  <si>
    <t>李永</t>
  </si>
  <si>
    <t>李飞</t>
  </si>
  <si>
    <t>李成</t>
  </si>
  <si>
    <t>马文阁</t>
  </si>
  <si>
    <t>马林</t>
  </si>
  <si>
    <t>马再申</t>
  </si>
  <si>
    <t>张品青</t>
  </si>
  <si>
    <t>王恩荣</t>
  </si>
  <si>
    <t>陈乃军</t>
  </si>
  <si>
    <t>潘荣芝</t>
  </si>
  <si>
    <t>史永生</t>
  </si>
  <si>
    <t>李会</t>
  </si>
  <si>
    <t>马文龙</t>
  </si>
  <si>
    <t>马再刚</t>
  </si>
  <si>
    <t>马再全</t>
  </si>
  <si>
    <t>韩春生</t>
  </si>
  <si>
    <t>李月</t>
  </si>
  <si>
    <t>赵俊国</t>
  </si>
  <si>
    <t>王德响</t>
  </si>
  <si>
    <t>霍春杰</t>
  </si>
  <si>
    <t>庞洁</t>
  </si>
  <si>
    <t>陈乃双</t>
  </si>
  <si>
    <t>李成山</t>
  </si>
  <si>
    <t>任立民</t>
  </si>
  <si>
    <t>韩春艳</t>
  </si>
  <si>
    <t>葛腾飞</t>
  </si>
  <si>
    <t>吴海波</t>
  </si>
  <si>
    <t>张军</t>
  </si>
  <si>
    <t>李国山</t>
  </si>
  <si>
    <t>于少菊</t>
  </si>
  <si>
    <t>张洪忱</t>
  </si>
  <si>
    <t>郑超</t>
  </si>
  <si>
    <t>马义珍</t>
  </si>
  <si>
    <t>李辉</t>
  </si>
  <si>
    <t>徐洪明</t>
  </si>
  <si>
    <t>史永利</t>
  </si>
  <si>
    <t>马再操</t>
  </si>
  <si>
    <t>李春雷</t>
  </si>
  <si>
    <t>马威</t>
  </si>
  <si>
    <t>李超</t>
  </si>
  <si>
    <t>陈天香</t>
  </si>
  <si>
    <t>马赫</t>
  </si>
  <si>
    <t>马再山</t>
  </si>
  <si>
    <t>马再会</t>
  </si>
  <si>
    <t>赵福军</t>
  </si>
  <si>
    <t>白冰</t>
  </si>
  <si>
    <t>孙岳发</t>
  </si>
  <si>
    <t>陈海峰</t>
  </si>
  <si>
    <t>白云生</t>
  </si>
  <si>
    <t>张斌</t>
  </si>
  <si>
    <t>刘国林</t>
  </si>
  <si>
    <t>白红满</t>
  </si>
  <si>
    <t>付军</t>
  </si>
  <si>
    <t>张绍民</t>
  </si>
  <si>
    <t>冯丽梅</t>
  </si>
  <si>
    <t>徐婷婷</t>
  </si>
  <si>
    <t>李国章</t>
  </si>
  <si>
    <t>付玉霞</t>
  </si>
  <si>
    <t>张红岩</t>
  </si>
  <si>
    <t>张绍林</t>
  </si>
  <si>
    <t>陈伟</t>
  </si>
  <si>
    <t>徐文振</t>
  </si>
  <si>
    <t>王余</t>
  </si>
  <si>
    <t>冯修龙</t>
  </si>
  <si>
    <t>杨福忱</t>
  </si>
  <si>
    <t>赵福贵</t>
  </si>
  <si>
    <t>张彦军</t>
  </si>
  <si>
    <t>陈守文</t>
  </si>
  <si>
    <t>张绍军</t>
  </si>
  <si>
    <t>张宝金</t>
  </si>
  <si>
    <t>常红伟</t>
  </si>
  <si>
    <t>孙红军</t>
  </si>
  <si>
    <t>谷庆标</t>
  </si>
  <si>
    <t>白红宇</t>
  </si>
  <si>
    <t>陈仁</t>
  </si>
  <si>
    <t>陈昆</t>
  </si>
  <si>
    <t>徐长明</t>
  </si>
  <si>
    <t>白哲</t>
  </si>
  <si>
    <t>姚术云</t>
  </si>
  <si>
    <t>张绍忠</t>
  </si>
  <si>
    <t>陈红峰</t>
  </si>
  <si>
    <t>张绍辉</t>
  </si>
  <si>
    <t>陈雪峰</t>
  </si>
  <si>
    <t>徐晓影</t>
  </si>
  <si>
    <t>张宝山</t>
  </si>
  <si>
    <t>曹连清</t>
  </si>
  <si>
    <t>王文才</t>
  </si>
  <si>
    <t>李平</t>
  </si>
  <si>
    <t>王文成</t>
  </si>
  <si>
    <t>吕成仁</t>
  </si>
  <si>
    <t>罗红军</t>
  </si>
  <si>
    <t>白洪双</t>
  </si>
  <si>
    <t>梁跃东</t>
  </si>
  <si>
    <t>梁跃雷</t>
  </si>
  <si>
    <t>张策</t>
  </si>
  <si>
    <t>陈守忠</t>
  </si>
  <si>
    <t>王春保</t>
  </si>
  <si>
    <t>曹连军</t>
  </si>
  <si>
    <t>姚满德</t>
  </si>
  <si>
    <t>王文义</t>
  </si>
  <si>
    <t>王守忠</t>
  </si>
  <si>
    <t>姚满昌</t>
  </si>
  <si>
    <t>刘丽晖</t>
  </si>
  <si>
    <t>白红军</t>
  </si>
  <si>
    <t>于中国</t>
  </si>
  <si>
    <t>苏国忱</t>
  </si>
  <si>
    <t>苏国顺</t>
  </si>
  <si>
    <t>于中山</t>
  </si>
  <si>
    <t>姚满山</t>
  </si>
  <si>
    <t>张作芹</t>
  </si>
  <si>
    <t>张宝珍</t>
  </si>
  <si>
    <t>梁国金</t>
  </si>
  <si>
    <t>张宝仁</t>
  </si>
  <si>
    <t>白宏伟</t>
  </si>
  <si>
    <t>李振</t>
  </si>
  <si>
    <t>于英春</t>
  </si>
  <si>
    <t>金素侠</t>
  </si>
  <si>
    <t>白红海</t>
  </si>
  <si>
    <t>白红雷</t>
  </si>
  <si>
    <t>张红君</t>
  </si>
  <si>
    <t>于占奎</t>
  </si>
  <si>
    <t>马宏侠</t>
  </si>
  <si>
    <t>付长清</t>
  </si>
  <si>
    <t>付长春</t>
  </si>
  <si>
    <t>马金环</t>
  </si>
  <si>
    <t>王凤伟</t>
  </si>
  <si>
    <t>李文军</t>
  </si>
  <si>
    <t>付志军</t>
  </si>
  <si>
    <t>王晓东</t>
  </si>
  <si>
    <t>杨玉芹</t>
  </si>
  <si>
    <t>张艳</t>
  </si>
  <si>
    <t>王占军</t>
  </si>
  <si>
    <t>王凤文</t>
  </si>
  <si>
    <t>王凤春</t>
  </si>
  <si>
    <t>付强</t>
  </si>
  <si>
    <t>李营</t>
  </si>
  <si>
    <t>付志清</t>
  </si>
  <si>
    <t>付希春</t>
  </si>
  <si>
    <t>付志仁</t>
  </si>
  <si>
    <t>付永安</t>
  </si>
  <si>
    <t>付长江</t>
  </si>
  <si>
    <t>付志元</t>
  </si>
  <si>
    <t>马素华</t>
  </si>
  <si>
    <t>宋守忱</t>
  </si>
  <si>
    <t>李树深</t>
  </si>
  <si>
    <t>李树志</t>
  </si>
  <si>
    <t>付希全</t>
  </si>
  <si>
    <t>王凤全</t>
  </si>
  <si>
    <t>李树合</t>
  </si>
  <si>
    <t>李树学</t>
  </si>
  <si>
    <t>宗建</t>
  </si>
  <si>
    <t>李树波</t>
  </si>
  <si>
    <t>李树生</t>
  </si>
  <si>
    <t>李树超</t>
  </si>
  <si>
    <t>李树新</t>
  </si>
  <si>
    <t>李树岩</t>
  </si>
  <si>
    <t>付志全</t>
  </si>
  <si>
    <t>李树彪</t>
  </si>
  <si>
    <t>李树朋</t>
  </si>
  <si>
    <t>于坨村</t>
    <phoneticPr fontId="9" type="noConversion"/>
  </si>
  <si>
    <t>合计</t>
    <phoneticPr fontId="9" type="noConversion"/>
  </si>
  <si>
    <t>于坨村东于组</t>
  </si>
  <si>
    <t>于坨村西于组</t>
  </si>
  <si>
    <t>于坨村葛家组</t>
  </si>
  <si>
    <t>于坨村西柳组</t>
  </si>
  <si>
    <t>于坨村秦家组</t>
  </si>
  <si>
    <t>于坨村东柳组</t>
  </si>
  <si>
    <t>于坨村前四组</t>
  </si>
  <si>
    <t>于坨村后四组</t>
  </si>
  <si>
    <t>于坨村铁坨组</t>
  </si>
  <si>
    <r>
      <t>投保组织者：辽宁省鞍山市台安县桓洞镇于坨村村民委员会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于坨村</t>
    </r>
    <phoneticPr fontId="9" type="noConversion"/>
  </si>
  <si>
    <r>
      <t>投保人：辽宁省鞍山市台安县桓洞镇于坨村张海志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</si>
  <si>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张海志</t>
    <phoneticPr fontId="10" type="noConversion"/>
  </si>
  <si>
    <t>于坨村</t>
    <phoneticPr fontId="10" type="noConversion"/>
  </si>
  <si>
    <t>于坨村西于组</t>
    <phoneticPr fontId="9" type="noConversion"/>
  </si>
  <si>
    <t>单页小计</t>
    <phoneticPr fontId="9" type="noConversion"/>
  </si>
  <si>
    <t>合计</t>
    <phoneticPr fontId="9" type="noConversion"/>
  </si>
  <si>
    <r>
      <t>投保组织者：辽宁省鞍山市台安县桓洞镇于坨村村民委员会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于坨村</t>
    </r>
    <phoneticPr fontId="9" type="noConversion"/>
  </si>
  <si>
    <r>
      <t>投保人：辽宁省鞍山市台安县桓洞镇于坨村秦诗智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</si>
  <si>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投保组织者：辽宁省鞍山市台安县桓洞镇于村村民委员会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于坨</t>
    </r>
    <r>
      <rPr>
        <u/>
        <sz val="11"/>
        <rFont val="宋体"/>
        <family val="3"/>
        <charset val="134"/>
      </rPr>
      <t>村</t>
    </r>
    <phoneticPr fontId="9" type="noConversion"/>
  </si>
  <si>
    <t>秦诗智</t>
    <phoneticPr fontId="10" type="noConversion"/>
  </si>
  <si>
    <t>于坨村</t>
    <phoneticPr fontId="9" type="noConversion"/>
  </si>
  <si>
    <t xml:space="preserve">投保人： 辽宁省鞍山市台安县桓洞镇于坨村杨玉芹、张艳等29户                  单位保额：1290元   保险费率：4.10 %     单位保费：52.89元      </t>
    <phoneticPr fontId="9" type="noConversion"/>
  </si>
  <si>
    <t>刘凤敏</t>
  </si>
  <si>
    <t>白洪杨</t>
  </si>
  <si>
    <t>于坨村</t>
    <phoneticPr fontId="9" type="noConversion"/>
  </si>
  <si>
    <t>合计</t>
    <phoneticPr fontId="9" type="noConversion"/>
  </si>
  <si>
    <t>210321********2719</t>
  </si>
  <si>
    <t>136****1007</t>
  </si>
  <si>
    <t>210321********2726</t>
  </si>
  <si>
    <t>136****1113</t>
  </si>
  <si>
    <t>210321********2711</t>
  </si>
  <si>
    <t>136****1012</t>
  </si>
  <si>
    <t>210321********2720</t>
  </si>
  <si>
    <t>158****1486</t>
  </si>
  <si>
    <t>210321********2716</t>
  </si>
  <si>
    <t>158****1854</t>
  </si>
  <si>
    <t>210321********2717</t>
  </si>
  <si>
    <t>186****1927</t>
  </si>
  <si>
    <t>210321********2725</t>
  </si>
  <si>
    <t>135****3125</t>
  </si>
  <si>
    <t>210321********271X</t>
  </si>
  <si>
    <t>139****0929</t>
  </si>
  <si>
    <t>210321********2728</t>
  </si>
  <si>
    <t>150****6981</t>
  </si>
  <si>
    <t>210321********2715</t>
  </si>
  <si>
    <t>152****8452</t>
  </si>
  <si>
    <t>210321********1424</t>
  </si>
  <si>
    <t>134****2859</t>
  </si>
  <si>
    <t>210321********2714</t>
  </si>
  <si>
    <t>157****1559</t>
  </si>
  <si>
    <t>210321********2713</t>
  </si>
  <si>
    <t>150****7217</t>
  </si>
  <si>
    <t>152****7554</t>
  </si>
  <si>
    <t>130****2636</t>
  </si>
  <si>
    <t>210321********2710</t>
  </si>
  <si>
    <t>138****9015</t>
  </si>
  <si>
    <t>210321********2744</t>
  </si>
  <si>
    <t>138****2967</t>
  </si>
  <si>
    <t>136****1809</t>
  </si>
  <si>
    <t>138****1048</t>
  </si>
  <si>
    <t>130****3244</t>
  </si>
  <si>
    <t>210321********2729</t>
  </si>
  <si>
    <t>130****3235</t>
  </si>
  <si>
    <t>210321********2731</t>
  </si>
  <si>
    <t>158****3021</t>
  </si>
  <si>
    <t>158****1488</t>
  </si>
  <si>
    <t>210321********2727</t>
  </si>
  <si>
    <t>158****1564</t>
  </si>
  <si>
    <t>186****1935</t>
  </si>
  <si>
    <t>186****1930</t>
  </si>
  <si>
    <t>138****1049</t>
  </si>
  <si>
    <t>139****0924</t>
  </si>
  <si>
    <t>159****4936</t>
  </si>
  <si>
    <t>136****3058</t>
  </si>
  <si>
    <t>210321********1621</t>
  </si>
  <si>
    <t>136****1004</t>
  </si>
  <si>
    <t>136****1024</t>
  </si>
  <si>
    <t>158****1499</t>
  </si>
  <si>
    <t>210321********2739</t>
  </si>
  <si>
    <t>158****1205</t>
  </si>
  <si>
    <t>210321********121X</t>
  </si>
  <si>
    <t>186****1928</t>
  </si>
  <si>
    <t>210321********2732</t>
  </si>
  <si>
    <t>135****3126</t>
  </si>
  <si>
    <t>210321********5021</t>
  </si>
  <si>
    <t>139****0926</t>
  </si>
  <si>
    <t>230222********4336</t>
  </si>
  <si>
    <t>159****4975</t>
  </si>
  <si>
    <t>210321********272X</t>
  </si>
  <si>
    <t>138****8782</t>
  </si>
  <si>
    <t>210321********2724</t>
  </si>
  <si>
    <t>152****8430</t>
  </si>
  <si>
    <t>134****2846</t>
  </si>
  <si>
    <t>210321********2718</t>
  </si>
  <si>
    <t>150****7222</t>
  </si>
  <si>
    <t>152****7553</t>
  </si>
  <si>
    <t>130****2641</t>
  </si>
  <si>
    <t>130****2638</t>
  </si>
  <si>
    <t>220802********5842</t>
  </si>
  <si>
    <t>152****5636</t>
  </si>
  <si>
    <t>210321********1214</t>
  </si>
  <si>
    <t>138****8236</t>
  </si>
  <si>
    <t>136****1812</t>
  </si>
  <si>
    <t>130****3245</t>
  </si>
  <si>
    <t>210321********1828</t>
  </si>
  <si>
    <t>158****1485</t>
  </si>
  <si>
    <t>186****1956</t>
  </si>
  <si>
    <t>186****6945</t>
  </si>
  <si>
    <t>150****3535</t>
  </si>
  <si>
    <t>139****5569</t>
  </si>
  <si>
    <t>176****0987</t>
  </si>
  <si>
    <t>139****0937</t>
  </si>
  <si>
    <t>159****4974</t>
  </si>
  <si>
    <t>210321********2723</t>
  </si>
  <si>
    <t>136****1025</t>
  </si>
  <si>
    <t>136****1028</t>
  </si>
  <si>
    <t>136****1029</t>
  </si>
  <si>
    <t>158****4488</t>
  </si>
  <si>
    <t>186****2925</t>
  </si>
  <si>
    <t>135****3215</t>
  </si>
  <si>
    <t>139****0938</t>
  </si>
  <si>
    <t>159****5989</t>
  </si>
  <si>
    <t>151****3085</t>
  </si>
  <si>
    <t>152****6042</t>
  </si>
  <si>
    <t>186****7721</t>
  </si>
  <si>
    <t>186****5232</t>
  </si>
  <si>
    <t>139****2852</t>
  </si>
  <si>
    <t>210726********574X</t>
  </si>
  <si>
    <t>159****8357</t>
  </si>
  <si>
    <t>210122********5729</t>
  </si>
  <si>
    <t>158****5144</t>
  </si>
  <si>
    <t>130****9125</t>
  </si>
  <si>
    <t>157****9400</t>
  </si>
  <si>
    <t>158****2933</t>
  </si>
  <si>
    <t>186****3345</t>
  </si>
  <si>
    <t>210122********5712</t>
  </si>
  <si>
    <t>186****3326</t>
  </si>
  <si>
    <t>138****2969</t>
  </si>
  <si>
    <t>210321********2722</t>
  </si>
  <si>
    <t>136****2804</t>
  </si>
  <si>
    <t>130****3233</t>
  </si>
  <si>
    <t>158****1487</t>
  </si>
  <si>
    <t>158****1847</t>
  </si>
  <si>
    <t>210321********1824</t>
  </si>
  <si>
    <t>186****1925</t>
  </si>
  <si>
    <t>210321********2737</t>
  </si>
  <si>
    <t>139****0928</t>
  </si>
  <si>
    <t>159****4989</t>
  </si>
  <si>
    <t>136****3857</t>
  </si>
  <si>
    <t>230281********4317</t>
  </si>
  <si>
    <t>136****1065</t>
  </si>
  <si>
    <t>136****5006</t>
  </si>
  <si>
    <t>136****1019</t>
  </si>
  <si>
    <t>186****8926</t>
  </si>
  <si>
    <t>158****1987</t>
  </si>
  <si>
    <t>186****8192</t>
  </si>
  <si>
    <t>210321********2746</t>
  </si>
  <si>
    <t>158****0752</t>
  </si>
  <si>
    <t>210321********2712</t>
  </si>
  <si>
    <t>158****8013</t>
  </si>
  <si>
    <t>158****8012</t>
  </si>
  <si>
    <t>134****6197</t>
  </si>
  <si>
    <t>131****1365</t>
  </si>
  <si>
    <t>210321********2924</t>
  </si>
  <si>
    <t>137****6188</t>
  </si>
  <si>
    <t>138****6027</t>
  </si>
  <si>
    <t>134****7775</t>
  </si>
  <si>
    <t>152****7845</t>
  </si>
  <si>
    <t>210321********2821</t>
  </si>
  <si>
    <t>150****8538</t>
  </si>
  <si>
    <t>131****8089</t>
  </si>
  <si>
    <t>134****7197</t>
  </si>
  <si>
    <t>131****1565</t>
  </si>
  <si>
    <t>131****1356</t>
  </si>
  <si>
    <t>131****1245</t>
  </si>
  <si>
    <t>152****6610</t>
  </si>
  <si>
    <t>210321********001X</t>
  </si>
  <si>
    <t>132****1241</t>
  </si>
  <si>
    <t>210321********0013</t>
  </si>
  <si>
    <t>186****8256</t>
  </si>
  <si>
    <t>139****5064</t>
  </si>
  <si>
    <t>132****5523</t>
  </si>
  <si>
    <t>210321********2748</t>
  </si>
  <si>
    <t>151****5620</t>
  </si>
  <si>
    <t>134****1521</t>
  </si>
  <si>
    <t>186****3567</t>
  </si>
  <si>
    <t>138****2968</t>
  </si>
  <si>
    <t>210321********5012</t>
  </si>
  <si>
    <t>136****1604</t>
  </si>
  <si>
    <t>138****1047</t>
  </si>
  <si>
    <t>136****3233</t>
  </si>
  <si>
    <t>135****3161</t>
  </si>
  <si>
    <t>159****4988</t>
  </si>
  <si>
    <t>210304********0810</t>
  </si>
  <si>
    <t>159****4882</t>
  </si>
  <si>
    <t>136****1003</t>
  </si>
  <si>
    <t>135****3615</t>
  </si>
  <si>
    <t>159****4889</t>
  </si>
  <si>
    <t>210321********0051</t>
  </si>
  <si>
    <t>150****3980</t>
  </si>
  <si>
    <t>134****2258</t>
  </si>
  <si>
    <t>210321********4437</t>
  </si>
  <si>
    <t>157****1958</t>
  </si>
  <si>
    <t>150****7238</t>
  </si>
  <si>
    <t>152****7592</t>
  </si>
  <si>
    <t>130****2639</t>
  </si>
  <si>
    <t>138****9013</t>
  </si>
  <si>
    <t>135****8001</t>
  </si>
  <si>
    <t>136****6804</t>
  </si>
  <si>
    <t>130****3225</t>
  </si>
  <si>
    <t>186****1926</t>
  </si>
  <si>
    <t>137****6189</t>
  </si>
  <si>
    <t>210521********2716</t>
  </si>
  <si>
    <t>131****5656</t>
  </si>
  <si>
    <t>210321********2758</t>
  </si>
  <si>
    <t>138****3038</t>
  </si>
  <si>
    <t>210321********2742</t>
  </si>
  <si>
    <t>138****3028</t>
  </si>
  <si>
    <t>139****8002</t>
  </si>
  <si>
    <t>230224********4411</t>
  </si>
  <si>
    <t>134****7087</t>
  </si>
  <si>
    <t>152****7826</t>
  </si>
  <si>
    <t>137****6985</t>
  </si>
  <si>
    <t>466****</t>
  </si>
  <si>
    <t>134****6188</t>
  </si>
  <si>
    <t>131****5365</t>
  </si>
  <si>
    <t>159****9824</t>
  </si>
  <si>
    <t>188****8133</t>
  </si>
  <si>
    <t>131****9089</t>
  </si>
  <si>
    <t>134****6697</t>
  </si>
  <si>
    <t>131****2365</t>
  </si>
  <si>
    <t>131****8655</t>
  </si>
  <si>
    <t>138****3527</t>
  </si>
  <si>
    <t>210726********0710</t>
  </si>
  <si>
    <t>186****9176</t>
  </si>
  <si>
    <t>139****8704</t>
  </si>
  <si>
    <t>134****7875</t>
  </si>
  <si>
    <t>152****7855</t>
  </si>
  <si>
    <t>150****8438</t>
  </si>
  <si>
    <t>137****6997</t>
  </si>
  <si>
    <t>210321********1254</t>
  </si>
  <si>
    <t>210321********281X</t>
  </si>
  <si>
    <t>134****6157</t>
  </si>
  <si>
    <t>137****6199</t>
  </si>
  <si>
    <t>131****5668</t>
  </si>
  <si>
    <t>150****6996</t>
  </si>
  <si>
    <t>152****8463</t>
  </si>
  <si>
    <t>157****1597</t>
  </si>
  <si>
    <t>150****7228</t>
  </si>
  <si>
    <t>152****7564</t>
  </si>
  <si>
    <t>150****1897</t>
  </si>
  <si>
    <t>138****9019</t>
  </si>
  <si>
    <t>136****1834</t>
  </si>
  <si>
    <t>130****3234</t>
  </si>
  <si>
    <t>186****1964</t>
  </si>
  <si>
    <t>210321********2734</t>
  </si>
  <si>
    <t>139****0939</t>
  </si>
  <si>
    <t>159****4972</t>
  </si>
  <si>
    <t>136****3057</t>
  </si>
  <si>
    <t>210321********2733</t>
  </si>
  <si>
    <t>136****1119</t>
  </si>
  <si>
    <t>136****1006</t>
  </si>
  <si>
    <t>136****1013</t>
  </si>
  <si>
    <t>158****1454</t>
  </si>
  <si>
    <t>135****3115</t>
  </si>
  <si>
    <t>210321********1221</t>
  </si>
  <si>
    <t>138****8797</t>
  </si>
  <si>
    <t>152****8469</t>
  </si>
  <si>
    <t>134****2862</t>
  </si>
  <si>
    <t>150****7236</t>
  </si>
  <si>
    <t>152****7566</t>
  </si>
  <si>
    <t>136****1804</t>
  </si>
  <si>
    <t>136****1805</t>
  </si>
  <si>
    <t>210321********1245</t>
  </si>
  <si>
    <t>134****3245</t>
  </si>
  <si>
    <t>210321********1240</t>
  </si>
  <si>
    <t>134****3256</t>
  </si>
  <si>
    <t>136****1002</t>
  </si>
  <si>
    <t>138****1841</t>
  </si>
  <si>
    <t>159****1879</t>
  </si>
  <si>
    <t>152****7550</t>
  </si>
  <si>
    <t>138****9012</t>
  </si>
  <si>
    <t>159****4978</t>
  </si>
  <si>
    <t>132****7503</t>
  </si>
  <si>
    <t>131****0623</t>
  </si>
  <si>
    <t>139****2564</t>
  </si>
  <si>
    <t>158****9623</t>
  </si>
  <si>
    <t>188****4999</t>
  </si>
  <si>
    <t>136****8864</t>
  </si>
  <si>
    <t>139****1536</t>
  </si>
  <si>
    <t>152****3944</t>
  </si>
  <si>
    <t>158****3727</t>
  </si>
  <si>
    <t>186****6531</t>
  </si>
  <si>
    <t>211003********2218</t>
  </si>
  <si>
    <t>186****8578</t>
  </si>
  <si>
    <t>139****6754</t>
  </si>
  <si>
    <t>186****7356</t>
  </si>
  <si>
    <t>130****0408</t>
  </si>
  <si>
    <t>130****8621</t>
  </si>
  <si>
    <t>210321********1262</t>
  </si>
  <si>
    <t>139****2142</t>
  </si>
  <si>
    <t>139****6542</t>
  </si>
  <si>
    <t>186****7151</t>
  </si>
  <si>
    <t>210122********5725</t>
  </si>
  <si>
    <t>186****3959</t>
  </si>
  <si>
    <t>139****6044</t>
  </si>
  <si>
    <t>138****8436</t>
  </si>
  <si>
    <t>186****1215</t>
  </si>
  <si>
    <t>136****3065</t>
  </si>
  <si>
    <t>136****6678</t>
  </si>
  <si>
    <t>186****1961</t>
  </si>
  <si>
    <t>210321********273X</t>
  </si>
  <si>
    <t>136****4924</t>
  </si>
  <si>
    <t>155****9858</t>
  </si>
  <si>
    <t>232324********3333</t>
  </si>
  <si>
    <t>130****1962</t>
  </si>
  <si>
    <t>159****6085</t>
  </si>
  <si>
    <t>132****7506</t>
  </si>
  <si>
    <t>132****7823</t>
  </si>
  <si>
    <t>156****5096</t>
  </si>
  <si>
    <t>156****0962</t>
  </si>
  <si>
    <t>186****1659</t>
  </si>
  <si>
    <t>210321********2743</t>
  </si>
  <si>
    <t>138****2030</t>
  </si>
  <si>
    <t>139****9104</t>
  </si>
  <si>
    <t>159****6631</t>
  </si>
  <si>
    <t>186****0758</t>
  </si>
  <si>
    <t>135****7852</t>
  </si>
  <si>
    <t>176****6518</t>
  </si>
  <si>
    <t>135****7128</t>
  </si>
  <si>
    <t>210321********1219</t>
  </si>
  <si>
    <t>152****1083</t>
  </si>
  <si>
    <t>210726********5723</t>
  </si>
  <si>
    <t>150****2235</t>
  </si>
  <si>
    <t>138****6188</t>
  </si>
  <si>
    <t>131****5655</t>
  </si>
  <si>
    <t>138****3327</t>
  </si>
  <si>
    <t>186****8276</t>
  </si>
  <si>
    <t>139****8004</t>
  </si>
  <si>
    <t>134****7065</t>
  </si>
  <si>
    <t>210726********5714</t>
  </si>
  <si>
    <t>210321********1279</t>
  </si>
  <si>
    <t>138****5027</t>
  </si>
  <si>
    <t>186****9276</t>
  </si>
  <si>
    <t>134****7076</t>
  </si>
  <si>
    <t>152****7808</t>
  </si>
  <si>
    <t>134****7045</t>
  </si>
  <si>
    <t>138****5449</t>
  </si>
  <si>
    <t>158****0852</t>
  </si>
  <si>
    <t>130****4522</t>
  </si>
  <si>
    <t>138****5413</t>
  </si>
  <si>
    <t>158****1285</t>
  </si>
  <si>
    <t>156****0964</t>
  </si>
  <si>
    <t>156****9003</t>
  </si>
  <si>
    <t>156****9001</t>
  </si>
  <si>
    <t>158****5326</t>
  </si>
  <si>
    <t>159****9036</t>
  </si>
  <si>
    <t>210321********2721</t>
  </si>
  <si>
    <t>139****6358</t>
  </si>
  <si>
    <t>139****6232</t>
  </si>
  <si>
    <t>159****1980</t>
  </si>
  <si>
    <t>138****2011</t>
  </si>
  <si>
    <t>138****2023</t>
  </si>
  <si>
    <t>139****1235</t>
  </si>
  <si>
    <t>131****1535</t>
  </si>
  <si>
    <t>210726********5721</t>
  </si>
  <si>
    <t>158****8036</t>
  </si>
  <si>
    <t>139****9483</t>
  </si>
  <si>
    <t>135****8778</t>
  </si>
  <si>
    <t>210321********1284</t>
  </si>
  <si>
    <t>135****0924</t>
  </si>
  <si>
    <t>188****5050</t>
  </si>
  <si>
    <t>210726********5746</t>
  </si>
  <si>
    <t>135****2215</t>
  </si>
  <si>
    <t>138****3027</t>
  </si>
  <si>
    <t>186****9198</t>
  </si>
  <si>
    <t>210321********2787</t>
  </si>
  <si>
    <t>134****7075</t>
  </si>
  <si>
    <t>152****7805</t>
  </si>
  <si>
    <t>138****5412</t>
  </si>
  <si>
    <t>130****4516</t>
  </si>
  <si>
    <t>134****7052</t>
  </si>
  <si>
    <t>130****4515</t>
  </si>
  <si>
    <t>152****4173</t>
  </si>
  <si>
    <t>139****6343</t>
  </si>
  <si>
    <t>138****2000</t>
  </si>
  <si>
    <t>138****2010</t>
  </si>
  <si>
    <t>139****6323</t>
  </si>
  <si>
    <t>130****9198</t>
  </si>
  <si>
    <t>151****0306</t>
  </si>
  <si>
    <t>139****3516</t>
  </si>
  <si>
    <t>151****9104</t>
  </si>
  <si>
    <t>132****6391</t>
  </si>
  <si>
    <t>135****7122</t>
  </si>
  <si>
    <t>150****0518</t>
  </si>
  <si>
    <t>186****1796</t>
  </si>
  <si>
    <t>135****8694</t>
  </si>
  <si>
    <t>210321********2752</t>
  </si>
  <si>
    <t>151****5549</t>
  </si>
  <si>
    <t>150****6980</t>
  </si>
  <si>
    <t>152****8450</t>
  </si>
  <si>
    <t>134****2858</t>
  </si>
  <si>
    <t>210321********2736</t>
  </si>
  <si>
    <t>157****1558</t>
  </si>
  <si>
    <t>150****7218</t>
  </si>
  <si>
    <t>152****7552</t>
  </si>
  <si>
    <t>150****1858</t>
  </si>
  <si>
    <t>138****4104</t>
  </si>
  <si>
    <t>150****1523</t>
  </si>
  <si>
    <t>152****1534</t>
  </si>
  <si>
    <t>621449081002260****</t>
  </si>
  <si>
    <t>621449081003076****</t>
  </si>
  <si>
    <t>621449300180003****</t>
  </si>
  <si>
    <t>621026079000079****</t>
  </si>
  <si>
    <t>621449081001838****</t>
  </si>
  <si>
    <t>627043046061800****</t>
  </si>
  <si>
    <t>621449300180000****</t>
  </si>
  <si>
    <t>621449083006523****</t>
  </si>
  <si>
    <t>621449628180000****</t>
  </si>
  <si>
    <t>621026079000078****</t>
  </si>
  <si>
    <t>621449300180009****</t>
  </si>
  <si>
    <t>621449081003073****</t>
  </si>
  <si>
    <t>621449300000077****</t>
  </si>
  <si>
    <t>621449086182110****</t>
  </si>
  <si>
    <t>251311010107891****</t>
  </si>
  <si>
    <t>621026050010362****</t>
  </si>
  <si>
    <t>621449081003061****</t>
  </si>
  <si>
    <t>621449300180004****</t>
  </si>
  <si>
    <t>621449300180007****</t>
  </si>
  <si>
    <t>621449086182111****</t>
  </si>
  <si>
    <t>621449081002256****</t>
  </si>
  <si>
    <t>621449086182115****</t>
  </si>
  <si>
    <t>621026050010569****</t>
  </si>
  <si>
    <t>621449300180016****</t>
  </si>
  <si>
    <t>621449300180008****</t>
  </si>
  <si>
    <t>621449081003062****</t>
  </si>
  <si>
    <t>621449086180360****</t>
  </si>
  <si>
    <t>621449081003040****</t>
  </si>
  <si>
    <t>621449081003066****</t>
  </si>
  <si>
    <t>621449086181414****</t>
  </si>
  <si>
    <t>621449086182112****</t>
  </si>
  <si>
    <t>621449300180025****</t>
  </si>
  <si>
    <t>621449081001839****</t>
  </si>
  <si>
    <t>621449081002532****</t>
  </si>
  <si>
    <t>621026050006245****</t>
  </si>
  <si>
    <t>621449081003070****</t>
  </si>
  <si>
    <t>251311010108940****</t>
  </si>
  <si>
    <t>621449081003068****</t>
  </si>
  <si>
    <t>621449081003063****</t>
  </si>
  <si>
    <t>621449300180018****</t>
  </si>
  <si>
    <t>621449081003065****</t>
  </si>
  <si>
    <t>621026079000847****</t>
  </si>
  <si>
    <t>621449081003067****</t>
  </si>
  <si>
    <t>621449300180022****</t>
  </si>
  <si>
    <t>621449081002259****</t>
  </si>
  <si>
    <t>621026050006970****</t>
  </si>
  <si>
    <t>621449081003072****</t>
  </si>
  <si>
    <t>621449300180019****</t>
  </si>
  <si>
    <t>621449086180358****</t>
  </si>
  <si>
    <t>250511010105634****</t>
  </si>
  <si>
    <t>251311010107888****</t>
  </si>
  <si>
    <t>621449300180017****</t>
  </si>
  <si>
    <t>621449086182114****</t>
  </si>
  <si>
    <t>621026050006248****</t>
  </si>
  <si>
    <t>621449086182113****</t>
  </si>
  <si>
    <t>621449086371478****</t>
  </si>
  <si>
    <t>250311010104336****</t>
  </si>
  <si>
    <t>210321********2817</t>
  </si>
  <si>
    <t>139****5903</t>
  </si>
  <si>
    <t>165****3886</t>
  </si>
  <si>
    <t>621449300180010****</t>
  </si>
  <si>
    <t>152****2755</t>
  </si>
  <si>
    <t>136****1858</t>
  </si>
  <si>
    <t>130****3249</t>
  </si>
  <si>
    <t>130****3276</t>
  </si>
  <si>
    <t>210321********1273</t>
  </si>
  <si>
    <t>621449081000063****</t>
  </si>
  <si>
    <t xml:space="preserve">投保组织者：辽宁省鞍山市台安县桓洞镇于坨村村民委员会   投保险种：水稻保险          投保作物: 中稻          所在村名： 于坨村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</si>
</sst>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63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2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shrinkToFit="1"/>
    </xf>
    <xf numFmtId="49" fontId="17" fillId="0" borderId="7" xfId="0" applyNumberFormat="1" applyFont="1" applyFill="1" applyBorder="1" applyAlignment="1">
      <alignment horizontal="center" vertical="center" shrinkToFit="1"/>
    </xf>
    <xf numFmtId="177" fontId="10" fillId="0" borderId="7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49" fontId="24" fillId="0" borderId="7" xfId="2" applyNumberFormat="1" applyFont="1" applyFill="1" applyBorder="1" applyAlignment="1">
      <alignment horizontal="center" vertical="center"/>
    </xf>
    <xf numFmtId="0" fontId="10" fillId="0" borderId="7" xfId="0" quotePrefix="1" applyFont="1" applyFill="1" applyBorder="1" applyAlignment="1">
      <alignment horizontal="center" vertical="center"/>
    </xf>
    <xf numFmtId="49" fontId="24" fillId="0" borderId="7" xfId="0" applyNumberFormat="1" applyFont="1" applyFill="1" applyBorder="1" applyAlignment="1">
      <alignment horizontal="center" vertical="center" shrinkToFit="1"/>
    </xf>
    <xf numFmtId="49" fontId="24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 shrinkToFit="1"/>
    </xf>
    <xf numFmtId="49" fontId="17" fillId="0" borderId="7" xfId="2" applyNumberFormat="1" applyFont="1" applyFill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177" fontId="24" fillId="0" borderId="7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shrinkToFit="1"/>
    </xf>
    <xf numFmtId="0" fontId="10" fillId="0" borderId="1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3" xfId="0" quotePrefix="1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177" fontId="10" fillId="0" borderId="13" xfId="0" applyNumberFormat="1" applyFont="1" applyBorder="1" applyAlignment="1">
      <alignment horizontal="center" vertical="center" shrinkToFit="1"/>
    </xf>
    <xf numFmtId="4" fontId="10" fillId="0" borderId="7" xfId="0" applyNumberFormat="1" applyFont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3">
    <cellStyle name="Normal" xfId="1"/>
    <cellStyle name="常规" xfId="0" builtinId="0"/>
    <cellStyle name="常规 3" xfId="2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523875</xdr:colOff>
      <xdr:row>2</xdr:row>
      <xdr:rowOff>137712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581400" cy="718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</xdr:row>
      <xdr:rowOff>153280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562350" cy="7343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40"/>
  <sheetViews>
    <sheetView zoomScaleNormal="100" workbookViewId="0">
      <selection activeCell="P19" sqref="P1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9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71" t="s">
        <v>410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74" t="s">
        <v>66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17" t="s">
        <v>67</v>
      </c>
      <c r="C7" s="19" t="s">
        <v>399</v>
      </c>
      <c r="D7" s="17" t="s">
        <v>427</v>
      </c>
      <c r="E7" s="39" t="s">
        <v>428</v>
      </c>
      <c r="F7" s="38" t="s">
        <v>401</v>
      </c>
      <c r="G7" s="40">
        <v>15</v>
      </c>
      <c r="H7" s="40">
        <v>15</v>
      </c>
      <c r="I7" s="16">
        <f>H7*880</f>
        <v>13200</v>
      </c>
      <c r="J7" s="21">
        <f>G7*53.68</f>
        <v>805.2</v>
      </c>
      <c r="K7" s="22">
        <v>0.8</v>
      </c>
      <c r="L7" s="16">
        <f>J7*0.8</f>
        <v>644.16000000000008</v>
      </c>
      <c r="M7" s="21">
        <f>J7*0.2</f>
        <v>161.04000000000002</v>
      </c>
      <c r="N7" s="17" t="s">
        <v>811</v>
      </c>
      <c r="O7" s="19" t="s">
        <v>65</v>
      </c>
      <c r="P7" s="60"/>
      <c r="Q7" s="61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>
        <v>2</v>
      </c>
      <c r="B8" s="17" t="s">
        <v>68</v>
      </c>
      <c r="C8" s="19" t="s">
        <v>399</v>
      </c>
      <c r="D8" s="17" t="s">
        <v>429</v>
      </c>
      <c r="E8" s="39" t="s">
        <v>430</v>
      </c>
      <c r="F8" s="38" t="s">
        <v>401</v>
      </c>
      <c r="G8" s="40">
        <v>16</v>
      </c>
      <c r="H8" s="40">
        <v>16</v>
      </c>
      <c r="I8" s="16">
        <f t="shared" ref="I8:I71" si="0">H8*880</f>
        <v>14080</v>
      </c>
      <c r="J8" s="21">
        <f t="shared" ref="J8:J71" si="1">G8*53.68</f>
        <v>858.88</v>
      </c>
      <c r="K8" s="22">
        <v>0.8</v>
      </c>
      <c r="L8" s="16">
        <f t="shared" ref="L8:L71" si="2">J8*0.8</f>
        <v>687.10400000000004</v>
      </c>
      <c r="M8" s="21">
        <f t="shared" ref="M8:M71" si="3">J8*0.2</f>
        <v>171.77600000000001</v>
      </c>
      <c r="N8" s="17" t="s">
        <v>811</v>
      </c>
      <c r="O8" s="19" t="s">
        <v>64</v>
      </c>
      <c r="P8" s="60"/>
      <c r="Q8" s="61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>
        <v>3</v>
      </c>
      <c r="B9" s="17" t="s">
        <v>69</v>
      </c>
      <c r="C9" s="19" t="s">
        <v>399</v>
      </c>
      <c r="D9" s="17" t="s">
        <v>431</v>
      </c>
      <c r="E9" s="41" t="s">
        <v>432</v>
      </c>
      <c r="F9" s="38" t="s">
        <v>401</v>
      </c>
      <c r="G9" s="40">
        <v>13</v>
      </c>
      <c r="H9" s="40">
        <v>13</v>
      </c>
      <c r="I9" s="16">
        <f t="shared" si="0"/>
        <v>11440</v>
      </c>
      <c r="J9" s="21">
        <f t="shared" si="1"/>
        <v>697.84</v>
      </c>
      <c r="K9" s="22">
        <v>0.8</v>
      </c>
      <c r="L9" s="16">
        <f t="shared" si="2"/>
        <v>558.27200000000005</v>
      </c>
      <c r="M9" s="21">
        <f t="shared" si="3"/>
        <v>139.56800000000001</v>
      </c>
      <c r="N9" s="17" t="s">
        <v>811</v>
      </c>
      <c r="O9" s="19" t="s">
        <v>64</v>
      </c>
      <c r="P9" s="60"/>
      <c r="Q9" s="61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5">
        <v>4</v>
      </c>
      <c r="B10" s="17" t="s">
        <v>70</v>
      </c>
      <c r="C10" s="19" t="s">
        <v>399</v>
      </c>
      <c r="D10" s="17" t="s">
        <v>433</v>
      </c>
      <c r="E10" s="39" t="s">
        <v>434</v>
      </c>
      <c r="F10" s="38" t="s">
        <v>401</v>
      </c>
      <c r="G10" s="40">
        <v>20</v>
      </c>
      <c r="H10" s="40">
        <v>20</v>
      </c>
      <c r="I10" s="16">
        <f t="shared" si="0"/>
        <v>17600</v>
      </c>
      <c r="J10" s="21">
        <f t="shared" si="1"/>
        <v>1073.5999999999999</v>
      </c>
      <c r="K10" s="22">
        <v>0.8</v>
      </c>
      <c r="L10" s="16">
        <f t="shared" si="2"/>
        <v>858.88</v>
      </c>
      <c r="M10" s="21">
        <f t="shared" si="3"/>
        <v>214.72</v>
      </c>
      <c r="N10" s="17" t="s">
        <v>812</v>
      </c>
      <c r="O10" s="19" t="s">
        <v>64</v>
      </c>
      <c r="P10" s="60"/>
      <c r="Q10" s="61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5">
        <v>5</v>
      </c>
      <c r="B11" s="17" t="s">
        <v>71</v>
      </c>
      <c r="C11" s="19" t="s">
        <v>399</v>
      </c>
      <c r="D11" s="17" t="s">
        <v>435</v>
      </c>
      <c r="E11" s="41" t="s">
        <v>436</v>
      </c>
      <c r="F11" s="38" t="s">
        <v>401</v>
      </c>
      <c r="G11" s="40">
        <v>26</v>
      </c>
      <c r="H11" s="40">
        <v>26</v>
      </c>
      <c r="I11" s="16">
        <f t="shared" si="0"/>
        <v>22880</v>
      </c>
      <c r="J11" s="21">
        <f t="shared" si="1"/>
        <v>1395.68</v>
      </c>
      <c r="K11" s="22">
        <v>0.8</v>
      </c>
      <c r="L11" s="16">
        <f t="shared" si="2"/>
        <v>1116.5440000000001</v>
      </c>
      <c r="M11" s="21">
        <f t="shared" si="3"/>
        <v>279.13600000000002</v>
      </c>
      <c r="N11" s="17" t="s">
        <v>811</v>
      </c>
      <c r="O11" s="19" t="s">
        <v>64</v>
      </c>
      <c r="P11" s="60"/>
      <c r="Q11" s="61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5">
        <v>6</v>
      </c>
      <c r="B12" s="17" t="s">
        <v>72</v>
      </c>
      <c r="C12" s="19" t="s">
        <v>399</v>
      </c>
      <c r="D12" s="17" t="s">
        <v>437</v>
      </c>
      <c r="E12" s="39" t="s">
        <v>438</v>
      </c>
      <c r="F12" s="38" t="s">
        <v>401</v>
      </c>
      <c r="G12" s="40">
        <v>20.6</v>
      </c>
      <c r="H12" s="40">
        <v>20.6</v>
      </c>
      <c r="I12" s="16">
        <f t="shared" si="0"/>
        <v>18128</v>
      </c>
      <c r="J12" s="21">
        <f t="shared" si="1"/>
        <v>1105.808</v>
      </c>
      <c r="K12" s="22">
        <v>0.8</v>
      </c>
      <c r="L12" s="16">
        <f t="shared" si="2"/>
        <v>884.64640000000009</v>
      </c>
      <c r="M12" s="21">
        <f t="shared" si="3"/>
        <v>221.16160000000002</v>
      </c>
      <c r="N12" s="17" t="s">
        <v>813</v>
      </c>
      <c r="O12" s="19" t="s">
        <v>64</v>
      </c>
      <c r="P12" s="60"/>
      <c r="Q12" s="61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5">
        <v>7</v>
      </c>
      <c r="B13" s="17" t="s">
        <v>73</v>
      </c>
      <c r="C13" s="19" t="s">
        <v>399</v>
      </c>
      <c r="D13" s="17" t="s">
        <v>439</v>
      </c>
      <c r="E13" s="39" t="s">
        <v>440</v>
      </c>
      <c r="F13" s="38" t="s">
        <v>401</v>
      </c>
      <c r="G13" s="40">
        <v>18</v>
      </c>
      <c r="H13" s="40">
        <v>18</v>
      </c>
      <c r="I13" s="16">
        <f t="shared" si="0"/>
        <v>15840</v>
      </c>
      <c r="J13" s="21">
        <f t="shared" si="1"/>
        <v>966.24</v>
      </c>
      <c r="K13" s="22">
        <v>0.8</v>
      </c>
      <c r="L13" s="16">
        <f t="shared" si="2"/>
        <v>772.99200000000008</v>
      </c>
      <c r="M13" s="21">
        <f t="shared" si="3"/>
        <v>193.24800000000002</v>
      </c>
      <c r="N13" s="17" t="s">
        <v>814</v>
      </c>
      <c r="O13" s="19" t="s">
        <v>64</v>
      </c>
      <c r="P13" s="60"/>
      <c r="Q13" s="61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5">
        <v>8</v>
      </c>
      <c r="B14" s="17" t="s">
        <v>74</v>
      </c>
      <c r="C14" s="19" t="s">
        <v>399</v>
      </c>
      <c r="D14" s="17" t="s">
        <v>441</v>
      </c>
      <c r="E14" s="39" t="s">
        <v>442</v>
      </c>
      <c r="F14" s="38" t="s">
        <v>401</v>
      </c>
      <c r="G14" s="40">
        <v>21</v>
      </c>
      <c r="H14" s="40">
        <v>21</v>
      </c>
      <c r="I14" s="16">
        <f t="shared" si="0"/>
        <v>18480</v>
      </c>
      <c r="J14" s="21">
        <f t="shared" si="1"/>
        <v>1127.28</v>
      </c>
      <c r="K14" s="22">
        <v>0.8</v>
      </c>
      <c r="L14" s="16">
        <f t="shared" si="2"/>
        <v>901.82400000000007</v>
      </c>
      <c r="M14" s="21">
        <f t="shared" si="3"/>
        <v>225.45600000000002</v>
      </c>
      <c r="N14" s="17" t="s">
        <v>811</v>
      </c>
      <c r="O14" s="19" t="s">
        <v>64</v>
      </c>
      <c r="P14" s="60"/>
      <c r="Q14" s="61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5">
        <v>9</v>
      </c>
      <c r="B15" s="17" t="s">
        <v>75</v>
      </c>
      <c r="C15" s="19" t="s">
        <v>399</v>
      </c>
      <c r="D15" s="17" t="s">
        <v>443</v>
      </c>
      <c r="E15" s="42" t="s">
        <v>444</v>
      </c>
      <c r="F15" s="38" t="s">
        <v>401</v>
      </c>
      <c r="G15" s="40">
        <v>12</v>
      </c>
      <c r="H15" s="40">
        <v>12</v>
      </c>
      <c r="I15" s="16">
        <f t="shared" si="0"/>
        <v>10560</v>
      </c>
      <c r="J15" s="21">
        <f t="shared" si="1"/>
        <v>644.16</v>
      </c>
      <c r="K15" s="22">
        <v>0.8</v>
      </c>
      <c r="L15" s="16">
        <f t="shared" si="2"/>
        <v>515.32799999999997</v>
      </c>
      <c r="M15" s="21">
        <f t="shared" si="3"/>
        <v>128.83199999999999</v>
      </c>
      <c r="N15" s="17" t="s">
        <v>811</v>
      </c>
      <c r="O15" s="19" t="s">
        <v>64</v>
      </c>
      <c r="P15" s="60"/>
      <c r="Q15" s="61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5">
        <v>10</v>
      </c>
      <c r="B16" s="17" t="s">
        <v>76</v>
      </c>
      <c r="C16" s="19" t="s">
        <v>399</v>
      </c>
      <c r="D16" s="17" t="s">
        <v>445</v>
      </c>
      <c r="E16" s="42" t="s">
        <v>446</v>
      </c>
      <c r="F16" s="38" t="s">
        <v>401</v>
      </c>
      <c r="G16" s="40">
        <v>33.9</v>
      </c>
      <c r="H16" s="40">
        <v>33.9</v>
      </c>
      <c r="I16" s="16">
        <f t="shared" si="0"/>
        <v>29832</v>
      </c>
      <c r="J16" s="21">
        <f t="shared" si="1"/>
        <v>1819.752</v>
      </c>
      <c r="K16" s="22">
        <v>0.8</v>
      </c>
      <c r="L16" s="16">
        <f t="shared" si="2"/>
        <v>1455.8016</v>
      </c>
      <c r="M16" s="21">
        <f t="shared" si="3"/>
        <v>363.9504</v>
      </c>
      <c r="N16" s="17" t="s">
        <v>811</v>
      </c>
      <c r="O16" s="19" t="s">
        <v>64</v>
      </c>
      <c r="P16" s="60"/>
      <c r="Q16" s="61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5">
        <v>11</v>
      </c>
      <c r="B17" s="17" t="s">
        <v>77</v>
      </c>
      <c r="C17" s="19" t="s">
        <v>399</v>
      </c>
      <c r="D17" s="17" t="s">
        <v>447</v>
      </c>
      <c r="E17" s="42" t="s">
        <v>448</v>
      </c>
      <c r="F17" s="38" t="s">
        <v>401</v>
      </c>
      <c r="G17" s="40">
        <v>12</v>
      </c>
      <c r="H17" s="40">
        <v>12</v>
      </c>
      <c r="I17" s="16">
        <f t="shared" si="0"/>
        <v>10560</v>
      </c>
      <c r="J17" s="21">
        <f t="shared" si="1"/>
        <v>644.16</v>
      </c>
      <c r="K17" s="22">
        <v>0.8</v>
      </c>
      <c r="L17" s="16">
        <f t="shared" si="2"/>
        <v>515.32799999999997</v>
      </c>
      <c r="M17" s="21">
        <f t="shared" si="3"/>
        <v>128.83199999999999</v>
      </c>
      <c r="N17" s="17" t="s">
        <v>811</v>
      </c>
      <c r="O17" s="19" t="s">
        <v>64</v>
      </c>
      <c r="P17" s="60"/>
      <c r="Q17" s="61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5">
        <v>12</v>
      </c>
      <c r="B18" s="17" t="s">
        <v>78</v>
      </c>
      <c r="C18" s="19" t="s">
        <v>399</v>
      </c>
      <c r="D18" s="17" t="s">
        <v>449</v>
      </c>
      <c r="E18" s="42" t="s">
        <v>450</v>
      </c>
      <c r="F18" s="38" t="s">
        <v>401</v>
      </c>
      <c r="G18" s="40">
        <v>35</v>
      </c>
      <c r="H18" s="40">
        <v>35</v>
      </c>
      <c r="I18" s="16">
        <f t="shared" si="0"/>
        <v>30800</v>
      </c>
      <c r="J18" s="21">
        <f t="shared" si="1"/>
        <v>1878.8</v>
      </c>
      <c r="K18" s="22">
        <v>0.8</v>
      </c>
      <c r="L18" s="16">
        <f t="shared" si="2"/>
        <v>1503.04</v>
      </c>
      <c r="M18" s="21">
        <f t="shared" si="3"/>
        <v>375.76</v>
      </c>
      <c r="N18" s="17" t="s">
        <v>811</v>
      </c>
      <c r="O18" s="19" t="s">
        <v>64</v>
      </c>
      <c r="P18" s="60"/>
      <c r="Q18" s="61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5">
        <v>13</v>
      </c>
      <c r="B19" s="17" t="s">
        <v>79</v>
      </c>
      <c r="C19" s="19" t="s">
        <v>399</v>
      </c>
      <c r="D19" s="17" t="s">
        <v>451</v>
      </c>
      <c r="E19" s="42" t="s">
        <v>452</v>
      </c>
      <c r="F19" s="38" t="s">
        <v>401</v>
      </c>
      <c r="G19" s="40">
        <v>14</v>
      </c>
      <c r="H19" s="40">
        <v>14</v>
      </c>
      <c r="I19" s="16">
        <f t="shared" si="0"/>
        <v>12320</v>
      </c>
      <c r="J19" s="21">
        <f t="shared" si="1"/>
        <v>751.52</v>
      </c>
      <c r="K19" s="22">
        <v>0.8</v>
      </c>
      <c r="L19" s="16">
        <f t="shared" si="2"/>
        <v>601.21600000000001</v>
      </c>
      <c r="M19" s="21">
        <f t="shared" si="3"/>
        <v>150.304</v>
      </c>
      <c r="N19" s="17" t="s">
        <v>811</v>
      </c>
      <c r="O19" s="19" t="s">
        <v>64</v>
      </c>
      <c r="P19" s="60"/>
      <c r="Q19" s="61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5">
        <v>14</v>
      </c>
      <c r="B20" s="17" t="s">
        <v>80</v>
      </c>
      <c r="C20" s="19" t="s">
        <v>399</v>
      </c>
      <c r="D20" s="17" t="s">
        <v>437</v>
      </c>
      <c r="E20" s="42" t="s">
        <v>453</v>
      </c>
      <c r="F20" s="38" t="s">
        <v>401</v>
      </c>
      <c r="G20" s="40">
        <v>40</v>
      </c>
      <c r="H20" s="40">
        <v>40</v>
      </c>
      <c r="I20" s="16">
        <f t="shared" si="0"/>
        <v>35200</v>
      </c>
      <c r="J20" s="21">
        <f t="shared" si="1"/>
        <v>2147.1999999999998</v>
      </c>
      <c r="K20" s="22">
        <v>0.8</v>
      </c>
      <c r="L20" s="16">
        <f t="shared" si="2"/>
        <v>1717.76</v>
      </c>
      <c r="M20" s="21">
        <f t="shared" si="3"/>
        <v>429.44</v>
      </c>
      <c r="N20" s="17" t="s">
        <v>811</v>
      </c>
      <c r="O20" s="19" t="s">
        <v>64</v>
      </c>
      <c r="P20" s="60"/>
      <c r="Q20" s="61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5">
        <v>15</v>
      </c>
      <c r="B21" s="17" t="s">
        <v>81</v>
      </c>
      <c r="C21" s="19" t="s">
        <v>399</v>
      </c>
      <c r="D21" s="17" t="s">
        <v>429</v>
      </c>
      <c r="E21" s="42" t="s">
        <v>454</v>
      </c>
      <c r="F21" s="38" t="s">
        <v>401</v>
      </c>
      <c r="G21" s="40">
        <v>14</v>
      </c>
      <c r="H21" s="40">
        <v>14</v>
      </c>
      <c r="I21" s="16">
        <f t="shared" si="0"/>
        <v>12320</v>
      </c>
      <c r="J21" s="21">
        <f t="shared" si="1"/>
        <v>751.52</v>
      </c>
      <c r="K21" s="22">
        <v>0.8</v>
      </c>
      <c r="L21" s="16">
        <f t="shared" si="2"/>
        <v>601.21600000000001</v>
      </c>
      <c r="M21" s="21">
        <f t="shared" si="3"/>
        <v>150.304</v>
      </c>
      <c r="N21" s="17" t="s">
        <v>811</v>
      </c>
      <c r="O21" s="19" t="s">
        <v>64</v>
      </c>
      <c r="P21" s="60"/>
      <c r="Q21" s="61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5">
        <v>16</v>
      </c>
      <c r="B22" s="17" t="s">
        <v>82</v>
      </c>
      <c r="C22" s="19" t="s">
        <v>399</v>
      </c>
      <c r="D22" s="17" t="s">
        <v>455</v>
      </c>
      <c r="E22" s="42" t="s">
        <v>456</v>
      </c>
      <c r="F22" s="38" t="s">
        <v>401</v>
      </c>
      <c r="G22" s="40">
        <v>10</v>
      </c>
      <c r="H22" s="40">
        <v>10</v>
      </c>
      <c r="I22" s="16">
        <f t="shared" si="0"/>
        <v>8800</v>
      </c>
      <c r="J22" s="21">
        <f t="shared" si="1"/>
        <v>536.79999999999995</v>
      </c>
      <c r="K22" s="22">
        <v>0.8</v>
      </c>
      <c r="L22" s="16">
        <f t="shared" si="2"/>
        <v>429.44</v>
      </c>
      <c r="M22" s="21">
        <f t="shared" si="3"/>
        <v>107.36</v>
      </c>
      <c r="N22" s="17" t="s">
        <v>811</v>
      </c>
      <c r="O22" s="19" t="s">
        <v>64</v>
      </c>
      <c r="P22" s="60"/>
      <c r="Q22" s="61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5">
        <v>17</v>
      </c>
      <c r="B23" s="17" t="s">
        <v>83</v>
      </c>
      <c r="C23" s="19" t="s">
        <v>399</v>
      </c>
      <c r="D23" s="17" t="s">
        <v>457</v>
      </c>
      <c r="E23" s="42" t="s">
        <v>458</v>
      </c>
      <c r="F23" s="38" t="s">
        <v>401</v>
      </c>
      <c r="G23" s="40">
        <v>20</v>
      </c>
      <c r="H23" s="40">
        <v>20</v>
      </c>
      <c r="I23" s="16">
        <f t="shared" si="0"/>
        <v>17600</v>
      </c>
      <c r="J23" s="21">
        <f t="shared" si="1"/>
        <v>1073.5999999999999</v>
      </c>
      <c r="K23" s="22">
        <v>0.8</v>
      </c>
      <c r="L23" s="16">
        <f t="shared" si="2"/>
        <v>858.88</v>
      </c>
      <c r="M23" s="21">
        <f t="shared" si="3"/>
        <v>214.72</v>
      </c>
      <c r="N23" s="17" t="s">
        <v>811</v>
      </c>
      <c r="O23" s="19" t="s">
        <v>64</v>
      </c>
      <c r="P23" s="60"/>
      <c r="Q23" s="61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5">
        <v>18</v>
      </c>
      <c r="B24" s="17" t="s">
        <v>84</v>
      </c>
      <c r="C24" s="19" t="s">
        <v>399</v>
      </c>
      <c r="D24" s="17" t="s">
        <v>449</v>
      </c>
      <c r="E24" s="42" t="s">
        <v>459</v>
      </c>
      <c r="F24" s="38" t="s">
        <v>401</v>
      </c>
      <c r="G24" s="40">
        <v>30</v>
      </c>
      <c r="H24" s="40">
        <v>30</v>
      </c>
      <c r="I24" s="16">
        <f t="shared" si="0"/>
        <v>26400</v>
      </c>
      <c r="J24" s="21">
        <f t="shared" si="1"/>
        <v>1610.4</v>
      </c>
      <c r="K24" s="22">
        <v>0.8</v>
      </c>
      <c r="L24" s="16">
        <f t="shared" si="2"/>
        <v>1288.3200000000002</v>
      </c>
      <c r="M24" s="21">
        <f t="shared" si="3"/>
        <v>322.08000000000004</v>
      </c>
      <c r="N24" s="17" t="s">
        <v>811</v>
      </c>
      <c r="O24" s="19" t="s">
        <v>64</v>
      </c>
      <c r="P24" s="60"/>
      <c r="Q24" s="61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5">
        <v>19</v>
      </c>
      <c r="B25" s="17" t="s">
        <v>85</v>
      </c>
      <c r="C25" s="19" t="s">
        <v>399</v>
      </c>
      <c r="D25" s="17" t="s">
        <v>429</v>
      </c>
      <c r="E25" s="42" t="s">
        <v>460</v>
      </c>
      <c r="F25" s="38" t="s">
        <v>401</v>
      </c>
      <c r="G25" s="40">
        <v>20</v>
      </c>
      <c r="H25" s="40">
        <v>20</v>
      </c>
      <c r="I25" s="16">
        <f t="shared" si="0"/>
        <v>17600</v>
      </c>
      <c r="J25" s="21">
        <f t="shared" si="1"/>
        <v>1073.5999999999999</v>
      </c>
      <c r="K25" s="22">
        <v>0.8</v>
      </c>
      <c r="L25" s="16">
        <f t="shared" si="2"/>
        <v>858.88</v>
      </c>
      <c r="M25" s="21">
        <f t="shared" si="3"/>
        <v>214.72</v>
      </c>
      <c r="N25" s="17" t="s">
        <v>811</v>
      </c>
      <c r="O25" s="19" t="s">
        <v>64</v>
      </c>
      <c r="P25" s="60"/>
      <c r="Q25" s="61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5">
        <v>20</v>
      </c>
      <c r="B26" s="17" t="s">
        <v>86</v>
      </c>
      <c r="C26" s="19" t="s">
        <v>399</v>
      </c>
      <c r="D26" s="17" t="s">
        <v>439</v>
      </c>
      <c r="E26" s="42" t="s">
        <v>461</v>
      </c>
      <c r="F26" s="38" t="s">
        <v>401</v>
      </c>
      <c r="G26" s="40">
        <v>24.3</v>
      </c>
      <c r="H26" s="40">
        <v>24.3</v>
      </c>
      <c r="I26" s="16">
        <f t="shared" si="0"/>
        <v>21384</v>
      </c>
      <c r="J26" s="21">
        <f t="shared" si="1"/>
        <v>1304.424</v>
      </c>
      <c r="K26" s="22">
        <v>0.8</v>
      </c>
      <c r="L26" s="16">
        <f t="shared" si="2"/>
        <v>1043.5391999999999</v>
      </c>
      <c r="M26" s="21">
        <f t="shared" si="3"/>
        <v>260.88479999999998</v>
      </c>
      <c r="N26" s="17" t="s">
        <v>811</v>
      </c>
      <c r="O26" s="19" t="s">
        <v>64</v>
      </c>
      <c r="P26" s="60"/>
      <c r="Q26" s="61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5">
        <v>21</v>
      </c>
      <c r="B27" s="17" t="s">
        <v>87</v>
      </c>
      <c r="C27" s="19" t="s">
        <v>399</v>
      </c>
      <c r="D27" s="17" t="s">
        <v>462</v>
      </c>
      <c r="E27" s="36" t="s">
        <v>463</v>
      </c>
      <c r="F27" s="38" t="s">
        <v>401</v>
      </c>
      <c r="G27" s="40">
        <v>10</v>
      </c>
      <c r="H27" s="40">
        <v>10</v>
      </c>
      <c r="I27" s="16">
        <f t="shared" si="0"/>
        <v>8800</v>
      </c>
      <c r="J27" s="21">
        <f t="shared" si="1"/>
        <v>536.79999999999995</v>
      </c>
      <c r="K27" s="22">
        <v>0.8</v>
      </c>
      <c r="L27" s="16">
        <f t="shared" si="2"/>
        <v>429.44</v>
      </c>
      <c r="M27" s="21">
        <f t="shared" si="3"/>
        <v>107.36</v>
      </c>
      <c r="N27" s="17" t="s">
        <v>811</v>
      </c>
      <c r="O27" s="19" t="s">
        <v>64</v>
      </c>
      <c r="P27" s="60"/>
      <c r="Q27" s="61"/>
      <c r="R27" s="10"/>
    </row>
    <row r="28" spans="1:16346" s="7" customFormat="1" ht="15" customHeight="1" x14ac:dyDescent="0.15">
      <c r="A28" s="15">
        <v>22</v>
      </c>
      <c r="B28" s="17" t="s">
        <v>88</v>
      </c>
      <c r="C28" s="19" t="s">
        <v>399</v>
      </c>
      <c r="D28" s="17" t="s">
        <v>464</v>
      </c>
      <c r="E28" s="36" t="s">
        <v>465</v>
      </c>
      <c r="F28" s="38" t="s">
        <v>401</v>
      </c>
      <c r="G28" s="40">
        <v>32</v>
      </c>
      <c r="H28" s="40">
        <v>32</v>
      </c>
      <c r="I28" s="16">
        <f t="shared" si="0"/>
        <v>28160</v>
      </c>
      <c r="J28" s="21">
        <f t="shared" si="1"/>
        <v>1717.76</v>
      </c>
      <c r="K28" s="22">
        <v>0.8</v>
      </c>
      <c r="L28" s="16">
        <f t="shared" si="2"/>
        <v>1374.2080000000001</v>
      </c>
      <c r="M28" s="21">
        <f t="shared" si="3"/>
        <v>343.55200000000002</v>
      </c>
      <c r="N28" s="17" t="s">
        <v>815</v>
      </c>
      <c r="O28" s="19" t="s">
        <v>64</v>
      </c>
      <c r="P28" s="60"/>
      <c r="Q28" s="61"/>
      <c r="R28" s="10"/>
    </row>
    <row r="29" spans="1:16346" s="7" customFormat="1" ht="15" customHeight="1" x14ac:dyDescent="0.15">
      <c r="A29" s="15">
        <v>23</v>
      </c>
      <c r="B29" s="17" t="s">
        <v>89</v>
      </c>
      <c r="C29" s="19" t="s">
        <v>399</v>
      </c>
      <c r="D29" s="17" t="s">
        <v>437</v>
      </c>
      <c r="E29" s="36" t="s">
        <v>438</v>
      </c>
      <c r="F29" s="38" t="s">
        <v>401</v>
      </c>
      <c r="G29" s="40">
        <v>14</v>
      </c>
      <c r="H29" s="40">
        <v>14</v>
      </c>
      <c r="I29" s="16">
        <f t="shared" si="0"/>
        <v>12320</v>
      </c>
      <c r="J29" s="21">
        <f t="shared" si="1"/>
        <v>751.52</v>
      </c>
      <c r="K29" s="22">
        <v>0.8</v>
      </c>
      <c r="L29" s="16">
        <f t="shared" si="2"/>
        <v>601.21600000000001</v>
      </c>
      <c r="M29" s="21">
        <f t="shared" si="3"/>
        <v>150.304</v>
      </c>
      <c r="N29" s="17" t="s">
        <v>811</v>
      </c>
      <c r="O29" s="19" t="s">
        <v>64</v>
      </c>
      <c r="P29" s="60"/>
      <c r="Q29" s="61"/>
      <c r="R29" s="10"/>
    </row>
    <row r="30" spans="1:16346" s="7" customFormat="1" ht="15" customHeight="1" x14ac:dyDescent="0.15">
      <c r="A30" s="15">
        <v>24</v>
      </c>
      <c r="B30" s="17" t="s">
        <v>90</v>
      </c>
      <c r="C30" s="19" t="s">
        <v>399</v>
      </c>
      <c r="D30" s="17" t="s">
        <v>455</v>
      </c>
      <c r="E30" s="39" t="s">
        <v>466</v>
      </c>
      <c r="F30" s="38" t="s">
        <v>401</v>
      </c>
      <c r="G30" s="40">
        <v>10</v>
      </c>
      <c r="H30" s="40">
        <v>10</v>
      </c>
      <c r="I30" s="16">
        <f t="shared" si="0"/>
        <v>8800</v>
      </c>
      <c r="J30" s="21">
        <f t="shared" si="1"/>
        <v>536.79999999999995</v>
      </c>
      <c r="K30" s="22">
        <v>0.8</v>
      </c>
      <c r="L30" s="16">
        <f t="shared" si="2"/>
        <v>429.44</v>
      </c>
      <c r="M30" s="21">
        <f t="shared" si="3"/>
        <v>107.36</v>
      </c>
      <c r="N30" s="17" t="s">
        <v>811</v>
      </c>
      <c r="O30" s="19" t="s">
        <v>64</v>
      </c>
      <c r="P30" s="60"/>
      <c r="Q30" s="61"/>
      <c r="R30" s="10"/>
    </row>
    <row r="31" spans="1:16346" s="7" customFormat="1" ht="15" customHeight="1" x14ac:dyDescent="0.15">
      <c r="A31" s="15">
        <v>25</v>
      </c>
      <c r="B31" s="17" t="s">
        <v>91</v>
      </c>
      <c r="C31" s="19" t="s">
        <v>399</v>
      </c>
      <c r="D31" s="17" t="s">
        <v>467</v>
      </c>
      <c r="E31" s="36" t="s">
        <v>468</v>
      </c>
      <c r="F31" s="38" t="s">
        <v>401</v>
      </c>
      <c r="G31" s="40">
        <v>24</v>
      </c>
      <c r="H31" s="40">
        <v>24</v>
      </c>
      <c r="I31" s="16">
        <f t="shared" si="0"/>
        <v>21120</v>
      </c>
      <c r="J31" s="21">
        <f t="shared" si="1"/>
        <v>1288.32</v>
      </c>
      <c r="K31" s="22">
        <v>0.8</v>
      </c>
      <c r="L31" s="16">
        <f t="shared" si="2"/>
        <v>1030.6559999999999</v>
      </c>
      <c r="M31" s="21">
        <f t="shared" si="3"/>
        <v>257.66399999999999</v>
      </c>
      <c r="N31" s="17" t="s">
        <v>811</v>
      </c>
      <c r="O31" s="19" t="s">
        <v>64</v>
      </c>
      <c r="P31" s="60"/>
      <c r="Q31" s="61"/>
      <c r="R31" s="10"/>
    </row>
    <row r="32" spans="1:16346" s="7" customFormat="1" ht="15" customHeight="1" x14ac:dyDescent="0.15">
      <c r="A32" s="15">
        <v>26</v>
      </c>
      <c r="B32" s="17" t="s">
        <v>92</v>
      </c>
      <c r="C32" s="19" t="s">
        <v>399</v>
      </c>
      <c r="D32" s="17" t="s">
        <v>467</v>
      </c>
      <c r="E32" s="39" t="s">
        <v>469</v>
      </c>
      <c r="F32" s="38" t="s">
        <v>401</v>
      </c>
      <c r="G32" s="40">
        <v>20</v>
      </c>
      <c r="H32" s="40">
        <v>20</v>
      </c>
      <c r="I32" s="16">
        <f t="shared" si="0"/>
        <v>17600</v>
      </c>
      <c r="J32" s="21">
        <f t="shared" si="1"/>
        <v>1073.5999999999999</v>
      </c>
      <c r="K32" s="22">
        <v>0.8</v>
      </c>
      <c r="L32" s="16">
        <f t="shared" si="2"/>
        <v>858.88</v>
      </c>
      <c r="M32" s="21">
        <f t="shared" si="3"/>
        <v>214.72</v>
      </c>
      <c r="N32" s="17" t="s">
        <v>811</v>
      </c>
      <c r="O32" s="19" t="s">
        <v>64</v>
      </c>
      <c r="P32" s="60"/>
      <c r="Q32" s="61"/>
      <c r="R32" s="10"/>
    </row>
    <row r="33" spans="1:18" s="7" customFormat="1" ht="15" customHeight="1" x14ac:dyDescent="0.15">
      <c r="A33" s="15">
        <v>27</v>
      </c>
      <c r="B33" s="17" t="s">
        <v>93</v>
      </c>
      <c r="C33" s="19" t="s">
        <v>399</v>
      </c>
      <c r="D33" s="17" t="s">
        <v>431</v>
      </c>
      <c r="E33" s="36" t="s">
        <v>470</v>
      </c>
      <c r="F33" s="38" t="s">
        <v>401</v>
      </c>
      <c r="G33" s="40">
        <v>89.7</v>
      </c>
      <c r="H33" s="40">
        <v>89.7</v>
      </c>
      <c r="I33" s="16">
        <f t="shared" si="0"/>
        <v>78936</v>
      </c>
      <c r="J33" s="21">
        <f t="shared" si="1"/>
        <v>4815.0960000000005</v>
      </c>
      <c r="K33" s="22">
        <v>0.8</v>
      </c>
      <c r="L33" s="16">
        <f t="shared" si="2"/>
        <v>3852.0768000000007</v>
      </c>
      <c r="M33" s="21">
        <f t="shared" si="3"/>
        <v>963.01920000000018</v>
      </c>
      <c r="N33" s="17" t="s">
        <v>811</v>
      </c>
      <c r="O33" s="19" t="s">
        <v>64</v>
      </c>
      <c r="P33" s="60"/>
      <c r="Q33" s="61"/>
      <c r="R33" s="10"/>
    </row>
    <row r="34" spans="1:18" s="7" customFormat="1" ht="15" customHeight="1" x14ac:dyDescent="0.15">
      <c r="A34" s="15">
        <v>28</v>
      </c>
      <c r="B34" s="17" t="s">
        <v>94</v>
      </c>
      <c r="C34" s="19" t="s">
        <v>399</v>
      </c>
      <c r="D34" s="17" t="s">
        <v>441</v>
      </c>
      <c r="E34" s="36" t="s">
        <v>471</v>
      </c>
      <c r="F34" s="38" t="s">
        <v>401</v>
      </c>
      <c r="G34" s="40">
        <v>25</v>
      </c>
      <c r="H34" s="40">
        <v>25</v>
      </c>
      <c r="I34" s="16">
        <f t="shared" si="0"/>
        <v>22000</v>
      </c>
      <c r="J34" s="21">
        <f t="shared" si="1"/>
        <v>1342</v>
      </c>
      <c r="K34" s="22">
        <v>0.8</v>
      </c>
      <c r="L34" s="16">
        <f t="shared" si="2"/>
        <v>1073.6000000000001</v>
      </c>
      <c r="M34" s="21">
        <f t="shared" si="3"/>
        <v>268.40000000000003</v>
      </c>
      <c r="N34" s="17" t="s">
        <v>811</v>
      </c>
      <c r="O34" s="19" t="s">
        <v>64</v>
      </c>
      <c r="P34" s="60"/>
      <c r="Q34" s="61"/>
      <c r="R34" s="10"/>
    </row>
    <row r="35" spans="1:18" s="7" customFormat="1" ht="15" customHeight="1" x14ac:dyDescent="0.15">
      <c r="A35" s="15">
        <v>29</v>
      </c>
      <c r="B35" s="17" t="s">
        <v>95</v>
      </c>
      <c r="C35" s="19" t="s">
        <v>399</v>
      </c>
      <c r="D35" s="17" t="s">
        <v>437</v>
      </c>
      <c r="E35" s="39" t="s">
        <v>472</v>
      </c>
      <c r="F35" s="38" t="s">
        <v>401</v>
      </c>
      <c r="G35" s="40">
        <v>30</v>
      </c>
      <c r="H35" s="40">
        <v>30</v>
      </c>
      <c r="I35" s="16">
        <f t="shared" si="0"/>
        <v>26400</v>
      </c>
      <c r="J35" s="21">
        <f t="shared" si="1"/>
        <v>1610.4</v>
      </c>
      <c r="K35" s="22">
        <v>0.8</v>
      </c>
      <c r="L35" s="16">
        <f t="shared" si="2"/>
        <v>1288.3200000000002</v>
      </c>
      <c r="M35" s="21">
        <f t="shared" si="3"/>
        <v>322.08000000000004</v>
      </c>
      <c r="N35" s="17" t="s">
        <v>811</v>
      </c>
      <c r="O35" s="19" t="s">
        <v>64</v>
      </c>
      <c r="P35" s="60"/>
      <c r="Q35" s="61"/>
      <c r="R35" s="10"/>
    </row>
    <row r="36" spans="1:18" s="7" customFormat="1" ht="15" customHeight="1" x14ac:dyDescent="0.15">
      <c r="A36" s="15">
        <v>30</v>
      </c>
      <c r="B36" s="17" t="s">
        <v>96</v>
      </c>
      <c r="C36" s="19" t="s">
        <v>399</v>
      </c>
      <c r="D36" s="17" t="s">
        <v>462</v>
      </c>
      <c r="E36" s="39" t="s">
        <v>473</v>
      </c>
      <c r="F36" s="38" t="s">
        <v>401</v>
      </c>
      <c r="G36" s="40">
        <v>23</v>
      </c>
      <c r="H36" s="40">
        <v>23</v>
      </c>
      <c r="I36" s="16">
        <f t="shared" si="0"/>
        <v>20240</v>
      </c>
      <c r="J36" s="21">
        <f t="shared" si="1"/>
        <v>1234.6400000000001</v>
      </c>
      <c r="K36" s="22">
        <v>0.8</v>
      </c>
      <c r="L36" s="16">
        <f t="shared" si="2"/>
        <v>987.7120000000001</v>
      </c>
      <c r="M36" s="21">
        <f t="shared" si="3"/>
        <v>246.92800000000003</v>
      </c>
      <c r="N36" s="17" t="s">
        <v>816</v>
      </c>
      <c r="O36" s="19" t="s">
        <v>64</v>
      </c>
      <c r="P36" s="60"/>
      <c r="Q36" s="61"/>
      <c r="R36" s="10"/>
    </row>
    <row r="37" spans="1:18" s="7" customFormat="1" ht="15" customHeight="1" x14ac:dyDescent="0.15">
      <c r="A37" s="15">
        <v>31</v>
      </c>
      <c r="B37" s="17" t="s">
        <v>97</v>
      </c>
      <c r="C37" s="19" t="s">
        <v>399</v>
      </c>
      <c r="D37" s="17" t="s">
        <v>445</v>
      </c>
      <c r="E37" s="39" t="s">
        <v>474</v>
      </c>
      <c r="F37" s="38" t="s">
        <v>401</v>
      </c>
      <c r="G37" s="40">
        <v>28</v>
      </c>
      <c r="H37" s="40">
        <v>28</v>
      </c>
      <c r="I37" s="16">
        <f t="shared" si="0"/>
        <v>24640</v>
      </c>
      <c r="J37" s="21">
        <f t="shared" si="1"/>
        <v>1503.04</v>
      </c>
      <c r="K37" s="22">
        <v>0.8</v>
      </c>
      <c r="L37" s="16">
        <f t="shared" si="2"/>
        <v>1202.432</v>
      </c>
      <c r="M37" s="21">
        <f t="shared" si="3"/>
        <v>300.608</v>
      </c>
      <c r="N37" s="17" t="s">
        <v>811</v>
      </c>
      <c r="O37" s="19" t="s">
        <v>64</v>
      </c>
      <c r="P37" s="60"/>
      <c r="Q37" s="61"/>
      <c r="R37" s="10"/>
    </row>
    <row r="38" spans="1:18" s="7" customFormat="1" ht="15" customHeight="1" x14ac:dyDescent="0.15">
      <c r="A38" s="15">
        <v>32</v>
      </c>
      <c r="B38" s="17" t="s">
        <v>98</v>
      </c>
      <c r="C38" s="19" t="s">
        <v>399</v>
      </c>
      <c r="D38" s="17" t="s">
        <v>475</v>
      </c>
      <c r="E38" s="39" t="s">
        <v>476</v>
      </c>
      <c r="F38" s="38" t="s">
        <v>401</v>
      </c>
      <c r="G38" s="40">
        <v>26.1</v>
      </c>
      <c r="H38" s="40">
        <v>26.1</v>
      </c>
      <c r="I38" s="16">
        <f t="shared" si="0"/>
        <v>22968</v>
      </c>
      <c r="J38" s="21">
        <f t="shared" si="1"/>
        <v>1401.048</v>
      </c>
      <c r="K38" s="22">
        <v>0.8</v>
      </c>
      <c r="L38" s="16">
        <f t="shared" si="2"/>
        <v>1120.8384000000001</v>
      </c>
      <c r="M38" s="21">
        <f t="shared" si="3"/>
        <v>280.20960000000002</v>
      </c>
      <c r="N38" s="17" t="s">
        <v>811</v>
      </c>
      <c r="O38" s="19" t="s">
        <v>64</v>
      </c>
      <c r="P38" s="60"/>
      <c r="Q38" s="61"/>
      <c r="R38" s="10"/>
    </row>
    <row r="39" spans="1:18" s="7" customFormat="1" ht="15" customHeight="1" x14ac:dyDescent="0.15">
      <c r="A39" s="15">
        <v>33</v>
      </c>
      <c r="B39" s="17" t="s">
        <v>99</v>
      </c>
      <c r="C39" s="19" t="s">
        <v>399</v>
      </c>
      <c r="D39" s="17" t="s">
        <v>441</v>
      </c>
      <c r="E39" s="39" t="s">
        <v>477</v>
      </c>
      <c r="F39" s="38" t="s">
        <v>401</v>
      </c>
      <c r="G39" s="40">
        <v>5.8</v>
      </c>
      <c r="H39" s="40">
        <v>5.8</v>
      </c>
      <c r="I39" s="16">
        <f t="shared" si="0"/>
        <v>5104</v>
      </c>
      <c r="J39" s="21">
        <f t="shared" si="1"/>
        <v>311.34399999999999</v>
      </c>
      <c r="K39" s="22">
        <v>0.8</v>
      </c>
      <c r="L39" s="16">
        <f t="shared" si="2"/>
        <v>249.0752</v>
      </c>
      <c r="M39" s="21">
        <f t="shared" si="3"/>
        <v>62.268799999999999</v>
      </c>
      <c r="N39" s="17" t="s">
        <v>811</v>
      </c>
      <c r="O39" s="19" t="s">
        <v>64</v>
      </c>
      <c r="P39" s="60"/>
      <c r="Q39" s="61"/>
      <c r="R39" s="10"/>
    </row>
    <row r="40" spans="1:18" s="7" customFormat="1" ht="15" customHeight="1" x14ac:dyDescent="0.15">
      <c r="A40" s="15">
        <v>34</v>
      </c>
      <c r="B40" s="17" t="s">
        <v>100</v>
      </c>
      <c r="C40" s="19" t="s">
        <v>399</v>
      </c>
      <c r="D40" s="17" t="s">
        <v>445</v>
      </c>
      <c r="E40" s="39" t="s">
        <v>478</v>
      </c>
      <c r="F40" s="38" t="s">
        <v>401</v>
      </c>
      <c r="G40" s="40">
        <v>7.57</v>
      </c>
      <c r="H40" s="40">
        <v>7.57</v>
      </c>
      <c r="I40" s="16">
        <f t="shared" si="0"/>
        <v>6661.6</v>
      </c>
      <c r="J40" s="21">
        <f t="shared" si="1"/>
        <v>406.35759999999999</v>
      </c>
      <c r="K40" s="22">
        <v>0.8</v>
      </c>
      <c r="L40" s="16">
        <f t="shared" si="2"/>
        <v>325.08608000000004</v>
      </c>
      <c r="M40" s="21">
        <f t="shared" si="3"/>
        <v>81.27152000000001</v>
      </c>
      <c r="N40" s="17" t="s">
        <v>817</v>
      </c>
      <c r="O40" s="19" t="s">
        <v>64</v>
      </c>
      <c r="P40" s="60"/>
      <c r="Q40" s="61"/>
      <c r="R40" s="10"/>
    </row>
    <row r="41" spans="1:18" s="7" customFormat="1" ht="15" customHeight="1" x14ac:dyDescent="0.15">
      <c r="A41" s="15">
        <v>35</v>
      </c>
      <c r="B41" s="17" t="s">
        <v>101</v>
      </c>
      <c r="C41" s="19" t="s">
        <v>399</v>
      </c>
      <c r="D41" s="17" t="s">
        <v>479</v>
      </c>
      <c r="E41" s="36" t="s">
        <v>480</v>
      </c>
      <c r="F41" s="38" t="s">
        <v>401</v>
      </c>
      <c r="G41" s="40">
        <v>12</v>
      </c>
      <c r="H41" s="40">
        <v>12</v>
      </c>
      <c r="I41" s="16">
        <f t="shared" si="0"/>
        <v>10560</v>
      </c>
      <c r="J41" s="21">
        <f t="shared" si="1"/>
        <v>644.16</v>
      </c>
      <c r="K41" s="22">
        <v>0.8</v>
      </c>
      <c r="L41" s="16">
        <f t="shared" si="2"/>
        <v>515.32799999999997</v>
      </c>
      <c r="M41" s="21">
        <f t="shared" si="3"/>
        <v>128.83199999999999</v>
      </c>
      <c r="N41" s="17" t="s">
        <v>811</v>
      </c>
      <c r="O41" s="19" t="s">
        <v>64</v>
      </c>
      <c r="P41" s="60"/>
      <c r="Q41" s="61"/>
      <c r="R41" s="10"/>
    </row>
    <row r="42" spans="1:18" s="7" customFormat="1" ht="15" customHeight="1" x14ac:dyDescent="0.15">
      <c r="A42" s="15">
        <v>36</v>
      </c>
      <c r="B42" s="17" t="s">
        <v>102</v>
      </c>
      <c r="C42" s="19" t="s">
        <v>399</v>
      </c>
      <c r="D42" s="17" t="s">
        <v>481</v>
      </c>
      <c r="E42" s="39" t="s">
        <v>482</v>
      </c>
      <c r="F42" s="38" t="s">
        <v>401</v>
      </c>
      <c r="G42" s="40">
        <v>10</v>
      </c>
      <c r="H42" s="40">
        <v>10</v>
      </c>
      <c r="I42" s="16">
        <f t="shared" si="0"/>
        <v>8800</v>
      </c>
      <c r="J42" s="21">
        <f t="shared" si="1"/>
        <v>536.79999999999995</v>
      </c>
      <c r="K42" s="22">
        <v>0.8</v>
      </c>
      <c r="L42" s="16">
        <f t="shared" si="2"/>
        <v>429.44</v>
      </c>
      <c r="M42" s="21">
        <f t="shared" si="3"/>
        <v>107.36</v>
      </c>
      <c r="N42" s="17" t="s">
        <v>811</v>
      </c>
      <c r="O42" s="19" t="s">
        <v>64</v>
      </c>
      <c r="P42" s="60"/>
      <c r="Q42" s="61"/>
      <c r="R42" s="10"/>
    </row>
    <row r="43" spans="1:18" s="7" customFormat="1" ht="15" customHeight="1" x14ac:dyDescent="0.15">
      <c r="A43" s="15">
        <v>37</v>
      </c>
      <c r="B43" s="17" t="s">
        <v>103</v>
      </c>
      <c r="C43" s="19" t="s">
        <v>399</v>
      </c>
      <c r="D43" s="17" t="s">
        <v>483</v>
      </c>
      <c r="E43" s="39" t="s">
        <v>484</v>
      </c>
      <c r="F43" s="38" t="s">
        <v>401</v>
      </c>
      <c r="G43" s="40">
        <v>14</v>
      </c>
      <c r="H43" s="40">
        <v>14</v>
      </c>
      <c r="I43" s="16">
        <f t="shared" si="0"/>
        <v>12320</v>
      </c>
      <c r="J43" s="21">
        <f t="shared" si="1"/>
        <v>751.52</v>
      </c>
      <c r="K43" s="22">
        <v>0.8</v>
      </c>
      <c r="L43" s="16">
        <f t="shared" si="2"/>
        <v>601.21600000000001</v>
      </c>
      <c r="M43" s="21">
        <f t="shared" si="3"/>
        <v>150.304</v>
      </c>
      <c r="N43" s="17" t="s">
        <v>811</v>
      </c>
      <c r="O43" s="19" t="s">
        <v>64</v>
      </c>
      <c r="P43" s="60"/>
      <c r="Q43" s="61"/>
      <c r="R43" s="10"/>
    </row>
    <row r="44" spans="1:18" s="7" customFormat="1" ht="15" customHeight="1" x14ac:dyDescent="0.15">
      <c r="A44" s="15">
        <v>38</v>
      </c>
      <c r="B44" s="17" t="s">
        <v>104</v>
      </c>
      <c r="C44" s="19" t="s">
        <v>399</v>
      </c>
      <c r="D44" s="17" t="s">
        <v>485</v>
      </c>
      <c r="E44" s="39" t="s">
        <v>486</v>
      </c>
      <c r="F44" s="38" t="s">
        <v>401</v>
      </c>
      <c r="G44" s="40">
        <v>30</v>
      </c>
      <c r="H44" s="40">
        <v>30</v>
      </c>
      <c r="I44" s="16">
        <f t="shared" si="0"/>
        <v>26400</v>
      </c>
      <c r="J44" s="21">
        <f t="shared" si="1"/>
        <v>1610.4</v>
      </c>
      <c r="K44" s="22">
        <v>0.8</v>
      </c>
      <c r="L44" s="16">
        <f t="shared" si="2"/>
        <v>1288.3200000000002</v>
      </c>
      <c r="M44" s="21">
        <f t="shared" si="3"/>
        <v>322.08000000000004</v>
      </c>
      <c r="N44" s="17" t="s">
        <v>811</v>
      </c>
      <c r="O44" s="19" t="s">
        <v>64</v>
      </c>
      <c r="P44" s="60"/>
      <c r="Q44" s="61"/>
      <c r="R44" s="10"/>
    </row>
    <row r="45" spans="1:18" s="7" customFormat="1" ht="15" customHeight="1" x14ac:dyDescent="0.15">
      <c r="A45" s="15">
        <v>39</v>
      </c>
      <c r="B45" s="17" t="s">
        <v>105</v>
      </c>
      <c r="C45" s="19" t="s">
        <v>399</v>
      </c>
      <c r="D45" s="17" t="s">
        <v>487</v>
      </c>
      <c r="E45" s="39" t="s">
        <v>488</v>
      </c>
      <c r="F45" s="38" t="s">
        <v>401</v>
      </c>
      <c r="G45" s="40">
        <v>27</v>
      </c>
      <c r="H45" s="40">
        <v>27</v>
      </c>
      <c r="I45" s="16">
        <f t="shared" si="0"/>
        <v>23760</v>
      </c>
      <c r="J45" s="21">
        <f t="shared" si="1"/>
        <v>1449.36</v>
      </c>
      <c r="K45" s="22">
        <v>0.8</v>
      </c>
      <c r="L45" s="16">
        <f t="shared" si="2"/>
        <v>1159.4880000000001</v>
      </c>
      <c r="M45" s="21">
        <f t="shared" si="3"/>
        <v>289.87200000000001</v>
      </c>
      <c r="N45" s="17" t="s">
        <v>811</v>
      </c>
      <c r="O45" s="19" t="s">
        <v>64</v>
      </c>
      <c r="P45" s="60"/>
      <c r="Q45" s="61"/>
      <c r="R45" s="10"/>
    </row>
    <row r="46" spans="1:18" s="7" customFormat="1" ht="15" customHeight="1" x14ac:dyDescent="0.15">
      <c r="A46" s="15">
        <v>40</v>
      </c>
      <c r="B46" s="17" t="s">
        <v>106</v>
      </c>
      <c r="C46" s="19" t="s">
        <v>399</v>
      </c>
      <c r="D46" s="17" t="s">
        <v>489</v>
      </c>
      <c r="E46" s="42" t="s">
        <v>490</v>
      </c>
      <c r="F46" s="38" t="s">
        <v>401</v>
      </c>
      <c r="G46" s="40">
        <v>24</v>
      </c>
      <c r="H46" s="40">
        <v>24</v>
      </c>
      <c r="I46" s="16">
        <f t="shared" si="0"/>
        <v>21120</v>
      </c>
      <c r="J46" s="21">
        <f t="shared" si="1"/>
        <v>1288.32</v>
      </c>
      <c r="K46" s="22">
        <v>0.8</v>
      </c>
      <c r="L46" s="16">
        <f t="shared" si="2"/>
        <v>1030.6559999999999</v>
      </c>
      <c r="M46" s="21">
        <f t="shared" si="3"/>
        <v>257.66399999999999</v>
      </c>
      <c r="N46" s="17" t="s">
        <v>811</v>
      </c>
      <c r="O46" s="19" t="s">
        <v>64</v>
      </c>
      <c r="P46" s="60"/>
      <c r="Q46" s="61"/>
      <c r="R46" s="10"/>
    </row>
    <row r="47" spans="1:18" s="7" customFormat="1" ht="15" customHeight="1" x14ac:dyDescent="0.15">
      <c r="A47" s="15">
        <v>41</v>
      </c>
      <c r="B47" s="17" t="s">
        <v>107</v>
      </c>
      <c r="C47" s="19" t="s">
        <v>399</v>
      </c>
      <c r="D47" s="17" t="s">
        <v>491</v>
      </c>
      <c r="E47" s="42" t="s">
        <v>492</v>
      </c>
      <c r="F47" s="38" t="s">
        <v>401</v>
      </c>
      <c r="G47" s="40">
        <v>10</v>
      </c>
      <c r="H47" s="40">
        <v>10</v>
      </c>
      <c r="I47" s="16">
        <f t="shared" si="0"/>
        <v>8800</v>
      </c>
      <c r="J47" s="21">
        <f t="shared" si="1"/>
        <v>536.79999999999995</v>
      </c>
      <c r="K47" s="22">
        <v>0.8</v>
      </c>
      <c r="L47" s="16">
        <f t="shared" si="2"/>
        <v>429.44</v>
      </c>
      <c r="M47" s="21">
        <f t="shared" si="3"/>
        <v>107.36</v>
      </c>
      <c r="N47" s="17" t="s">
        <v>811</v>
      </c>
      <c r="O47" s="19" t="s">
        <v>64</v>
      </c>
      <c r="P47" s="60"/>
      <c r="Q47" s="61"/>
      <c r="R47" s="10"/>
    </row>
    <row r="48" spans="1:18" s="7" customFormat="1" ht="15" customHeight="1" x14ac:dyDescent="0.15">
      <c r="A48" s="15">
        <v>42</v>
      </c>
      <c r="B48" s="17" t="s">
        <v>108</v>
      </c>
      <c r="C48" s="19" t="s">
        <v>399</v>
      </c>
      <c r="D48" s="17" t="s">
        <v>445</v>
      </c>
      <c r="E48" s="42" t="s">
        <v>493</v>
      </c>
      <c r="F48" s="38" t="s">
        <v>401</v>
      </c>
      <c r="G48" s="40">
        <v>21.81</v>
      </c>
      <c r="H48" s="40">
        <v>21.81</v>
      </c>
      <c r="I48" s="16">
        <f t="shared" si="0"/>
        <v>19192.8</v>
      </c>
      <c r="J48" s="21">
        <f t="shared" si="1"/>
        <v>1170.7608</v>
      </c>
      <c r="K48" s="22">
        <v>0.8</v>
      </c>
      <c r="L48" s="16">
        <f t="shared" si="2"/>
        <v>936.60864000000004</v>
      </c>
      <c r="M48" s="21">
        <f t="shared" si="3"/>
        <v>234.15216000000001</v>
      </c>
      <c r="N48" s="17" t="s">
        <v>811</v>
      </c>
      <c r="O48" s="19" t="s">
        <v>64</v>
      </c>
      <c r="P48" s="60"/>
      <c r="Q48" s="61"/>
      <c r="R48" s="10"/>
    </row>
    <row r="49" spans="1:18" s="7" customFormat="1" ht="15" customHeight="1" x14ac:dyDescent="0.15">
      <c r="A49" s="15">
        <v>43</v>
      </c>
      <c r="B49" s="17" t="s">
        <v>109</v>
      </c>
      <c r="C49" s="19" t="s">
        <v>399</v>
      </c>
      <c r="D49" s="17" t="s">
        <v>494</v>
      </c>
      <c r="E49" s="42" t="s">
        <v>495</v>
      </c>
      <c r="F49" s="38" t="s">
        <v>401</v>
      </c>
      <c r="G49" s="40">
        <v>12</v>
      </c>
      <c r="H49" s="40">
        <v>12</v>
      </c>
      <c r="I49" s="16">
        <f t="shared" si="0"/>
        <v>10560</v>
      </c>
      <c r="J49" s="21">
        <f t="shared" si="1"/>
        <v>644.16</v>
      </c>
      <c r="K49" s="22">
        <v>0.8</v>
      </c>
      <c r="L49" s="16">
        <f t="shared" si="2"/>
        <v>515.32799999999997</v>
      </c>
      <c r="M49" s="21">
        <f t="shared" si="3"/>
        <v>128.83199999999999</v>
      </c>
      <c r="N49" s="17" t="s">
        <v>811</v>
      </c>
      <c r="O49" s="19" t="s">
        <v>64</v>
      </c>
      <c r="P49" s="60"/>
      <c r="Q49" s="61"/>
      <c r="R49" s="10"/>
    </row>
    <row r="50" spans="1:18" s="7" customFormat="1" ht="15" customHeight="1" x14ac:dyDescent="0.15">
      <c r="A50" s="15">
        <v>44</v>
      </c>
      <c r="B50" s="17" t="s">
        <v>110</v>
      </c>
      <c r="C50" s="19" t="s">
        <v>399</v>
      </c>
      <c r="D50" s="17" t="s">
        <v>437</v>
      </c>
      <c r="E50" s="42" t="s">
        <v>496</v>
      </c>
      <c r="F50" s="38" t="s">
        <v>401</v>
      </c>
      <c r="G50" s="40">
        <v>4</v>
      </c>
      <c r="H50" s="40">
        <v>4</v>
      </c>
      <c r="I50" s="16">
        <f t="shared" si="0"/>
        <v>3520</v>
      </c>
      <c r="J50" s="21">
        <f t="shared" si="1"/>
        <v>214.72</v>
      </c>
      <c r="K50" s="22">
        <v>0.8</v>
      </c>
      <c r="L50" s="16">
        <f t="shared" si="2"/>
        <v>171.77600000000001</v>
      </c>
      <c r="M50" s="21">
        <f t="shared" si="3"/>
        <v>42.944000000000003</v>
      </c>
      <c r="N50" s="17" t="s">
        <v>811</v>
      </c>
      <c r="O50" s="19" t="s">
        <v>64</v>
      </c>
      <c r="P50" s="60"/>
      <c r="Q50" s="61"/>
      <c r="R50" s="10"/>
    </row>
    <row r="51" spans="1:18" s="7" customFormat="1" ht="15" customHeight="1" x14ac:dyDescent="0.15">
      <c r="A51" s="15">
        <v>45</v>
      </c>
      <c r="B51" s="17" t="s">
        <v>111</v>
      </c>
      <c r="C51" s="19" t="s">
        <v>399</v>
      </c>
      <c r="D51" s="43" t="s">
        <v>437</v>
      </c>
      <c r="E51" s="42" t="s">
        <v>497</v>
      </c>
      <c r="F51" s="38" t="s">
        <v>401</v>
      </c>
      <c r="G51" s="40">
        <v>26.57</v>
      </c>
      <c r="H51" s="40">
        <v>26.57</v>
      </c>
      <c r="I51" s="16">
        <f t="shared" si="0"/>
        <v>23381.599999999999</v>
      </c>
      <c r="J51" s="21">
        <f t="shared" si="1"/>
        <v>1426.2776000000001</v>
      </c>
      <c r="K51" s="22">
        <v>0.8</v>
      </c>
      <c r="L51" s="16">
        <f t="shared" si="2"/>
        <v>1141.0220800000002</v>
      </c>
      <c r="M51" s="21">
        <f t="shared" si="3"/>
        <v>285.25552000000005</v>
      </c>
      <c r="N51" s="43" t="s">
        <v>818</v>
      </c>
      <c r="O51" s="19" t="s">
        <v>64</v>
      </c>
      <c r="P51" s="60"/>
      <c r="Q51" s="61"/>
      <c r="R51" s="10"/>
    </row>
    <row r="52" spans="1:18" s="7" customFormat="1" ht="15" customHeight="1" x14ac:dyDescent="0.15">
      <c r="A52" s="15">
        <v>46</v>
      </c>
      <c r="B52" s="17" t="s">
        <v>112</v>
      </c>
      <c r="C52" s="19" t="s">
        <v>399</v>
      </c>
      <c r="D52" s="17" t="s">
        <v>494</v>
      </c>
      <c r="E52" s="36" t="s">
        <v>498</v>
      </c>
      <c r="F52" s="38" t="s">
        <v>401</v>
      </c>
      <c r="G52" s="40">
        <v>50</v>
      </c>
      <c r="H52" s="40">
        <v>50</v>
      </c>
      <c r="I52" s="16">
        <f t="shared" si="0"/>
        <v>44000</v>
      </c>
      <c r="J52" s="21">
        <f t="shared" si="1"/>
        <v>2684</v>
      </c>
      <c r="K52" s="22">
        <v>0.8</v>
      </c>
      <c r="L52" s="16">
        <f t="shared" si="2"/>
        <v>2147.2000000000003</v>
      </c>
      <c r="M52" s="21">
        <f t="shared" si="3"/>
        <v>536.80000000000007</v>
      </c>
      <c r="N52" s="17" t="s">
        <v>819</v>
      </c>
      <c r="O52" s="19" t="s">
        <v>64</v>
      </c>
      <c r="P52" s="60"/>
      <c r="Q52" s="61"/>
      <c r="R52" s="10"/>
    </row>
    <row r="53" spans="1:18" s="7" customFormat="1" ht="15" customHeight="1" x14ac:dyDescent="0.15">
      <c r="A53" s="15">
        <v>47</v>
      </c>
      <c r="B53" s="17" t="s">
        <v>113</v>
      </c>
      <c r="C53" s="19" t="s">
        <v>399</v>
      </c>
      <c r="D53" s="43" t="s">
        <v>499</v>
      </c>
      <c r="E53" s="36" t="s">
        <v>500</v>
      </c>
      <c r="F53" s="38" t="s">
        <v>401</v>
      </c>
      <c r="G53" s="40">
        <v>19.809999999999999</v>
      </c>
      <c r="H53" s="40">
        <v>19.809999999999999</v>
      </c>
      <c r="I53" s="16">
        <f t="shared" si="0"/>
        <v>17432.8</v>
      </c>
      <c r="J53" s="21">
        <f t="shared" si="1"/>
        <v>1063.4007999999999</v>
      </c>
      <c r="K53" s="22">
        <v>0.8</v>
      </c>
      <c r="L53" s="16">
        <f t="shared" si="2"/>
        <v>850.72064</v>
      </c>
      <c r="M53" s="21">
        <f t="shared" si="3"/>
        <v>212.68016</v>
      </c>
      <c r="N53" s="43" t="s">
        <v>820</v>
      </c>
      <c r="O53" s="19" t="s">
        <v>64</v>
      </c>
      <c r="P53" s="60"/>
      <c r="Q53" s="61"/>
      <c r="R53" s="10"/>
    </row>
    <row r="54" spans="1:18" s="7" customFormat="1" ht="15" customHeight="1" x14ac:dyDescent="0.15">
      <c r="A54" s="15">
        <v>48</v>
      </c>
      <c r="B54" s="17" t="s">
        <v>114</v>
      </c>
      <c r="C54" s="19" t="s">
        <v>399</v>
      </c>
      <c r="D54" s="43" t="s">
        <v>501</v>
      </c>
      <c r="E54" s="36" t="s">
        <v>502</v>
      </c>
      <c r="F54" s="38" t="s">
        <v>401</v>
      </c>
      <c r="G54" s="40">
        <v>2</v>
      </c>
      <c r="H54" s="40">
        <v>2</v>
      </c>
      <c r="I54" s="16">
        <f t="shared" si="0"/>
        <v>1760</v>
      </c>
      <c r="J54" s="21">
        <f t="shared" si="1"/>
        <v>107.36</v>
      </c>
      <c r="K54" s="22">
        <v>0.8</v>
      </c>
      <c r="L54" s="16">
        <f t="shared" si="2"/>
        <v>85.888000000000005</v>
      </c>
      <c r="M54" s="21">
        <f t="shared" si="3"/>
        <v>21.472000000000001</v>
      </c>
      <c r="N54" s="43" t="s">
        <v>821</v>
      </c>
      <c r="O54" s="19" t="s">
        <v>64</v>
      </c>
      <c r="P54" s="60"/>
      <c r="Q54" s="61"/>
      <c r="R54" s="10"/>
    </row>
    <row r="55" spans="1:18" s="7" customFormat="1" ht="15" customHeight="1" x14ac:dyDescent="0.15">
      <c r="A55" s="15">
        <v>49</v>
      </c>
      <c r="B55" s="17" t="s">
        <v>115</v>
      </c>
      <c r="C55" s="19" t="s">
        <v>399</v>
      </c>
      <c r="D55" s="17" t="s">
        <v>429</v>
      </c>
      <c r="E55" s="42" t="s">
        <v>503</v>
      </c>
      <c r="F55" s="38" t="s">
        <v>402</v>
      </c>
      <c r="G55" s="40">
        <v>20</v>
      </c>
      <c r="H55" s="40">
        <v>20</v>
      </c>
      <c r="I55" s="16">
        <f t="shared" si="0"/>
        <v>17600</v>
      </c>
      <c r="J55" s="21">
        <f t="shared" si="1"/>
        <v>1073.5999999999999</v>
      </c>
      <c r="K55" s="22">
        <v>0.8</v>
      </c>
      <c r="L55" s="16">
        <f t="shared" si="2"/>
        <v>858.88</v>
      </c>
      <c r="M55" s="21">
        <f t="shared" si="3"/>
        <v>214.72</v>
      </c>
      <c r="N55" s="17" t="s">
        <v>811</v>
      </c>
      <c r="O55" s="19" t="s">
        <v>64</v>
      </c>
      <c r="P55" s="60"/>
      <c r="Q55" s="61"/>
      <c r="R55" s="10"/>
    </row>
    <row r="56" spans="1:18" s="7" customFormat="1" ht="15" customHeight="1" x14ac:dyDescent="0.15">
      <c r="A56" s="15">
        <v>50</v>
      </c>
      <c r="B56" s="17" t="s">
        <v>116</v>
      </c>
      <c r="C56" s="19" t="s">
        <v>399</v>
      </c>
      <c r="D56" s="17" t="s">
        <v>441</v>
      </c>
      <c r="E56" s="42" t="s">
        <v>504</v>
      </c>
      <c r="F56" s="38" t="s">
        <v>402</v>
      </c>
      <c r="G56" s="40">
        <v>13.2</v>
      </c>
      <c r="H56" s="40">
        <v>13.2</v>
      </c>
      <c r="I56" s="16">
        <f t="shared" si="0"/>
        <v>11616</v>
      </c>
      <c r="J56" s="21">
        <f t="shared" si="1"/>
        <v>708.57599999999991</v>
      </c>
      <c r="K56" s="22">
        <v>0.8</v>
      </c>
      <c r="L56" s="16">
        <f t="shared" si="2"/>
        <v>566.86079999999993</v>
      </c>
      <c r="M56" s="21">
        <f t="shared" si="3"/>
        <v>141.71519999999998</v>
      </c>
      <c r="N56" s="17" t="s">
        <v>811</v>
      </c>
      <c r="O56" s="19" t="s">
        <v>64</v>
      </c>
      <c r="P56" s="60"/>
      <c r="Q56" s="61"/>
      <c r="R56" s="10"/>
    </row>
    <row r="57" spans="1:18" s="7" customFormat="1" ht="15" customHeight="1" x14ac:dyDescent="0.15">
      <c r="A57" s="15">
        <v>51</v>
      </c>
      <c r="B57" s="17" t="s">
        <v>117</v>
      </c>
      <c r="C57" s="19" t="s">
        <v>399</v>
      </c>
      <c r="D57" s="17" t="s">
        <v>505</v>
      </c>
      <c r="E57" s="44" t="s">
        <v>506</v>
      </c>
      <c r="F57" s="38" t="s">
        <v>402</v>
      </c>
      <c r="G57" s="40">
        <v>33.229999999999997</v>
      </c>
      <c r="H57" s="40">
        <v>33.229999999999997</v>
      </c>
      <c r="I57" s="16">
        <f t="shared" si="0"/>
        <v>29242.399999999998</v>
      </c>
      <c r="J57" s="21">
        <f t="shared" si="1"/>
        <v>1783.7863999999997</v>
      </c>
      <c r="K57" s="22">
        <v>0.8</v>
      </c>
      <c r="L57" s="16">
        <f t="shared" si="2"/>
        <v>1427.0291199999999</v>
      </c>
      <c r="M57" s="21">
        <f t="shared" si="3"/>
        <v>356.75727999999998</v>
      </c>
      <c r="N57" s="17" t="s">
        <v>811</v>
      </c>
      <c r="O57" s="19" t="s">
        <v>64</v>
      </c>
      <c r="P57" s="60"/>
      <c r="Q57" s="61"/>
      <c r="R57" s="10"/>
    </row>
    <row r="58" spans="1:18" s="7" customFormat="1" ht="15" customHeight="1" x14ac:dyDescent="0.15">
      <c r="A58" s="15">
        <v>52</v>
      </c>
      <c r="B58" s="17" t="s">
        <v>118</v>
      </c>
      <c r="C58" s="19" t="s">
        <v>399</v>
      </c>
      <c r="D58" s="43" t="s">
        <v>435</v>
      </c>
      <c r="E58" s="44" t="s">
        <v>507</v>
      </c>
      <c r="F58" s="38" t="s">
        <v>402</v>
      </c>
      <c r="G58" s="40">
        <v>20</v>
      </c>
      <c r="H58" s="40">
        <v>20</v>
      </c>
      <c r="I58" s="16">
        <f t="shared" si="0"/>
        <v>17600</v>
      </c>
      <c r="J58" s="21">
        <f t="shared" si="1"/>
        <v>1073.5999999999999</v>
      </c>
      <c r="K58" s="22">
        <v>0.8</v>
      </c>
      <c r="L58" s="16">
        <f t="shared" si="2"/>
        <v>858.88</v>
      </c>
      <c r="M58" s="21">
        <f t="shared" si="3"/>
        <v>214.72</v>
      </c>
      <c r="N58" s="43" t="s">
        <v>811</v>
      </c>
      <c r="O58" s="19" t="s">
        <v>64</v>
      </c>
      <c r="P58" s="60"/>
      <c r="Q58" s="61"/>
      <c r="R58" s="10"/>
    </row>
    <row r="59" spans="1:18" s="7" customFormat="1" ht="15" customHeight="1" x14ac:dyDescent="0.15">
      <c r="A59" s="15">
        <v>53</v>
      </c>
      <c r="B59" s="17" t="s">
        <v>119</v>
      </c>
      <c r="C59" s="19" t="s">
        <v>399</v>
      </c>
      <c r="D59" s="17" t="s">
        <v>431</v>
      </c>
      <c r="E59" s="36" t="s">
        <v>508</v>
      </c>
      <c r="F59" s="38" t="s">
        <v>402</v>
      </c>
      <c r="G59" s="40">
        <v>19.8</v>
      </c>
      <c r="H59" s="40">
        <v>19.8</v>
      </c>
      <c r="I59" s="16">
        <f t="shared" si="0"/>
        <v>17424</v>
      </c>
      <c r="J59" s="21">
        <f t="shared" si="1"/>
        <v>1062.864</v>
      </c>
      <c r="K59" s="22">
        <v>0.8</v>
      </c>
      <c r="L59" s="16">
        <f t="shared" si="2"/>
        <v>850.29120000000012</v>
      </c>
      <c r="M59" s="21">
        <f t="shared" si="3"/>
        <v>212.57280000000003</v>
      </c>
      <c r="N59" s="17" t="s">
        <v>811</v>
      </c>
      <c r="O59" s="19" t="s">
        <v>64</v>
      </c>
      <c r="P59" s="60"/>
      <c r="Q59" s="61"/>
      <c r="R59" s="10"/>
    </row>
    <row r="60" spans="1:18" s="7" customFormat="1" ht="15" customHeight="1" x14ac:dyDescent="0.15">
      <c r="A60" s="15">
        <v>54</v>
      </c>
      <c r="B60" s="17" t="s">
        <v>120</v>
      </c>
      <c r="C60" s="19" t="s">
        <v>399</v>
      </c>
      <c r="D60" s="43" t="s">
        <v>443</v>
      </c>
      <c r="E60" s="36" t="s">
        <v>509</v>
      </c>
      <c r="F60" s="38" t="s">
        <v>402</v>
      </c>
      <c r="G60" s="40">
        <v>16.510000000000002</v>
      </c>
      <c r="H60" s="40">
        <v>16.510000000000002</v>
      </c>
      <c r="I60" s="16">
        <f t="shared" si="0"/>
        <v>14528.800000000001</v>
      </c>
      <c r="J60" s="21">
        <f t="shared" si="1"/>
        <v>886.25680000000011</v>
      </c>
      <c r="K60" s="22">
        <v>0.8</v>
      </c>
      <c r="L60" s="16">
        <f t="shared" si="2"/>
        <v>709.00544000000014</v>
      </c>
      <c r="M60" s="21">
        <f t="shared" si="3"/>
        <v>177.25136000000003</v>
      </c>
      <c r="N60" s="43" t="s">
        <v>811</v>
      </c>
      <c r="O60" s="19" t="s">
        <v>64</v>
      </c>
      <c r="P60" s="60"/>
      <c r="Q60" s="61"/>
      <c r="R60" s="10"/>
    </row>
    <row r="61" spans="1:18" s="7" customFormat="1" ht="15" customHeight="1" x14ac:dyDescent="0.15">
      <c r="A61" s="15">
        <v>55</v>
      </c>
      <c r="B61" s="17" t="s">
        <v>121</v>
      </c>
      <c r="C61" s="19" t="s">
        <v>399</v>
      </c>
      <c r="D61" s="17" t="s">
        <v>445</v>
      </c>
      <c r="E61" s="36" t="s">
        <v>510</v>
      </c>
      <c r="F61" s="38" t="s">
        <v>402</v>
      </c>
      <c r="G61" s="40">
        <v>10</v>
      </c>
      <c r="H61" s="40">
        <v>10</v>
      </c>
      <c r="I61" s="16">
        <f t="shared" si="0"/>
        <v>8800</v>
      </c>
      <c r="J61" s="21">
        <f t="shared" si="1"/>
        <v>536.79999999999995</v>
      </c>
      <c r="K61" s="22">
        <v>0.8</v>
      </c>
      <c r="L61" s="16">
        <f t="shared" si="2"/>
        <v>429.44</v>
      </c>
      <c r="M61" s="21">
        <f t="shared" si="3"/>
        <v>107.36</v>
      </c>
      <c r="N61" s="17" t="s">
        <v>822</v>
      </c>
      <c r="O61" s="19" t="s">
        <v>64</v>
      </c>
      <c r="P61" s="60"/>
      <c r="Q61" s="61"/>
      <c r="R61" s="10"/>
    </row>
    <row r="62" spans="1:18" s="7" customFormat="1" ht="15" customHeight="1" x14ac:dyDescent="0.15">
      <c r="A62" s="15">
        <v>56</v>
      </c>
      <c r="B62" s="17" t="s">
        <v>122</v>
      </c>
      <c r="C62" s="19" t="s">
        <v>399</v>
      </c>
      <c r="D62" s="17" t="s">
        <v>435</v>
      </c>
      <c r="E62" s="36" t="s">
        <v>511</v>
      </c>
      <c r="F62" s="38" t="s">
        <v>402</v>
      </c>
      <c r="G62" s="40">
        <v>10</v>
      </c>
      <c r="H62" s="40">
        <v>10</v>
      </c>
      <c r="I62" s="16">
        <f t="shared" si="0"/>
        <v>8800</v>
      </c>
      <c r="J62" s="21">
        <f t="shared" si="1"/>
        <v>536.79999999999995</v>
      </c>
      <c r="K62" s="22">
        <v>0.8</v>
      </c>
      <c r="L62" s="16">
        <f t="shared" si="2"/>
        <v>429.44</v>
      </c>
      <c r="M62" s="21">
        <f t="shared" si="3"/>
        <v>107.36</v>
      </c>
      <c r="N62" s="17" t="s">
        <v>811</v>
      </c>
      <c r="O62" s="19" t="s">
        <v>64</v>
      </c>
      <c r="P62" s="60"/>
      <c r="Q62" s="61"/>
      <c r="R62" s="10"/>
    </row>
    <row r="63" spans="1:18" s="7" customFormat="1" ht="15" customHeight="1" x14ac:dyDescent="0.15">
      <c r="A63" s="15">
        <v>57</v>
      </c>
      <c r="B63" s="17" t="s">
        <v>123</v>
      </c>
      <c r="C63" s="19" t="s">
        <v>399</v>
      </c>
      <c r="D63" s="17" t="s">
        <v>494</v>
      </c>
      <c r="E63" s="44" t="s">
        <v>512</v>
      </c>
      <c r="F63" s="38" t="s">
        <v>402</v>
      </c>
      <c r="G63" s="40">
        <v>30</v>
      </c>
      <c r="H63" s="40">
        <v>30</v>
      </c>
      <c r="I63" s="16">
        <f t="shared" si="0"/>
        <v>26400</v>
      </c>
      <c r="J63" s="21">
        <f t="shared" si="1"/>
        <v>1610.4</v>
      </c>
      <c r="K63" s="22">
        <v>0.8</v>
      </c>
      <c r="L63" s="16">
        <f t="shared" si="2"/>
        <v>1288.3200000000002</v>
      </c>
      <c r="M63" s="21">
        <f t="shared" si="3"/>
        <v>322.08000000000004</v>
      </c>
      <c r="N63" s="17" t="s">
        <v>811</v>
      </c>
      <c r="O63" s="19" t="s">
        <v>64</v>
      </c>
      <c r="P63" s="60"/>
      <c r="Q63" s="61"/>
      <c r="R63" s="10"/>
    </row>
    <row r="64" spans="1:18" s="7" customFormat="1" ht="15" customHeight="1" x14ac:dyDescent="0.15">
      <c r="A64" s="15">
        <v>58</v>
      </c>
      <c r="B64" s="17" t="s">
        <v>124</v>
      </c>
      <c r="C64" s="19" t="s">
        <v>399</v>
      </c>
      <c r="D64" s="17" t="s">
        <v>427</v>
      </c>
      <c r="E64" s="44" t="s">
        <v>513</v>
      </c>
      <c r="F64" s="38" t="s">
        <v>402</v>
      </c>
      <c r="G64" s="40">
        <v>20</v>
      </c>
      <c r="H64" s="40">
        <v>20</v>
      </c>
      <c r="I64" s="16">
        <f t="shared" si="0"/>
        <v>17600</v>
      </c>
      <c r="J64" s="21">
        <f t="shared" si="1"/>
        <v>1073.5999999999999</v>
      </c>
      <c r="K64" s="22">
        <v>0.8</v>
      </c>
      <c r="L64" s="16">
        <f t="shared" si="2"/>
        <v>858.88</v>
      </c>
      <c r="M64" s="21">
        <f t="shared" si="3"/>
        <v>214.72</v>
      </c>
      <c r="N64" s="17" t="s">
        <v>811</v>
      </c>
      <c r="O64" s="19" t="s">
        <v>64</v>
      </c>
      <c r="P64" s="60"/>
      <c r="Q64" s="61"/>
      <c r="R64" s="10"/>
    </row>
    <row r="65" spans="1:18" s="7" customFormat="1" ht="15" customHeight="1" x14ac:dyDescent="0.15">
      <c r="A65" s="15">
        <v>59</v>
      </c>
      <c r="B65" s="17" t="s">
        <v>125</v>
      </c>
      <c r="C65" s="19" t="s">
        <v>399</v>
      </c>
      <c r="D65" s="43" t="s">
        <v>514</v>
      </c>
      <c r="E65" s="44" t="s">
        <v>515</v>
      </c>
      <c r="F65" s="38" t="s">
        <v>402</v>
      </c>
      <c r="G65" s="40">
        <v>15</v>
      </c>
      <c r="H65" s="40">
        <v>15</v>
      </c>
      <c r="I65" s="16">
        <f t="shared" si="0"/>
        <v>13200</v>
      </c>
      <c r="J65" s="21">
        <f t="shared" si="1"/>
        <v>805.2</v>
      </c>
      <c r="K65" s="22">
        <v>0.8</v>
      </c>
      <c r="L65" s="16">
        <f t="shared" si="2"/>
        <v>644.16000000000008</v>
      </c>
      <c r="M65" s="21">
        <f t="shared" si="3"/>
        <v>161.04000000000002</v>
      </c>
      <c r="N65" s="43" t="s">
        <v>823</v>
      </c>
      <c r="O65" s="19" t="s">
        <v>64</v>
      </c>
      <c r="P65" s="60"/>
      <c r="Q65" s="61"/>
      <c r="R65" s="10"/>
    </row>
    <row r="66" spans="1:18" s="7" customFormat="1" ht="15" customHeight="1" x14ac:dyDescent="0.15">
      <c r="A66" s="15">
        <v>60</v>
      </c>
      <c r="B66" s="17" t="s">
        <v>126</v>
      </c>
      <c r="C66" s="19" t="s">
        <v>399</v>
      </c>
      <c r="D66" s="17" t="s">
        <v>494</v>
      </c>
      <c r="E66" s="44" t="s">
        <v>516</v>
      </c>
      <c r="F66" s="38" t="s">
        <v>402</v>
      </c>
      <c r="G66" s="40">
        <v>20</v>
      </c>
      <c r="H66" s="40">
        <v>20</v>
      </c>
      <c r="I66" s="16">
        <f t="shared" si="0"/>
        <v>17600</v>
      </c>
      <c r="J66" s="21">
        <f t="shared" si="1"/>
        <v>1073.5999999999999</v>
      </c>
      <c r="K66" s="22">
        <v>0.8</v>
      </c>
      <c r="L66" s="16">
        <f t="shared" si="2"/>
        <v>858.88</v>
      </c>
      <c r="M66" s="21">
        <f t="shared" si="3"/>
        <v>214.72</v>
      </c>
      <c r="N66" s="17" t="s">
        <v>811</v>
      </c>
      <c r="O66" s="19" t="s">
        <v>64</v>
      </c>
      <c r="P66" s="60"/>
      <c r="Q66" s="61"/>
      <c r="R66" s="10"/>
    </row>
    <row r="67" spans="1:18" s="7" customFormat="1" ht="15" customHeight="1" x14ac:dyDescent="0.15">
      <c r="A67" s="15">
        <v>61</v>
      </c>
      <c r="B67" s="17" t="s">
        <v>127</v>
      </c>
      <c r="C67" s="19" t="s">
        <v>399</v>
      </c>
      <c r="D67" s="17" t="s">
        <v>483</v>
      </c>
      <c r="E67" s="44" t="s">
        <v>517</v>
      </c>
      <c r="F67" s="38" t="s">
        <v>402</v>
      </c>
      <c r="G67" s="40">
        <v>15</v>
      </c>
      <c r="H67" s="40">
        <v>15</v>
      </c>
      <c r="I67" s="16">
        <f t="shared" si="0"/>
        <v>13200</v>
      </c>
      <c r="J67" s="21">
        <f t="shared" si="1"/>
        <v>805.2</v>
      </c>
      <c r="K67" s="22">
        <v>0.8</v>
      </c>
      <c r="L67" s="16">
        <f t="shared" si="2"/>
        <v>644.16000000000008</v>
      </c>
      <c r="M67" s="21">
        <f t="shared" si="3"/>
        <v>161.04000000000002</v>
      </c>
      <c r="N67" s="17" t="s">
        <v>811</v>
      </c>
      <c r="O67" s="19" t="s">
        <v>64</v>
      </c>
      <c r="P67" s="60"/>
      <c r="Q67" s="61"/>
      <c r="R67" s="10"/>
    </row>
    <row r="68" spans="1:18" s="7" customFormat="1" ht="15" customHeight="1" x14ac:dyDescent="0.15">
      <c r="A68" s="15">
        <v>62</v>
      </c>
      <c r="B68" s="17" t="s">
        <v>128</v>
      </c>
      <c r="C68" s="19" t="s">
        <v>399</v>
      </c>
      <c r="D68" s="17" t="s">
        <v>514</v>
      </c>
      <c r="E68" s="44" t="s">
        <v>518</v>
      </c>
      <c r="F68" s="38" t="s">
        <v>402</v>
      </c>
      <c r="G68" s="40">
        <v>50.89</v>
      </c>
      <c r="H68" s="40">
        <v>50.89</v>
      </c>
      <c r="I68" s="16">
        <f t="shared" si="0"/>
        <v>44783.199999999997</v>
      </c>
      <c r="J68" s="21">
        <f t="shared" si="1"/>
        <v>2731.7752</v>
      </c>
      <c r="K68" s="22">
        <v>0.8</v>
      </c>
      <c r="L68" s="16">
        <f t="shared" si="2"/>
        <v>2185.4201600000001</v>
      </c>
      <c r="M68" s="21">
        <f t="shared" si="3"/>
        <v>546.35504000000003</v>
      </c>
      <c r="N68" s="17" t="s">
        <v>811</v>
      </c>
      <c r="O68" s="19" t="s">
        <v>64</v>
      </c>
      <c r="P68" s="60"/>
      <c r="Q68" s="61"/>
      <c r="R68" s="10"/>
    </row>
    <row r="69" spans="1:18" s="7" customFormat="1" ht="15" customHeight="1" x14ac:dyDescent="0.15">
      <c r="A69" s="15">
        <v>63</v>
      </c>
      <c r="B69" s="17" t="s">
        <v>129</v>
      </c>
      <c r="C69" s="19" t="s">
        <v>399</v>
      </c>
      <c r="D69" s="17" t="s">
        <v>441</v>
      </c>
      <c r="E69" s="44" t="s">
        <v>519</v>
      </c>
      <c r="F69" s="38" t="s">
        <v>402</v>
      </c>
      <c r="G69" s="40">
        <v>35</v>
      </c>
      <c r="H69" s="40">
        <v>35</v>
      </c>
      <c r="I69" s="16">
        <f t="shared" si="0"/>
        <v>30800</v>
      </c>
      <c r="J69" s="21">
        <f t="shared" si="1"/>
        <v>1878.8</v>
      </c>
      <c r="K69" s="22">
        <v>0.8</v>
      </c>
      <c r="L69" s="16">
        <f t="shared" si="2"/>
        <v>1503.04</v>
      </c>
      <c r="M69" s="21">
        <f t="shared" si="3"/>
        <v>375.76</v>
      </c>
      <c r="N69" s="17" t="s">
        <v>811</v>
      </c>
      <c r="O69" s="19" t="s">
        <v>64</v>
      </c>
      <c r="P69" s="60"/>
      <c r="Q69" s="61"/>
      <c r="R69" s="10"/>
    </row>
    <row r="70" spans="1:18" s="7" customFormat="1" ht="15" customHeight="1" x14ac:dyDescent="0.15">
      <c r="A70" s="15">
        <v>64</v>
      </c>
      <c r="B70" s="17" t="s">
        <v>130</v>
      </c>
      <c r="C70" s="19" t="s">
        <v>399</v>
      </c>
      <c r="D70" s="17" t="s">
        <v>427</v>
      </c>
      <c r="E70" s="44" t="s">
        <v>520</v>
      </c>
      <c r="F70" s="38" t="s">
        <v>402</v>
      </c>
      <c r="G70" s="40">
        <v>42.6</v>
      </c>
      <c r="H70" s="40">
        <v>42.6</v>
      </c>
      <c r="I70" s="16">
        <f t="shared" si="0"/>
        <v>37488</v>
      </c>
      <c r="J70" s="21">
        <f t="shared" si="1"/>
        <v>2286.768</v>
      </c>
      <c r="K70" s="22">
        <v>0.8</v>
      </c>
      <c r="L70" s="16">
        <f t="shared" si="2"/>
        <v>1829.4144000000001</v>
      </c>
      <c r="M70" s="21">
        <f t="shared" si="3"/>
        <v>457.35360000000003</v>
      </c>
      <c r="N70" s="17" t="s">
        <v>811</v>
      </c>
      <c r="O70" s="19" t="s">
        <v>64</v>
      </c>
      <c r="P70" s="60"/>
      <c r="Q70" s="61"/>
      <c r="R70" s="10"/>
    </row>
    <row r="71" spans="1:18" s="7" customFormat="1" ht="15" customHeight="1" x14ac:dyDescent="0.15">
      <c r="A71" s="15">
        <v>65</v>
      </c>
      <c r="B71" s="17" t="s">
        <v>131</v>
      </c>
      <c r="C71" s="19" t="s">
        <v>399</v>
      </c>
      <c r="D71" s="43" t="s">
        <v>491</v>
      </c>
      <c r="E71" s="44" t="s">
        <v>521</v>
      </c>
      <c r="F71" s="38" t="s">
        <v>402</v>
      </c>
      <c r="G71" s="40">
        <v>25</v>
      </c>
      <c r="H71" s="40">
        <v>25</v>
      </c>
      <c r="I71" s="16">
        <f t="shared" si="0"/>
        <v>22000</v>
      </c>
      <c r="J71" s="21">
        <f t="shared" si="1"/>
        <v>1342</v>
      </c>
      <c r="K71" s="22">
        <v>0.8</v>
      </c>
      <c r="L71" s="16">
        <f t="shared" si="2"/>
        <v>1073.6000000000001</v>
      </c>
      <c r="M71" s="21">
        <f t="shared" si="3"/>
        <v>268.40000000000003</v>
      </c>
      <c r="N71" s="43" t="s">
        <v>820</v>
      </c>
      <c r="O71" s="19" t="s">
        <v>64</v>
      </c>
      <c r="P71" s="60"/>
      <c r="Q71" s="61"/>
      <c r="R71" s="10"/>
    </row>
    <row r="72" spans="1:18" s="7" customFormat="1" ht="15" customHeight="1" x14ac:dyDescent="0.15">
      <c r="A72" s="15">
        <v>66</v>
      </c>
      <c r="B72" s="17" t="s">
        <v>132</v>
      </c>
      <c r="C72" s="19" t="s">
        <v>399</v>
      </c>
      <c r="D72" s="17" t="s">
        <v>437</v>
      </c>
      <c r="E72" s="44" t="s">
        <v>522</v>
      </c>
      <c r="F72" s="38" t="s">
        <v>402</v>
      </c>
      <c r="G72" s="40">
        <v>30</v>
      </c>
      <c r="H72" s="40">
        <v>30</v>
      </c>
      <c r="I72" s="16">
        <f t="shared" ref="I72:I135" si="4">H72*880</f>
        <v>26400</v>
      </c>
      <c r="J72" s="21">
        <f t="shared" ref="J72:J135" si="5">G72*53.68</f>
        <v>1610.4</v>
      </c>
      <c r="K72" s="22">
        <v>0.8</v>
      </c>
      <c r="L72" s="16">
        <f t="shared" ref="L72:L186" si="6">J72*0.8</f>
        <v>1288.3200000000002</v>
      </c>
      <c r="M72" s="21">
        <f t="shared" ref="M72:M186" si="7">J72*0.2</f>
        <v>322.08000000000004</v>
      </c>
      <c r="N72" s="17" t="s">
        <v>811</v>
      </c>
      <c r="O72" s="19" t="s">
        <v>64</v>
      </c>
      <c r="P72" s="60"/>
      <c r="Q72" s="61"/>
      <c r="R72" s="10"/>
    </row>
    <row r="73" spans="1:18" s="7" customFormat="1" ht="15" customHeight="1" x14ac:dyDescent="0.15">
      <c r="A73" s="15">
        <v>67</v>
      </c>
      <c r="B73" s="17" t="s">
        <v>133</v>
      </c>
      <c r="C73" s="19" t="s">
        <v>399</v>
      </c>
      <c r="D73" s="17" t="s">
        <v>494</v>
      </c>
      <c r="E73" s="42" t="s">
        <v>523</v>
      </c>
      <c r="F73" s="38" t="s">
        <v>402</v>
      </c>
      <c r="G73" s="40">
        <v>42</v>
      </c>
      <c r="H73" s="40">
        <v>42</v>
      </c>
      <c r="I73" s="16">
        <f t="shared" si="4"/>
        <v>36960</v>
      </c>
      <c r="J73" s="21">
        <f t="shared" si="5"/>
        <v>2254.56</v>
      </c>
      <c r="K73" s="22">
        <v>0.8</v>
      </c>
      <c r="L73" s="16">
        <f t="shared" si="6"/>
        <v>1803.6480000000001</v>
      </c>
      <c r="M73" s="21">
        <f t="shared" si="7"/>
        <v>450.91200000000003</v>
      </c>
      <c r="N73" s="17" t="s">
        <v>811</v>
      </c>
      <c r="O73" s="19" t="s">
        <v>64</v>
      </c>
      <c r="P73" s="60"/>
      <c r="Q73" s="61"/>
      <c r="R73" s="10"/>
    </row>
    <row r="74" spans="1:18" s="7" customFormat="1" ht="15" customHeight="1" x14ac:dyDescent="0.15">
      <c r="A74" s="15">
        <v>68</v>
      </c>
      <c r="B74" s="17" t="s">
        <v>134</v>
      </c>
      <c r="C74" s="19" t="s">
        <v>399</v>
      </c>
      <c r="D74" s="17" t="s">
        <v>479</v>
      </c>
      <c r="E74" s="42" t="s">
        <v>524</v>
      </c>
      <c r="F74" s="38" t="s">
        <v>402</v>
      </c>
      <c r="G74" s="40">
        <v>19.87</v>
      </c>
      <c r="H74" s="40">
        <v>19.87</v>
      </c>
      <c r="I74" s="16">
        <f t="shared" si="4"/>
        <v>17485.600000000002</v>
      </c>
      <c r="J74" s="21">
        <f t="shared" si="5"/>
        <v>1066.6215999999999</v>
      </c>
      <c r="K74" s="22">
        <v>0.8</v>
      </c>
      <c r="L74" s="16">
        <f t="shared" si="6"/>
        <v>853.29728</v>
      </c>
      <c r="M74" s="21">
        <f t="shared" si="7"/>
        <v>213.32432</v>
      </c>
      <c r="N74" s="17" t="s">
        <v>811</v>
      </c>
      <c r="O74" s="19" t="s">
        <v>64</v>
      </c>
      <c r="P74" s="60"/>
      <c r="Q74" s="61"/>
      <c r="R74" s="10"/>
    </row>
    <row r="75" spans="1:18" s="7" customFormat="1" ht="15" customHeight="1" x14ac:dyDescent="0.15">
      <c r="A75" s="15">
        <v>69</v>
      </c>
      <c r="B75" s="17" t="s">
        <v>135</v>
      </c>
      <c r="C75" s="19" t="s">
        <v>399</v>
      </c>
      <c r="D75" s="17" t="s">
        <v>464</v>
      </c>
      <c r="E75" s="42" t="s">
        <v>525</v>
      </c>
      <c r="F75" s="38" t="s">
        <v>402</v>
      </c>
      <c r="G75" s="40">
        <v>23.56</v>
      </c>
      <c r="H75" s="40">
        <v>23.56</v>
      </c>
      <c r="I75" s="16">
        <f t="shared" si="4"/>
        <v>20732.8</v>
      </c>
      <c r="J75" s="21">
        <f t="shared" si="5"/>
        <v>1264.7007999999998</v>
      </c>
      <c r="K75" s="22">
        <v>0.8</v>
      </c>
      <c r="L75" s="16">
        <f t="shared" si="6"/>
        <v>1011.76064</v>
      </c>
      <c r="M75" s="21">
        <f t="shared" si="7"/>
        <v>252.94015999999999</v>
      </c>
      <c r="N75" s="17" t="s">
        <v>811</v>
      </c>
      <c r="O75" s="19" t="s">
        <v>64</v>
      </c>
      <c r="P75" s="60"/>
      <c r="Q75" s="61"/>
      <c r="R75" s="10"/>
    </row>
    <row r="76" spans="1:18" s="7" customFormat="1" ht="15" customHeight="1" x14ac:dyDescent="0.15">
      <c r="A76" s="15">
        <v>70</v>
      </c>
      <c r="B76" s="17" t="s">
        <v>136</v>
      </c>
      <c r="C76" s="19" t="s">
        <v>399</v>
      </c>
      <c r="D76" s="17" t="s">
        <v>494</v>
      </c>
      <c r="E76" s="42" t="s">
        <v>526</v>
      </c>
      <c r="F76" s="38" t="s">
        <v>402</v>
      </c>
      <c r="G76" s="40">
        <v>48</v>
      </c>
      <c r="H76" s="40">
        <v>48</v>
      </c>
      <c r="I76" s="16">
        <f t="shared" si="4"/>
        <v>42240</v>
      </c>
      <c r="J76" s="21">
        <f t="shared" si="5"/>
        <v>2576.64</v>
      </c>
      <c r="K76" s="22">
        <v>0.8</v>
      </c>
      <c r="L76" s="16">
        <f t="shared" si="6"/>
        <v>2061.3119999999999</v>
      </c>
      <c r="M76" s="21">
        <f t="shared" si="7"/>
        <v>515.32799999999997</v>
      </c>
      <c r="N76" s="17" t="s">
        <v>824</v>
      </c>
      <c r="O76" s="19" t="s">
        <v>64</v>
      </c>
      <c r="P76" s="60"/>
      <c r="Q76" s="61"/>
      <c r="R76" s="10"/>
    </row>
    <row r="77" spans="1:18" s="7" customFormat="1" ht="15" customHeight="1" x14ac:dyDescent="0.15">
      <c r="A77" s="15">
        <v>71</v>
      </c>
      <c r="B77" s="17" t="s">
        <v>137</v>
      </c>
      <c r="C77" s="19" t="s">
        <v>399</v>
      </c>
      <c r="D77" s="17" t="s">
        <v>494</v>
      </c>
      <c r="E77" s="36" t="s">
        <v>527</v>
      </c>
      <c r="F77" s="38" t="s">
        <v>402</v>
      </c>
      <c r="G77" s="40">
        <v>34.58</v>
      </c>
      <c r="H77" s="40">
        <v>34.58</v>
      </c>
      <c r="I77" s="16">
        <f t="shared" si="4"/>
        <v>30430.399999999998</v>
      </c>
      <c r="J77" s="21">
        <f t="shared" si="5"/>
        <v>1856.2543999999998</v>
      </c>
      <c r="K77" s="22">
        <v>0.8</v>
      </c>
      <c r="L77" s="16">
        <f t="shared" si="6"/>
        <v>1485.00352</v>
      </c>
      <c r="M77" s="21">
        <f t="shared" si="7"/>
        <v>371.25088</v>
      </c>
      <c r="N77" s="17" t="s">
        <v>811</v>
      </c>
      <c r="O77" s="19" t="s">
        <v>64</v>
      </c>
      <c r="P77" s="60"/>
      <c r="Q77" s="61"/>
      <c r="R77" s="10"/>
    </row>
    <row r="78" spans="1:18" s="7" customFormat="1" ht="15" customHeight="1" x14ac:dyDescent="0.15">
      <c r="A78" s="15">
        <v>72</v>
      </c>
      <c r="B78" s="17" t="s">
        <v>138</v>
      </c>
      <c r="C78" s="19" t="s">
        <v>399</v>
      </c>
      <c r="D78" s="17" t="s">
        <v>451</v>
      </c>
      <c r="E78" s="36" t="s">
        <v>526</v>
      </c>
      <c r="F78" s="38" t="s">
        <v>402</v>
      </c>
      <c r="G78" s="40">
        <v>41.09</v>
      </c>
      <c r="H78" s="40">
        <v>41.09</v>
      </c>
      <c r="I78" s="16">
        <f t="shared" si="4"/>
        <v>36159.200000000004</v>
      </c>
      <c r="J78" s="21">
        <f t="shared" si="5"/>
        <v>2205.7112000000002</v>
      </c>
      <c r="K78" s="22">
        <v>0.8</v>
      </c>
      <c r="L78" s="16">
        <f t="shared" si="6"/>
        <v>1764.5689600000003</v>
      </c>
      <c r="M78" s="21">
        <f t="shared" si="7"/>
        <v>441.14224000000007</v>
      </c>
      <c r="N78" s="17" t="s">
        <v>811</v>
      </c>
      <c r="O78" s="19" t="s">
        <v>64</v>
      </c>
      <c r="P78" s="60"/>
      <c r="Q78" s="61"/>
      <c r="R78" s="10"/>
    </row>
    <row r="79" spans="1:18" s="7" customFormat="1" ht="15" customHeight="1" x14ac:dyDescent="0.15">
      <c r="A79" s="15">
        <v>73</v>
      </c>
      <c r="B79" s="17" t="s">
        <v>139</v>
      </c>
      <c r="C79" s="19" t="s">
        <v>399</v>
      </c>
      <c r="D79" s="17" t="s">
        <v>528</v>
      </c>
      <c r="E79" s="42" t="s">
        <v>529</v>
      </c>
      <c r="F79" s="38" t="s">
        <v>402</v>
      </c>
      <c r="G79" s="40">
        <v>20</v>
      </c>
      <c r="H79" s="40">
        <v>20</v>
      </c>
      <c r="I79" s="16">
        <f t="shared" si="4"/>
        <v>17600</v>
      </c>
      <c r="J79" s="21">
        <f t="shared" si="5"/>
        <v>1073.5999999999999</v>
      </c>
      <c r="K79" s="22">
        <v>0.8</v>
      </c>
      <c r="L79" s="16">
        <f t="shared" si="6"/>
        <v>858.88</v>
      </c>
      <c r="M79" s="21">
        <f t="shared" si="7"/>
        <v>214.72</v>
      </c>
      <c r="N79" s="17" t="s">
        <v>811</v>
      </c>
      <c r="O79" s="19" t="s">
        <v>64</v>
      </c>
      <c r="P79" s="60"/>
      <c r="Q79" s="61"/>
      <c r="R79" s="10"/>
    </row>
    <row r="80" spans="1:18" s="7" customFormat="1" ht="15" customHeight="1" x14ac:dyDescent="0.15">
      <c r="A80" s="15">
        <v>74</v>
      </c>
      <c r="B80" s="17" t="s">
        <v>140</v>
      </c>
      <c r="C80" s="19" t="s">
        <v>399</v>
      </c>
      <c r="D80" s="17" t="s">
        <v>530</v>
      </c>
      <c r="E80" s="42" t="s">
        <v>531</v>
      </c>
      <c r="F80" s="38" t="s">
        <v>402</v>
      </c>
      <c r="G80" s="40">
        <v>8</v>
      </c>
      <c r="H80" s="40">
        <v>8</v>
      </c>
      <c r="I80" s="16">
        <f t="shared" si="4"/>
        <v>7040</v>
      </c>
      <c r="J80" s="21">
        <f t="shared" si="5"/>
        <v>429.44</v>
      </c>
      <c r="K80" s="22">
        <v>0.8</v>
      </c>
      <c r="L80" s="16">
        <f t="shared" si="6"/>
        <v>343.55200000000002</v>
      </c>
      <c r="M80" s="21">
        <f t="shared" si="7"/>
        <v>85.888000000000005</v>
      </c>
      <c r="N80" s="17" t="s">
        <v>825</v>
      </c>
      <c r="O80" s="19" t="s">
        <v>64</v>
      </c>
      <c r="P80" s="60"/>
      <c r="Q80" s="61"/>
      <c r="R80" s="10"/>
    </row>
    <row r="81" spans="1:18" s="7" customFormat="1" ht="15" customHeight="1" x14ac:dyDescent="0.15">
      <c r="A81" s="15">
        <v>75</v>
      </c>
      <c r="B81" s="17" t="s">
        <v>141</v>
      </c>
      <c r="C81" s="19" t="s">
        <v>399</v>
      </c>
      <c r="D81" s="17" t="s">
        <v>435</v>
      </c>
      <c r="E81" s="42" t="s">
        <v>532</v>
      </c>
      <c r="F81" s="38" t="s">
        <v>402</v>
      </c>
      <c r="G81" s="40">
        <v>19.8</v>
      </c>
      <c r="H81" s="40">
        <v>19.8</v>
      </c>
      <c r="I81" s="16">
        <f t="shared" si="4"/>
        <v>17424</v>
      </c>
      <c r="J81" s="21">
        <f t="shared" si="5"/>
        <v>1062.864</v>
      </c>
      <c r="K81" s="22">
        <v>0.8</v>
      </c>
      <c r="L81" s="16">
        <f t="shared" si="6"/>
        <v>850.29120000000012</v>
      </c>
      <c r="M81" s="21">
        <f t="shared" si="7"/>
        <v>212.57280000000003</v>
      </c>
      <c r="N81" s="17" t="s">
        <v>811</v>
      </c>
      <c r="O81" s="19" t="s">
        <v>64</v>
      </c>
      <c r="P81" s="60"/>
      <c r="Q81" s="61"/>
      <c r="R81" s="10"/>
    </row>
    <row r="82" spans="1:18" s="7" customFormat="1" ht="15" customHeight="1" x14ac:dyDescent="0.15">
      <c r="A82" s="15">
        <v>76</v>
      </c>
      <c r="B82" s="17" t="s">
        <v>142</v>
      </c>
      <c r="C82" s="19" t="s">
        <v>399</v>
      </c>
      <c r="D82" s="17" t="s">
        <v>464</v>
      </c>
      <c r="E82" s="42" t="s">
        <v>533</v>
      </c>
      <c r="F82" s="38" t="s">
        <v>402</v>
      </c>
      <c r="G82" s="40">
        <v>26.63</v>
      </c>
      <c r="H82" s="40">
        <v>26.63</v>
      </c>
      <c r="I82" s="16">
        <f t="shared" si="4"/>
        <v>23434.399999999998</v>
      </c>
      <c r="J82" s="21">
        <f t="shared" si="5"/>
        <v>1429.4983999999999</v>
      </c>
      <c r="K82" s="22">
        <v>0.8</v>
      </c>
      <c r="L82" s="16">
        <f t="shared" si="6"/>
        <v>1143.59872</v>
      </c>
      <c r="M82" s="21">
        <f t="shared" si="7"/>
        <v>285.89967999999999</v>
      </c>
      <c r="N82" s="17" t="s">
        <v>811</v>
      </c>
      <c r="O82" s="19" t="s">
        <v>64</v>
      </c>
      <c r="P82" s="60"/>
      <c r="Q82" s="61"/>
      <c r="R82" s="10"/>
    </row>
    <row r="83" spans="1:18" s="7" customFormat="1" ht="15" customHeight="1" x14ac:dyDescent="0.15">
      <c r="A83" s="15">
        <v>77</v>
      </c>
      <c r="B83" s="17" t="s">
        <v>143</v>
      </c>
      <c r="C83" s="19" t="s">
        <v>399</v>
      </c>
      <c r="D83" s="17" t="s">
        <v>451</v>
      </c>
      <c r="E83" s="42" t="s">
        <v>534</v>
      </c>
      <c r="F83" s="38" t="s">
        <v>402</v>
      </c>
      <c r="G83" s="40">
        <v>25</v>
      </c>
      <c r="H83" s="40">
        <v>25</v>
      </c>
      <c r="I83" s="16">
        <f t="shared" si="4"/>
        <v>22000</v>
      </c>
      <c r="J83" s="21">
        <f t="shared" si="5"/>
        <v>1342</v>
      </c>
      <c r="K83" s="22">
        <v>0.8</v>
      </c>
      <c r="L83" s="16">
        <f t="shared" si="6"/>
        <v>1073.6000000000001</v>
      </c>
      <c r="M83" s="21">
        <f t="shared" si="7"/>
        <v>268.40000000000003</v>
      </c>
      <c r="N83" s="17" t="s">
        <v>811</v>
      </c>
      <c r="O83" s="19" t="s">
        <v>64</v>
      </c>
      <c r="P83" s="60"/>
      <c r="Q83" s="61"/>
      <c r="R83" s="10"/>
    </row>
    <row r="84" spans="1:18" s="7" customFormat="1" ht="15" customHeight="1" x14ac:dyDescent="0.15">
      <c r="A84" s="15">
        <v>78</v>
      </c>
      <c r="B84" s="17" t="s">
        <v>144</v>
      </c>
      <c r="C84" s="19" t="s">
        <v>399</v>
      </c>
      <c r="D84" s="17" t="s">
        <v>437</v>
      </c>
      <c r="E84" s="36" t="s">
        <v>535</v>
      </c>
      <c r="F84" s="38" t="s">
        <v>402</v>
      </c>
      <c r="G84" s="40">
        <v>60</v>
      </c>
      <c r="H84" s="40">
        <v>60</v>
      </c>
      <c r="I84" s="16">
        <f t="shared" si="4"/>
        <v>52800</v>
      </c>
      <c r="J84" s="21">
        <f t="shared" si="5"/>
        <v>3220.8</v>
      </c>
      <c r="K84" s="22">
        <v>0.8</v>
      </c>
      <c r="L84" s="16">
        <f t="shared" si="6"/>
        <v>2576.6400000000003</v>
      </c>
      <c r="M84" s="21">
        <f t="shared" si="7"/>
        <v>644.16000000000008</v>
      </c>
      <c r="N84" s="17" t="s">
        <v>825</v>
      </c>
      <c r="O84" s="19" t="s">
        <v>64</v>
      </c>
      <c r="P84" s="60"/>
      <c r="Q84" s="61"/>
      <c r="R84" s="10"/>
    </row>
    <row r="85" spans="1:18" s="7" customFormat="1" ht="15" customHeight="1" x14ac:dyDescent="0.15">
      <c r="A85" s="15">
        <v>79</v>
      </c>
      <c r="B85" s="17" t="s">
        <v>145</v>
      </c>
      <c r="C85" s="19" t="s">
        <v>399</v>
      </c>
      <c r="D85" s="43" t="s">
        <v>536</v>
      </c>
      <c r="E85" s="36" t="s">
        <v>537</v>
      </c>
      <c r="F85" s="38" t="s">
        <v>402</v>
      </c>
      <c r="G85" s="40">
        <v>19.3</v>
      </c>
      <c r="H85" s="40">
        <v>19.3</v>
      </c>
      <c r="I85" s="16">
        <f t="shared" si="4"/>
        <v>16984</v>
      </c>
      <c r="J85" s="21">
        <f t="shared" si="5"/>
        <v>1036.0240000000001</v>
      </c>
      <c r="K85" s="22">
        <v>0.8</v>
      </c>
      <c r="L85" s="16">
        <f t="shared" si="6"/>
        <v>828.81920000000014</v>
      </c>
      <c r="M85" s="21">
        <f t="shared" si="7"/>
        <v>207.20480000000003</v>
      </c>
      <c r="N85" s="43" t="s">
        <v>811</v>
      </c>
      <c r="O85" s="19" t="s">
        <v>64</v>
      </c>
      <c r="P85" s="60"/>
      <c r="Q85" s="61"/>
      <c r="R85" s="10"/>
    </row>
    <row r="86" spans="1:18" s="7" customFormat="1" ht="15" customHeight="1" x14ac:dyDescent="0.15">
      <c r="A86" s="15">
        <v>80</v>
      </c>
      <c r="B86" s="17" t="s">
        <v>146</v>
      </c>
      <c r="C86" s="19" t="s">
        <v>399</v>
      </c>
      <c r="D86" s="17" t="s">
        <v>449</v>
      </c>
      <c r="E86" s="42" t="s">
        <v>538</v>
      </c>
      <c r="F86" s="38" t="s">
        <v>402</v>
      </c>
      <c r="G86" s="40">
        <v>14.8</v>
      </c>
      <c r="H86" s="40">
        <v>14.8</v>
      </c>
      <c r="I86" s="16">
        <f t="shared" si="4"/>
        <v>13024</v>
      </c>
      <c r="J86" s="21">
        <f t="shared" si="5"/>
        <v>794.46400000000006</v>
      </c>
      <c r="K86" s="22">
        <v>0.8</v>
      </c>
      <c r="L86" s="16">
        <f t="shared" si="6"/>
        <v>635.57120000000009</v>
      </c>
      <c r="M86" s="21">
        <f t="shared" si="7"/>
        <v>158.89280000000002</v>
      </c>
      <c r="N86" s="17" t="s">
        <v>811</v>
      </c>
      <c r="O86" s="19" t="s">
        <v>64</v>
      </c>
      <c r="P86" s="60"/>
      <c r="Q86" s="61"/>
      <c r="R86" s="10"/>
    </row>
    <row r="87" spans="1:18" s="7" customFormat="1" ht="15" customHeight="1" x14ac:dyDescent="0.15">
      <c r="A87" s="15">
        <v>81</v>
      </c>
      <c r="B87" s="17" t="s">
        <v>147</v>
      </c>
      <c r="C87" s="19" t="s">
        <v>399</v>
      </c>
      <c r="D87" s="43" t="s">
        <v>539</v>
      </c>
      <c r="E87" s="42" t="s">
        <v>540</v>
      </c>
      <c r="F87" s="38" t="s">
        <v>403</v>
      </c>
      <c r="G87" s="40">
        <v>9.1</v>
      </c>
      <c r="H87" s="40">
        <v>9.1</v>
      </c>
      <c r="I87" s="16">
        <f t="shared" si="4"/>
        <v>8008</v>
      </c>
      <c r="J87" s="21">
        <f t="shared" si="5"/>
        <v>488.488</v>
      </c>
      <c r="K87" s="22">
        <v>0.8</v>
      </c>
      <c r="L87" s="16">
        <f t="shared" si="6"/>
        <v>390.79040000000003</v>
      </c>
      <c r="M87" s="21">
        <f t="shared" si="7"/>
        <v>97.697600000000008</v>
      </c>
      <c r="N87" s="43" t="s">
        <v>823</v>
      </c>
      <c r="O87" s="19" t="s">
        <v>64</v>
      </c>
      <c r="P87" s="60"/>
      <c r="Q87" s="61"/>
      <c r="R87" s="10"/>
    </row>
    <row r="88" spans="1:18" s="7" customFormat="1" ht="15" customHeight="1" x14ac:dyDescent="0.15">
      <c r="A88" s="15">
        <v>82</v>
      </c>
      <c r="B88" s="17" t="s">
        <v>148</v>
      </c>
      <c r="C88" s="19" t="s">
        <v>399</v>
      </c>
      <c r="D88" s="17" t="s">
        <v>431</v>
      </c>
      <c r="E88" s="42" t="s">
        <v>541</v>
      </c>
      <c r="F88" s="38" t="s">
        <v>403</v>
      </c>
      <c r="G88" s="40">
        <v>22.8</v>
      </c>
      <c r="H88" s="40">
        <v>22.8</v>
      </c>
      <c r="I88" s="16">
        <f t="shared" si="4"/>
        <v>20064</v>
      </c>
      <c r="J88" s="21">
        <f t="shared" si="5"/>
        <v>1223.904</v>
      </c>
      <c r="K88" s="22">
        <v>0.8</v>
      </c>
      <c r="L88" s="16">
        <f t="shared" si="6"/>
        <v>979.1232</v>
      </c>
      <c r="M88" s="21">
        <f t="shared" si="7"/>
        <v>244.7808</v>
      </c>
      <c r="N88" s="17" t="s">
        <v>811</v>
      </c>
      <c r="O88" s="19" t="s">
        <v>64</v>
      </c>
      <c r="P88" s="60"/>
      <c r="Q88" s="61"/>
      <c r="R88" s="10"/>
    </row>
    <row r="89" spans="1:18" s="7" customFormat="1" ht="15" customHeight="1" x14ac:dyDescent="0.15">
      <c r="A89" s="15">
        <v>83</v>
      </c>
      <c r="B89" s="17" t="s">
        <v>149</v>
      </c>
      <c r="C89" s="19" t="s">
        <v>399</v>
      </c>
      <c r="D89" s="17" t="s">
        <v>427</v>
      </c>
      <c r="E89" s="44" t="s">
        <v>542</v>
      </c>
      <c r="F89" s="38" t="s">
        <v>403</v>
      </c>
      <c r="G89" s="40">
        <v>21</v>
      </c>
      <c r="H89" s="40">
        <v>21</v>
      </c>
      <c r="I89" s="16">
        <f t="shared" si="4"/>
        <v>18480</v>
      </c>
      <c r="J89" s="21">
        <f t="shared" si="5"/>
        <v>1127.28</v>
      </c>
      <c r="K89" s="22">
        <v>0.8</v>
      </c>
      <c r="L89" s="16">
        <f t="shared" si="6"/>
        <v>901.82400000000007</v>
      </c>
      <c r="M89" s="21">
        <f t="shared" si="7"/>
        <v>225.45600000000002</v>
      </c>
      <c r="N89" s="17" t="s">
        <v>811</v>
      </c>
      <c r="O89" s="19" t="s">
        <v>64</v>
      </c>
      <c r="P89" s="60"/>
      <c r="Q89" s="61"/>
      <c r="R89" s="10"/>
    </row>
    <row r="90" spans="1:18" s="7" customFormat="1" ht="15" customHeight="1" x14ac:dyDescent="0.15">
      <c r="A90" s="15">
        <v>84</v>
      </c>
      <c r="B90" s="17" t="s">
        <v>150</v>
      </c>
      <c r="C90" s="19" t="s">
        <v>399</v>
      </c>
      <c r="D90" s="17" t="s">
        <v>437</v>
      </c>
      <c r="E90" s="44" t="s">
        <v>543</v>
      </c>
      <c r="F90" s="38" t="s">
        <v>403</v>
      </c>
      <c r="G90" s="40">
        <v>22.8</v>
      </c>
      <c r="H90" s="40">
        <v>22.8</v>
      </c>
      <c r="I90" s="16">
        <f t="shared" si="4"/>
        <v>20064</v>
      </c>
      <c r="J90" s="21">
        <f t="shared" si="5"/>
        <v>1223.904</v>
      </c>
      <c r="K90" s="22">
        <v>0.8</v>
      </c>
      <c r="L90" s="16">
        <f t="shared" si="6"/>
        <v>979.1232</v>
      </c>
      <c r="M90" s="21">
        <f t="shared" si="7"/>
        <v>244.7808</v>
      </c>
      <c r="N90" s="17" t="s">
        <v>826</v>
      </c>
      <c r="O90" s="19" t="s">
        <v>64</v>
      </c>
      <c r="P90" s="60"/>
      <c r="Q90" s="61"/>
      <c r="R90" s="10"/>
    </row>
    <row r="91" spans="1:18" s="7" customFormat="1" ht="15" customHeight="1" x14ac:dyDescent="0.15">
      <c r="A91" s="15">
        <v>85</v>
      </c>
      <c r="B91" s="17" t="s">
        <v>151</v>
      </c>
      <c r="C91" s="19" t="s">
        <v>399</v>
      </c>
      <c r="D91" s="17" t="s">
        <v>544</v>
      </c>
      <c r="E91" s="44" t="s">
        <v>545</v>
      </c>
      <c r="F91" s="38" t="s">
        <v>403</v>
      </c>
      <c r="G91" s="40">
        <v>30</v>
      </c>
      <c r="H91" s="40">
        <v>30</v>
      </c>
      <c r="I91" s="16">
        <f t="shared" si="4"/>
        <v>26400</v>
      </c>
      <c r="J91" s="21">
        <f t="shared" si="5"/>
        <v>1610.4</v>
      </c>
      <c r="K91" s="22">
        <v>0.8</v>
      </c>
      <c r="L91" s="16">
        <f t="shared" si="6"/>
        <v>1288.3200000000002</v>
      </c>
      <c r="M91" s="21">
        <f t="shared" si="7"/>
        <v>322.08000000000004</v>
      </c>
      <c r="N91" s="17" t="s">
        <v>826</v>
      </c>
      <c r="O91" s="19" t="s">
        <v>64</v>
      </c>
      <c r="P91" s="60"/>
      <c r="Q91" s="61"/>
      <c r="R91" s="10"/>
    </row>
    <row r="92" spans="1:18" s="7" customFormat="1" ht="15" customHeight="1" x14ac:dyDescent="0.15">
      <c r="A92" s="15">
        <v>86</v>
      </c>
      <c r="B92" s="17" t="s">
        <v>152</v>
      </c>
      <c r="C92" s="19" t="s">
        <v>399</v>
      </c>
      <c r="D92" s="17" t="s">
        <v>546</v>
      </c>
      <c r="E92" s="44" t="s">
        <v>547</v>
      </c>
      <c r="F92" s="38" t="s">
        <v>403</v>
      </c>
      <c r="G92" s="40">
        <v>38</v>
      </c>
      <c r="H92" s="40">
        <v>38</v>
      </c>
      <c r="I92" s="16">
        <f t="shared" si="4"/>
        <v>33440</v>
      </c>
      <c r="J92" s="21">
        <f t="shared" si="5"/>
        <v>2039.84</v>
      </c>
      <c r="K92" s="22">
        <v>0.8</v>
      </c>
      <c r="L92" s="16">
        <f t="shared" si="6"/>
        <v>1631.8720000000001</v>
      </c>
      <c r="M92" s="21">
        <f t="shared" si="7"/>
        <v>407.96800000000002</v>
      </c>
      <c r="N92" s="17" t="s">
        <v>826</v>
      </c>
      <c r="O92" s="19" t="s">
        <v>64</v>
      </c>
      <c r="P92" s="60"/>
      <c r="Q92" s="61"/>
      <c r="R92" s="10"/>
    </row>
    <row r="93" spans="1:18" s="7" customFormat="1" ht="15" customHeight="1" x14ac:dyDescent="0.15">
      <c r="A93" s="15">
        <v>87</v>
      </c>
      <c r="B93" s="17" t="s">
        <v>153</v>
      </c>
      <c r="C93" s="19" t="s">
        <v>399</v>
      </c>
      <c r="D93" s="17" t="s">
        <v>445</v>
      </c>
      <c r="E93" s="44" t="s">
        <v>548</v>
      </c>
      <c r="F93" s="38" t="s">
        <v>403</v>
      </c>
      <c r="G93" s="40">
        <v>12.8</v>
      </c>
      <c r="H93" s="40">
        <v>12.8</v>
      </c>
      <c r="I93" s="16">
        <f t="shared" si="4"/>
        <v>11264</v>
      </c>
      <c r="J93" s="21">
        <f t="shared" si="5"/>
        <v>687.10400000000004</v>
      </c>
      <c r="K93" s="22">
        <v>0.8</v>
      </c>
      <c r="L93" s="16">
        <f t="shared" si="6"/>
        <v>549.68320000000006</v>
      </c>
      <c r="M93" s="21">
        <f t="shared" si="7"/>
        <v>137.42080000000001</v>
      </c>
      <c r="N93" s="17" t="s">
        <v>826</v>
      </c>
      <c r="O93" s="19" t="s">
        <v>64</v>
      </c>
      <c r="P93" s="60"/>
      <c r="Q93" s="61"/>
      <c r="R93" s="10"/>
    </row>
    <row r="94" spans="1:18" s="7" customFormat="1" ht="15" customHeight="1" x14ac:dyDescent="0.15">
      <c r="A94" s="15">
        <v>88</v>
      </c>
      <c r="B94" s="17" t="s">
        <v>154</v>
      </c>
      <c r="C94" s="19" t="s">
        <v>399</v>
      </c>
      <c r="D94" s="17" t="s">
        <v>494</v>
      </c>
      <c r="E94" s="44" t="s">
        <v>549</v>
      </c>
      <c r="F94" s="38" t="s">
        <v>403</v>
      </c>
      <c r="G94" s="40">
        <v>16</v>
      </c>
      <c r="H94" s="40">
        <v>16</v>
      </c>
      <c r="I94" s="16">
        <f t="shared" si="4"/>
        <v>14080</v>
      </c>
      <c r="J94" s="21">
        <f t="shared" si="5"/>
        <v>858.88</v>
      </c>
      <c r="K94" s="22">
        <v>0.8</v>
      </c>
      <c r="L94" s="16">
        <f t="shared" si="6"/>
        <v>687.10400000000004</v>
      </c>
      <c r="M94" s="21">
        <f t="shared" si="7"/>
        <v>171.77600000000001</v>
      </c>
      <c r="N94" s="17" t="s">
        <v>826</v>
      </c>
      <c r="O94" s="19" t="s">
        <v>64</v>
      </c>
      <c r="P94" s="60"/>
      <c r="Q94" s="61"/>
      <c r="R94" s="10"/>
    </row>
    <row r="95" spans="1:18" s="7" customFormat="1" ht="15" customHeight="1" x14ac:dyDescent="0.15">
      <c r="A95" s="15">
        <v>89</v>
      </c>
      <c r="B95" s="17" t="s">
        <v>155</v>
      </c>
      <c r="C95" s="19" t="s">
        <v>399</v>
      </c>
      <c r="D95" s="43" t="s">
        <v>550</v>
      </c>
      <c r="E95" s="44" t="s">
        <v>551</v>
      </c>
      <c r="F95" s="38" t="s">
        <v>403</v>
      </c>
      <c r="G95" s="40">
        <v>20</v>
      </c>
      <c r="H95" s="40">
        <v>20</v>
      </c>
      <c r="I95" s="16">
        <f t="shared" si="4"/>
        <v>17600</v>
      </c>
      <c r="J95" s="21">
        <f t="shared" si="5"/>
        <v>1073.5999999999999</v>
      </c>
      <c r="K95" s="22">
        <v>0.8</v>
      </c>
      <c r="L95" s="16">
        <f t="shared" si="6"/>
        <v>858.88</v>
      </c>
      <c r="M95" s="21">
        <f t="shared" si="7"/>
        <v>214.72</v>
      </c>
      <c r="N95" s="43" t="s">
        <v>827</v>
      </c>
      <c r="O95" s="19" t="s">
        <v>64</v>
      </c>
      <c r="P95" s="60"/>
      <c r="Q95" s="61"/>
      <c r="R95" s="10"/>
    </row>
    <row r="96" spans="1:18" s="7" customFormat="1" ht="15" customHeight="1" x14ac:dyDescent="0.15">
      <c r="A96" s="15">
        <v>90</v>
      </c>
      <c r="B96" s="17" t="s">
        <v>156</v>
      </c>
      <c r="C96" s="19" t="s">
        <v>399</v>
      </c>
      <c r="D96" s="43" t="s">
        <v>514</v>
      </c>
      <c r="E96" s="44" t="s">
        <v>552</v>
      </c>
      <c r="F96" s="38" t="s">
        <v>403</v>
      </c>
      <c r="G96" s="40">
        <v>20</v>
      </c>
      <c r="H96" s="40">
        <v>20</v>
      </c>
      <c r="I96" s="16">
        <f t="shared" si="4"/>
        <v>17600</v>
      </c>
      <c r="J96" s="21">
        <f t="shared" si="5"/>
        <v>1073.5999999999999</v>
      </c>
      <c r="K96" s="22">
        <v>0.8</v>
      </c>
      <c r="L96" s="16">
        <f t="shared" si="6"/>
        <v>858.88</v>
      </c>
      <c r="M96" s="21">
        <f t="shared" si="7"/>
        <v>214.72</v>
      </c>
      <c r="N96" s="43" t="s">
        <v>828</v>
      </c>
      <c r="O96" s="19" t="s">
        <v>64</v>
      </c>
      <c r="P96" s="60"/>
      <c r="Q96" s="61"/>
      <c r="R96" s="10"/>
    </row>
    <row r="97" spans="1:18" s="7" customFormat="1" ht="15" customHeight="1" x14ac:dyDescent="0.15">
      <c r="A97" s="15">
        <v>91</v>
      </c>
      <c r="B97" s="17" t="s">
        <v>157</v>
      </c>
      <c r="C97" s="19" t="s">
        <v>399</v>
      </c>
      <c r="D97" s="17" t="s">
        <v>449</v>
      </c>
      <c r="E97" s="44" t="s">
        <v>553</v>
      </c>
      <c r="F97" s="38" t="s">
        <v>403</v>
      </c>
      <c r="G97" s="40">
        <v>20</v>
      </c>
      <c r="H97" s="40">
        <v>20</v>
      </c>
      <c r="I97" s="16">
        <f t="shared" si="4"/>
        <v>17600</v>
      </c>
      <c r="J97" s="21">
        <f t="shared" si="5"/>
        <v>1073.5999999999999</v>
      </c>
      <c r="K97" s="22">
        <v>0.8</v>
      </c>
      <c r="L97" s="16">
        <f t="shared" si="6"/>
        <v>858.88</v>
      </c>
      <c r="M97" s="21">
        <f t="shared" si="7"/>
        <v>214.72</v>
      </c>
      <c r="N97" s="17" t="s">
        <v>826</v>
      </c>
      <c r="O97" s="19" t="s">
        <v>64</v>
      </c>
      <c r="P97" s="60"/>
      <c r="Q97" s="61"/>
      <c r="R97" s="10"/>
    </row>
    <row r="98" spans="1:18" s="7" customFormat="1" ht="15" customHeight="1" x14ac:dyDescent="0.15">
      <c r="A98" s="15">
        <v>92</v>
      </c>
      <c r="B98" s="17" t="s">
        <v>158</v>
      </c>
      <c r="C98" s="19" t="s">
        <v>399</v>
      </c>
      <c r="D98" s="43" t="s">
        <v>445</v>
      </c>
      <c r="E98" s="44" t="s">
        <v>554</v>
      </c>
      <c r="F98" s="38" t="s">
        <v>403</v>
      </c>
      <c r="G98" s="40">
        <v>17.100000000000001</v>
      </c>
      <c r="H98" s="40">
        <v>17.100000000000001</v>
      </c>
      <c r="I98" s="16">
        <f t="shared" si="4"/>
        <v>15048.000000000002</v>
      </c>
      <c r="J98" s="21">
        <f t="shared" si="5"/>
        <v>917.92800000000011</v>
      </c>
      <c r="K98" s="22">
        <v>0.8</v>
      </c>
      <c r="L98" s="16">
        <f t="shared" si="6"/>
        <v>734.34240000000011</v>
      </c>
      <c r="M98" s="21">
        <f t="shared" si="7"/>
        <v>183.58560000000003</v>
      </c>
      <c r="N98" s="43" t="s">
        <v>826</v>
      </c>
      <c r="O98" s="19" t="s">
        <v>64</v>
      </c>
      <c r="P98" s="60"/>
      <c r="Q98" s="61"/>
      <c r="R98" s="10"/>
    </row>
    <row r="99" spans="1:18" s="7" customFormat="1" ht="15" customHeight="1" x14ac:dyDescent="0.15">
      <c r="A99" s="15">
        <v>93</v>
      </c>
      <c r="B99" s="17" t="s">
        <v>159</v>
      </c>
      <c r="C99" s="19" t="s">
        <v>399</v>
      </c>
      <c r="D99" s="17" t="s">
        <v>437</v>
      </c>
      <c r="E99" s="44" t="s">
        <v>555</v>
      </c>
      <c r="F99" s="38" t="s">
        <v>403</v>
      </c>
      <c r="G99" s="40">
        <v>12.1</v>
      </c>
      <c r="H99" s="40">
        <v>12.1</v>
      </c>
      <c r="I99" s="16">
        <f t="shared" si="4"/>
        <v>10648</v>
      </c>
      <c r="J99" s="21">
        <f t="shared" si="5"/>
        <v>649.52800000000002</v>
      </c>
      <c r="K99" s="22">
        <v>0.8</v>
      </c>
      <c r="L99" s="16">
        <f t="shared" si="6"/>
        <v>519.62240000000008</v>
      </c>
      <c r="M99" s="21">
        <f t="shared" si="7"/>
        <v>129.90560000000002</v>
      </c>
      <c r="N99" s="17" t="s">
        <v>826</v>
      </c>
      <c r="O99" s="19" t="s">
        <v>64</v>
      </c>
      <c r="P99" s="60"/>
      <c r="Q99" s="61"/>
      <c r="R99" s="10"/>
    </row>
    <row r="100" spans="1:18" s="7" customFormat="1" ht="15" customHeight="1" x14ac:dyDescent="0.15">
      <c r="A100" s="15">
        <v>94</v>
      </c>
      <c r="B100" s="17" t="s">
        <v>160</v>
      </c>
      <c r="C100" s="19" t="s">
        <v>399</v>
      </c>
      <c r="D100" s="17" t="s">
        <v>427</v>
      </c>
      <c r="E100" s="45" t="s">
        <v>556</v>
      </c>
      <c r="F100" s="38" t="s">
        <v>403</v>
      </c>
      <c r="G100" s="40">
        <v>22.75</v>
      </c>
      <c r="H100" s="40">
        <v>22.75</v>
      </c>
      <c r="I100" s="16">
        <f t="shared" si="4"/>
        <v>20020</v>
      </c>
      <c r="J100" s="21">
        <f t="shared" si="5"/>
        <v>1221.22</v>
      </c>
      <c r="K100" s="22">
        <v>0.8</v>
      </c>
      <c r="L100" s="16">
        <f t="shared" si="6"/>
        <v>976.97600000000011</v>
      </c>
      <c r="M100" s="21">
        <f t="shared" si="7"/>
        <v>244.24400000000003</v>
      </c>
      <c r="N100" s="17" t="s">
        <v>826</v>
      </c>
      <c r="O100" s="19" t="s">
        <v>64</v>
      </c>
      <c r="P100" s="60"/>
      <c r="Q100" s="61"/>
      <c r="R100" s="10"/>
    </row>
    <row r="101" spans="1:18" s="7" customFormat="1" ht="15" customHeight="1" x14ac:dyDescent="0.15">
      <c r="A101" s="15">
        <v>95</v>
      </c>
      <c r="B101" s="17" t="s">
        <v>161</v>
      </c>
      <c r="C101" s="19" t="s">
        <v>399</v>
      </c>
      <c r="D101" s="43" t="s">
        <v>557</v>
      </c>
      <c r="E101" s="46" t="s">
        <v>558</v>
      </c>
      <c r="F101" s="38" t="s">
        <v>403</v>
      </c>
      <c r="G101" s="40">
        <v>31.3</v>
      </c>
      <c r="H101" s="40">
        <v>31.3</v>
      </c>
      <c r="I101" s="16">
        <f t="shared" si="4"/>
        <v>27544</v>
      </c>
      <c r="J101" s="21">
        <f t="shared" si="5"/>
        <v>1680.184</v>
      </c>
      <c r="K101" s="22">
        <v>0.8</v>
      </c>
      <c r="L101" s="16">
        <f t="shared" si="6"/>
        <v>1344.1472000000001</v>
      </c>
      <c r="M101" s="21">
        <f t="shared" si="7"/>
        <v>336.03680000000003</v>
      </c>
      <c r="N101" s="43" t="s">
        <v>823</v>
      </c>
      <c r="O101" s="19" t="s">
        <v>64</v>
      </c>
      <c r="P101" s="60"/>
      <c r="Q101" s="61"/>
      <c r="R101" s="10"/>
    </row>
    <row r="102" spans="1:18" s="7" customFormat="1" ht="15" customHeight="1" x14ac:dyDescent="0.15">
      <c r="A102" s="15">
        <v>96</v>
      </c>
      <c r="B102" s="17" t="s">
        <v>162</v>
      </c>
      <c r="C102" s="19" t="s">
        <v>399</v>
      </c>
      <c r="D102" s="17" t="s">
        <v>559</v>
      </c>
      <c r="E102" s="45" t="s">
        <v>560</v>
      </c>
      <c r="F102" s="38" t="s">
        <v>403</v>
      </c>
      <c r="G102" s="40">
        <v>12</v>
      </c>
      <c r="H102" s="40">
        <v>12</v>
      </c>
      <c r="I102" s="16">
        <f t="shared" si="4"/>
        <v>10560</v>
      </c>
      <c r="J102" s="21">
        <f t="shared" si="5"/>
        <v>644.16</v>
      </c>
      <c r="K102" s="22">
        <v>0.8</v>
      </c>
      <c r="L102" s="16">
        <f t="shared" si="6"/>
        <v>515.32799999999997</v>
      </c>
      <c r="M102" s="21">
        <f t="shared" si="7"/>
        <v>128.83199999999999</v>
      </c>
      <c r="N102" s="17" t="s">
        <v>826</v>
      </c>
      <c r="O102" s="19" t="s">
        <v>64</v>
      </c>
      <c r="P102" s="60"/>
      <c r="Q102" s="61"/>
      <c r="R102" s="10"/>
    </row>
    <row r="103" spans="1:18" s="7" customFormat="1" ht="15" customHeight="1" x14ac:dyDescent="0.15">
      <c r="A103" s="15">
        <v>97</v>
      </c>
      <c r="B103" s="17" t="s">
        <v>163</v>
      </c>
      <c r="C103" s="19" t="s">
        <v>399</v>
      </c>
      <c r="D103" s="17" t="s">
        <v>437</v>
      </c>
      <c r="E103" s="45" t="s">
        <v>561</v>
      </c>
      <c r="F103" s="38" t="s">
        <v>403</v>
      </c>
      <c r="G103" s="40">
        <v>17.100000000000001</v>
      </c>
      <c r="H103" s="40">
        <v>17.100000000000001</v>
      </c>
      <c r="I103" s="16">
        <f t="shared" si="4"/>
        <v>15048.000000000002</v>
      </c>
      <c r="J103" s="21">
        <f t="shared" si="5"/>
        <v>917.92800000000011</v>
      </c>
      <c r="K103" s="22">
        <v>0.8</v>
      </c>
      <c r="L103" s="16">
        <f t="shared" si="6"/>
        <v>734.34240000000011</v>
      </c>
      <c r="M103" s="21">
        <f t="shared" si="7"/>
        <v>183.58560000000003</v>
      </c>
      <c r="N103" s="17" t="s">
        <v>826</v>
      </c>
      <c r="O103" s="19" t="s">
        <v>64</v>
      </c>
      <c r="P103" s="60"/>
      <c r="Q103" s="61"/>
      <c r="R103" s="10"/>
    </row>
    <row r="104" spans="1:18" s="7" customFormat="1" ht="15" customHeight="1" x14ac:dyDescent="0.15">
      <c r="A104" s="15">
        <v>98</v>
      </c>
      <c r="B104" s="17" t="s">
        <v>164</v>
      </c>
      <c r="C104" s="19" t="s">
        <v>399</v>
      </c>
      <c r="D104" s="43" t="s">
        <v>435</v>
      </c>
      <c r="E104" s="46" t="s">
        <v>562</v>
      </c>
      <c r="F104" s="38" t="s">
        <v>403</v>
      </c>
      <c r="G104" s="40">
        <v>17.100000000000001</v>
      </c>
      <c r="H104" s="40">
        <v>17.100000000000001</v>
      </c>
      <c r="I104" s="16">
        <f t="shared" si="4"/>
        <v>15048.000000000002</v>
      </c>
      <c r="J104" s="21">
        <f t="shared" si="5"/>
        <v>917.92800000000011</v>
      </c>
      <c r="K104" s="22">
        <v>0.8</v>
      </c>
      <c r="L104" s="16">
        <f t="shared" si="6"/>
        <v>734.34240000000011</v>
      </c>
      <c r="M104" s="21">
        <f t="shared" si="7"/>
        <v>183.58560000000003</v>
      </c>
      <c r="N104" s="17" t="s">
        <v>826</v>
      </c>
      <c r="O104" s="19" t="s">
        <v>64</v>
      </c>
      <c r="P104" s="60"/>
      <c r="Q104" s="61"/>
      <c r="R104" s="10"/>
    </row>
    <row r="105" spans="1:18" s="7" customFormat="1" ht="15" customHeight="1" x14ac:dyDescent="0.15">
      <c r="A105" s="15">
        <v>99</v>
      </c>
      <c r="B105" s="17" t="s">
        <v>165</v>
      </c>
      <c r="C105" s="19" t="s">
        <v>399</v>
      </c>
      <c r="D105" s="17" t="s">
        <v>427</v>
      </c>
      <c r="E105" s="47" t="s">
        <v>563</v>
      </c>
      <c r="F105" s="38" t="s">
        <v>403</v>
      </c>
      <c r="G105" s="40">
        <v>18</v>
      </c>
      <c r="H105" s="40">
        <v>18</v>
      </c>
      <c r="I105" s="16">
        <f t="shared" si="4"/>
        <v>15840</v>
      </c>
      <c r="J105" s="21">
        <f t="shared" si="5"/>
        <v>966.24</v>
      </c>
      <c r="K105" s="22">
        <v>0.8</v>
      </c>
      <c r="L105" s="16">
        <f t="shared" si="6"/>
        <v>772.99200000000008</v>
      </c>
      <c r="M105" s="21">
        <f t="shared" si="7"/>
        <v>193.24800000000002</v>
      </c>
      <c r="N105" s="17" t="s">
        <v>826</v>
      </c>
      <c r="O105" s="19" t="s">
        <v>64</v>
      </c>
      <c r="P105" s="60"/>
      <c r="Q105" s="61"/>
      <c r="R105" s="10"/>
    </row>
    <row r="106" spans="1:18" s="7" customFormat="1" ht="15" customHeight="1" x14ac:dyDescent="0.15">
      <c r="A106" s="15">
        <v>100</v>
      </c>
      <c r="B106" s="17" t="s">
        <v>166</v>
      </c>
      <c r="C106" s="19" t="s">
        <v>399</v>
      </c>
      <c r="D106" s="43" t="s">
        <v>564</v>
      </c>
      <c r="E106" s="47" t="s">
        <v>565</v>
      </c>
      <c r="F106" s="38" t="s">
        <v>403</v>
      </c>
      <c r="G106" s="40">
        <v>18</v>
      </c>
      <c r="H106" s="40">
        <v>18</v>
      </c>
      <c r="I106" s="16">
        <f t="shared" si="4"/>
        <v>15840</v>
      </c>
      <c r="J106" s="21">
        <f t="shared" si="5"/>
        <v>966.24</v>
      </c>
      <c r="K106" s="22">
        <v>0.8</v>
      </c>
      <c r="L106" s="16">
        <f t="shared" si="6"/>
        <v>772.99200000000008</v>
      </c>
      <c r="M106" s="21">
        <f t="shared" si="7"/>
        <v>193.24800000000002</v>
      </c>
      <c r="N106" s="43" t="s">
        <v>829</v>
      </c>
      <c r="O106" s="19" t="s">
        <v>64</v>
      </c>
      <c r="P106" s="60"/>
      <c r="Q106" s="61"/>
      <c r="R106" s="10"/>
    </row>
    <row r="107" spans="1:18" s="7" customFormat="1" ht="15" customHeight="1" x14ac:dyDescent="0.15">
      <c r="A107" s="15">
        <v>101</v>
      </c>
      <c r="B107" s="17" t="s">
        <v>167</v>
      </c>
      <c r="C107" s="19" t="s">
        <v>399</v>
      </c>
      <c r="D107" s="17" t="s">
        <v>435</v>
      </c>
      <c r="E107" s="47" t="s">
        <v>566</v>
      </c>
      <c r="F107" s="38" t="s">
        <v>403</v>
      </c>
      <c r="G107" s="40">
        <v>20</v>
      </c>
      <c r="H107" s="40">
        <v>20</v>
      </c>
      <c r="I107" s="16">
        <f t="shared" si="4"/>
        <v>17600</v>
      </c>
      <c r="J107" s="21">
        <f t="shared" si="5"/>
        <v>1073.5999999999999</v>
      </c>
      <c r="K107" s="22">
        <v>0.8</v>
      </c>
      <c r="L107" s="16">
        <f t="shared" si="6"/>
        <v>858.88</v>
      </c>
      <c r="M107" s="21">
        <f t="shared" si="7"/>
        <v>214.72</v>
      </c>
      <c r="N107" s="17" t="s">
        <v>826</v>
      </c>
      <c r="O107" s="19" t="s">
        <v>64</v>
      </c>
      <c r="P107" s="60"/>
      <c r="Q107" s="61"/>
      <c r="R107" s="10"/>
    </row>
    <row r="108" spans="1:18" s="7" customFormat="1" ht="15" customHeight="1" x14ac:dyDescent="0.15">
      <c r="A108" s="15">
        <v>102</v>
      </c>
      <c r="B108" s="17" t="s">
        <v>168</v>
      </c>
      <c r="C108" s="19" t="s">
        <v>399</v>
      </c>
      <c r="D108" s="17" t="s">
        <v>445</v>
      </c>
      <c r="E108" s="47" t="s">
        <v>567</v>
      </c>
      <c r="F108" s="38" t="s">
        <v>403</v>
      </c>
      <c r="G108" s="40">
        <v>25.7</v>
      </c>
      <c r="H108" s="40">
        <v>25.7</v>
      </c>
      <c r="I108" s="16">
        <f t="shared" si="4"/>
        <v>22616</v>
      </c>
      <c r="J108" s="21">
        <f t="shared" si="5"/>
        <v>1379.576</v>
      </c>
      <c r="K108" s="22">
        <v>0.8</v>
      </c>
      <c r="L108" s="16">
        <f t="shared" si="6"/>
        <v>1103.6608000000001</v>
      </c>
      <c r="M108" s="21">
        <f t="shared" si="7"/>
        <v>275.91520000000003</v>
      </c>
      <c r="N108" s="17" t="s">
        <v>826</v>
      </c>
      <c r="O108" s="19" t="s">
        <v>64</v>
      </c>
      <c r="P108" s="60"/>
      <c r="Q108" s="61"/>
      <c r="R108" s="10"/>
    </row>
    <row r="109" spans="1:18" s="7" customFormat="1" ht="15" customHeight="1" x14ac:dyDescent="0.15">
      <c r="A109" s="15">
        <v>103</v>
      </c>
      <c r="B109" s="17" t="s">
        <v>169</v>
      </c>
      <c r="C109" s="19" t="s">
        <v>399</v>
      </c>
      <c r="D109" s="17" t="s">
        <v>494</v>
      </c>
      <c r="E109" s="47" t="s">
        <v>568</v>
      </c>
      <c r="F109" s="38" t="s">
        <v>403</v>
      </c>
      <c r="G109" s="40">
        <v>26.2</v>
      </c>
      <c r="H109" s="40">
        <v>26.2</v>
      </c>
      <c r="I109" s="16">
        <f t="shared" si="4"/>
        <v>23056</v>
      </c>
      <c r="J109" s="21">
        <f t="shared" si="5"/>
        <v>1406.4159999999999</v>
      </c>
      <c r="K109" s="22">
        <v>0.8</v>
      </c>
      <c r="L109" s="16">
        <f t="shared" si="6"/>
        <v>1125.1328000000001</v>
      </c>
      <c r="M109" s="21">
        <f t="shared" si="7"/>
        <v>281.28320000000002</v>
      </c>
      <c r="N109" s="17" t="s">
        <v>826</v>
      </c>
      <c r="O109" s="19" t="s">
        <v>64</v>
      </c>
      <c r="P109" s="60"/>
      <c r="Q109" s="61"/>
      <c r="R109" s="10"/>
    </row>
    <row r="110" spans="1:18" s="7" customFormat="1" ht="15" customHeight="1" x14ac:dyDescent="0.15">
      <c r="A110" s="15">
        <v>104</v>
      </c>
      <c r="B110" s="17" t="s">
        <v>170</v>
      </c>
      <c r="C110" s="19" t="s">
        <v>399</v>
      </c>
      <c r="D110" s="17" t="s">
        <v>569</v>
      </c>
      <c r="E110" s="47" t="s">
        <v>570</v>
      </c>
      <c r="F110" s="38" t="s">
        <v>403</v>
      </c>
      <c r="G110" s="40">
        <v>6.5</v>
      </c>
      <c r="H110" s="40">
        <v>6.5</v>
      </c>
      <c r="I110" s="16">
        <f t="shared" si="4"/>
        <v>5720</v>
      </c>
      <c r="J110" s="21">
        <f t="shared" si="5"/>
        <v>348.92</v>
      </c>
      <c r="K110" s="22">
        <v>0.8</v>
      </c>
      <c r="L110" s="16">
        <f t="shared" si="6"/>
        <v>279.13600000000002</v>
      </c>
      <c r="M110" s="21">
        <f t="shared" si="7"/>
        <v>69.784000000000006</v>
      </c>
      <c r="N110" s="17" t="s">
        <v>826</v>
      </c>
      <c r="O110" s="19" t="s">
        <v>64</v>
      </c>
      <c r="P110" s="60"/>
      <c r="Q110" s="61"/>
      <c r="R110" s="10"/>
    </row>
    <row r="111" spans="1:18" s="7" customFormat="1" ht="15" customHeight="1" x14ac:dyDescent="0.15">
      <c r="A111" s="15">
        <v>105</v>
      </c>
      <c r="B111" s="17" t="s">
        <v>171</v>
      </c>
      <c r="C111" s="19" t="s">
        <v>399</v>
      </c>
      <c r="D111" s="17" t="s">
        <v>441</v>
      </c>
      <c r="E111" s="47" t="s">
        <v>571</v>
      </c>
      <c r="F111" s="38" t="s">
        <v>403</v>
      </c>
      <c r="G111" s="40">
        <v>50</v>
      </c>
      <c r="H111" s="40">
        <v>50</v>
      </c>
      <c r="I111" s="16">
        <f t="shared" si="4"/>
        <v>44000</v>
      </c>
      <c r="J111" s="21">
        <f t="shared" si="5"/>
        <v>2684</v>
      </c>
      <c r="K111" s="22">
        <v>0.8</v>
      </c>
      <c r="L111" s="16">
        <f t="shared" si="6"/>
        <v>2147.2000000000003</v>
      </c>
      <c r="M111" s="21">
        <f t="shared" si="7"/>
        <v>536.80000000000007</v>
      </c>
      <c r="N111" s="17" t="s">
        <v>826</v>
      </c>
      <c r="O111" s="19" t="s">
        <v>64</v>
      </c>
      <c r="P111" s="60"/>
      <c r="Q111" s="61"/>
      <c r="R111" s="10"/>
    </row>
    <row r="112" spans="1:18" s="7" customFormat="1" ht="15" customHeight="1" x14ac:dyDescent="0.15">
      <c r="A112" s="15">
        <v>106</v>
      </c>
      <c r="B112" s="17" t="s">
        <v>172</v>
      </c>
      <c r="C112" s="19" t="s">
        <v>399</v>
      </c>
      <c r="D112" s="17" t="s">
        <v>437</v>
      </c>
      <c r="E112" s="46" t="s">
        <v>572</v>
      </c>
      <c r="F112" s="38" t="s">
        <v>403</v>
      </c>
      <c r="G112" s="40">
        <v>28.5</v>
      </c>
      <c r="H112" s="40">
        <v>28.5</v>
      </c>
      <c r="I112" s="16">
        <f t="shared" si="4"/>
        <v>25080</v>
      </c>
      <c r="J112" s="21">
        <f t="shared" si="5"/>
        <v>1529.8799999999999</v>
      </c>
      <c r="K112" s="22">
        <v>0.8</v>
      </c>
      <c r="L112" s="16">
        <f t="shared" si="6"/>
        <v>1223.904</v>
      </c>
      <c r="M112" s="21">
        <f t="shared" si="7"/>
        <v>305.976</v>
      </c>
      <c r="N112" s="17" t="s">
        <v>826</v>
      </c>
      <c r="O112" s="19" t="s">
        <v>64</v>
      </c>
      <c r="P112" s="60"/>
      <c r="Q112" s="61"/>
      <c r="R112" s="10"/>
    </row>
    <row r="113" spans="1:18" s="7" customFormat="1" ht="15" customHeight="1" x14ac:dyDescent="0.15">
      <c r="A113" s="15">
        <v>107</v>
      </c>
      <c r="B113" s="17" t="s">
        <v>173</v>
      </c>
      <c r="C113" s="19" t="s">
        <v>399</v>
      </c>
      <c r="D113" s="17" t="s">
        <v>445</v>
      </c>
      <c r="E113" s="47" t="s">
        <v>573</v>
      </c>
      <c r="F113" s="38" t="s">
        <v>403</v>
      </c>
      <c r="G113" s="40">
        <v>25</v>
      </c>
      <c r="H113" s="40">
        <v>25</v>
      </c>
      <c r="I113" s="16">
        <f t="shared" si="4"/>
        <v>22000</v>
      </c>
      <c r="J113" s="21">
        <f t="shared" si="5"/>
        <v>1342</v>
      </c>
      <c r="K113" s="22">
        <v>0.8</v>
      </c>
      <c r="L113" s="16">
        <f t="shared" si="6"/>
        <v>1073.6000000000001</v>
      </c>
      <c r="M113" s="21">
        <f t="shared" si="7"/>
        <v>268.40000000000003</v>
      </c>
      <c r="N113" s="17" t="s">
        <v>826</v>
      </c>
      <c r="O113" s="19" t="s">
        <v>64</v>
      </c>
      <c r="P113" s="60"/>
      <c r="Q113" s="61"/>
      <c r="R113" s="10"/>
    </row>
    <row r="114" spans="1:18" s="7" customFormat="1" ht="15" customHeight="1" x14ac:dyDescent="0.15">
      <c r="A114" s="15">
        <v>108</v>
      </c>
      <c r="B114" s="17" t="s">
        <v>174</v>
      </c>
      <c r="C114" s="19" t="s">
        <v>399</v>
      </c>
      <c r="D114" s="43" t="s">
        <v>462</v>
      </c>
      <c r="E114" s="36" t="s">
        <v>574</v>
      </c>
      <c r="F114" s="38" t="s">
        <v>403</v>
      </c>
      <c r="G114" s="40">
        <v>40</v>
      </c>
      <c r="H114" s="40">
        <v>40</v>
      </c>
      <c r="I114" s="16">
        <f t="shared" si="4"/>
        <v>35200</v>
      </c>
      <c r="J114" s="21">
        <f t="shared" si="5"/>
        <v>2147.1999999999998</v>
      </c>
      <c r="K114" s="22">
        <v>0.8</v>
      </c>
      <c r="L114" s="16">
        <f t="shared" si="6"/>
        <v>1717.76</v>
      </c>
      <c r="M114" s="21">
        <f t="shared" si="7"/>
        <v>429.44</v>
      </c>
      <c r="N114" s="43" t="s">
        <v>830</v>
      </c>
      <c r="O114" s="19" t="s">
        <v>64</v>
      </c>
      <c r="P114" s="60"/>
      <c r="Q114" s="61"/>
      <c r="R114" s="10"/>
    </row>
    <row r="115" spans="1:18" s="7" customFormat="1" ht="15" customHeight="1" x14ac:dyDescent="0.15">
      <c r="A115" s="15">
        <v>109</v>
      </c>
      <c r="B115" s="17" t="s">
        <v>175</v>
      </c>
      <c r="C115" s="19" t="s">
        <v>399</v>
      </c>
      <c r="D115" s="17" t="s">
        <v>445</v>
      </c>
      <c r="E115" s="36" t="s">
        <v>575</v>
      </c>
      <c r="F115" s="38" t="s">
        <v>403</v>
      </c>
      <c r="G115" s="40">
        <v>30</v>
      </c>
      <c r="H115" s="40">
        <v>30</v>
      </c>
      <c r="I115" s="16">
        <f t="shared" si="4"/>
        <v>26400</v>
      </c>
      <c r="J115" s="21">
        <f t="shared" si="5"/>
        <v>1610.4</v>
      </c>
      <c r="K115" s="22">
        <v>0.8</v>
      </c>
      <c r="L115" s="16">
        <f t="shared" si="6"/>
        <v>1288.3200000000002</v>
      </c>
      <c r="M115" s="21">
        <f t="shared" si="7"/>
        <v>322.08000000000004</v>
      </c>
      <c r="N115" s="17" t="s">
        <v>826</v>
      </c>
      <c r="O115" s="19" t="s">
        <v>64</v>
      </c>
      <c r="P115" s="60"/>
      <c r="Q115" s="61"/>
      <c r="R115" s="10"/>
    </row>
    <row r="116" spans="1:18" s="7" customFormat="1" ht="15" customHeight="1" x14ac:dyDescent="0.15">
      <c r="A116" s="15">
        <v>110</v>
      </c>
      <c r="B116" s="17" t="s">
        <v>176</v>
      </c>
      <c r="C116" s="19" t="s">
        <v>399</v>
      </c>
      <c r="D116" s="17" t="s">
        <v>559</v>
      </c>
      <c r="E116" s="36" t="s">
        <v>576</v>
      </c>
      <c r="F116" s="38" t="s">
        <v>403</v>
      </c>
      <c r="G116" s="40">
        <v>17</v>
      </c>
      <c r="H116" s="40">
        <v>17</v>
      </c>
      <c r="I116" s="16">
        <f t="shared" si="4"/>
        <v>14960</v>
      </c>
      <c r="J116" s="21">
        <f t="shared" si="5"/>
        <v>912.56</v>
      </c>
      <c r="K116" s="22">
        <v>0.8</v>
      </c>
      <c r="L116" s="16">
        <f t="shared" si="6"/>
        <v>730.048</v>
      </c>
      <c r="M116" s="21">
        <f t="shared" si="7"/>
        <v>182.512</v>
      </c>
      <c r="N116" s="17" t="s">
        <v>826</v>
      </c>
      <c r="O116" s="19" t="s">
        <v>64</v>
      </c>
      <c r="P116" s="60"/>
      <c r="Q116" s="61"/>
      <c r="R116" s="10"/>
    </row>
    <row r="117" spans="1:18" s="7" customFormat="1" ht="15" customHeight="1" x14ac:dyDescent="0.15">
      <c r="A117" s="15">
        <v>111</v>
      </c>
      <c r="B117" s="17" t="s">
        <v>177</v>
      </c>
      <c r="C117" s="19" t="s">
        <v>399</v>
      </c>
      <c r="D117" s="17" t="s">
        <v>577</v>
      </c>
      <c r="E117" s="36" t="s">
        <v>578</v>
      </c>
      <c r="F117" s="38" t="s">
        <v>403</v>
      </c>
      <c r="G117" s="40">
        <v>40</v>
      </c>
      <c r="H117" s="40">
        <v>40</v>
      </c>
      <c r="I117" s="16">
        <f t="shared" si="4"/>
        <v>35200</v>
      </c>
      <c r="J117" s="21">
        <f t="shared" si="5"/>
        <v>2147.1999999999998</v>
      </c>
      <c r="K117" s="22">
        <v>0.8</v>
      </c>
      <c r="L117" s="16">
        <f t="shared" si="6"/>
        <v>1717.76</v>
      </c>
      <c r="M117" s="21">
        <f t="shared" si="7"/>
        <v>429.44</v>
      </c>
      <c r="N117" s="17" t="s">
        <v>826</v>
      </c>
      <c r="O117" s="19" t="s">
        <v>64</v>
      </c>
      <c r="P117" s="60"/>
      <c r="Q117" s="61"/>
      <c r="R117" s="10"/>
    </row>
    <row r="118" spans="1:18" s="7" customFormat="1" ht="15" customHeight="1" x14ac:dyDescent="0.15">
      <c r="A118" s="15">
        <v>112</v>
      </c>
      <c r="B118" s="17" t="s">
        <v>178</v>
      </c>
      <c r="C118" s="19" t="s">
        <v>399</v>
      </c>
      <c r="D118" s="17" t="s">
        <v>579</v>
      </c>
      <c r="E118" s="36" t="s">
        <v>580</v>
      </c>
      <c r="F118" s="38" t="s">
        <v>403</v>
      </c>
      <c r="G118" s="40">
        <v>18.5</v>
      </c>
      <c r="H118" s="40">
        <v>18.5</v>
      </c>
      <c r="I118" s="16">
        <f t="shared" si="4"/>
        <v>16280</v>
      </c>
      <c r="J118" s="21">
        <f t="shared" si="5"/>
        <v>993.08</v>
      </c>
      <c r="K118" s="22">
        <v>0.8</v>
      </c>
      <c r="L118" s="16">
        <f t="shared" si="6"/>
        <v>794.46400000000006</v>
      </c>
      <c r="M118" s="21">
        <f t="shared" si="7"/>
        <v>198.61600000000001</v>
      </c>
      <c r="N118" s="17" t="s">
        <v>826</v>
      </c>
      <c r="O118" s="19" t="s">
        <v>64</v>
      </c>
      <c r="P118" s="60"/>
      <c r="Q118" s="61"/>
      <c r="R118" s="10"/>
    </row>
    <row r="119" spans="1:18" s="7" customFormat="1" ht="15" customHeight="1" x14ac:dyDescent="0.15">
      <c r="A119" s="15">
        <v>113</v>
      </c>
      <c r="B119" s="17" t="s">
        <v>179</v>
      </c>
      <c r="C119" s="19" t="s">
        <v>399</v>
      </c>
      <c r="D119" s="17" t="s">
        <v>441</v>
      </c>
      <c r="E119" s="36" t="s">
        <v>581</v>
      </c>
      <c r="F119" s="38" t="s">
        <v>403</v>
      </c>
      <c r="G119" s="40">
        <v>38</v>
      </c>
      <c r="H119" s="40">
        <v>38</v>
      </c>
      <c r="I119" s="16">
        <f t="shared" si="4"/>
        <v>33440</v>
      </c>
      <c r="J119" s="21">
        <f t="shared" si="5"/>
        <v>2039.84</v>
      </c>
      <c r="K119" s="22">
        <v>0.8</v>
      </c>
      <c r="L119" s="16">
        <f t="shared" si="6"/>
        <v>1631.8720000000001</v>
      </c>
      <c r="M119" s="21">
        <f t="shared" si="7"/>
        <v>407.96800000000002</v>
      </c>
      <c r="N119" s="17" t="s">
        <v>826</v>
      </c>
      <c r="O119" s="19" t="s">
        <v>64</v>
      </c>
      <c r="P119" s="60"/>
      <c r="Q119" s="61"/>
      <c r="R119" s="10"/>
    </row>
    <row r="120" spans="1:18" s="7" customFormat="1" ht="15" customHeight="1" x14ac:dyDescent="0.15">
      <c r="A120" s="15">
        <v>114</v>
      </c>
      <c r="B120" s="17" t="s">
        <v>180</v>
      </c>
      <c r="C120" s="19" t="s">
        <v>399</v>
      </c>
      <c r="D120" s="17" t="s">
        <v>437</v>
      </c>
      <c r="E120" s="36" t="s">
        <v>582</v>
      </c>
      <c r="F120" s="38" t="s">
        <v>403</v>
      </c>
      <c r="G120" s="40">
        <v>30</v>
      </c>
      <c r="H120" s="40">
        <v>30</v>
      </c>
      <c r="I120" s="16">
        <f t="shared" si="4"/>
        <v>26400</v>
      </c>
      <c r="J120" s="21">
        <f t="shared" si="5"/>
        <v>1610.4</v>
      </c>
      <c r="K120" s="22">
        <v>0.8</v>
      </c>
      <c r="L120" s="16">
        <f t="shared" si="6"/>
        <v>1288.3200000000002</v>
      </c>
      <c r="M120" s="21">
        <f t="shared" si="7"/>
        <v>322.08000000000004</v>
      </c>
      <c r="N120" s="17" t="s">
        <v>826</v>
      </c>
      <c r="O120" s="19" t="s">
        <v>64</v>
      </c>
      <c r="P120" s="60"/>
      <c r="Q120" s="61"/>
      <c r="R120" s="10"/>
    </row>
    <row r="121" spans="1:18" s="7" customFormat="1" ht="15" customHeight="1" x14ac:dyDescent="0.15">
      <c r="A121" s="15">
        <v>115</v>
      </c>
      <c r="B121" s="17" t="s">
        <v>181</v>
      </c>
      <c r="C121" s="19" t="s">
        <v>399</v>
      </c>
      <c r="D121" s="17" t="s">
        <v>583</v>
      </c>
      <c r="E121" s="36" t="s">
        <v>584</v>
      </c>
      <c r="F121" s="38" t="s">
        <v>403</v>
      </c>
      <c r="G121" s="40">
        <v>12.1</v>
      </c>
      <c r="H121" s="40">
        <v>12.1</v>
      </c>
      <c r="I121" s="16">
        <f t="shared" si="4"/>
        <v>10648</v>
      </c>
      <c r="J121" s="21">
        <f t="shared" si="5"/>
        <v>649.52800000000002</v>
      </c>
      <c r="K121" s="22">
        <v>0.8</v>
      </c>
      <c r="L121" s="16">
        <f t="shared" si="6"/>
        <v>519.62240000000008</v>
      </c>
      <c r="M121" s="21">
        <f t="shared" si="7"/>
        <v>129.90560000000002</v>
      </c>
      <c r="N121" s="17" t="s">
        <v>826</v>
      </c>
      <c r="O121" s="19" t="s">
        <v>64</v>
      </c>
      <c r="P121" s="60"/>
      <c r="Q121" s="61"/>
      <c r="R121" s="10"/>
    </row>
    <row r="122" spans="1:18" s="7" customFormat="1" ht="15" customHeight="1" x14ac:dyDescent="0.15">
      <c r="A122" s="15">
        <v>116</v>
      </c>
      <c r="B122" s="17" t="s">
        <v>182</v>
      </c>
      <c r="C122" s="19" t="s">
        <v>399</v>
      </c>
      <c r="D122" s="17" t="s">
        <v>491</v>
      </c>
      <c r="E122" s="36" t="s">
        <v>585</v>
      </c>
      <c r="F122" s="38" t="s">
        <v>403</v>
      </c>
      <c r="G122" s="40">
        <v>23.65</v>
      </c>
      <c r="H122" s="40">
        <v>23.65</v>
      </c>
      <c r="I122" s="16">
        <f t="shared" si="4"/>
        <v>20812</v>
      </c>
      <c r="J122" s="21">
        <f t="shared" si="5"/>
        <v>1269.5319999999999</v>
      </c>
      <c r="K122" s="22">
        <v>0.8</v>
      </c>
      <c r="L122" s="16">
        <f t="shared" si="6"/>
        <v>1015.6256</v>
      </c>
      <c r="M122" s="21">
        <f t="shared" si="7"/>
        <v>253.90639999999999</v>
      </c>
      <c r="N122" s="17" t="s">
        <v>826</v>
      </c>
      <c r="O122" s="19" t="s">
        <v>64</v>
      </c>
      <c r="P122" s="60"/>
      <c r="Q122" s="61"/>
      <c r="R122" s="10"/>
    </row>
    <row r="123" spans="1:18" s="7" customFormat="1" ht="15" customHeight="1" x14ac:dyDescent="0.15">
      <c r="A123" s="15">
        <v>117</v>
      </c>
      <c r="B123" s="17" t="s">
        <v>183</v>
      </c>
      <c r="C123" s="19" t="s">
        <v>399</v>
      </c>
      <c r="D123" s="17" t="s">
        <v>439</v>
      </c>
      <c r="E123" s="36" t="s">
        <v>586</v>
      </c>
      <c r="F123" s="38" t="s">
        <v>403</v>
      </c>
      <c r="G123" s="40">
        <v>12.1</v>
      </c>
      <c r="H123" s="40">
        <v>12.1</v>
      </c>
      <c r="I123" s="16">
        <f t="shared" si="4"/>
        <v>10648</v>
      </c>
      <c r="J123" s="21">
        <f t="shared" si="5"/>
        <v>649.52800000000002</v>
      </c>
      <c r="K123" s="22">
        <v>0.8</v>
      </c>
      <c r="L123" s="16">
        <f t="shared" si="6"/>
        <v>519.62240000000008</v>
      </c>
      <c r="M123" s="21">
        <f t="shared" si="7"/>
        <v>129.90560000000002</v>
      </c>
      <c r="N123" s="17" t="s">
        <v>831</v>
      </c>
      <c r="O123" s="19" t="s">
        <v>64</v>
      </c>
      <c r="P123" s="60"/>
      <c r="Q123" s="61"/>
      <c r="R123" s="10"/>
    </row>
    <row r="124" spans="1:18" s="7" customFormat="1" ht="15" customHeight="1" x14ac:dyDescent="0.15">
      <c r="A124" s="15">
        <v>118</v>
      </c>
      <c r="B124" s="17" t="s">
        <v>184</v>
      </c>
      <c r="C124" s="19" t="s">
        <v>399</v>
      </c>
      <c r="D124" s="17" t="s">
        <v>437</v>
      </c>
      <c r="E124" s="48" t="s">
        <v>587</v>
      </c>
      <c r="F124" s="38" t="s">
        <v>404</v>
      </c>
      <c r="G124" s="40">
        <v>13</v>
      </c>
      <c r="H124" s="40">
        <v>13</v>
      </c>
      <c r="I124" s="16">
        <f t="shared" si="4"/>
        <v>11440</v>
      </c>
      <c r="J124" s="21">
        <f t="shared" si="5"/>
        <v>697.84</v>
      </c>
      <c r="K124" s="22">
        <v>0.8</v>
      </c>
      <c r="L124" s="16">
        <f t="shared" si="6"/>
        <v>558.27200000000005</v>
      </c>
      <c r="M124" s="21">
        <f t="shared" si="7"/>
        <v>139.56800000000001</v>
      </c>
      <c r="N124" s="17" t="s">
        <v>811</v>
      </c>
      <c r="O124" s="19" t="s">
        <v>64</v>
      </c>
      <c r="P124" s="60"/>
      <c r="Q124" s="61"/>
      <c r="R124" s="10"/>
    </row>
    <row r="125" spans="1:18" s="7" customFormat="1" ht="15" customHeight="1" x14ac:dyDescent="0.15">
      <c r="A125" s="15">
        <v>119</v>
      </c>
      <c r="B125" s="17" t="s">
        <v>185</v>
      </c>
      <c r="C125" s="19" t="s">
        <v>399</v>
      </c>
      <c r="D125" s="17" t="s">
        <v>588</v>
      </c>
      <c r="E125" s="48" t="s">
        <v>589</v>
      </c>
      <c r="F125" s="38" t="s">
        <v>404</v>
      </c>
      <c r="G125" s="40">
        <v>13.36</v>
      </c>
      <c r="H125" s="40">
        <v>13.36</v>
      </c>
      <c r="I125" s="16">
        <f t="shared" si="4"/>
        <v>11756.8</v>
      </c>
      <c r="J125" s="21">
        <f t="shared" si="5"/>
        <v>717.16480000000001</v>
      </c>
      <c r="K125" s="22">
        <v>0.8</v>
      </c>
      <c r="L125" s="16">
        <f t="shared" si="6"/>
        <v>573.73184000000003</v>
      </c>
      <c r="M125" s="21">
        <f t="shared" si="7"/>
        <v>143.43296000000001</v>
      </c>
      <c r="N125" s="17" t="s">
        <v>811</v>
      </c>
      <c r="O125" s="19" t="s">
        <v>64</v>
      </c>
      <c r="P125" s="60"/>
      <c r="Q125" s="61"/>
      <c r="R125" s="10"/>
    </row>
    <row r="126" spans="1:18" s="7" customFormat="1" ht="15" customHeight="1" x14ac:dyDescent="0.15">
      <c r="A126" s="15">
        <v>120</v>
      </c>
      <c r="B126" s="17" t="s">
        <v>186</v>
      </c>
      <c r="C126" s="19" t="s">
        <v>399</v>
      </c>
      <c r="D126" s="43" t="s">
        <v>439</v>
      </c>
      <c r="E126" s="48" t="s">
        <v>590</v>
      </c>
      <c r="F126" s="38" t="s">
        <v>404</v>
      </c>
      <c r="G126" s="40">
        <v>86.73</v>
      </c>
      <c r="H126" s="40">
        <v>86.73</v>
      </c>
      <c r="I126" s="16">
        <f t="shared" si="4"/>
        <v>76322.400000000009</v>
      </c>
      <c r="J126" s="21">
        <f t="shared" si="5"/>
        <v>4655.6664000000001</v>
      </c>
      <c r="K126" s="22">
        <v>0.8</v>
      </c>
      <c r="L126" s="16">
        <f t="shared" si="6"/>
        <v>3724.5331200000001</v>
      </c>
      <c r="M126" s="21">
        <f t="shared" si="7"/>
        <v>931.13328000000001</v>
      </c>
      <c r="N126" s="43" t="s">
        <v>832</v>
      </c>
      <c r="O126" s="19" t="s">
        <v>64</v>
      </c>
      <c r="P126" s="60"/>
      <c r="Q126" s="61"/>
      <c r="R126" s="10"/>
    </row>
    <row r="127" spans="1:18" s="7" customFormat="1" ht="15" customHeight="1" x14ac:dyDescent="0.15">
      <c r="A127" s="15">
        <v>121</v>
      </c>
      <c r="B127" s="17" t="s">
        <v>187</v>
      </c>
      <c r="C127" s="19" t="s">
        <v>399</v>
      </c>
      <c r="D127" s="17" t="s">
        <v>449</v>
      </c>
      <c r="E127" s="48" t="s">
        <v>591</v>
      </c>
      <c r="F127" s="38" t="s">
        <v>404</v>
      </c>
      <c r="G127" s="40">
        <v>40.58</v>
      </c>
      <c r="H127" s="40">
        <v>40.58</v>
      </c>
      <c r="I127" s="16">
        <f t="shared" si="4"/>
        <v>35710.400000000001</v>
      </c>
      <c r="J127" s="21">
        <f t="shared" si="5"/>
        <v>2178.3343999999997</v>
      </c>
      <c r="K127" s="22">
        <v>0.8</v>
      </c>
      <c r="L127" s="16">
        <f t="shared" si="6"/>
        <v>1742.66752</v>
      </c>
      <c r="M127" s="21">
        <f t="shared" si="7"/>
        <v>435.66687999999999</v>
      </c>
      <c r="N127" s="17" t="s">
        <v>811</v>
      </c>
      <c r="O127" s="19" t="s">
        <v>64</v>
      </c>
      <c r="P127" s="60"/>
      <c r="Q127" s="61"/>
      <c r="R127" s="10"/>
    </row>
    <row r="128" spans="1:18" s="7" customFormat="1" ht="15" customHeight="1" x14ac:dyDescent="0.15">
      <c r="A128" s="15">
        <v>122</v>
      </c>
      <c r="B128" s="17" t="s">
        <v>188</v>
      </c>
      <c r="C128" s="19" t="s">
        <v>399</v>
      </c>
      <c r="D128" s="17" t="s">
        <v>455</v>
      </c>
      <c r="E128" s="44" t="s">
        <v>592</v>
      </c>
      <c r="F128" s="38" t="s">
        <v>404</v>
      </c>
      <c r="G128" s="40">
        <v>25.86</v>
      </c>
      <c r="H128" s="40">
        <v>25.86</v>
      </c>
      <c r="I128" s="16">
        <f t="shared" si="4"/>
        <v>22756.799999999999</v>
      </c>
      <c r="J128" s="21">
        <f t="shared" si="5"/>
        <v>1388.1648</v>
      </c>
      <c r="K128" s="22">
        <v>0.8</v>
      </c>
      <c r="L128" s="16">
        <f t="shared" si="6"/>
        <v>1110.5318400000001</v>
      </c>
      <c r="M128" s="21">
        <f t="shared" si="7"/>
        <v>277.63296000000003</v>
      </c>
      <c r="N128" s="17" t="s">
        <v>811</v>
      </c>
      <c r="O128" s="19" t="s">
        <v>64</v>
      </c>
      <c r="P128" s="60"/>
      <c r="Q128" s="61"/>
      <c r="R128" s="10"/>
    </row>
    <row r="129" spans="1:18" s="7" customFormat="1" ht="15" customHeight="1" x14ac:dyDescent="0.15">
      <c r="A129" s="15">
        <v>123</v>
      </c>
      <c r="B129" s="17" t="s">
        <v>189</v>
      </c>
      <c r="C129" s="19" t="s">
        <v>399</v>
      </c>
      <c r="D129" s="17" t="s">
        <v>494</v>
      </c>
      <c r="E129" s="44" t="s">
        <v>593</v>
      </c>
      <c r="F129" s="38" t="s">
        <v>404</v>
      </c>
      <c r="G129" s="40">
        <v>23.07</v>
      </c>
      <c r="H129" s="40">
        <v>23.07</v>
      </c>
      <c r="I129" s="16">
        <f t="shared" si="4"/>
        <v>20301.599999999999</v>
      </c>
      <c r="J129" s="21">
        <f t="shared" si="5"/>
        <v>1238.3976</v>
      </c>
      <c r="K129" s="22">
        <v>0.8</v>
      </c>
      <c r="L129" s="16">
        <f t="shared" si="6"/>
        <v>990.7180800000001</v>
      </c>
      <c r="M129" s="21">
        <f t="shared" si="7"/>
        <v>247.67952000000002</v>
      </c>
      <c r="N129" s="17" t="s">
        <v>826</v>
      </c>
      <c r="O129" s="19" t="s">
        <v>64</v>
      </c>
      <c r="P129" s="60"/>
      <c r="Q129" s="61"/>
      <c r="R129" s="10"/>
    </row>
    <row r="130" spans="1:18" s="7" customFormat="1" ht="15" customHeight="1" x14ac:dyDescent="0.15">
      <c r="A130" s="15">
        <v>124</v>
      </c>
      <c r="B130" s="17" t="s">
        <v>190</v>
      </c>
      <c r="C130" s="19" t="s">
        <v>399</v>
      </c>
      <c r="D130" s="17" t="s">
        <v>594</v>
      </c>
      <c r="E130" s="44" t="s">
        <v>595</v>
      </c>
      <c r="F130" s="38" t="s">
        <v>404</v>
      </c>
      <c r="G130" s="40">
        <v>51.29</v>
      </c>
      <c r="H130" s="40">
        <v>51.29</v>
      </c>
      <c r="I130" s="16">
        <f t="shared" si="4"/>
        <v>45135.199999999997</v>
      </c>
      <c r="J130" s="21">
        <f t="shared" si="5"/>
        <v>2753.2471999999998</v>
      </c>
      <c r="K130" s="22">
        <v>0.8</v>
      </c>
      <c r="L130" s="16">
        <f t="shared" si="6"/>
        <v>2202.5977600000001</v>
      </c>
      <c r="M130" s="21">
        <f t="shared" si="7"/>
        <v>550.64944000000003</v>
      </c>
      <c r="N130" s="17" t="s">
        <v>833</v>
      </c>
      <c r="O130" s="19" t="s">
        <v>64</v>
      </c>
      <c r="P130" s="60"/>
      <c r="Q130" s="61"/>
      <c r="R130" s="10"/>
    </row>
    <row r="131" spans="1:18" s="7" customFormat="1" ht="15" customHeight="1" x14ac:dyDescent="0.15">
      <c r="A131" s="15">
        <v>125</v>
      </c>
      <c r="B131" s="17" t="s">
        <v>191</v>
      </c>
      <c r="C131" s="19" t="s">
        <v>399</v>
      </c>
      <c r="D131" s="43" t="s">
        <v>494</v>
      </c>
      <c r="E131" s="44" t="s">
        <v>596</v>
      </c>
      <c r="F131" s="38" t="s">
        <v>404</v>
      </c>
      <c r="G131" s="40">
        <v>35.200000000000003</v>
      </c>
      <c r="H131" s="40">
        <v>35.200000000000003</v>
      </c>
      <c r="I131" s="16">
        <f t="shared" si="4"/>
        <v>30976.000000000004</v>
      </c>
      <c r="J131" s="21">
        <f t="shared" si="5"/>
        <v>1889.5360000000001</v>
      </c>
      <c r="K131" s="22">
        <v>0.8</v>
      </c>
      <c r="L131" s="16">
        <f t="shared" si="6"/>
        <v>1511.6288000000002</v>
      </c>
      <c r="M131" s="21">
        <f t="shared" si="7"/>
        <v>377.90720000000005</v>
      </c>
      <c r="N131" s="43" t="s">
        <v>834</v>
      </c>
      <c r="O131" s="19" t="s">
        <v>64</v>
      </c>
      <c r="P131" s="60"/>
      <c r="Q131" s="61"/>
      <c r="R131" s="10"/>
    </row>
    <row r="132" spans="1:18" s="7" customFormat="1" ht="15" customHeight="1" x14ac:dyDescent="0.15">
      <c r="A132" s="15">
        <v>126</v>
      </c>
      <c r="B132" s="17" t="s">
        <v>192</v>
      </c>
      <c r="C132" s="19" t="s">
        <v>399</v>
      </c>
      <c r="D132" s="17" t="s">
        <v>435</v>
      </c>
      <c r="E132" s="44" t="s">
        <v>597</v>
      </c>
      <c r="F132" s="38" t="s">
        <v>404</v>
      </c>
      <c r="G132" s="40">
        <v>23.43</v>
      </c>
      <c r="H132" s="40">
        <v>23.43</v>
      </c>
      <c r="I132" s="16">
        <f t="shared" si="4"/>
        <v>20618.400000000001</v>
      </c>
      <c r="J132" s="21">
        <f t="shared" si="5"/>
        <v>1257.7223999999999</v>
      </c>
      <c r="K132" s="22">
        <v>0.8</v>
      </c>
      <c r="L132" s="16">
        <f t="shared" ref="L132:L182" si="8">J132*0.8</f>
        <v>1006.17792</v>
      </c>
      <c r="M132" s="21">
        <f t="shared" ref="M132:M182" si="9">J132*0.2</f>
        <v>251.54447999999999</v>
      </c>
      <c r="N132" s="17" t="s">
        <v>811</v>
      </c>
      <c r="O132" s="19" t="s">
        <v>64</v>
      </c>
      <c r="P132" s="60"/>
      <c r="Q132" s="61"/>
      <c r="R132" s="10"/>
    </row>
    <row r="133" spans="1:18" s="7" customFormat="1" ht="15" customHeight="1" x14ac:dyDescent="0.15">
      <c r="A133" s="15">
        <v>127</v>
      </c>
      <c r="B133" s="17" t="s">
        <v>193</v>
      </c>
      <c r="C133" s="19" t="s">
        <v>399</v>
      </c>
      <c r="D133" s="17" t="s">
        <v>455</v>
      </c>
      <c r="E133" s="44" t="s">
        <v>598</v>
      </c>
      <c r="F133" s="38" t="s">
        <v>404</v>
      </c>
      <c r="G133" s="40">
        <v>29.17</v>
      </c>
      <c r="H133" s="40">
        <v>29.17</v>
      </c>
      <c r="I133" s="16">
        <f t="shared" si="4"/>
        <v>25669.600000000002</v>
      </c>
      <c r="J133" s="21">
        <f t="shared" si="5"/>
        <v>1565.8456000000001</v>
      </c>
      <c r="K133" s="22">
        <v>0.8</v>
      </c>
      <c r="L133" s="16">
        <f t="shared" si="8"/>
        <v>1252.6764800000001</v>
      </c>
      <c r="M133" s="21">
        <f t="shared" si="9"/>
        <v>313.16912000000002</v>
      </c>
      <c r="N133" s="17" t="s">
        <v>811</v>
      </c>
      <c r="O133" s="19" t="s">
        <v>64</v>
      </c>
      <c r="P133" s="60"/>
      <c r="Q133" s="61"/>
      <c r="R133" s="10"/>
    </row>
    <row r="134" spans="1:18" s="7" customFormat="1" ht="15" customHeight="1" x14ac:dyDescent="0.15">
      <c r="A134" s="15">
        <v>128</v>
      </c>
      <c r="B134" s="17" t="s">
        <v>194</v>
      </c>
      <c r="C134" s="19" t="s">
        <v>399</v>
      </c>
      <c r="D134" s="17" t="s">
        <v>599</v>
      </c>
      <c r="E134" s="48" t="s">
        <v>600</v>
      </c>
      <c r="F134" s="38" t="s">
        <v>404</v>
      </c>
      <c r="G134" s="40">
        <v>13.95</v>
      </c>
      <c r="H134" s="40">
        <v>13.95</v>
      </c>
      <c r="I134" s="16">
        <f t="shared" si="4"/>
        <v>12276</v>
      </c>
      <c r="J134" s="21">
        <f t="shared" si="5"/>
        <v>748.83600000000001</v>
      </c>
      <c r="K134" s="22">
        <v>0.8</v>
      </c>
      <c r="L134" s="16">
        <f t="shared" si="8"/>
        <v>599.06880000000001</v>
      </c>
      <c r="M134" s="21">
        <f t="shared" si="9"/>
        <v>149.7672</v>
      </c>
      <c r="N134" s="17" t="s">
        <v>811</v>
      </c>
      <c r="O134" s="19" t="s">
        <v>64</v>
      </c>
      <c r="P134" s="60"/>
      <c r="Q134" s="61"/>
      <c r="R134" s="10"/>
    </row>
    <row r="135" spans="1:18" s="7" customFormat="1" ht="15" customHeight="1" x14ac:dyDescent="0.15">
      <c r="A135" s="15">
        <v>129</v>
      </c>
      <c r="B135" s="17" t="s">
        <v>195</v>
      </c>
      <c r="C135" s="19" t="s">
        <v>399</v>
      </c>
      <c r="D135" s="43" t="s">
        <v>539</v>
      </c>
      <c r="E135" s="48" t="s">
        <v>601</v>
      </c>
      <c r="F135" s="38" t="s">
        <v>404</v>
      </c>
      <c r="G135" s="40">
        <v>15</v>
      </c>
      <c r="H135" s="40">
        <v>15</v>
      </c>
      <c r="I135" s="16">
        <f t="shared" si="4"/>
        <v>13200</v>
      </c>
      <c r="J135" s="21">
        <f t="shared" si="5"/>
        <v>805.2</v>
      </c>
      <c r="K135" s="22">
        <v>0.8</v>
      </c>
      <c r="L135" s="16">
        <f t="shared" si="8"/>
        <v>644.16000000000008</v>
      </c>
      <c r="M135" s="21">
        <f t="shared" si="9"/>
        <v>161.04000000000002</v>
      </c>
      <c r="N135" s="43" t="s">
        <v>835</v>
      </c>
      <c r="O135" s="19" t="s">
        <v>64</v>
      </c>
      <c r="P135" s="60"/>
      <c r="Q135" s="61"/>
      <c r="R135" s="10"/>
    </row>
    <row r="136" spans="1:18" s="7" customFormat="1" ht="15" customHeight="1" x14ac:dyDescent="0.15">
      <c r="A136" s="15">
        <v>130</v>
      </c>
      <c r="B136" s="17" t="s">
        <v>196</v>
      </c>
      <c r="C136" s="19" t="s">
        <v>399</v>
      </c>
      <c r="D136" s="17" t="s">
        <v>602</v>
      </c>
      <c r="E136" s="48" t="s">
        <v>603</v>
      </c>
      <c r="F136" s="38" t="s">
        <v>404</v>
      </c>
      <c r="G136" s="40">
        <v>41.26</v>
      </c>
      <c r="H136" s="40">
        <v>41.26</v>
      </c>
      <c r="I136" s="16">
        <f t="shared" ref="I136:I199" si="10">H136*880</f>
        <v>36308.799999999996</v>
      </c>
      <c r="J136" s="21">
        <f t="shared" ref="J136:J199" si="11">G136*53.68</f>
        <v>2214.8368</v>
      </c>
      <c r="K136" s="22">
        <v>0.8</v>
      </c>
      <c r="L136" s="16">
        <f t="shared" si="8"/>
        <v>1771.8694400000002</v>
      </c>
      <c r="M136" s="21">
        <f t="shared" si="9"/>
        <v>442.96736000000004</v>
      </c>
      <c r="N136" s="17" t="s">
        <v>811</v>
      </c>
      <c r="O136" s="19" t="s">
        <v>64</v>
      </c>
      <c r="P136" s="60"/>
      <c r="Q136" s="61"/>
      <c r="R136" s="10"/>
    </row>
    <row r="137" spans="1:18" s="7" customFormat="1" ht="15" customHeight="1" x14ac:dyDescent="0.15">
      <c r="A137" s="15">
        <v>131</v>
      </c>
      <c r="B137" s="17" t="s">
        <v>197</v>
      </c>
      <c r="C137" s="19" t="s">
        <v>399</v>
      </c>
      <c r="D137" s="17" t="s">
        <v>445</v>
      </c>
      <c r="E137" s="48" t="s">
        <v>604</v>
      </c>
      <c r="F137" s="38" t="s">
        <v>404</v>
      </c>
      <c r="G137" s="40">
        <v>52.7</v>
      </c>
      <c r="H137" s="40">
        <v>52.7</v>
      </c>
      <c r="I137" s="16">
        <f t="shared" si="10"/>
        <v>46376</v>
      </c>
      <c r="J137" s="21">
        <f t="shared" si="11"/>
        <v>2828.9360000000001</v>
      </c>
      <c r="K137" s="22">
        <v>0.8</v>
      </c>
      <c r="L137" s="16">
        <f t="shared" si="8"/>
        <v>2263.1488000000004</v>
      </c>
      <c r="M137" s="21">
        <f t="shared" si="9"/>
        <v>565.7872000000001</v>
      </c>
      <c r="N137" s="17" t="s">
        <v>811</v>
      </c>
      <c r="O137" s="19" t="s">
        <v>64</v>
      </c>
      <c r="P137" s="60"/>
      <c r="Q137" s="61"/>
      <c r="R137" s="10"/>
    </row>
    <row r="138" spans="1:18" s="7" customFormat="1" ht="15" customHeight="1" x14ac:dyDescent="0.15">
      <c r="A138" s="15">
        <v>132</v>
      </c>
      <c r="B138" s="17" t="s">
        <v>198</v>
      </c>
      <c r="C138" s="19" t="s">
        <v>399</v>
      </c>
      <c r="D138" s="17" t="s">
        <v>445</v>
      </c>
      <c r="E138" s="48" t="s">
        <v>605</v>
      </c>
      <c r="F138" s="38" t="s">
        <v>404</v>
      </c>
      <c r="G138" s="40">
        <v>38.65</v>
      </c>
      <c r="H138" s="40">
        <v>38.65</v>
      </c>
      <c r="I138" s="16">
        <f t="shared" si="10"/>
        <v>34012</v>
      </c>
      <c r="J138" s="21">
        <f t="shared" si="11"/>
        <v>2074.732</v>
      </c>
      <c r="K138" s="22">
        <v>0.8</v>
      </c>
      <c r="L138" s="16">
        <f t="shared" si="8"/>
        <v>1659.7856000000002</v>
      </c>
      <c r="M138" s="21">
        <f t="shared" si="9"/>
        <v>414.94640000000004</v>
      </c>
      <c r="N138" s="17" t="s">
        <v>811</v>
      </c>
      <c r="O138" s="19" t="s">
        <v>64</v>
      </c>
      <c r="P138" s="60"/>
      <c r="Q138" s="61"/>
      <c r="R138" s="10"/>
    </row>
    <row r="139" spans="1:18" s="7" customFormat="1" ht="15" customHeight="1" x14ac:dyDescent="0.15">
      <c r="A139" s="15">
        <v>133</v>
      </c>
      <c r="B139" s="17" t="s">
        <v>199</v>
      </c>
      <c r="C139" s="19" t="s">
        <v>399</v>
      </c>
      <c r="D139" s="17" t="s">
        <v>455</v>
      </c>
      <c r="E139" s="48" t="s">
        <v>606</v>
      </c>
      <c r="F139" s="38" t="s">
        <v>404</v>
      </c>
      <c r="G139" s="40">
        <v>29</v>
      </c>
      <c r="H139" s="40">
        <v>29</v>
      </c>
      <c r="I139" s="16">
        <f t="shared" si="10"/>
        <v>25520</v>
      </c>
      <c r="J139" s="21">
        <f t="shared" si="11"/>
        <v>1556.72</v>
      </c>
      <c r="K139" s="22">
        <v>0.8</v>
      </c>
      <c r="L139" s="16">
        <f t="shared" si="8"/>
        <v>1245.3760000000002</v>
      </c>
      <c r="M139" s="21">
        <f t="shared" si="9"/>
        <v>311.34400000000005</v>
      </c>
      <c r="N139" s="17" t="s">
        <v>811</v>
      </c>
      <c r="O139" s="19" t="s">
        <v>64</v>
      </c>
      <c r="P139" s="60"/>
      <c r="Q139" s="61"/>
      <c r="R139" s="10"/>
    </row>
    <row r="140" spans="1:18" s="7" customFormat="1" ht="15" customHeight="1" x14ac:dyDescent="0.15">
      <c r="A140" s="15">
        <v>134</v>
      </c>
      <c r="B140" s="17" t="s">
        <v>200</v>
      </c>
      <c r="C140" s="19" t="s">
        <v>399</v>
      </c>
      <c r="D140" s="17" t="s">
        <v>455</v>
      </c>
      <c r="E140" s="48" t="s">
        <v>607</v>
      </c>
      <c r="F140" s="38" t="s">
        <v>404</v>
      </c>
      <c r="G140" s="40">
        <v>58.42</v>
      </c>
      <c r="H140" s="40">
        <v>58.42</v>
      </c>
      <c r="I140" s="16">
        <f t="shared" si="10"/>
        <v>51409.599999999999</v>
      </c>
      <c r="J140" s="21">
        <f t="shared" si="11"/>
        <v>3135.9856</v>
      </c>
      <c r="K140" s="22">
        <v>0.8</v>
      </c>
      <c r="L140" s="16">
        <f t="shared" si="8"/>
        <v>2508.7884800000002</v>
      </c>
      <c r="M140" s="21">
        <f t="shared" si="9"/>
        <v>627.19712000000004</v>
      </c>
      <c r="N140" s="17" t="s">
        <v>811</v>
      </c>
      <c r="O140" s="19" t="s">
        <v>64</v>
      </c>
      <c r="P140" s="60"/>
      <c r="Q140" s="61"/>
      <c r="R140" s="10"/>
    </row>
    <row r="141" spans="1:18" s="7" customFormat="1" ht="15" customHeight="1" x14ac:dyDescent="0.15">
      <c r="A141" s="15">
        <v>135</v>
      </c>
      <c r="B141" s="17" t="s">
        <v>201</v>
      </c>
      <c r="C141" s="19" t="s">
        <v>399</v>
      </c>
      <c r="D141" s="17" t="s">
        <v>431</v>
      </c>
      <c r="E141" s="48" t="s">
        <v>608</v>
      </c>
      <c r="F141" s="38" t="s">
        <v>404</v>
      </c>
      <c r="G141" s="40">
        <v>30</v>
      </c>
      <c r="H141" s="40">
        <v>30</v>
      </c>
      <c r="I141" s="16">
        <f t="shared" si="10"/>
        <v>26400</v>
      </c>
      <c r="J141" s="21">
        <f t="shared" si="11"/>
        <v>1610.4</v>
      </c>
      <c r="K141" s="22">
        <v>0.8</v>
      </c>
      <c r="L141" s="16">
        <f t="shared" si="8"/>
        <v>1288.3200000000002</v>
      </c>
      <c r="M141" s="21">
        <f t="shared" si="9"/>
        <v>322.08000000000004</v>
      </c>
      <c r="N141" s="17" t="s">
        <v>826</v>
      </c>
      <c r="O141" s="19" t="s">
        <v>64</v>
      </c>
      <c r="P141" s="60"/>
      <c r="Q141" s="61"/>
      <c r="R141" s="10"/>
    </row>
    <row r="142" spans="1:18" s="7" customFormat="1" ht="15" customHeight="1" x14ac:dyDescent="0.15">
      <c r="A142" s="15">
        <v>136</v>
      </c>
      <c r="B142" s="17" t="s">
        <v>202</v>
      </c>
      <c r="C142" s="19" t="s">
        <v>399</v>
      </c>
      <c r="D142" s="17" t="s">
        <v>427</v>
      </c>
      <c r="E142" s="48" t="s">
        <v>587</v>
      </c>
      <c r="F142" s="38" t="s">
        <v>404</v>
      </c>
      <c r="G142" s="40">
        <v>23.89</v>
      </c>
      <c r="H142" s="40">
        <v>23.89</v>
      </c>
      <c r="I142" s="16">
        <f t="shared" si="10"/>
        <v>21023.200000000001</v>
      </c>
      <c r="J142" s="21">
        <f t="shared" si="11"/>
        <v>1282.4151999999999</v>
      </c>
      <c r="K142" s="22">
        <v>0.8</v>
      </c>
      <c r="L142" s="16">
        <f t="shared" si="8"/>
        <v>1025.9321600000001</v>
      </c>
      <c r="M142" s="21">
        <f t="shared" si="9"/>
        <v>256.48304000000002</v>
      </c>
      <c r="N142" s="17" t="s">
        <v>826</v>
      </c>
      <c r="O142" s="19" t="s">
        <v>64</v>
      </c>
      <c r="P142" s="60"/>
      <c r="Q142" s="61"/>
      <c r="R142" s="10"/>
    </row>
    <row r="143" spans="1:18" s="7" customFormat="1" ht="15" customHeight="1" x14ac:dyDescent="0.15">
      <c r="A143" s="15">
        <v>137</v>
      </c>
      <c r="B143" s="17" t="s">
        <v>203</v>
      </c>
      <c r="C143" s="19" t="s">
        <v>399</v>
      </c>
      <c r="D143" s="17" t="s">
        <v>433</v>
      </c>
      <c r="E143" s="48" t="s">
        <v>609</v>
      </c>
      <c r="F143" s="38" t="s">
        <v>404</v>
      </c>
      <c r="G143" s="40">
        <v>27.9</v>
      </c>
      <c r="H143" s="40">
        <v>27.9</v>
      </c>
      <c r="I143" s="16">
        <f t="shared" si="10"/>
        <v>24552</v>
      </c>
      <c r="J143" s="21">
        <f t="shared" si="11"/>
        <v>1497.672</v>
      </c>
      <c r="K143" s="22">
        <v>0.8</v>
      </c>
      <c r="L143" s="16">
        <f t="shared" si="8"/>
        <v>1198.1376</v>
      </c>
      <c r="M143" s="21">
        <f t="shared" si="9"/>
        <v>299.53440000000001</v>
      </c>
      <c r="N143" s="17" t="s">
        <v>826</v>
      </c>
      <c r="O143" s="19" t="s">
        <v>64</v>
      </c>
      <c r="P143" s="60"/>
      <c r="Q143" s="61"/>
      <c r="R143" s="10"/>
    </row>
    <row r="144" spans="1:18" s="7" customFormat="1" ht="15" customHeight="1" x14ac:dyDescent="0.15">
      <c r="A144" s="15">
        <v>138</v>
      </c>
      <c r="B144" s="17" t="s">
        <v>204</v>
      </c>
      <c r="C144" s="19" t="s">
        <v>399</v>
      </c>
      <c r="D144" s="17" t="s">
        <v>437</v>
      </c>
      <c r="E144" s="44" t="s">
        <v>610</v>
      </c>
      <c r="F144" s="38" t="s">
        <v>404</v>
      </c>
      <c r="G144" s="40">
        <v>52</v>
      </c>
      <c r="H144" s="40">
        <v>52</v>
      </c>
      <c r="I144" s="16">
        <f t="shared" si="10"/>
        <v>45760</v>
      </c>
      <c r="J144" s="21">
        <f t="shared" si="11"/>
        <v>2791.36</v>
      </c>
      <c r="K144" s="22">
        <v>0.8</v>
      </c>
      <c r="L144" s="16">
        <f t="shared" si="8"/>
        <v>2233.0880000000002</v>
      </c>
      <c r="M144" s="21">
        <f t="shared" si="9"/>
        <v>558.27200000000005</v>
      </c>
      <c r="N144" s="17" t="s">
        <v>826</v>
      </c>
      <c r="O144" s="19" t="s">
        <v>64</v>
      </c>
      <c r="P144" s="60"/>
      <c r="Q144" s="61"/>
      <c r="R144" s="10"/>
    </row>
    <row r="145" spans="1:18" s="7" customFormat="1" ht="15" customHeight="1" x14ac:dyDescent="0.15">
      <c r="A145" s="15">
        <v>139</v>
      </c>
      <c r="B145" s="17" t="s">
        <v>205</v>
      </c>
      <c r="C145" s="19" t="s">
        <v>399</v>
      </c>
      <c r="D145" s="17" t="s">
        <v>441</v>
      </c>
      <c r="E145" s="44" t="s">
        <v>611</v>
      </c>
      <c r="F145" s="38" t="s">
        <v>404</v>
      </c>
      <c r="G145" s="40">
        <v>26.28</v>
      </c>
      <c r="H145" s="40">
        <v>26.28</v>
      </c>
      <c r="I145" s="16">
        <f t="shared" si="10"/>
        <v>23126.400000000001</v>
      </c>
      <c r="J145" s="21">
        <f t="shared" si="11"/>
        <v>1410.7104000000002</v>
      </c>
      <c r="K145" s="22">
        <v>0.8</v>
      </c>
      <c r="L145" s="16">
        <f t="shared" si="8"/>
        <v>1128.5683200000001</v>
      </c>
      <c r="M145" s="21">
        <f t="shared" si="9"/>
        <v>282.14208000000002</v>
      </c>
      <c r="N145" s="17" t="s">
        <v>833</v>
      </c>
      <c r="O145" s="19" t="s">
        <v>64</v>
      </c>
      <c r="P145" s="60"/>
      <c r="Q145" s="61"/>
      <c r="R145" s="10"/>
    </row>
    <row r="146" spans="1:18" s="7" customFormat="1" ht="15" customHeight="1" x14ac:dyDescent="0.15">
      <c r="A146" s="15">
        <v>140</v>
      </c>
      <c r="B146" s="17" t="s">
        <v>206</v>
      </c>
      <c r="C146" s="19" t="s">
        <v>399</v>
      </c>
      <c r="D146" s="17" t="s">
        <v>449</v>
      </c>
      <c r="E146" s="47" t="s">
        <v>563</v>
      </c>
      <c r="F146" s="38" t="s">
        <v>404</v>
      </c>
      <c r="G146" s="40">
        <v>25</v>
      </c>
      <c r="H146" s="40">
        <v>25</v>
      </c>
      <c r="I146" s="16">
        <f t="shared" si="10"/>
        <v>22000</v>
      </c>
      <c r="J146" s="21">
        <f t="shared" si="11"/>
        <v>1342</v>
      </c>
      <c r="K146" s="22">
        <v>0.8</v>
      </c>
      <c r="L146" s="16">
        <f t="shared" si="8"/>
        <v>1073.6000000000001</v>
      </c>
      <c r="M146" s="21">
        <f t="shared" si="9"/>
        <v>268.40000000000003</v>
      </c>
      <c r="N146" s="17" t="s">
        <v>826</v>
      </c>
      <c r="O146" s="19" t="s">
        <v>64</v>
      </c>
      <c r="P146" s="60"/>
      <c r="Q146" s="61"/>
      <c r="R146" s="10"/>
    </row>
    <row r="147" spans="1:18" s="7" customFormat="1" ht="15" customHeight="1" x14ac:dyDescent="0.15">
      <c r="A147" s="15">
        <v>141</v>
      </c>
      <c r="B147" s="17" t="s">
        <v>207</v>
      </c>
      <c r="C147" s="19" t="s">
        <v>399</v>
      </c>
      <c r="D147" s="17" t="s">
        <v>441</v>
      </c>
      <c r="E147" s="47" t="s">
        <v>612</v>
      </c>
      <c r="F147" s="38" t="s">
        <v>404</v>
      </c>
      <c r="G147" s="40">
        <v>30.72</v>
      </c>
      <c r="H147" s="40">
        <v>30.72</v>
      </c>
      <c r="I147" s="16">
        <f t="shared" si="10"/>
        <v>27033.599999999999</v>
      </c>
      <c r="J147" s="21">
        <f t="shared" si="11"/>
        <v>1649.0495999999998</v>
      </c>
      <c r="K147" s="22">
        <v>0.8</v>
      </c>
      <c r="L147" s="16">
        <f t="shared" si="8"/>
        <v>1319.2396799999999</v>
      </c>
      <c r="M147" s="21">
        <f t="shared" si="9"/>
        <v>329.80991999999998</v>
      </c>
      <c r="N147" s="17" t="s">
        <v>826</v>
      </c>
      <c r="O147" s="19" t="s">
        <v>64</v>
      </c>
      <c r="P147" s="60"/>
      <c r="Q147" s="61"/>
      <c r="R147" s="10"/>
    </row>
    <row r="148" spans="1:18" s="7" customFormat="1" ht="15" customHeight="1" x14ac:dyDescent="0.15">
      <c r="A148" s="15">
        <v>142</v>
      </c>
      <c r="B148" s="17" t="s">
        <v>208</v>
      </c>
      <c r="C148" s="19" t="s">
        <v>399</v>
      </c>
      <c r="D148" s="17" t="s">
        <v>613</v>
      </c>
      <c r="E148" s="47" t="s">
        <v>614</v>
      </c>
      <c r="F148" s="38" t="s">
        <v>404</v>
      </c>
      <c r="G148" s="40">
        <v>45</v>
      </c>
      <c r="H148" s="40">
        <v>45</v>
      </c>
      <c r="I148" s="16">
        <f t="shared" si="10"/>
        <v>39600</v>
      </c>
      <c r="J148" s="21">
        <f t="shared" si="11"/>
        <v>2415.6</v>
      </c>
      <c r="K148" s="22">
        <v>0.8</v>
      </c>
      <c r="L148" s="16">
        <f t="shared" si="8"/>
        <v>1932.48</v>
      </c>
      <c r="M148" s="21">
        <f t="shared" si="9"/>
        <v>483.12</v>
      </c>
      <c r="N148" s="17" t="s">
        <v>836</v>
      </c>
      <c r="O148" s="19" t="s">
        <v>64</v>
      </c>
      <c r="P148" s="60"/>
      <c r="Q148" s="61"/>
      <c r="R148" s="10"/>
    </row>
    <row r="149" spans="1:18" s="7" customFormat="1" ht="15" customHeight="1" x14ac:dyDescent="0.15">
      <c r="A149" s="15">
        <v>143</v>
      </c>
      <c r="B149" s="17" t="s">
        <v>209</v>
      </c>
      <c r="C149" s="19" t="s">
        <v>399</v>
      </c>
      <c r="D149" s="17" t="s">
        <v>615</v>
      </c>
      <c r="E149" s="47" t="s">
        <v>616</v>
      </c>
      <c r="F149" s="38" t="s">
        <v>404</v>
      </c>
      <c r="G149" s="40">
        <v>43.38</v>
      </c>
      <c r="H149" s="40">
        <v>43.38</v>
      </c>
      <c r="I149" s="16">
        <f t="shared" si="10"/>
        <v>38174.400000000001</v>
      </c>
      <c r="J149" s="21">
        <f t="shared" si="11"/>
        <v>2328.6384000000003</v>
      </c>
      <c r="K149" s="22">
        <v>0.8</v>
      </c>
      <c r="L149" s="16">
        <f t="shared" si="8"/>
        <v>1862.9107200000003</v>
      </c>
      <c r="M149" s="21">
        <f t="shared" si="9"/>
        <v>465.72768000000008</v>
      </c>
      <c r="N149" s="17" t="s">
        <v>837</v>
      </c>
      <c r="O149" s="19" t="s">
        <v>64</v>
      </c>
      <c r="P149" s="60"/>
      <c r="Q149" s="61"/>
      <c r="R149" s="10"/>
    </row>
    <row r="150" spans="1:18" s="7" customFormat="1" ht="15" customHeight="1" x14ac:dyDescent="0.15">
      <c r="A150" s="15">
        <v>144</v>
      </c>
      <c r="B150" s="17" t="s">
        <v>210</v>
      </c>
      <c r="C150" s="19" t="s">
        <v>399</v>
      </c>
      <c r="D150" s="17" t="s">
        <v>617</v>
      </c>
      <c r="E150" s="47" t="s">
        <v>618</v>
      </c>
      <c r="F150" s="38" t="s">
        <v>404</v>
      </c>
      <c r="G150" s="40">
        <v>20.03</v>
      </c>
      <c r="H150" s="40">
        <v>20.03</v>
      </c>
      <c r="I150" s="16">
        <f t="shared" si="10"/>
        <v>17626.400000000001</v>
      </c>
      <c r="J150" s="21">
        <f t="shared" si="11"/>
        <v>1075.2104000000002</v>
      </c>
      <c r="K150" s="22">
        <v>0.8</v>
      </c>
      <c r="L150" s="16">
        <f t="shared" si="8"/>
        <v>860.16832000000022</v>
      </c>
      <c r="M150" s="21">
        <f t="shared" si="9"/>
        <v>215.04208000000006</v>
      </c>
      <c r="N150" s="17" t="s">
        <v>838</v>
      </c>
      <c r="O150" s="19" t="s">
        <v>64</v>
      </c>
      <c r="P150" s="60"/>
      <c r="Q150" s="61"/>
      <c r="R150" s="10"/>
    </row>
    <row r="151" spans="1:18" s="7" customFormat="1" ht="15" customHeight="1" x14ac:dyDescent="0.15">
      <c r="A151" s="15">
        <v>145</v>
      </c>
      <c r="B151" s="17" t="s">
        <v>211</v>
      </c>
      <c r="C151" s="19" t="s">
        <v>399</v>
      </c>
      <c r="D151" s="17" t="s">
        <v>431</v>
      </c>
      <c r="E151" s="47" t="s">
        <v>619</v>
      </c>
      <c r="F151" s="38" t="s">
        <v>404</v>
      </c>
      <c r="G151" s="40">
        <v>15.42</v>
      </c>
      <c r="H151" s="40">
        <v>15.42</v>
      </c>
      <c r="I151" s="16">
        <f t="shared" si="10"/>
        <v>13569.6</v>
      </c>
      <c r="J151" s="21">
        <f t="shared" si="11"/>
        <v>827.74559999999997</v>
      </c>
      <c r="K151" s="22">
        <v>0.8</v>
      </c>
      <c r="L151" s="16">
        <f t="shared" si="8"/>
        <v>662.19648000000007</v>
      </c>
      <c r="M151" s="21">
        <f t="shared" si="9"/>
        <v>165.54912000000002</v>
      </c>
      <c r="N151" s="17" t="s">
        <v>839</v>
      </c>
      <c r="O151" s="19" t="s">
        <v>64</v>
      </c>
      <c r="P151" s="60"/>
      <c r="Q151" s="61"/>
      <c r="R151" s="10"/>
    </row>
    <row r="152" spans="1:18" s="7" customFormat="1" ht="15" customHeight="1" x14ac:dyDescent="0.15">
      <c r="A152" s="15">
        <v>146</v>
      </c>
      <c r="B152" s="17" t="s">
        <v>212</v>
      </c>
      <c r="C152" s="19" t="s">
        <v>399</v>
      </c>
      <c r="D152" s="17" t="s">
        <v>620</v>
      </c>
      <c r="E152" s="47" t="s">
        <v>621</v>
      </c>
      <c r="F152" s="38" t="s">
        <v>404</v>
      </c>
      <c r="G152" s="40">
        <v>20</v>
      </c>
      <c r="H152" s="40">
        <v>20</v>
      </c>
      <c r="I152" s="16">
        <f t="shared" si="10"/>
        <v>17600</v>
      </c>
      <c r="J152" s="21">
        <f t="shared" si="11"/>
        <v>1073.5999999999999</v>
      </c>
      <c r="K152" s="22">
        <v>0.8</v>
      </c>
      <c r="L152" s="16">
        <f t="shared" si="8"/>
        <v>858.88</v>
      </c>
      <c r="M152" s="21">
        <f t="shared" si="9"/>
        <v>214.72</v>
      </c>
      <c r="N152" s="17" t="s">
        <v>840</v>
      </c>
      <c r="O152" s="19" t="s">
        <v>64</v>
      </c>
      <c r="P152" s="60"/>
      <c r="Q152" s="61"/>
      <c r="R152" s="10"/>
    </row>
    <row r="153" spans="1:18" s="7" customFormat="1" ht="15" customHeight="1" x14ac:dyDescent="0.15">
      <c r="A153" s="15">
        <v>147</v>
      </c>
      <c r="B153" s="17" t="s">
        <v>213</v>
      </c>
      <c r="C153" s="19" t="s">
        <v>399</v>
      </c>
      <c r="D153" s="17" t="s">
        <v>435</v>
      </c>
      <c r="E153" s="47" t="s">
        <v>622</v>
      </c>
      <c r="F153" s="38" t="s">
        <v>404</v>
      </c>
      <c r="G153" s="40">
        <v>23.42</v>
      </c>
      <c r="H153" s="40">
        <v>23.42</v>
      </c>
      <c r="I153" s="16">
        <f t="shared" si="10"/>
        <v>20609.600000000002</v>
      </c>
      <c r="J153" s="21">
        <f t="shared" si="11"/>
        <v>1257.1856</v>
      </c>
      <c r="K153" s="22">
        <v>0.8</v>
      </c>
      <c r="L153" s="16">
        <f t="shared" si="8"/>
        <v>1005.7484800000001</v>
      </c>
      <c r="M153" s="21">
        <f t="shared" si="9"/>
        <v>251.43712000000002</v>
      </c>
      <c r="N153" s="17" t="s">
        <v>814</v>
      </c>
      <c r="O153" s="19" t="s">
        <v>64</v>
      </c>
      <c r="P153" s="60"/>
      <c r="Q153" s="61"/>
      <c r="R153" s="10"/>
    </row>
    <row r="154" spans="1:18" s="7" customFormat="1" ht="15" customHeight="1" x14ac:dyDescent="0.15">
      <c r="A154" s="15">
        <v>148</v>
      </c>
      <c r="B154" s="17" t="s">
        <v>214</v>
      </c>
      <c r="C154" s="19" t="s">
        <v>399</v>
      </c>
      <c r="D154" s="17" t="s">
        <v>491</v>
      </c>
      <c r="E154" s="47" t="s">
        <v>623</v>
      </c>
      <c r="F154" s="38" t="s">
        <v>404</v>
      </c>
      <c r="G154" s="40">
        <v>11.38</v>
      </c>
      <c r="H154" s="40">
        <v>11.38</v>
      </c>
      <c r="I154" s="16">
        <f t="shared" si="10"/>
        <v>10014.400000000001</v>
      </c>
      <c r="J154" s="21">
        <f t="shared" si="11"/>
        <v>610.87840000000006</v>
      </c>
      <c r="K154" s="22">
        <v>0.8</v>
      </c>
      <c r="L154" s="16">
        <f t="shared" si="8"/>
        <v>488.70272000000006</v>
      </c>
      <c r="M154" s="21">
        <f t="shared" si="9"/>
        <v>122.17568000000001</v>
      </c>
      <c r="N154" s="17" t="s">
        <v>841</v>
      </c>
      <c r="O154" s="19" t="s">
        <v>64</v>
      </c>
      <c r="P154" s="60"/>
      <c r="Q154" s="61"/>
      <c r="R154" s="10"/>
    </row>
    <row r="155" spans="1:18" s="7" customFormat="1" ht="15" customHeight="1" x14ac:dyDescent="0.15">
      <c r="A155" s="15">
        <v>149</v>
      </c>
      <c r="B155" s="17" t="s">
        <v>215</v>
      </c>
      <c r="C155" s="19" t="s">
        <v>399</v>
      </c>
      <c r="D155" s="17" t="s">
        <v>431</v>
      </c>
      <c r="E155" s="47" t="s">
        <v>624</v>
      </c>
      <c r="F155" s="38" t="s">
        <v>404</v>
      </c>
      <c r="G155" s="40">
        <v>40</v>
      </c>
      <c r="H155" s="40">
        <v>40</v>
      </c>
      <c r="I155" s="16">
        <f t="shared" si="10"/>
        <v>35200</v>
      </c>
      <c r="J155" s="21">
        <f t="shared" si="11"/>
        <v>2147.1999999999998</v>
      </c>
      <c r="K155" s="22">
        <v>0.8</v>
      </c>
      <c r="L155" s="16">
        <f t="shared" si="8"/>
        <v>1717.76</v>
      </c>
      <c r="M155" s="21">
        <f t="shared" si="9"/>
        <v>429.44</v>
      </c>
      <c r="N155" s="17" t="s">
        <v>841</v>
      </c>
      <c r="O155" s="19" t="s">
        <v>64</v>
      </c>
      <c r="P155" s="60"/>
      <c r="Q155" s="61"/>
      <c r="R155" s="10"/>
    </row>
    <row r="156" spans="1:18" s="7" customFormat="1" ht="15" customHeight="1" x14ac:dyDescent="0.15">
      <c r="A156" s="15">
        <v>150</v>
      </c>
      <c r="B156" s="17" t="s">
        <v>216</v>
      </c>
      <c r="C156" s="19" t="s">
        <v>399</v>
      </c>
      <c r="D156" s="17" t="s">
        <v>427</v>
      </c>
      <c r="E156" s="46" t="s">
        <v>625</v>
      </c>
      <c r="F156" s="38" t="s">
        <v>404</v>
      </c>
      <c r="G156" s="40">
        <v>17.399999999999999</v>
      </c>
      <c r="H156" s="40">
        <v>17.399999999999999</v>
      </c>
      <c r="I156" s="16">
        <f t="shared" si="10"/>
        <v>15311.999999999998</v>
      </c>
      <c r="J156" s="21">
        <f t="shared" si="11"/>
        <v>934.03199999999993</v>
      </c>
      <c r="K156" s="22">
        <v>0.8</v>
      </c>
      <c r="L156" s="16">
        <f t="shared" si="8"/>
        <v>747.22559999999999</v>
      </c>
      <c r="M156" s="21">
        <f t="shared" si="9"/>
        <v>186.8064</v>
      </c>
      <c r="N156" s="17" t="s">
        <v>818</v>
      </c>
      <c r="O156" s="19" t="s">
        <v>64</v>
      </c>
      <c r="P156" s="60"/>
      <c r="Q156" s="61"/>
      <c r="R156" s="10"/>
    </row>
    <row r="157" spans="1:18" s="7" customFormat="1" ht="15" customHeight="1" x14ac:dyDescent="0.15">
      <c r="A157" s="15">
        <v>151</v>
      </c>
      <c r="B157" s="17" t="s">
        <v>217</v>
      </c>
      <c r="C157" s="19" t="s">
        <v>399</v>
      </c>
      <c r="D157" s="17" t="s">
        <v>449</v>
      </c>
      <c r="E157" s="47" t="s">
        <v>626</v>
      </c>
      <c r="F157" s="38" t="s">
        <v>404</v>
      </c>
      <c r="G157" s="40">
        <v>85</v>
      </c>
      <c r="H157" s="40">
        <v>85</v>
      </c>
      <c r="I157" s="16">
        <f t="shared" si="10"/>
        <v>74800</v>
      </c>
      <c r="J157" s="21">
        <f t="shared" si="11"/>
        <v>4562.8</v>
      </c>
      <c r="K157" s="22">
        <v>0.8</v>
      </c>
      <c r="L157" s="16">
        <f t="shared" si="8"/>
        <v>3650.2400000000002</v>
      </c>
      <c r="M157" s="21">
        <f t="shared" si="9"/>
        <v>912.56000000000006</v>
      </c>
      <c r="N157" s="17" t="s">
        <v>814</v>
      </c>
      <c r="O157" s="19" t="s">
        <v>64</v>
      </c>
      <c r="P157" s="60"/>
      <c r="Q157" s="61"/>
      <c r="R157" s="10"/>
    </row>
    <row r="158" spans="1:18" s="7" customFormat="1" ht="15" customHeight="1" x14ac:dyDescent="0.15">
      <c r="A158" s="15">
        <v>152</v>
      </c>
      <c r="B158" s="17" t="s">
        <v>218</v>
      </c>
      <c r="C158" s="19" t="s">
        <v>399</v>
      </c>
      <c r="D158" s="17" t="s">
        <v>455</v>
      </c>
      <c r="E158" s="36" t="s">
        <v>627</v>
      </c>
      <c r="F158" s="38" t="s">
        <v>405</v>
      </c>
      <c r="G158" s="40">
        <v>32</v>
      </c>
      <c r="H158" s="40">
        <v>32</v>
      </c>
      <c r="I158" s="16">
        <f t="shared" si="10"/>
        <v>28160</v>
      </c>
      <c r="J158" s="21">
        <f t="shared" si="11"/>
        <v>1717.76</v>
      </c>
      <c r="K158" s="22">
        <v>0.8</v>
      </c>
      <c r="L158" s="16">
        <f t="shared" si="8"/>
        <v>1374.2080000000001</v>
      </c>
      <c r="M158" s="21">
        <f t="shared" si="9"/>
        <v>343.55200000000002</v>
      </c>
      <c r="N158" s="17" t="s">
        <v>820</v>
      </c>
      <c r="O158" s="19" t="s">
        <v>64</v>
      </c>
      <c r="P158" s="60"/>
      <c r="Q158" s="61"/>
      <c r="R158" s="10"/>
    </row>
    <row r="159" spans="1:18" s="7" customFormat="1" ht="15" customHeight="1" x14ac:dyDescent="0.15">
      <c r="A159" s="15">
        <v>153</v>
      </c>
      <c r="B159" s="17" t="s">
        <v>219</v>
      </c>
      <c r="C159" s="19" t="s">
        <v>399</v>
      </c>
      <c r="D159" s="17" t="s">
        <v>559</v>
      </c>
      <c r="E159" s="36" t="s">
        <v>628</v>
      </c>
      <c r="F159" s="38" t="s">
        <v>405</v>
      </c>
      <c r="G159" s="40">
        <v>20</v>
      </c>
      <c r="H159" s="40">
        <v>20</v>
      </c>
      <c r="I159" s="16">
        <f t="shared" si="10"/>
        <v>17600</v>
      </c>
      <c r="J159" s="21">
        <f t="shared" si="11"/>
        <v>1073.5999999999999</v>
      </c>
      <c r="K159" s="22">
        <v>0.8</v>
      </c>
      <c r="L159" s="16">
        <f t="shared" si="8"/>
        <v>858.88</v>
      </c>
      <c r="M159" s="21">
        <f t="shared" si="9"/>
        <v>214.72</v>
      </c>
      <c r="N159" s="17" t="s">
        <v>826</v>
      </c>
      <c r="O159" s="19" t="s">
        <v>64</v>
      </c>
      <c r="P159" s="60"/>
      <c r="Q159" s="61"/>
      <c r="R159" s="10"/>
    </row>
    <row r="160" spans="1:18" s="7" customFormat="1" ht="15" customHeight="1" x14ac:dyDescent="0.15">
      <c r="A160" s="15">
        <v>154</v>
      </c>
      <c r="B160" s="17" t="s">
        <v>220</v>
      </c>
      <c r="C160" s="19" t="s">
        <v>399</v>
      </c>
      <c r="D160" s="43" t="s">
        <v>437</v>
      </c>
      <c r="E160" s="47" t="s">
        <v>629</v>
      </c>
      <c r="F160" s="38" t="s">
        <v>405</v>
      </c>
      <c r="G160" s="40">
        <v>18.579999999999998</v>
      </c>
      <c r="H160" s="40">
        <v>18.579999999999998</v>
      </c>
      <c r="I160" s="16">
        <f t="shared" si="10"/>
        <v>16350.399999999998</v>
      </c>
      <c r="J160" s="21">
        <f t="shared" si="11"/>
        <v>997.37439999999992</v>
      </c>
      <c r="K160" s="22">
        <v>0.8</v>
      </c>
      <c r="L160" s="16">
        <f t="shared" si="8"/>
        <v>797.89951999999994</v>
      </c>
      <c r="M160" s="21">
        <f t="shared" si="9"/>
        <v>199.47487999999998</v>
      </c>
      <c r="N160" s="43" t="s">
        <v>823</v>
      </c>
      <c r="O160" s="19" t="s">
        <v>64</v>
      </c>
      <c r="P160" s="60"/>
      <c r="Q160" s="61"/>
      <c r="R160" s="10"/>
    </row>
    <row r="161" spans="1:18" s="7" customFormat="1" ht="15" customHeight="1" x14ac:dyDescent="0.15">
      <c r="A161" s="15">
        <v>155</v>
      </c>
      <c r="B161" s="17" t="s">
        <v>221</v>
      </c>
      <c r="C161" s="19" t="s">
        <v>399</v>
      </c>
      <c r="D161" s="17" t="s">
        <v>435</v>
      </c>
      <c r="E161" s="47" t="s">
        <v>624</v>
      </c>
      <c r="F161" s="38" t="s">
        <v>405</v>
      </c>
      <c r="G161" s="40">
        <v>22</v>
      </c>
      <c r="H161" s="40">
        <v>22</v>
      </c>
      <c r="I161" s="16">
        <f t="shared" si="10"/>
        <v>19360</v>
      </c>
      <c r="J161" s="21">
        <f t="shared" si="11"/>
        <v>1180.96</v>
      </c>
      <c r="K161" s="22">
        <v>0.8</v>
      </c>
      <c r="L161" s="16">
        <f t="shared" si="8"/>
        <v>944.76800000000003</v>
      </c>
      <c r="M161" s="21">
        <f t="shared" si="9"/>
        <v>236.19200000000001</v>
      </c>
      <c r="N161" s="17" t="s">
        <v>826</v>
      </c>
      <c r="O161" s="19" t="s">
        <v>64</v>
      </c>
      <c r="P161" s="60"/>
      <c r="Q161" s="61"/>
      <c r="R161" s="10"/>
    </row>
    <row r="162" spans="1:18" s="7" customFormat="1" ht="15" customHeight="1" x14ac:dyDescent="0.15">
      <c r="A162" s="15">
        <v>156</v>
      </c>
      <c r="B162" s="17" t="s">
        <v>222</v>
      </c>
      <c r="C162" s="19" t="s">
        <v>399</v>
      </c>
      <c r="D162" s="17" t="s">
        <v>445</v>
      </c>
      <c r="E162" s="46" t="s">
        <v>630</v>
      </c>
      <c r="F162" s="38" t="s">
        <v>405</v>
      </c>
      <c r="G162" s="40">
        <v>22</v>
      </c>
      <c r="H162" s="40">
        <v>22</v>
      </c>
      <c r="I162" s="16">
        <f t="shared" si="10"/>
        <v>19360</v>
      </c>
      <c r="J162" s="21">
        <f t="shared" si="11"/>
        <v>1180.96</v>
      </c>
      <c r="K162" s="22">
        <v>0.8</v>
      </c>
      <c r="L162" s="16">
        <f t="shared" si="8"/>
        <v>944.76800000000003</v>
      </c>
      <c r="M162" s="21">
        <f t="shared" si="9"/>
        <v>236.19200000000001</v>
      </c>
      <c r="N162" s="17" t="s">
        <v>826</v>
      </c>
      <c r="O162" s="19" t="s">
        <v>64</v>
      </c>
      <c r="P162" s="60"/>
      <c r="Q162" s="61"/>
      <c r="R162" s="10"/>
    </row>
    <row r="163" spans="1:18" s="7" customFormat="1" ht="15" customHeight="1" x14ac:dyDescent="0.15">
      <c r="A163" s="15">
        <v>157</v>
      </c>
      <c r="B163" s="17" t="s">
        <v>223</v>
      </c>
      <c r="C163" s="19" t="s">
        <v>399</v>
      </c>
      <c r="D163" s="17" t="s">
        <v>441</v>
      </c>
      <c r="E163" s="47" t="s">
        <v>631</v>
      </c>
      <c r="F163" s="38" t="s">
        <v>405</v>
      </c>
      <c r="G163" s="40">
        <v>20</v>
      </c>
      <c r="H163" s="40">
        <v>20</v>
      </c>
      <c r="I163" s="16">
        <f t="shared" si="10"/>
        <v>17600</v>
      </c>
      <c r="J163" s="21">
        <f t="shared" si="11"/>
        <v>1073.5999999999999</v>
      </c>
      <c r="K163" s="22">
        <v>0.8</v>
      </c>
      <c r="L163" s="16">
        <f t="shared" si="8"/>
        <v>858.88</v>
      </c>
      <c r="M163" s="21">
        <f t="shared" si="9"/>
        <v>214.72</v>
      </c>
      <c r="N163" s="17" t="s">
        <v>826</v>
      </c>
      <c r="O163" s="19" t="s">
        <v>64</v>
      </c>
      <c r="P163" s="60"/>
      <c r="Q163" s="61"/>
      <c r="R163" s="10"/>
    </row>
    <row r="164" spans="1:18" s="7" customFormat="1" ht="15" customHeight="1" x14ac:dyDescent="0.15">
      <c r="A164" s="15">
        <v>158</v>
      </c>
      <c r="B164" s="17" t="s">
        <v>224</v>
      </c>
      <c r="C164" s="19" t="s">
        <v>399</v>
      </c>
      <c r="D164" s="43" t="s">
        <v>539</v>
      </c>
      <c r="E164" s="47" t="s">
        <v>565</v>
      </c>
      <c r="F164" s="38" t="s">
        <v>405</v>
      </c>
      <c r="G164" s="40">
        <v>9</v>
      </c>
      <c r="H164" s="40">
        <v>9</v>
      </c>
      <c r="I164" s="16">
        <f t="shared" si="10"/>
        <v>7920</v>
      </c>
      <c r="J164" s="21">
        <f t="shared" si="11"/>
        <v>483.12</v>
      </c>
      <c r="K164" s="22">
        <v>0.8</v>
      </c>
      <c r="L164" s="16">
        <f t="shared" si="8"/>
        <v>386.49600000000004</v>
      </c>
      <c r="M164" s="21">
        <f t="shared" si="9"/>
        <v>96.624000000000009</v>
      </c>
      <c r="N164" s="43" t="s">
        <v>842</v>
      </c>
      <c r="O164" s="19" t="s">
        <v>64</v>
      </c>
      <c r="P164" s="60"/>
      <c r="Q164" s="61"/>
      <c r="R164" s="10"/>
    </row>
    <row r="165" spans="1:18" s="7" customFormat="1" ht="15" customHeight="1" x14ac:dyDescent="0.15">
      <c r="A165" s="15">
        <v>159</v>
      </c>
      <c r="B165" s="17" t="s">
        <v>225</v>
      </c>
      <c r="C165" s="19" t="s">
        <v>399</v>
      </c>
      <c r="D165" s="17" t="s">
        <v>443</v>
      </c>
      <c r="E165" s="47" t="s">
        <v>632</v>
      </c>
      <c r="F165" s="38" t="s">
        <v>405</v>
      </c>
      <c r="G165" s="40">
        <v>12</v>
      </c>
      <c r="H165" s="40">
        <v>12</v>
      </c>
      <c r="I165" s="16">
        <f t="shared" si="10"/>
        <v>10560</v>
      </c>
      <c r="J165" s="21">
        <f t="shared" si="11"/>
        <v>644.16</v>
      </c>
      <c r="K165" s="22">
        <v>0.8</v>
      </c>
      <c r="L165" s="16">
        <f t="shared" si="8"/>
        <v>515.32799999999997</v>
      </c>
      <c r="M165" s="21">
        <f t="shared" si="9"/>
        <v>128.83199999999999</v>
      </c>
      <c r="N165" s="17" t="s">
        <v>826</v>
      </c>
      <c r="O165" s="19" t="s">
        <v>64</v>
      </c>
      <c r="P165" s="60"/>
      <c r="Q165" s="61"/>
      <c r="R165" s="10"/>
    </row>
    <row r="166" spans="1:18" s="7" customFormat="1" ht="15" customHeight="1" x14ac:dyDescent="0.15">
      <c r="A166" s="15">
        <v>160</v>
      </c>
      <c r="B166" s="17" t="s">
        <v>226</v>
      </c>
      <c r="C166" s="19" t="s">
        <v>399</v>
      </c>
      <c r="D166" s="17" t="s">
        <v>441</v>
      </c>
      <c r="E166" s="47" t="s">
        <v>633</v>
      </c>
      <c r="F166" s="38" t="s">
        <v>405</v>
      </c>
      <c r="G166" s="40">
        <v>24</v>
      </c>
      <c r="H166" s="40">
        <v>24</v>
      </c>
      <c r="I166" s="16">
        <f t="shared" si="10"/>
        <v>21120</v>
      </c>
      <c r="J166" s="21">
        <f t="shared" si="11"/>
        <v>1288.32</v>
      </c>
      <c r="K166" s="22">
        <v>0.8</v>
      </c>
      <c r="L166" s="16">
        <f t="shared" si="8"/>
        <v>1030.6559999999999</v>
      </c>
      <c r="M166" s="21">
        <f t="shared" si="9"/>
        <v>257.66399999999999</v>
      </c>
      <c r="N166" s="43" t="s">
        <v>843</v>
      </c>
      <c r="O166" s="19" t="s">
        <v>64</v>
      </c>
      <c r="P166" s="60"/>
      <c r="Q166" s="61"/>
      <c r="R166" s="10"/>
    </row>
    <row r="167" spans="1:18" s="7" customFormat="1" ht="15" customHeight="1" x14ac:dyDescent="0.15">
      <c r="A167" s="15">
        <v>161</v>
      </c>
      <c r="B167" s="17" t="s">
        <v>227</v>
      </c>
      <c r="C167" s="19" t="s">
        <v>399</v>
      </c>
      <c r="D167" s="17" t="s">
        <v>634</v>
      </c>
      <c r="E167" s="47" t="s">
        <v>635</v>
      </c>
      <c r="F167" s="38" t="s">
        <v>405</v>
      </c>
      <c r="G167" s="40">
        <v>6</v>
      </c>
      <c r="H167" s="40">
        <v>6</v>
      </c>
      <c r="I167" s="16">
        <f t="shared" si="10"/>
        <v>5280</v>
      </c>
      <c r="J167" s="21">
        <f t="shared" si="11"/>
        <v>322.08</v>
      </c>
      <c r="K167" s="22">
        <v>0.8</v>
      </c>
      <c r="L167" s="16">
        <f t="shared" si="8"/>
        <v>257.66399999999999</v>
      </c>
      <c r="M167" s="21">
        <f t="shared" si="9"/>
        <v>64.415999999999997</v>
      </c>
      <c r="N167" s="17" t="s">
        <v>826</v>
      </c>
      <c r="O167" s="19" t="s">
        <v>64</v>
      </c>
      <c r="P167" s="60"/>
      <c r="Q167" s="61"/>
      <c r="R167" s="10"/>
    </row>
    <row r="168" spans="1:18" s="7" customFormat="1" ht="15" customHeight="1" x14ac:dyDescent="0.15">
      <c r="A168" s="15">
        <v>162</v>
      </c>
      <c r="B168" s="17" t="s">
        <v>228</v>
      </c>
      <c r="C168" s="19" t="s">
        <v>399</v>
      </c>
      <c r="D168" s="17" t="s">
        <v>431</v>
      </c>
      <c r="E168" s="47" t="s">
        <v>636</v>
      </c>
      <c r="F168" s="38" t="s">
        <v>405</v>
      </c>
      <c r="G168" s="40">
        <v>15</v>
      </c>
      <c r="H168" s="40">
        <v>15</v>
      </c>
      <c r="I168" s="16">
        <f t="shared" si="10"/>
        <v>13200</v>
      </c>
      <c r="J168" s="21">
        <f t="shared" si="11"/>
        <v>805.2</v>
      </c>
      <c r="K168" s="22">
        <v>0.8</v>
      </c>
      <c r="L168" s="16">
        <f t="shared" si="8"/>
        <v>644.16000000000008</v>
      </c>
      <c r="M168" s="21">
        <f t="shared" si="9"/>
        <v>161.04000000000002</v>
      </c>
      <c r="N168" s="17" t="s">
        <v>826</v>
      </c>
      <c r="O168" s="19" t="s">
        <v>64</v>
      </c>
      <c r="P168" s="60"/>
      <c r="Q168" s="61"/>
      <c r="R168" s="10"/>
    </row>
    <row r="169" spans="1:18" s="7" customFormat="1" ht="15" customHeight="1" x14ac:dyDescent="0.15">
      <c r="A169" s="15">
        <v>163</v>
      </c>
      <c r="B169" s="17" t="s">
        <v>229</v>
      </c>
      <c r="C169" s="19" t="s">
        <v>399</v>
      </c>
      <c r="D169" s="17" t="s">
        <v>427</v>
      </c>
      <c r="E169" s="47" t="s">
        <v>637</v>
      </c>
      <c r="F169" s="38" t="s">
        <v>405</v>
      </c>
      <c r="G169" s="40">
        <v>15</v>
      </c>
      <c r="H169" s="40">
        <v>15</v>
      </c>
      <c r="I169" s="16">
        <f t="shared" si="10"/>
        <v>13200</v>
      </c>
      <c r="J169" s="21">
        <f t="shared" si="11"/>
        <v>805.2</v>
      </c>
      <c r="K169" s="22">
        <v>0.8</v>
      </c>
      <c r="L169" s="16">
        <f t="shared" si="8"/>
        <v>644.16000000000008</v>
      </c>
      <c r="M169" s="21">
        <f t="shared" si="9"/>
        <v>161.04000000000002</v>
      </c>
      <c r="N169" s="17" t="s">
        <v>826</v>
      </c>
      <c r="O169" s="19" t="s">
        <v>64</v>
      </c>
      <c r="P169" s="60"/>
      <c r="Q169" s="61"/>
      <c r="R169" s="10"/>
    </row>
    <row r="170" spans="1:18" ht="15" customHeight="1" x14ac:dyDescent="0.15">
      <c r="A170" s="15">
        <v>164</v>
      </c>
      <c r="B170" s="17" t="s">
        <v>230</v>
      </c>
      <c r="C170" s="19" t="s">
        <v>399</v>
      </c>
      <c r="D170" s="17" t="s">
        <v>559</v>
      </c>
      <c r="E170" s="47" t="s">
        <v>638</v>
      </c>
      <c r="F170" s="38" t="s">
        <v>405</v>
      </c>
      <c r="G170" s="40">
        <v>18</v>
      </c>
      <c r="H170" s="40">
        <v>18</v>
      </c>
      <c r="I170" s="16">
        <f t="shared" si="10"/>
        <v>15840</v>
      </c>
      <c r="J170" s="21">
        <f t="shared" si="11"/>
        <v>966.24</v>
      </c>
      <c r="K170" s="22">
        <v>0.8</v>
      </c>
      <c r="L170" s="16">
        <f t="shared" si="8"/>
        <v>772.99200000000008</v>
      </c>
      <c r="M170" s="21">
        <f t="shared" si="9"/>
        <v>193.24800000000002</v>
      </c>
      <c r="N170" s="17" t="s">
        <v>826</v>
      </c>
      <c r="O170" s="19" t="s">
        <v>64</v>
      </c>
      <c r="P170" s="60"/>
      <c r="Q170" s="61"/>
      <c r="R170" s="10"/>
    </row>
    <row r="171" spans="1:18" ht="15" customHeight="1" x14ac:dyDescent="0.15">
      <c r="A171" s="15">
        <v>165</v>
      </c>
      <c r="B171" s="17" t="s">
        <v>231</v>
      </c>
      <c r="C171" s="19" t="s">
        <v>399</v>
      </c>
      <c r="D171" s="17" t="s">
        <v>441</v>
      </c>
      <c r="E171" s="47" t="s">
        <v>639</v>
      </c>
      <c r="F171" s="38" t="s">
        <v>405</v>
      </c>
      <c r="G171" s="40">
        <v>20</v>
      </c>
      <c r="H171" s="40">
        <v>20</v>
      </c>
      <c r="I171" s="16">
        <f t="shared" si="10"/>
        <v>17600</v>
      </c>
      <c r="J171" s="21">
        <f t="shared" si="11"/>
        <v>1073.5999999999999</v>
      </c>
      <c r="K171" s="22">
        <v>0.8</v>
      </c>
      <c r="L171" s="16">
        <f t="shared" si="8"/>
        <v>858.88</v>
      </c>
      <c r="M171" s="21">
        <f t="shared" si="9"/>
        <v>214.72</v>
      </c>
      <c r="N171" s="17" t="s">
        <v>844</v>
      </c>
      <c r="O171" s="19" t="s">
        <v>64</v>
      </c>
      <c r="P171" s="60"/>
      <c r="Q171" s="61"/>
      <c r="R171" s="10"/>
    </row>
    <row r="172" spans="1:18" ht="15" customHeight="1" x14ac:dyDescent="0.15">
      <c r="A172" s="15">
        <v>166</v>
      </c>
      <c r="B172" s="17" t="s">
        <v>232</v>
      </c>
      <c r="C172" s="19" t="s">
        <v>399</v>
      </c>
      <c r="D172" s="17" t="s">
        <v>429</v>
      </c>
      <c r="E172" s="47" t="s">
        <v>640</v>
      </c>
      <c r="F172" s="38" t="s">
        <v>405</v>
      </c>
      <c r="G172" s="40">
        <v>13</v>
      </c>
      <c r="H172" s="40">
        <v>13</v>
      </c>
      <c r="I172" s="16">
        <f t="shared" si="10"/>
        <v>11440</v>
      </c>
      <c r="J172" s="21">
        <f t="shared" si="11"/>
        <v>697.84</v>
      </c>
      <c r="K172" s="22">
        <v>0.8</v>
      </c>
      <c r="L172" s="16">
        <f t="shared" si="8"/>
        <v>558.27200000000005</v>
      </c>
      <c r="M172" s="21">
        <f t="shared" si="9"/>
        <v>139.56800000000001</v>
      </c>
      <c r="N172" s="17" t="s">
        <v>826</v>
      </c>
      <c r="O172" s="19" t="s">
        <v>64</v>
      </c>
      <c r="P172" s="60"/>
      <c r="Q172" s="61"/>
      <c r="R172" s="10"/>
    </row>
    <row r="173" spans="1:18" ht="15" customHeight="1" x14ac:dyDescent="0.15">
      <c r="A173" s="15">
        <v>167</v>
      </c>
      <c r="B173" s="17" t="s">
        <v>233</v>
      </c>
      <c r="C173" s="19" t="s">
        <v>399</v>
      </c>
      <c r="D173" s="17" t="s">
        <v>641</v>
      </c>
      <c r="E173" s="47" t="s">
        <v>624</v>
      </c>
      <c r="F173" s="38" t="s">
        <v>405</v>
      </c>
      <c r="G173" s="40">
        <v>5</v>
      </c>
      <c r="H173" s="40">
        <v>5</v>
      </c>
      <c r="I173" s="16">
        <f t="shared" si="10"/>
        <v>4400</v>
      </c>
      <c r="J173" s="21">
        <f t="shared" si="11"/>
        <v>268.39999999999998</v>
      </c>
      <c r="K173" s="22">
        <v>0.8</v>
      </c>
      <c r="L173" s="16">
        <f t="shared" si="8"/>
        <v>214.72</v>
      </c>
      <c r="M173" s="21">
        <f t="shared" si="9"/>
        <v>53.68</v>
      </c>
      <c r="N173" s="17" t="s">
        <v>826</v>
      </c>
      <c r="O173" s="19" t="s">
        <v>64</v>
      </c>
      <c r="P173" s="60"/>
      <c r="Q173" s="61"/>
      <c r="R173" s="10"/>
    </row>
    <row r="174" spans="1:18" ht="15" customHeight="1" x14ac:dyDescent="0.15">
      <c r="A174" s="15">
        <v>168</v>
      </c>
      <c r="B174" s="17" t="s">
        <v>234</v>
      </c>
      <c r="C174" s="19" t="s">
        <v>399</v>
      </c>
      <c r="D174" s="17" t="s">
        <v>642</v>
      </c>
      <c r="E174" s="46" t="s">
        <v>643</v>
      </c>
      <c r="F174" s="38" t="s">
        <v>405</v>
      </c>
      <c r="G174" s="40">
        <v>8</v>
      </c>
      <c r="H174" s="40">
        <v>8</v>
      </c>
      <c r="I174" s="16">
        <f t="shared" si="10"/>
        <v>7040</v>
      </c>
      <c r="J174" s="21">
        <f t="shared" si="11"/>
        <v>429.44</v>
      </c>
      <c r="K174" s="22">
        <v>0.8</v>
      </c>
      <c r="L174" s="16">
        <f t="shared" si="8"/>
        <v>343.55200000000002</v>
      </c>
      <c r="M174" s="21">
        <f t="shared" si="9"/>
        <v>85.888000000000005</v>
      </c>
      <c r="N174" s="17" t="s">
        <v>826</v>
      </c>
      <c r="O174" s="19" t="s">
        <v>64</v>
      </c>
      <c r="P174" s="60"/>
      <c r="Q174" s="61"/>
      <c r="R174" s="10"/>
    </row>
    <row r="175" spans="1:18" ht="15" customHeight="1" x14ac:dyDescent="0.15">
      <c r="A175" s="15">
        <v>169</v>
      </c>
      <c r="B175" s="17" t="s">
        <v>235</v>
      </c>
      <c r="C175" s="19" t="s">
        <v>399</v>
      </c>
      <c r="D175" s="17" t="s">
        <v>489</v>
      </c>
      <c r="E175" s="47" t="s">
        <v>644</v>
      </c>
      <c r="F175" s="38" t="s">
        <v>405</v>
      </c>
      <c r="G175" s="40">
        <v>9.27</v>
      </c>
      <c r="H175" s="40">
        <v>9.27</v>
      </c>
      <c r="I175" s="16">
        <f t="shared" si="10"/>
        <v>8157.5999999999995</v>
      </c>
      <c r="J175" s="21">
        <f t="shared" si="11"/>
        <v>497.61359999999996</v>
      </c>
      <c r="K175" s="22">
        <v>0.8</v>
      </c>
      <c r="L175" s="16">
        <f t="shared" si="8"/>
        <v>398.09087999999997</v>
      </c>
      <c r="M175" s="21">
        <f t="shared" si="9"/>
        <v>99.522719999999993</v>
      </c>
      <c r="N175" s="43" t="s">
        <v>821</v>
      </c>
      <c r="O175" s="19" t="s">
        <v>64</v>
      </c>
      <c r="P175" s="60"/>
      <c r="Q175" s="61"/>
      <c r="R175" s="10"/>
    </row>
    <row r="176" spans="1:18" ht="15" customHeight="1" x14ac:dyDescent="0.15">
      <c r="A176" s="15">
        <v>170</v>
      </c>
      <c r="B176" s="17" t="s">
        <v>236</v>
      </c>
      <c r="C176" s="19" t="s">
        <v>399</v>
      </c>
      <c r="D176" s="17" t="s">
        <v>451</v>
      </c>
      <c r="E176" s="47" t="s">
        <v>645</v>
      </c>
      <c r="F176" s="38" t="s">
        <v>405</v>
      </c>
      <c r="G176" s="40">
        <v>23.98</v>
      </c>
      <c r="H176" s="40">
        <v>23.98</v>
      </c>
      <c r="I176" s="16">
        <f t="shared" si="10"/>
        <v>21102.400000000001</v>
      </c>
      <c r="J176" s="21">
        <f t="shared" si="11"/>
        <v>1287.2464</v>
      </c>
      <c r="K176" s="22">
        <v>0.8</v>
      </c>
      <c r="L176" s="16">
        <f t="shared" si="8"/>
        <v>1029.7971199999999</v>
      </c>
      <c r="M176" s="21">
        <f t="shared" si="9"/>
        <v>257.44927999999999</v>
      </c>
      <c r="N176" s="17" t="s">
        <v>826</v>
      </c>
      <c r="O176" s="19" t="s">
        <v>64</v>
      </c>
      <c r="P176" s="60"/>
      <c r="Q176" s="61"/>
      <c r="R176" s="10"/>
    </row>
    <row r="177" spans="1:18" ht="15" customHeight="1" x14ac:dyDescent="0.15">
      <c r="A177" s="15">
        <v>171</v>
      </c>
      <c r="B177" s="17" t="s">
        <v>237</v>
      </c>
      <c r="C177" s="19" t="s">
        <v>399</v>
      </c>
      <c r="D177" s="17" t="s">
        <v>431</v>
      </c>
      <c r="E177" s="48" t="s">
        <v>646</v>
      </c>
      <c r="F177" s="38" t="s">
        <v>406</v>
      </c>
      <c r="G177" s="40">
        <v>26.2</v>
      </c>
      <c r="H177" s="40">
        <v>26.2</v>
      </c>
      <c r="I177" s="16">
        <f t="shared" si="10"/>
        <v>23056</v>
      </c>
      <c r="J177" s="21">
        <f t="shared" si="11"/>
        <v>1406.4159999999999</v>
      </c>
      <c r="K177" s="22">
        <v>0.8</v>
      </c>
      <c r="L177" s="16">
        <f t="shared" si="8"/>
        <v>1125.1328000000001</v>
      </c>
      <c r="M177" s="21">
        <f t="shared" si="9"/>
        <v>281.28320000000002</v>
      </c>
      <c r="N177" s="17" t="s">
        <v>845</v>
      </c>
      <c r="O177" s="19" t="s">
        <v>64</v>
      </c>
      <c r="P177" s="60"/>
      <c r="Q177" s="61"/>
      <c r="R177" s="10"/>
    </row>
    <row r="178" spans="1:18" ht="15" customHeight="1" x14ac:dyDescent="0.15">
      <c r="A178" s="15">
        <v>172</v>
      </c>
      <c r="B178" s="17" t="s">
        <v>238</v>
      </c>
      <c r="C178" s="19" t="s">
        <v>399</v>
      </c>
      <c r="D178" s="17" t="s">
        <v>441</v>
      </c>
      <c r="E178" s="48" t="s">
        <v>647</v>
      </c>
      <c r="F178" s="38" t="s">
        <v>406</v>
      </c>
      <c r="G178" s="40">
        <v>20</v>
      </c>
      <c r="H178" s="40">
        <v>20</v>
      </c>
      <c r="I178" s="16">
        <f t="shared" si="10"/>
        <v>17600</v>
      </c>
      <c r="J178" s="21">
        <f t="shared" si="11"/>
        <v>1073.5999999999999</v>
      </c>
      <c r="K178" s="22">
        <v>0.8</v>
      </c>
      <c r="L178" s="16">
        <f t="shared" si="8"/>
        <v>858.88</v>
      </c>
      <c r="M178" s="21">
        <f t="shared" si="9"/>
        <v>214.72</v>
      </c>
      <c r="N178" s="43" t="s">
        <v>846</v>
      </c>
      <c r="O178" s="19" t="s">
        <v>64</v>
      </c>
      <c r="P178" s="60"/>
      <c r="Q178" s="61"/>
      <c r="R178" s="10"/>
    </row>
    <row r="179" spans="1:18" ht="15" customHeight="1" x14ac:dyDescent="0.15">
      <c r="A179" s="15">
        <v>173</v>
      </c>
      <c r="B179" s="17" t="s">
        <v>239</v>
      </c>
      <c r="C179" s="19" t="s">
        <v>399</v>
      </c>
      <c r="D179" s="17" t="s">
        <v>449</v>
      </c>
      <c r="E179" s="48" t="s">
        <v>648</v>
      </c>
      <c r="F179" s="38" t="s">
        <v>406</v>
      </c>
      <c r="G179" s="40">
        <v>9.32</v>
      </c>
      <c r="H179" s="40">
        <v>9.32</v>
      </c>
      <c r="I179" s="16">
        <f t="shared" si="10"/>
        <v>8201.6</v>
      </c>
      <c r="J179" s="21">
        <f t="shared" si="11"/>
        <v>500.29759999999999</v>
      </c>
      <c r="K179" s="22">
        <v>0.8</v>
      </c>
      <c r="L179" s="16">
        <f t="shared" si="8"/>
        <v>400.23808000000002</v>
      </c>
      <c r="M179" s="21">
        <f t="shared" si="9"/>
        <v>100.05952000000001</v>
      </c>
      <c r="N179" s="17" t="s">
        <v>811</v>
      </c>
      <c r="O179" s="19" t="s">
        <v>64</v>
      </c>
      <c r="P179" s="60"/>
      <c r="Q179" s="61"/>
      <c r="R179" s="10"/>
    </row>
    <row r="180" spans="1:18" ht="15" customHeight="1" x14ac:dyDescent="0.15">
      <c r="A180" s="15">
        <v>174</v>
      </c>
      <c r="B180" s="17" t="s">
        <v>240</v>
      </c>
      <c r="C180" s="19" t="s">
        <v>399</v>
      </c>
      <c r="D180" s="17" t="s">
        <v>559</v>
      </c>
      <c r="E180" s="48" t="s">
        <v>649</v>
      </c>
      <c r="F180" s="38" t="s">
        <v>406</v>
      </c>
      <c r="G180" s="40">
        <v>35</v>
      </c>
      <c r="H180" s="40">
        <v>35</v>
      </c>
      <c r="I180" s="16">
        <f t="shared" si="10"/>
        <v>30800</v>
      </c>
      <c r="J180" s="21">
        <f t="shared" si="11"/>
        <v>1878.8</v>
      </c>
      <c r="K180" s="22">
        <v>0.8</v>
      </c>
      <c r="L180" s="16">
        <f t="shared" si="8"/>
        <v>1503.04</v>
      </c>
      <c r="M180" s="21">
        <f t="shared" si="9"/>
        <v>375.76</v>
      </c>
      <c r="N180" s="17" t="s">
        <v>811</v>
      </c>
      <c r="O180" s="19" t="s">
        <v>64</v>
      </c>
      <c r="P180" s="60"/>
      <c r="Q180" s="61"/>
      <c r="R180" s="10"/>
    </row>
    <row r="181" spans="1:18" ht="15" customHeight="1" x14ac:dyDescent="0.15">
      <c r="A181" s="15">
        <v>175</v>
      </c>
      <c r="B181" s="17" t="s">
        <v>241</v>
      </c>
      <c r="C181" s="19" t="s">
        <v>399</v>
      </c>
      <c r="D181" s="17" t="s">
        <v>441</v>
      </c>
      <c r="E181" s="48" t="s">
        <v>650</v>
      </c>
      <c r="F181" s="38" t="s">
        <v>406</v>
      </c>
      <c r="G181" s="40">
        <v>43.3</v>
      </c>
      <c r="H181" s="40">
        <v>43.3</v>
      </c>
      <c r="I181" s="16">
        <f t="shared" si="10"/>
        <v>38104</v>
      </c>
      <c r="J181" s="21">
        <f t="shared" si="11"/>
        <v>2324.3440000000001</v>
      </c>
      <c r="K181" s="22">
        <v>0.8</v>
      </c>
      <c r="L181" s="16">
        <f t="shared" si="8"/>
        <v>1859.4752000000001</v>
      </c>
      <c r="M181" s="21">
        <f t="shared" si="9"/>
        <v>464.86880000000002</v>
      </c>
      <c r="N181" s="17" t="s">
        <v>847</v>
      </c>
      <c r="O181" s="19" t="s">
        <v>64</v>
      </c>
      <c r="P181" s="60"/>
      <c r="Q181" s="61"/>
      <c r="R181" s="10"/>
    </row>
    <row r="182" spans="1:18" ht="15" customHeight="1" x14ac:dyDescent="0.15">
      <c r="A182" s="15">
        <v>176</v>
      </c>
      <c r="B182" s="17" t="s">
        <v>242</v>
      </c>
      <c r="C182" s="19" t="s">
        <v>399</v>
      </c>
      <c r="D182" s="17" t="s">
        <v>445</v>
      </c>
      <c r="E182" s="48" t="s">
        <v>651</v>
      </c>
      <c r="F182" s="38" t="s">
        <v>406</v>
      </c>
      <c r="G182" s="40">
        <v>20.93</v>
      </c>
      <c r="H182" s="40">
        <v>20.93</v>
      </c>
      <c r="I182" s="16">
        <f t="shared" si="10"/>
        <v>18418.400000000001</v>
      </c>
      <c r="J182" s="21">
        <f t="shared" si="11"/>
        <v>1123.5224000000001</v>
      </c>
      <c r="K182" s="22">
        <v>0.8</v>
      </c>
      <c r="L182" s="16">
        <f t="shared" si="8"/>
        <v>898.81792000000007</v>
      </c>
      <c r="M182" s="21">
        <f t="shared" si="9"/>
        <v>224.70448000000002</v>
      </c>
      <c r="N182" s="17" t="s">
        <v>811</v>
      </c>
      <c r="O182" s="19" t="s">
        <v>64</v>
      </c>
      <c r="P182" s="60"/>
      <c r="Q182" s="61"/>
      <c r="R182" s="10"/>
    </row>
    <row r="183" spans="1:18" s="7" customFormat="1" ht="15" customHeight="1" x14ac:dyDescent="0.15">
      <c r="A183" s="15">
        <v>177</v>
      </c>
      <c r="B183" s="17" t="s">
        <v>243</v>
      </c>
      <c r="C183" s="19" t="s">
        <v>399</v>
      </c>
      <c r="D183" s="17" t="s">
        <v>431</v>
      </c>
      <c r="E183" s="48" t="s">
        <v>606</v>
      </c>
      <c r="F183" s="38" t="s">
        <v>406</v>
      </c>
      <c r="G183" s="40">
        <v>25.65</v>
      </c>
      <c r="H183" s="40">
        <v>25.65</v>
      </c>
      <c r="I183" s="16">
        <f t="shared" si="10"/>
        <v>22572</v>
      </c>
      <c r="J183" s="21">
        <f t="shared" si="11"/>
        <v>1376.8919999999998</v>
      </c>
      <c r="K183" s="22">
        <v>0.8</v>
      </c>
      <c r="L183" s="16">
        <f t="shared" si="6"/>
        <v>1101.5136</v>
      </c>
      <c r="M183" s="21">
        <f t="shared" si="7"/>
        <v>275.3784</v>
      </c>
      <c r="N183" s="17" t="s">
        <v>811</v>
      </c>
      <c r="O183" s="19" t="s">
        <v>64</v>
      </c>
      <c r="P183" s="60"/>
      <c r="Q183" s="61"/>
      <c r="R183" s="10"/>
    </row>
    <row r="184" spans="1:18" s="7" customFormat="1" ht="15" customHeight="1" x14ac:dyDescent="0.15">
      <c r="A184" s="15">
        <v>178</v>
      </c>
      <c r="B184" s="17" t="s">
        <v>244</v>
      </c>
      <c r="C184" s="19" t="s">
        <v>399</v>
      </c>
      <c r="D184" s="17" t="s">
        <v>449</v>
      </c>
      <c r="E184" s="48" t="s">
        <v>652</v>
      </c>
      <c r="F184" s="38" t="s">
        <v>406</v>
      </c>
      <c r="G184" s="40">
        <v>20</v>
      </c>
      <c r="H184" s="40">
        <v>20</v>
      </c>
      <c r="I184" s="16">
        <f t="shared" si="10"/>
        <v>17600</v>
      </c>
      <c r="J184" s="21">
        <f t="shared" si="11"/>
        <v>1073.5999999999999</v>
      </c>
      <c r="K184" s="22">
        <v>0.8</v>
      </c>
      <c r="L184" s="16">
        <f t="shared" si="6"/>
        <v>858.88</v>
      </c>
      <c r="M184" s="21">
        <f t="shared" si="7"/>
        <v>214.72</v>
      </c>
      <c r="N184" s="17" t="s">
        <v>827</v>
      </c>
      <c r="O184" s="19" t="s">
        <v>64</v>
      </c>
      <c r="P184" s="60"/>
      <c r="Q184" s="61"/>
      <c r="R184" s="10"/>
    </row>
    <row r="185" spans="1:18" s="7" customFormat="1" ht="15" customHeight="1" x14ac:dyDescent="0.15">
      <c r="A185" s="15">
        <v>179</v>
      </c>
      <c r="B185" s="17" t="s">
        <v>245</v>
      </c>
      <c r="C185" s="19" t="s">
        <v>399</v>
      </c>
      <c r="D185" s="17" t="s">
        <v>427</v>
      </c>
      <c r="E185" s="48" t="s">
        <v>587</v>
      </c>
      <c r="F185" s="38" t="s">
        <v>406</v>
      </c>
      <c r="G185" s="40">
        <v>42.53</v>
      </c>
      <c r="H185" s="40">
        <v>42.53</v>
      </c>
      <c r="I185" s="16">
        <f t="shared" si="10"/>
        <v>37426.400000000001</v>
      </c>
      <c r="J185" s="21">
        <f t="shared" si="11"/>
        <v>2283.0104000000001</v>
      </c>
      <c r="K185" s="22">
        <v>0.8</v>
      </c>
      <c r="L185" s="16">
        <f t="shared" si="6"/>
        <v>1826.4083200000002</v>
      </c>
      <c r="M185" s="21">
        <f t="shared" si="7"/>
        <v>456.60208000000006</v>
      </c>
      <c r="N185" s="17" t="s">
        <v>811</v>
      </c>
      <c r="O185" s="19" t="s">
        <v>64</v>
      </c>
      <c r="P185" s="60"/>
      <c r="Q185" s="61"/>
      <c r="R185" s="10"/>
    </row>
    <row r="186" spans="1:18" s="7" customFormat="1" ht="15" customHeight="1" x14ac:dyDescent="0.15">
      <c r="A186" s="15">
        <v>180</v>
      </c>
      <c r="B186" s="17" t="s">
        <v>246</v>
      </c>
      <c r="C186" s="19" t="s">
        <v>399</v>
      </c>
      <c r="D186" s="17" t="s">
        <v>467</v>
      </c>
      <c r="E186" s="48" t="s">
        <v>653</v>
      </c>
      <c r="F186" s="38" t="s">
        <v>406</v>
      </c>
      <c r="G186" s="40">
        <v>19</v>
      </c>
      <c r="H186" s="40">
        <v>19</v>
      </c>
      <c r="I186" s="16">
        <f t="shared" si="10"/>
        <v>16720</v>
      </c>
      <c r="J186" s="21">
        <f t="shared" si="11"/>
        <v>1019.92</v>
      </c>
      <c r="K186" s="22">
        <v>0.8</v>
      </c>
      <c r="L186" s="16">
        <f t="shared" si="6"/>
        <v>815.93600000000004</v>
      </c>
      <c r="M186" s="21">
        <f t="shared" si="7"/>
        <v>203.98400000000001</v>
      </c>
      <c r="N186" s="17" t="s">
        <v>811</v>
      </c>
      <c r="O186" s="19" t="s">
        <v>64</v>
      </c>
      <c r="P186" s="60"/>
      <c r="Q186" s="61"/>
      <c r="R186" s="10"/>
    </row>
    <row r="187" spans="1:18" s="7" customFormat="1" ht="15" customHeight="1" x14ac:dyDescent="0.15">
      <c r="A187" s="15">
        <v>181</v>
      </c>
      <c r="B187" s="17" t="s">
        <v>247</v>
      </c>
      <c r="C187" s="19" t="s">
        <v>399</v>
      </c>
      <c r="D187" s="17" t="s">
        <v>437</v>
      </c>
      <c r="E187" s="48" t="s">
        <v>541</v>
      </c>
      <c r="F187" s="38" t="s">
        <v>406</v>
      </c>
      <c r="G187" s="40">
        <v>38.799999999999997</v>
      </c>
      <c r="H187" s="40">
        <v>38.799999999999997</v>
      </c>
      <c r="I187" s="16">
        <f t="shared" si="10"/>
        <v>34144</v>
      </c>
      <c r="J187" s="21">
        <f t="shared" si="11"/>
        <v>2082.7839999999997</v>
      </c>
      <c r="K187" s="22">
        <v>0.8</v>
      </c>
      <c r="L187" s="16">
        <f t="shared" ref="L187:L230" si="12">J187*0.8</f>
        <v>1666.2271999999998</v>
      </c>
      <c r="M187" s="21">
        <f t="shared" ref="M187:M230" si="13">J187*0.2</f>
        <v>416.55679999999995</v>
      </c>
      <c r="N187" s="17" t="s">
        <v>811</v>
      </c>
      <c r="O187" s="19" t="s">
        <v>64</v>
      </c>
      <c r="P187" s="60"/>
      <c r="Q187" s="61"/>
      <c r="R187" s="10"/>
    </row>
    <row r="188" spans="1:18" s="7" customFormat="1" ht="15" customHeight="1" x14ac:dyDescent="0.15">
      <c r="A188" s="15">
        <v>182</v>
      </c>
      <c r="B188" s="17" t="s">
        <v>248</v>
      </c>
      <c r="C188" s="19" t="s">
        <v>399</v>
      </c>
      <c r="D188" s="17" t="s">
        <v>559</v>
      </c>
      <c r="E188" s="36" t="s">
        <v>654</v>
      </c>
      <c r="F188" s="38" t="s">
        <v>406</v>
      </c>
      <c r="G188" s="40">
        <v>25.39</v>
      </c>
      <c r="H188" s="40">
        <v>25.39</v>
      </c>
      <c r="I188" s="16">
        <f t="shared" si="10"/>
        <v>22343.200000000001</v>
      </c>
      <c r="J188" s="21">
        <f t="shared" si="11"/>
        <v>1362.9352000000001</v>
      </c>
      <c r="K188" s="22">
        <v>0.8</v>
      </c>
      <c r="L188" s="16">
        <f t="shared" si="12"/>
        <v>1090.3481600000002</v>
      </c>
      <c r="M188" s="21">
        <f t="shared" si="13"/>
        <v>272.58704000000006</v>
      </c>
      <c r="N188" s="17" t="s">
        <v>811</v>
      </c>
      <c r="O188" s="19" t="s">
        <v>64</v>
      </c>
      <c r="P188" s="60"/>
      <c r="Q188" s="61"/>
      <c r="R188" s="10"/>
    </row>
    <row r="189" spans="1:18" s="7" customFormat="1" ht="15" customHeight="1" x14ac:dyDescent="0.15">
      <c r="A189" s="15">
        <v>183</v>
      </c>
      <c r="B189" s="17" t="s">
        <v>249</v>
      </c>
      <c r="C189" s="19" t="s">
        <v>399</v>
      </c>
      <c r="D189" s="17" t="s">
        <v>439</v>
      </c>
      <c r="E189" s="44" t="s">
        <v>655</v>
      </c>
      <c r="F189" s="38" t="s">
        <v>406</v>
      </c>
      <c r="G189" s="40">
        <v>18.850000000000001</v>
      </c>
      <c r="H189" s="40">
        <v>18.850000000000001</v>
      </c>
      <c r="I189" s="16">
        <f t="shared" si="10"/>
        <v>16588</v>
      </c>
      <c r="J189" s="21">
        <f t="shared" si="11"/>
        <v>1011.8680000000001</v>
      </c>
      <c r="K189" s="22">
        <v>0.8</v>
      </c>
      <c r="L189" s="16">
        <f t="shared" si="12"/>
        <v>809.49440000000004</v>
      </c>
      <c r="M189" s="21">
        <f t="shared" si="13"/>
        <v>202.37360000000001</v>
      </c>
      <c r="N189" s="17" t="s">
        <v>811</v>
      </c>
      <c r="O189" s="19" t="s">
        <v>64</v>
      </c>
      <c r="P189" s="60"/>
      <c r="Q189" s="61"/>
      <c r="R189" s="10"/>
    </row>
    <row r="190" spans="1:18" s="7" customFormat="1" ht="15" customHeight="1" x14ac:dyDescent="0.15">
      <c r="A190" s="15">
        <v>184</v>
      </c>
      <c r="B190" s="17" t="s">
        <v>250</v>
      </c>
      <c r="C190" s="19" t="s">
        <v>399</v>
      </c>
      <c r="D190" s="17" t="s">
        <v>656</v>
      </c>
      <c r="E190" s="44" t="s">
        <v>657</v>
      </c>
      <c r="F190" s="38" t="s">
        <v>406</v>
      </c>
      <c r="G190" s="40">
        <v>30</v>
      </c>
      <c r="H190" s="40">
        <v>30</v>
      </c>
      <c r="I190" s="16">
        <f t="shared" si="10"/>
        <v>26400</v>
      </c>
      <c r="J190" s="21">
        <f t="shared" si="11"/>
        <v>1610.4</v>
      </c>
      <c r="K190" s="22">
        <v>0.8</v>
      </c>
      <c r="L190" s="16">
        <f t="shared" si="12"/>
        <v>1288.3200000000002</v>
      </c>
      <c r="M190" s="21">
        <f t="shared" si="13"/>
        <v>322.08000000000004</v>
      </c>
      <c r="N190" s="17" t="s">
        <v>848</v>
      </c>
      <c r="O190" s="19" t="s">
        <v>64</v>
      </c>
      <c r="P190" s="60"/>
      <c r="Q190" s="61"/>
      <c r="R190" s="10"/>
    </row>
    <row r="191" spans="1:18" s="7" customFormat="1" ht="15" customHeight="1" x14ac:dyDescent="0.15">
      <c r="A191" s="15">
        <v>185</v>
      </c>
      <c r="B191" s="17" t="s">
        <v>251</v>
      </c>
      <c r="C191" s="19" t="s">
        <v>399</v>
      </c>
      <c r="D191" s="17" t="s">
        <v>441</v>
      </c>
      <c r="E191" s="44" t="s">
        <v>658</v>
      </c>
      <c r="F191" s="38" t="s">
        <v>406</v>
      </c>
      <c r="G191" s="40">
        <v>41.91</v>
      </c>
      <c r="H191" s="40">
        <v>41.91</v>
      </c>
      <c r="I191" s="16">
        <f t="shared" si="10"/>
        <v>36880.799999999996</v>
      </c>
      <c r="J191" s="21">
        <f t="shared" si="11"/>
        <v>2249.7287999999999</v>
      </c>
      <c r="K191" s="22">
        <v>0.8</v>
      </c>
      <c r="L191" s="16">
        <f t="shared" si="12"/>
        <v>1799.78304</v>
      </c>
      <c r="M191" s="21">
        <f t="shared" si="13"/>
        <v>449.94576000000001</v>
      </c>
      <c r="N191" s="17" t="s">
        <v>811</v>
      </c>
      <c r="O191" s="19" t="s">
        <v>64</v>
      </c>
      <c r="P191" s="60"/>
      <c r="Q191" s="61"/>
      <c r="R191" s="10"/>
    </row>
    <row r="192" spans="1:18" s="7" customFormat="1" ht="15" customHeight="1" x14ac:dyDescent="0.15">
      <c r="A192" s="15">
        <v>186</v>
      </c>
      <c r="B192" s="17" t="s">
        <v>252</v>
      </c>
      <c r="C192" s="19" t="s">
        <v>399</v>
      </c>
      <c r="D192" s="17" t="s">
        <v>437</v>
      </c>
      <c r="E192" s="44" t="s">
        <v>659</v>
      </c>
      <c r="F192" s="38" t="s">
        <v>406</v>
      </c>
      <c r="G192" s="40">
        <v>40</v>
      </c>
      <c r="H192" s="40">
        <v>40</v>
      </c>
      <c r="I192" s="16">
        <f t="shared" si="10"/>
        <v>35200</v>
      </c>
      <c r="J192" s="21">
        <f t="shared" si="11"/>
        <v>2147.1999999999998</v>
      </c>
      <c r="K192" s="22">
        <v>0.8</v>
      </c>
      <c r="L192" s="16">
        <f t="shared" si="12"/>
        <v>1717.76</v>
      </c>
      <c r="M192" s="21">
        <f t="shared" si="13"/>
        <v>429.44</v>
      </c>
      <c r="N192" s="17" t="s">
        <v>811</v>
      </c>
      <c r="O192" s="19" t="s">
        <v>64</v>
      </c>
      <c r="P192" s="60"/>
      <c r="Q192" s="61"/>
      <c r="R192" s="10"/>
    </row>
    <row r="193" spans="1:18" s="7" customFormat="1" ht="15" customHeight="1" x14ac:dyDescent="0.15">
      <c r="A193" s="15">
        <v>187</v>
      </c>
      <c r="B193" s="17" t="s">
        <v>253</v>
      </c>
      <c r="C193" s="19" t="s">
        <v>399</v>
      </c>
      <c r="D193" s="17" t="s">
        <v>660</v>
      </c>
      <c r="E193" s="44" t="s">
        <v>661</v>
      </c>
      <c r="F193" s="38" t="s">
        <v>406</v>
      </c>
      <c r="G193" s="40">
        <v>9.3000000000000007</v>
      </c>
      <c r="H193" s="40">
        <v>9.3000000000000007</v>
      </c>
      <c r="I193" s="16">
        <f t="shared" si="10"/>
        <v>8184.0000000000009</v>
      </c>
      <c r="J193" s="21">
        <f t="shared" si="11"/>
        <v>499.22400000000005</v>
      </c>
      <c r="K193" s="22">
        <v>0.8</v>
      </c>
      <c r="L193" s="16">
        <f t="shared" si="12"/>
        <v>399.37920000000008</v>
      </c>
      <c r="M193" s="21">
        <f t="shared" si="13"/>
        <v>99.844800000000021</v>
      </c>
      <c r="N193" s="17" t="s">
        <v>811</v>
      </c>
      <c r="O193" s="19" t="s">
        <v>64</v>
      </c>
      <c r="P193" s="60"/>
      <c r="Q193" s="61"/>
      <c r="R193" s="10"/>
    </row>
    <row r="194" spans="1:18" s="7" customFormat="1" ht="15" customHeight="1" x14ac:dyDescent="0.15">
      <c r="A194" s="15">
        <v>188</v>
      </c>
      <c r="B194" s="17" t="s">
        <v>254</v>
      </c>
      <c r="C194" s="19" t="s">
        <v>399</v>
      </c>
      <c r="D194" s="17" t="s">
        <v>441</v>
      </c>
      <c r="E194" s="44" t="s">
        <v>662</v>
      </c>
      <c r="F194" s="38" t="s">
        <v>406</v>
      </c>
      <c r="G194" s="40">
        <v>41.65</v>
      </c>
      <c r="H194" s="40">
        <v>41.65</v>
      </c>
      <c r="I194" s="16">
        <f t="shared" si="10"/>
        <v>36652</v>
      </c>
      <c r="J194" s="21">
        <f t="shared" si="11"/>
        <v>2235.7719999999999</v>
      </c>
      <c r="K194" s="22">
        <v>0.8</v>
      </c>
      <c r="L194" s="16">
        <f t="shared" si="12"/>
        <v>1788.6176</v>
      </c>
      <c r="M194" s="21">
        <f t="shared" si="13"/>
        <v>447.15440000000001</v>
      </c>
      <c r="N194" s="17" t="s">
        <v>811</v>
      </c>
      <c r="O194" s="19" t="s">
        <v>64</v>
      </c>
      <c r="P194" s="60"/>
      <c r="Q194" s="61"/>
      <c r="R194" s="10"/>
    </row>
    <row r="195" spans="1:18" s="7" customFormat="1" ht="15" customHeight="1" x14ac:dyDescent="0.15">
      <c r="A195" s="15">
        <v>189</v>
      </c>
      <c r="B195" s="17" t="s">
        <v>255</v>
      </c>
      <c r="C195" s="19" t="s">
        <v>399</v>
      </c>
      <c r="D195" s="17" t="s">
        <v>437</v>
      </c>
      <c r="E195" s="44" t="s">
        <v>663</v>
      </c>
      <c r="F195" s="38" t="s">
        <v>406</v>
      </c>
      <c r="G195" s="40">
        <v>15.53</v>
      </c>
      <c r="H195" s="40">
        <v>15.53</v>
      </c>
      <c r="I195" s="16">
        <f t="shared" si="10"/>
        <v>13666.4</v>
      </c>
      <c r="J195" s="21">
        <f t="shared" si="11"/>
        <v>833.65039999999999</v>
      </c>
      <c r="K195" s="22">
        <v>0.8</v>
      </c>
      <c r="L195" s="16">
        <f t="shared" si="12"/>
        <v>666.92032000000006</v>
      </c>
      <c r="M195" s="21">
        <f t="shared" si="13"/>
        <v>166.73008000000002</v>
      </c>
      <c r="N195" s="17" t="s">
        <v>824</v>
      </c>
      <c r="O195" s="19" t="s">
        <v>64</v>
      </c>
      <c r="P195" s="60"/>
      <c r="Q195" s="61"/>
      <c r="R195" s="10"/>
    </row>
    <row r="196" spans="1:18" s="7" customFormat="1" ht="15" customHeight="1" x14ac:dyDescent="0.15">
      <c r="A196" s="15">
        <v>190</v>
      </c>
      <c r="B196" s="17" t="s">
        <v>256</v>
      </c>
      <c r="C196" s="19" t="s">
        <v>399</v>
      </c>
      <c r="D196" s="17" t="s">
        <v>431</v>
      </c>
      <c r="E196" s="44" t="s">
        <v>664</v>
      </c>
      <c r="F196" s="38" t="s">
        <v>406</v>
      </c>
      <c r="G196" s="40">
        <v>20.059999999999999</v>
      </c>
      <c r="H196" s="40">
        <v>20.059999999999999</v>
      </c>
      <c r="I196" s="16">
        <f t="shared" si="10"/>
        <v>17652.8</v>
      </c>
      <c r="J196" s="21">
        <f t="shared" si="11"/>
        <v>1076.8208</v>
      </c>
      <c r="K196" s="22">
        <v>0.8</v>
      </c>
      <c r="L196" s="16">
        <f t="shared" si="12"/>
        <v>861.45663999999999</v>
      </c>
      <c r="M196" s="21">
        <f t="shared" si="13"/>
        <v>215.36416</v>
      </c>
      <c r="N196" s="17" t="s">
        <v>811</v>
      </c>
      <c r="O196" s="19" t="s">
        <v>64</v>
      </c>
      <c r="P196" s="60"/>
      <c r="Q196" s="61"/>
      <c r="R196" s="10"/>
    </row>
    <row r="197" spans="1:18" s="7" customFormat="1" ht="15" customHeight="1" x14ac:dyDescent="0.15">
      <c r="A197" s="15">
        <v>191</v>
      </c>
      <c r="B197" s="17" t="s">
        <v>257</v>
      </c>
      <c r="C197" s="19" t="s">
        <v>399</v>
      </c>
      <c r="D197" s="17" t="s">
        <v>431</v>
      </c>
      <c r="E197" s="44" t="s">
        <v>545</v>
      </c>
      <c r="F197" s="38" t="s">
        <v>406</v>
      </c>
      <c r="G197" s="40">
        <v>38.85</v>
      </c>
      <c r="H197" s="40">
        <v>38.85</v>
      </c>
      <c r="I197" s="16">
        <f t="shared" si="10"/>
        <v>34188</v>
      </c>
      <c r="J197" s="21">
        <f t="shared" si="11"/>
        <v>2085.4679999999998</v>
      </c>
      <c r="K197" s="22">
        <v>0.8</v>
      </c>
      <c r="L197" s="16">
        <f t="shared" si="12"/>
        <v>1668.3743999999999</v>
      </c>
      <c r="M197" s="21">
        <f t="shared" si="13"/>
        <v>417.09359999999998</v>
      </c>
      <c r="N197" s="17" t="s">
        <v>811</v>
      </c>
      <c r="O197" s="19" t="s">
        <v>64</v>
      </c>
      <c r="P197" s="60"/>
      <c r="Q197" s="61"/>
      <c r="R197" s="10"/>
    </row>
    <row r="198" spans="1:18" s="7" customFormat="1" ht="15" customHeight="1" x14ac:dyDescent="0.15">
      <c r="A198" s="15">
        <v>192</v>
      </c>
      <c r="B198" s="17" t="s">
        <v>258</v>
      </c>
      <c r="C198" s="19" t="s">
        <v>399</v>
      </c>
      <c r="D198" s="17" t="s">
        <v>494</v>
      </c>
      <c r="E198" s="44" t="s">
        <v>665</v>
      </c>
      <c r="F198" s="38" t="s">
        <v>406</v>
      </c>
      <c r="G198" s="40">
        <v>25.2</v>
      </c>
      <c r="H198" s="40">
        <v>25.2</v>
      </c>
      <c r="I198" s="16">
        <f t="shared" si="10"/>
        <v>22176</v>
      </c>
      <c r="J198" s="21">
        <f t="shared" si="11"/>
        <v>1352.7359999999999</v>
      </c>
      <c r="K198" s="22">
        <v>0.8</v>
      </c>
      <c r="L198" s="16">
        <f t="shared" si="12"/>
        <v>1082.1887999999999</v>
      </c>
      <c r="M198" s="21">
        <f t="shared" si="13"/>
        <v>270.54719999999998</v>
      </c>
      <c r="N198" s="17" t="s">
        <v>849</v>
      </c>
      <c r="O198" s="19" t="s">
        <v>64</v>
      </c>
      <c r="P198" s="60"/>
      <c r="Q198" s="61"/>
      <c r="R198" s="10"/>
    </row>
    <row r="199" spans="1:18" s="7" customFormat="1" ht="15" customHeight="1" x14ac:dyDescent="0.15">
      <c r="A199" s="15">
        <v>193</v>
      </c>
      <c r="B199" s="17" t="s">
        <v>259</v>
      </c>
      <c r="C199" s="19" t="s">
        <v>399</v>
      </c>
      <c r="D199" s="17" t="s">
        <v>467</v>
      </c>
      <c r="E199" s="44" t="s">
        <v>548</v>
      </c>
      <c r="F199" s="38" t="s">
        <v>406</v>
      </c>
      <c r="G199" s="40">
        <v>30</v>
      </c>
      <c r="H199" s="40">
        <v>30</v>
      </c>
      <c r="I199" s="16">
        <f t="shared" si="10"/>
        <v>26400</v>
      </c>
      <c r="J199" s="21">
        <f t="shared" si="11"/>
        <v>1610.4</v>
      </c>
      <c r="K199" s="22">
        <v>0.8</v>
      </c>
      <c r="L199" s="16">
        <f t="shared" si="12"/>
        <v>1288.3200000000002</v>
      </c>
      <c r="M199" s="21">
        <f t="shared" si="13"/>
        <v>322.08000000000004</v>
      </c>
      <c r="N199" s="17" t="s">
        <v>811</v>
      </c>
      <c r="O199" s="19" t="s">
        <v>64</v>
      </c>
      <c r="P199" s="60"/>
      <c r="Q199" s="61"/>
      <c r="R199" s="10"/>
    </row>
    <row r="200" spans="1:18" s="7" customFormat="1" ht="15" customHeight="1" x14ac:dyDescent="0.15">
      <c r="A200" s="15">
        <v>194</v>
      </c>
      <c r="B200" s="17" t="s">
        <v>260</v>
      </c>
      <c r="C200" s="19" t="s">
        <v>399</v>
      </c>
      <c r="D200" s="17" t="s">
        <v>666</v>
      </c>
      <c r="E200" s="48" t="s">
        <v>667</v>
      </c>
      <c r="F200" s="38" t="s">
        <v>406</v>
      </c>
      <c r="G200" s="40">
        <v>16.22</v>
      </c>
      <c r="H200" s="40">
        <v>16.22</v>
      </c>
      <c r="I200" s="16">
        <f t="shared" ref="I200:I263" si="14">H200*880</f>
        <v>14273.599999999999</v>
      </c>
      <c r="J200" s="21">
        <f t="shared" ref="J200:J263" si="15">G200*53.68</f>
        <v>870.68959999999993</v>
      </c>
      <c r="K200" s="22">
        <v>0.8</v>
      </c>
      <c r="L200" s="16">
        <f t="shared" si="12"/>
        <v>696.55168000000003</v>
      </c>
      <c r="M200" s="21">
        <f t="shared" si="13"/>
        <v>174.13792000000001</v>
      </c>
      <c r="N200" s="17" t="s">
        <v>811</v>
      </c>
      <c r="O200" s="19" t="s">
        <v>64</v>
      </c>
      <c r="P200" s="60"/>
      <c r="Q200" s="61"/>
      <c r="R200" s="10"/>
    </row>
    <row r="201" spans="1:18" s="7" customFormat="1" ht="15" customHeight="1" x14ac:dyDescent="0.15">
      <c r="A201" s="15">
        <v>195</v>
      </c>
      <c r="B201" s="17" t="s">
        <v>261</v>
      </c>
      <c r="C201" s="19" t="s">
        <v>399</v>
      </c>
      <c r="D201" s="17" t="s">
        <v>464</v>
      </c>
      <c r="E201" s="48" t="s">
        <v>668</v>
      </c>
      <c r="F201" s="38" t="s">
        <v>406</v>
      </c>
      <c r="G201" s="40">
        <v>19</v>
      </c>
      <c r="H201" s="40">
        <v>19</v>
      </c>
      <c r="I201" s="16">
        <f t="shared" si="14"/>
        <v>16720</v>
      </c>
      <c r="J201" s="21">
        <f t="shared" si="15"/>
        <v>1019.92</v>
      </c>
      <c r="K201" s="22">
        <v>0.8</v>
      </c>
      <c r="L201" s="16">
        <f t="shared" si="12"/>
        <v>815.93600000000004</v>
      </c>
      <c r="M201" s="21">
        <f t="shared" si="13"/>
        <v>203.98400000000001</v>
      </c>
      <c r="N201" s="17" t="s">
        <v>811</v>
      </c>
      <c r="O201" s="19" t="s">
        <v>64</v>
      </c>
      <c r="P201" s="60"/>
      <c r="Q201" s="61"/>
      <c r="R201" s="10"/>
    </row>
    <row r="202" spans="1:18" s="7" customFormat="1" ht="15" customHeight="1" x14ac:dyDescent="0.15">
      <c r="A202" s="15">
        <v>196</v>
      </c>
      <c r="B202" s="17" t="s">
        <v>262</v>
      </c>
      <c r="C202" s="19" t="s">
        <v>399</v>
      </c>
      <c r="D202" s="17" t="s">
        <v>441</v>
      </c>
      <c r="E202" s="48" t="s">
        <v>669</v>
      </c>
      <c r="F202" s="38" t="s">
        <v>406</v>
      </c>
      <c r="G202" s="40">
        <v>11.98</v>
      </c>
      <c r="H202" s="40">
        <v>11.98</v>
      </c>
      <c r="I202" s="16">
        <f t="shared" si="14"/>
        <v>10542.4</v>
      </c>
      <c r="J202" s="21">
        <f t="shared" si="15"/>
        <v>643.08640000000003</v>
      </c>
      <c r="K202" s="22">
        <v>0.8</v>
      </c>
      <c r="L202" s="16">
        <f t="shared" si="12"/>
        <v>514.46912000000009</v>
      </c>
      <c r="M202" s="21">
        <f t="shared" si="13"/>
        <v>128.61728000000002</v>
      </c>
      <c r="N202" s="17" t="s">
        <v>811</v>
      </c>
      <c r="O202" s="19" t="s">
        <v>64</v>
      </c>
      <c r="P202" s="60"/>
      <c r="Q202" s="61"/>
      <c r="R202" s="10"/>
    </row>
    <row r="203" spans="1:18" s="7" customFormat="1" ht="15" customHeight="1" x14ac:dyDescent="0.15">
      <c r="A203" s="15">
        <v>197</v>
      </c>
      <c r="B203" s="17" t="s">
        <v>263</v>
      </c>
      <c r="C203" s="19" t="s">
        <v>399</v>
      </c>
      <c r="D203" s="17" t="s">
        <v>449</v>
      </c>
      <c r="E203" s="48" t="s">
        <v>670</v>
      </c>
      <c r="F203" s="38" t="s">
        <v>406</v>
      </c>
      <c r="G203" s="40">
        <v>9.18</v>
      </c>
      <c r="H203" s="40">
        <v>9.18</v>
      </c>
      <c r="I203" s="16">
        <f t="shared" si="14"/>
        <v>8078.4</v>
      </c>
      <c r="J203" s="21">
        <f t="shared" si="15"/>
        <v>492.7824</v>
      </c>
      <c r="K203" s="22">
        <v>0.8</v>
      </c>
      <c r="L203" s="16">
        <f t="shared" si="12"/>
        <v>394.22592000000003</v>
      </c>
      <c r="M203" s="21">
        <f t="shared" si="13"/>
        <v>98.556480000000008</v>
      </c>
      <c r="N203" s="17" t="s">
        <v>811</v>
      </c>
      <c r="O203" s="19" t="s">
        <v>64</v>
      </c>
      <c r="P203" s="60"/>
      <c r="Q203" s="61"/>
      <c r="R203" s="10"/>
    </row>
    <row r="204" spans="1:18" s="7" customFormat="1" ht="15" customHeight="1" x14ac:dyDescent="0.15">
      <c r="A204" s="15">
        <v>198</v>
      </c>
      <c r="B204" s="17" t="s">
        <v>264</v>
      </c>
      <c r="C204" s="19" t="s">
        <v>399</v>
      </c>
      <c r="D204" s="17" t="s">
        <v>451</v>
      </c>
      <c r="E204" s="48" t="s">
        <v>671</v>
      </c>
      <c r="F204" s="38" t="s">
        <v>406</v>
      </c>
      <c r="G204" s="40">
        <v>10</v>
      </c>
      <c r="H204" s="40">
        <v>10</v>
      </c>
      <c r="I204" s="16">
        <f t="shared" si="14"/>
        <v>8800</v>
      </c>
      <c r="J204" s="21">
        <f t="shared" si="15"/>
        <v>536.79999999999995</v>
      </c>
      <c r="K204" s="22">
        <v>0.8</v>
      </c>
      <c r="L204" s="16">
        <f t="shared" si="12"/>
        <v>429.44</v>
      </c>
      <c r="M204" s="21">
        <f t="shared" si="13"/>
        <v>107.36</v>
      </c>
      <c r="N204" s="17" t="s">
        <v>811</v>
      </c>
      <c r="O204" s="19" t="s">
        <v>64</v>
      </c>
      <c r="P204" s="60"/>
      <c r="Q204" s="61"/>
      <c r="R204" s="10"/>
    </row>
    <row r="205" spans="1:18" s="7" customFormat="1" ht="15" customHeight="1" x14ac:dyDescent="0.15">
      <c r="A205" s="15">
        <v>199</v>
      </c>
      <c r="B205" s="17" t="s">
        <v>265</v>
      </c>
      <c r="C205" s="19" t="s">
        <v>399</v>
      </c>
      <c r="D205" s="17" t="s">
        <v>449</v>
      </c>
      <c r="E205" s="48" t="s">
        <v>607</v>
      </c>
      <c r="F205" s="38" t="s">
        <v>406</v>
      </c>
      <c r="G205" s="40">
        <v>12.21</v>
      </c>
      <c r="H205" s="40">
        <v>12.21</v>
      </c>
      <c r="I205" s="16">
        <f t="shared" si="14"/>
        <v>10744.800000000001</v>
      </c>
      <c r="J205" s="21">
        <f t="shared" si="15"/>
        <v>655.43280000000004</v>
      </c>
      <c r="K205" s="22">
        <v>0.8</v>
      </c>
      <c r="L205" s="16">
        <f t="shared" si="12"/>
        <v>524.34624000000008</v>
      </c>
      <c r="M205" s="21">
        <f t="shared" si="13"/>
        <v>131.08656000000002</v>
      </c>
      <c r="N205" s="17" t="s">
        <v>820</v>
      </c>
      <c r="O205" s="19" t="s">
        <v>64</v>
      </c>
      <c r="P205" s="60"/>
      <c r="Q205" s="61"/>
      <c r="R205" s="10"/>
    </row>
    <row r="206" spans="1:18" s="7" customFormat="1" ht="15" customHeight="1" x14ac:dyDescent="0.15">
      <c r="A206" s="15">
        <v>200</v>
      </c>
      <c r="B206" s="17" t="s">
        <v>266</v>
      </c>
      <c r="C206" s="19" t="s">
        <v>399</v>
      </c>
      <c r="D206" s="17" t="s">
        <v>435</v>
      </c>
      <c r="E206" s="48" t="s">
        <v>672</v>
      </c>
      <c r="F206" s="38" t="s">
        <v>406</v>
      </c>
      <c r="G206" s="40">
        <v>30.5</v>
      </c>
      <c r="H206" s="40">
        <v>30.5</v>
      </c>
      <c r="I206" s="16">
        <f t="shared" si="14"/>
        <v>26840</v>
      </c>
      <c r="J206" s="21">
        <f t="shared" si="15"/>
        <v>1637.24</v>
      </c>
      <c r="K206" s="22">
        <v>0.8</v>
      </c>
      <c r="L206" s="16">
        <f t="shared" si="12"/>
        <v>1309.7920000000001</v>
      </c>
      <c r="M206" s="21">
        <f t="shared" si="13"/>
        <v>327.44800000000004</v>
      </c>
      <c r="N206" s="17" t="s">
        <v>811</v>
      </c>
      <c r="O206" s="19" t="s">
        <v>64</v>
      </c>
      <c r="P206" s="60"/>
      <c r="Q206" s="61"/>
      <c r="R206" s="10"/>
    </row>
    <row r="207" spans="1:18" s="7" customFormat="1" ht="15" customHeight="1" x14ac:dyDescent="0.15">
      <c r="A207" s="15">
        <v>201</v>
      </c>
      <c r="B207" s="17" t="s">
        <v>267</v>
      </c>
      <c r="C207" s="19" t="s">
        <v>399</v>
      </c>
      <c r="D207" s="17" t="s">
        <v>445</v>
      </c>
      <c r="E207" s="36" t="s">
        <v>673</v>
      </c>
      <c r="F207" s="38" t="s">
        <v>406</v>
      </c>
      <c r="G207" s="40">
        <v>24.68</v>
      </c>
      <c r="H207" s="40">
        <v>24.68</v>
      </c>
      <c r="I207" s="16">
        <f t="shared" si="14"/>
        <v>21718.400000000001</v>
      </c>
      <c r="J207" s="21">
        <f t="shared" si="15"/>
        <v>1324.8224</v>
      </c>
      <c r="K207" s="22">
        <v>0.8</v>
      </c>
      <c r="L207" s="16">
        <f t="shared" si="12"/>
        <v>1059.8579200000001</v>
      </c>
      <c r="M207" s="21">
        <f t="shared" si="13"/>
        <v>264.96448000000004</v>
      </c>
      <c r="N207" s="17" t="s">
        <v>811</v>
      </c>
      <c r="O207" s="19" t="s">
        <v>64</v>
      </c>
      <c r="P207" s="60"/>
      <c r="Q207" s="61"/>
      <c r="R207" s="10"/>
    </row>
    <row r="208" spans="1:18" s="7" customFormat="1" ht="15" customHeight="1" x14ac:dyDescent="0.15">
      <c r="A208" s="15">
        <v>202</v>
      </c>
      <c r="B208" s="17" t="s">
        <v>268</v>
      </c>
      <c r="C208" s="19" t="s">
        <v>399</v>
      </c>
      <c r="D208" s="17" t="s">
        <v>494</v>
      </c>
      <c r="E208" s="44" t="s">
        <v>542</v>
      </c>
      <c r="F208" s="38" t="s">
        <v>406</v>
      </c>
      <c r="G208" s="40">
        <v>25</v>
      </c>
      <c r="H208" s="40">
        <v>25</v>
      </c>
      <c r="I208" s="16">
        <f t="shared" si="14"/>
        <v>22000</v>
      </c>
      <c r="J208" s="21">
        <f t="shared" si="15"/>
        <v>1342</v>
      </c>
      <c r="K208" s="22">
        <v>0.8</v>
      </c>
      <c r="L208" s="16">
        <f t="shared" si="12"/>
        <v>1073.6000000000001</v>
      </c>
      <c r="M208" s="21">
        <f t="shared" si="13"/>
        <v>268.40000000000003</v>
      </c>
      <c r="N208" s="17" t="s">
        <v>811</v>
      </c>
      <c r="O208" s="19" t="s">
        <v>64</v>
      </c>
      <c r="P208" s="60"/>
      <c r="Q208" s="61"/>
      <c r="R208" s="10"/>
    </row>
    <row r="209" spans="1:18" s="7" customFormat="1" ht="15" customHeight="1" x14ac:dyDescent="0.15">
      <c r="A209" s="15">
        <v>203</v>
      </c>
      <c r="B209" s="17" t="s">
        <v>269</v>
      </c>
      <c r="C209" s="19" t="s">
        <v>399</v>
      </c>
      <c r="D209" s="43" t="s">
        <v>674</v>
      </c>
      <c r="E209" s="44" t="s">
        <v>547</v>
      </c>
      <c r="F209" s="38" t="s">
        <v>406</v>
      </c>
      <c r="G209" s="40">
        <v>27.3</v>
      </c>
      <c r="H209" s="40">
        <v>27.3</v>
      </c>
      <c r="I209" s="16">
        <f t="shared" si="14"/>
        <v>24024</v>
      </c>
      <c r="J209" s="21">
        <f t="shared" si="15"/>
        <v>1465.4639999999999</v>
      </c>
      <c r="K209" s="22">
        <v>0.8</v>
      </c>
      <c r="L209" s="16">
        <f t="shared" si="12"/>
        <v>1172.3712</v>
      </c>
      <c r="M209" s="21">
        <f t="shared" si="13"/>
        <v>293.09280000000001</v>
      </c>
      <c r="N209" s="43" t="s">
        <v>850</v>
      </c>
      <c r="O209" s="19" t="s">
        <v>64</v>
      </c>
      <c r="P209" s="60"/>
      <c r="Q209" s="61"/>
      <c r="R209" s="10"/>
    </row>
    <row r="210" spans="1:18" s="7" customFormat="1" ht="15" customHeight="1" x14ac:dyDescent="0.15">
      <c r="A210" s="15">
        <v>204</v>
      </c>
      <c r="B210" s="17" t="s">
        <v>270</v>
      </c>
      <c r="C210" s="19" t="s">
        <v>399</v>
      </c>
      <c r="D210" s="17" t="s">
        <v>660</v>
      </c>
      <c r="E210" s="44" t="s">
        <v>675</v>
      </c>
      <c r="F210" s="38" t="s">
        <v>406</v>
      </c>
      <c r="G210" s="40">
        <v>44.08</v>
      </c>
      <c r="H210" s="40">
        <v>44.08</v>
      </c>
      <c r="I210" s="16">
        <f t="shared" si="14"/>
        <v>38790.400000000001</v>
      </c>
      <c r="J210" s="21">
        <f t="shared" si="15"/>
        <v>2366.2143999999998</v>
      </c>
      <c r="K210" s="22">
        <v>0.8</v>
      </c>
      <c r="L210" s="16">
        <f t="shared" si="12"/>
        <v>1892.9715200000001</v>
      </c>
      <c r="M210" s="21">
        <f t="shared" si="13"/>
        <v>473.24288000000001</v>
      </c>
      <c r="N210" s="17" t="s">
        <v>811</v>
      </c>
      <c r="O210" s="19" t="s">
        <v>64</v>
      </c>
      <c r="P210" s="60"/>
      <c r="Q210" s="61"/>
      <c r="R210" s="10"/>
    </row>
    <row r="211" spans="1:18" s="7" customFormat="1" ht="15" customHeight="1" x14ac:dyDescent="0.15">
      <c r="A211" s="15">
        <v>205</v>
      </c>
      <c r="B211" s="17" t="s">
        <v>271</v>
      </c>
      <c r="C211" s="19" t="s">
        <v>399</v>
      </c>
      <c r="D211" s="17" t="s">
        <v>676</v>
      </c>
      <c r="E211" s="44" t="s">
        <v>677</v>
      </c>
      <c r="F211" s="38" t="s">
        <v>406</v>
      </c>
      <c r="G211" s="40">
        <v>10.99</v>
      </c>
      <c r="H211" s="40">
        <v>10.99</v>
      </c>
      <c r="I211" s="16">
        <f t="shared" si="14"/>
        <v>9671.2000000000007</v>
      </c>
      <c r="J211" s="21">
        <f t="shared" si="15"/>
        <v>589.94320000000005</v>
      </c>
      <c r="K211" s="22">
        <v>0.8</v>
      </c>
      <c r="L211" s="16">
        <f t="shared" si="12"/>
        <v>471.95456000000007</v>
      </c>
      <c r="M211" s="21">
        <f t="shared" si="13"/>
        <v>117.98864000000002</v>
      </c>
      <c r="N211" s="17" t="s">
        <v>811</v>
      </c>
      <c r="O211" s="19" t="s">
        <v>64</v>
      </c>
      <c r="P211" s="60"/>
      <c r="Q211" s="61"/>
      <c r="R211" s="10"/>
    </row>
    <row r="212" spans="1:18" s="7" customFormat="1" ht="15" customHeight="1" x14ac:dyDescent="0.15">
      <c r="A212" s="15">
        <v>206</v>
      </c>
      <c r="B212" s="17" t="s">
        <v>272</v>
      </c>
      <c r="C212" s="19" t="s">
        <v>399</v>
      </c>
      <c r="D212" s="17" t="s">
        <v>462</v>
      </c>
      <c r="E212" s="44" t="s">
        <v>596</v>
      </c>
      <c r="F212" s="38" t="s">
        <v>406</v>
      </c>
      <c r="G212" s="40">
        <v>34.950000000000003</v>
      </c>
      <c r="H212" s="40">
        <v>34.950000000000003</v>
      </c>
      <c r="I212" s="16">
        <f t="shared" si="14"/>
        <v>30756.000000000004</v>
      </c>
      <c r="J212" s="21">
        <f t="shared" si="15"/>
        <v>1876.1160000000002</v>
      </c>
      <c r="K212" s="22">
        <v>0.8</v>
      </c>
      <c r="L212" s="16">
        <f t="shared" si="12"/>
        <v>1500.8928000000003</v>
      </c>
      <c r="M212" s="21">
        <f t="shared" si="13"/>
        <v>375.22320000000008</v>
      </c>
      <c r="N212" s="17" t="s">
        <v>811</v>
      </c>
      <c r="O212" s="19" t="s">
        <v>64</v>
      </c>
      <c r="P212" s="60"/>
      <c r="Q212" s="61"/>
      <c r="R212" s="10"/>
    </row>
    <row r="213" spans="1:18" s="7" customFormat="1" ht="15" customHeight="1" x14ac:dyDescent="0.15">
      <c r="A213" s="15">
        <v>207</v>
      </c>
      <c r="B213" s="17" t="s">
        <v>273</v>
      </c>
      <c r="C213" s="19" t="s">
        <v>399</v>
      </c>
      <c r="D213" s="17" t="s">
        <v>494</v>
      </c>
      <c r="E213" s="44" t="s">
        <v>678</v>
      </c>
      <c r="F213" s="38" t="s">
        <v>406</v>
      </c>
      <c r="G213" s="40">
        <v>28.65</v>
      </c>
      <c r="H213" s="40">
        <v>28.65</v>
      </c>
      <c r="I213" s="16">
        <f t="shared" si="14"/>
        <v>25212</v>
      </c>
      <c r="J213" s="21">
        <f t="shared" si="15"/>
        <v>1537.932</v>
      </c>
      <c r="K213" s="22">
        <v>0.8</v>
      </c>
      <c r="L213" s="16">
        <f t="shared" si="12"/>
        <v>1230.3456000000001</v>
      </c>
      <c r="M213" s="21">
        <f t="shared" si="13"/>
        <v>307.58640000000003</v>
      </c>
      <c r="N213" s="17" t="s">
        <v>811</v>
      </c>
      <c r="O213" s="19" t="s">
        <v>64</v>
      </c>
      <c r="P213" s="60"/>
      <c r="Q213" s="61"/>
      <c r="R213" s="10"/>
    </row>
    <row r="214" spans="1:18" s="7" customFormat="1" ht="15" customHeight="1" x14ac:dyDescent="0.15">
      <c r="A214" s="15">
        <v>208</v>
      </c>
      <c r="B214" s="17" t="s">
        <v>274</v>
      </c>
      <c r="C214" s="19" t="s">
        <v>399</v>
      </c>
      <c r="D214" s="17" t="s">
        <v>451</v>
      </c>
      <c r="E214" s="44" t="s">
        <v>679</v>
      </c>
      <c r="F214" s="38" t="s">
        <v>406</v>
      </c>
      <c r="G214" s="40">
        <v>17.62</v>
      </c>
      <c r="H214" s="40">
        <v>17.62</v>
      </c>
      <c r="I214" s="16">
        <f t="shared" si="14"/>
        <v>15505.6</v>
      </c>
      <c r="J214" s="21">
        <f t="shared" si="15"/>
        <v>945.84160000000008</v>
      </c>
      <c r="K214" s="22">
        <v>0.8</v>
      </c>
      <c r="L214" s="16">
        <f t="shared" si="12"/>
        <v>756.67328000000009</v>
      </c>
      <c r="M214" s="21">
        <f t="shared" si="13"/>
        <v>189.16832000000002</v>
      </c>
      <c r="N214" s="17" t="s">
        <v>824</v>
      </c>
      <c r="O214" s="19" t="s">
        <v>64</v>
      </c>
      <c r="P214" s="60"/>
      <c r="Q214" s="61"/>
      <c r="R214" s="10"/>
    </row>
    <row r="215" spans="1:18" s="7" customFormat="1" ht="15" customHeight="1" x14ac:dyDescent="0.15">
      <c r="A215" s="15">
        <v>209</v>
      </c>
      <c r="B215" s="17" t="s">
        <v>275</v>
      </c>
      <c r="C215" s="19" t="s">
        <v>399</v>
      </c>
      <c r="D215" s="17" t="s">
        <v>445</v>
      </c>
      <c r="E215" s="36" t="s">
        <v>680</v>
      </c>
      <c r="F215" s="38" t="s">
        <v>406</v>
      </c>
      <c r="G215" s="40">
        <v>45</v>
      </c>
      <c r="H215" s="40">
        <v>45</v>
      </c>
      <c r="I215" s="16">
        <f t="shared" si="14"/>
        <v>39600</v>
      </c>
      <c r="J215" s="21">
        <f t="shared" si="15"/>
        <v>2415.6</v>
      </c>
      <c r="K215" s="22">
        <v>0.8</v>
      </c>
      <c r="L215" s="16">
        <f t="shared" si="12"/>
        <v>1932.48</v>
      </c>
      <c r="M215" s="21">
        <f t="shared" si="13"/>
        <v>483.12</v>
      </c>
      <c r="N215" s="17" t="s">
        <v>811</v>
      </c>
      <c r="O215" s="19" t="s">
        <v>64</v>
      </c>
      <c r="P215" s="60"/>
      <c r="Q215" s="61"/>
      <c r="R215" s="10"/>
    </row>
    <row r="216" spans="1:18" s="7" customFormat="1" ht="15" customHeight="1" x14ac:dyDescent="0.15">
      <c r="A216" s="15">
        <v>210</v>
      </c>
      <c r="B216" s="17" t="s">
        <v>276</v>
      </c>
      <c r="C216" s="19" t="s">
        <v>399</v>
      </c>
      <c r="D216" s="17" t="s">
        <v>427</v>
      </c>
      <c r="E216" s="36" t="s">
        <v>681</v>
      </c>
      <c r="F216" s="38" t="s">
        <v>406</v>
      </c>
      <c r="G216" s="40">
        <v>12</v>
      </c>
      <c r="H216" s="40">
        <v>12</v>
      </c>
      <c r="I216" s="16">
        <f t="shared" si="14"/>
        <v>10560</v>
      </c>
      <c r="J216" s="21">
        <f t="shared" si="15"/>
        <v>644.16</v>
      </c>
      <c r="K216" s="22">
        <v>0.8</v>
      </c>
      <c r="L216" s="16">
        <f t="shared" si="12"/>
        <v>515.32799999999997</v>
      </c>
      <c r="M216" s="21">
        <f t="shared" si="13"/>
        <v>128.83199999999999</v>
      </c>
      <c r="N216" s="17" t="s">
        <v>811</v>
      </c>
      <c r="O216" s="19" t="s">
        <v>64</v>
      </c>
      <c r="P216" s="60"/>
      <c r="Q216" s="61"/>
      <c r="R216" s="10"/>
    </row>
    <row r="217" spans="1:18" s="7" customFormat="1" ht="15" customHeight="1" x14ac:dyDescent="0.15">
      <c r="A217" s="15">
        <v>211</v>
      </c>
      <c r="B217" s="17" t="s">
        <v>277</v>
      </c>
      <c r="C217" s="19" t="s">
        <v>399</v>
      </c>
      <c r="D217" s="17" t="s">
        <v>431</v>
      </c>
      <c r="E217" s="36" t="s">
        <v>682</v>
      </c>
      <c r="F217" s="38" t="s">
        <v>406</v>
      </c>
      <c r="G217" s="40">
        <v>10.66</v>
      </c>
      <c r="H217" s="40">
        <v>10.66</v>
      </c>
      <c r="I217" s="16">
        <f t="shared" si="14"/>
        <v>9380.7999999999993</v>
      </c>
      <c r="J217" s="21">
        <f t="shared" si="15"/>
        <v>572.22879999999998</v>
      </c>
      <c r="K217" s="22">
        <v>0.8</v>
      </c>
      <c r="L217" s="16">
        <f t="shared" si="12"/>
        <v>457.78304000000003</v>
      </c>
      <c r="M217" s="21">
        <f t="shared" si="13"/>
        <v>114.44576000000001</v>
      </c>
      <c r="N217" s="17" t="s">
        <v>811</v>
      </c>
      <c r="O217" s="19" t="s">
        <v>64</v>
      </c>
      <c r="P217" s="60"/>
      <c r="Q217" s="61"/>
      <c r="R217" s="10"/>
    </row>
    <row r="218" spans="1:18" s="7" customFormat="1" ht="15" customHeight="1" x14ac:dyDescent="0.15">
      <c r="A218" s="15">
        <v>212</v>
      </c>
      <c r="B218" s="17" t="s">
        <v>278</v>
      </c>
      <c r="C218" s="19" t="s">
        <v>399</v>
      </c>
      <c r="D218" s="17" t="s">
        <v>494</v>
      </c>
      <c r="E218" s="36" t="s">
        <v>683</v>
      </c>
      <c r="F218" s="38" t="s">
        <v>406</v>
      </c>
      <c r="G218" s="40">
        <v>30</v>
      </c>
      <c r="H218" s="40">
        <v>30</v>
      </c>
      <c r="I218" s="16">
        <f t="shared" si="14"/>
        <v>26400</v>
      </c>
      <c r="J218" s="21">
        <f t="shared" si="15"/>
        <v>1610.4</v>
      </c>
      <c r="K218" s="22">
        <v>0.8</v>
      </c>
      <c r="L218" s="16">
        <f t="shared" si="12"/>
        <v>1288.3200000000002</v>
      </c>
      <c r="M218" s="21">
        <f t="shared" si="13"/>
        <v>322.08000000000004</v>
      </c>
      <c r="N218" s="17" t="s">
        <v>838</v>
      </c>
      <c r="O218" s="19" t="s">
        <v>64</v>
      </c>
      <c r="P218" s="60"/>
      <c r="Q218" s="61"/>
      <c r="R218" s="10"/>
    </row>
    <row r="219" spans="1:18" s="7" customFormat="1" ht="15" customHeight="1" x14ac:dyDescent="0.15">
      <c r="A219" s="15">
        <v>213</v>
      </c>
      <c r="B219" s="17" t="s">
        <v>279</v>
      </c>
      <c r="C219" s="19" t="s">
        <v>399</v>
      </c>
      <c r="D219" s="17" t="s">
        <v>431</v>
      </c>
      <c r="E219" s="36" t="s">
        <v>684</v>
      </c>
      <c r="F219" s="38" t="s">
        <v>406</v>
      </c>
      <c r="G219" s="40">
        <v>11.58</v>
      </c>
      <c r="H219" s="40">
        <v>11.58</v>
      </c>
      <c r="I219" s="16">
        <f t="shared" si="14"/>
        <v>10190.4</v>
      </c>
      <c r="J219" s="21">
        <f t="shared" si="15"/>
        <v>621.61440000000005</v>
      </c>
      <c r="K219" s="22">
        <v>0.8</v>
      </c>
      <c r="L219" s="16">
        <f t="shared" si="12"/>
        <v>497.29152000000005</v>
      </c>
      <c r="M219" s="21">
        <f t="shared" si="13"/>
        <v>124.32288000000001</v>
      </c>
      <c r="N219" s="17" t="s">
        <v>851</v>
      </c>
      <c r="O219" s="19" t="s">
        <v>64</v>
      </c>
      <c r="P219" s="60"/>
      <c r="Q219" s="61"/>
      <c r="R219" s="10"/>
    </row>
    <row r="220" spans="1:18" s="7" customFormat="1" ht="15" customHeight="1" x14ac:dyDescent="0.15">
      <c r="A220" s="15">
        <v>214</v>
      </c>
      <c r="B220" s="17" t="s">
        <v>280</v>
      </c>
      <c r="C220" s="19" t="s">
        <v>399</v>
      </c>
      <c r="D220" s="43" t="s">
        <v>462</v>
      </c>
      <c r="E220" s="36" t="s">
        <v>685</v>
      </c>
      <c r="F220" s="38" t="s">
        <v>406</v>
      </c>
      <c r="G220" s="40">
        <v>13.79</v>
      </c>
      <c r="H220" s="40">
        <v>13.79</v>
      </c>
      <c r="I220" s="16">
        <f t="shared" si="14"/>
        <v>12135.199999999999</v>
      </c>
      <c r="J220" s="21">
        <f t="shared" si="15"/>
        <v>740.24719999999991</v>
      </c>
      <c r="K220" s="22">
        <v>0.8</v>
      </c>
      <c r="L220" s="16">
        <f t="shared" si="12"/>
        <v>592.1977599999999</v>
      </c>
      <c r="M220" s="21">
        <f t="shared" si="13"/>
        <v>148.04943999999998</v>
      </c>
      <c r="N220" s="43" t="s">
        <v>852</v>
      </c>
      <c r="O220" s="19" t="s">
        <v>64</v>
      </c>
      <c r="P220" s="60"/>
      <c r="Q220" s="61"/>
      <c r="R220" s="10"/>
    </row>
    <row r="221" spans="1:18" ht="15" customHeight="1" x14ac:dyDescent="0.15">
      <c r="A221" s="15">
        <v>215</v>
      </c>
      <c r="B221" s="17" t="s">
        <v>281</v>
      </c>
      <c r="C221" s="19" t="s">
        <v>399</v>
      </c>
      <c r="D221" s="17" t="s">
        <v>451</v>
      </c>
      <c r="E221" s="36" t="s">
        <v>686</v>
      </c>
      <c r="F221" s="38" t="s">
        <v>406</v>
      </c>
      <c r="G221" s="40">
        <v>52.91</v>
      </c>
      <c r="H221" s="40">
        <v>52.91</v>
      </c>
      <c r="I221" s="16">
        <f t="shared" si="14"/>
        <v>46560.799999999996</v>
      </c>
      <c r="J221" s="21">
        <f t="shared" si="15"/>
        <v>2840.2087999999999</v>
      </c>
      <c r="K221" s="22">
        <v>0.8</v>
      </c>
      <c r="L221" s="16">
        <f t="shared" si="12"/>
        <v>2272.1670399999998</v>
      </c>
      <c r="M221" s="21">
        <f t="shared" si="13"/>
        <v>568.04175999999995</v>
      </c>
      <c r="N221" s="17" t="s">
        <v>820</v>
      </c>
      <c r="O221" s="19" t="s">
        <v>64</v>
      </c>
      <c r="P221" s="60"/>
      <c r="Q221" s="61"/>
      <c r="R221" s="10"/>
    </row>
    <row r="222" spans="1:18" ht="15" customHeight="1" x14ac:dyDescent="0.15">
      <c r="A222" s="15">
        <v>216</v>
      </c>
      <c r="B222" s="17" t="s">
        <v>282</v>
      </c>
      <c r="C222" s="19" t="s">
        <v>399</v>
      </c>
      <c r="D222" s="17" t="s">
        <v>577</v>
      </c>
      <c r="E222" s="48" t="s">
        <v>687</v>
      </c>
      <c r="F222" s="38" t="s">
        <v>406</v>
      </c>
      <c r="G222" s="40">
        <v>10.8</v>
      </c>
      <c r="H222" s="40">
        <v>10.8</v>
      </c>
      <c r="I222" s="16">
        <f t="shared" si="14"/>
        <v>9504</v>
      </c>
      <c r="J222" s="21">
        <f t="shared" si="15"/>
        <v>579.74400000000003</v>
      </c>
      <c r="K222" s="22">
        <v>0.8</v>
      </c>
      <c r="L222" s="16">
        <f t="shared" si="12"/>
        <v>463.79520000000002</v>
      </c>
      <c r="M222" s="21">
        <f t="shared" si="13"/>
        <v>115.94880000000001</v>
      </c>
      <c r="N222" s="17" t="s">
        <v>853</v>
      </c>
      <c r="O222" s="19" t="s">
        <v>64</v>
      </c>
      <c r="P222" s="60"/>
      <c r="Q222" s="61"/>
      <c r="R222" s="10"/>
    </row>
    <row r="223" spans="1:18" ht="15" customHeight="1" x14ac:dyDescent="0.15">
      <c r="A223" s="15">
        <v>217</v>
      </c>
      <c r="B223" s="17" t="s">
        <v>283</v>
      </c>
      <c r="C223" s="19" t="s">
        <v>399</v>
      </c>
      <c r="D223" s="43" t="s">
        <v>445</v>
      </c>
      <c r="E223" s="48" t="s">
        <v>688</v>
      </c>
      <c r="F223" s="38" t="s">
        <v>406</v>
      </c>
      <c r="G223" s="40">
        <v>20.38</v>
      </c>
      <c r="H223" s="40">
        <v>20.38</v>
      </c>
      <c r="I223" s="16">
        <f t="shared" si="14"/>
        <v>17934.399999999998</v>
      </c>
      <c r="J223" s="21">
        <f t="shared" si="15"/>
        <v>1093.9983999999999</v>
      </c>
      <c r="K223" s="22">
        <v>0.8</v>
      </c>
      <c r="L223" s="16">
        <f t="shared" si="12"/>
        <v>875.19871999999998</v>
      </c>
      <c r="M223" s="21">
        <f t="shared" si="13"/>
        <v>218.79968</v>
      </c>
      <c r="N223" s="43" t="s">
        <v>854</v>
      </c>
      <c r="O223" s="19" t="s">
        <v>64</v>
      </c>
      <c r="P223" s="60"/>
      <c r="Q223" s="61"/>
      <c r="R223" s="10"/>
    </row>
    <row r="224" spans="1:18" ht="15" customHeight="1" x14ac:dyDescent="0.15">
      <c r="A224" s="15">
        <v>218</v>
      </c>
      <c r="B224" s="17" t="s">
        <v>284</v>
      </c>
      <c r="C224" s="19" t="s">
        <v>399</v>
      </c>
      <c r="D224" s="17" t="s">
        <v>494</v>
      </c>
      <c r="E224" s="42" t="s">
        <v>689</v>
      </c>
      <c r="F224" s="38" t="s">
        <v>407</v>
      </c>
      <c r="G224" s="40">
        <v>30</v>
      </c>
      <c r="H224" s="40">
        <v>30</v>
      </c>
      <c r="I224" s="16">
        <f t="shared" si="14"/>
        <v>26400</v>
      </c>
      <c r="J224" s="21">
        <f t="shared" si="15"/>
        <v>1610.4</v>
      </c>
      <c r="K224" s="22">
        <v>0.8</v>
      </c>
      <c r="L224" s="16">
        <f t="shared" si="12"/>
        <v>1288.3200000000002</v>
      </c>
      <c r="M224" s="21">
        <f t="shared" si="13"/>
        <v>322.08000000000004</v>
      </c>
      <c r="N224" s="17" t="s">
        <v>855</v>
      </c>
      <c r="O224" s="19" t="s">
        <v>64</v>
      </c>
      <c r="P224" s="60"/>
      <c r="Q224" s="61"/>
      <c r="R224" s="10"/>
    </row>
    <row r="225" spans="1:18" ht="15" customHeight="1" x14ac:dyDescent="0.15">
      <c r="A225" s="15">
        <v>219</v>
      </c>
      <c r="B225" s="17" t="s">
        <v>285</v>
      </c>
      <c r="C225" s="19" t="s">
        <v>399</v>
      </c>
      <c r="D225" s="43" t="s">
        <v>437</v>
      </c>
      <c r="E225" s="42" t="s">
        <v>690</v>
      </c>
      <c r="F225" s="38" t="s">
        <v>407</v>
      </c>
      <c r="G225" s="40">
        <v>5.5</v>
      </c>
      <c r="H225" s="40">
        <v>5.5</v>
      </c>
      <c r="I225" s="16">
        <f t="shared" si="14"/>
        <v>4840</v>
      </c>
      <c r="J225" s="21">
        <f t="shared" si="15"/>
        <v>295.24</v>
      </c>
      <c r="K225" s="22">
        <v>0.8</v>
      </c>
      <c r="L225" s="16">
        <f t="shared" si="12"/>
        <v>236.19200000000001</v>
      </c>
      <c r="M225" s="21">
        <f t="shared" si="13"/>
        <v>59.048000000000002</v>
      </c>
      <c r="N225" s="43" t="s">
        <v>823</v>
      </c>
      <c r="O225" s="19" t="s">
        <v>64</v>
      </c>
      <c r="P225" s="60"/>
      <c r="Q225" s="61"/>
      <c r="R225" s="10"/>
    </row>
    <row r="226" spans="1:18" ht="15" customHeight="1" x14ac:dyDescent="0.15">
      <c r="A226" s="15">
        <v>220</v>
      </c>
      <c r="B226" s="17" t="s">
        <v>286</v>
      </c>
      <c r="C226" s="19" t="s">
        <v>399</v>
      </c>
      <c r="D226" s="17" t="s">
        <v>445</v>
      </c>
      <c r="E226" s="42" t="s">
        <v>691</v>
      </c>
      <c r="F226" s="38" t="s">
        <v>407</v>
      </c>
      <c r="G226" s="40">
        <v>12</v>
      </c>
      <c r="H226" s="40">
        <v>12</v>
      </c>
      <c r="I226" s="16">
        <f t="shared" si="14"/>
        <v>10560</v>
      </c>
      <c r="J226" s="21">
        <f t="shared" si="15"/>
        <v>644.16</v>
      </c>
      <c r="K226" s="22">
        <v>0.8</v>
      </c>
      <c r="L226" s="16">
        <f t="shared" si="12"/>
        <v>515.32799999999997</v>
      </c>
      <c r="M226" s="21">
        <f t="shared" si="13"/>
        <v>128.83199999999999</v>
      </c>
      <c r="N226" s="17" t="s">
        <v>855</v>
      </c>
      <c r="O226" s="19" t="s">
        <v>64</v>
      </c>
      <c r="P226" s="60"/>
      <c r="Q226" s="61"/>
      <c r="R226" s="10"/>
    </row>
    <row r="227" spans="1:18" ht="15" customHeight="1" x14ac:dyDescent="0.15">
      <c r="A227" s="15">
        <v>221</v>
      </c>
      <c r="B227" s="17" t="s">
        <v>287</v>
      </c>
      <c r="C227" s="19" t="s">
        <v>399</v>
      </c>
      <c r="D227" s="17" t="s">
        <v>449</v>
      </c>
      <c r="E227" s="42" t="s">
        <v>692</v>
      </c>
      <c r="F227" s="38" t="s">
        <v>407</v>
      </c>
      <c r="G227" s="40">
        <v>30</v>
      </c>
      <c r="H227" s="40">
        <v>30</v>
      </c>
      <c r="I227" s="16">
        <f t="shared" si="14"/>
        <v>26400</v>
      </c>
      <c r="J227" s="21">
        <f t="shared" si="15"/>
        <v>1610.4</v>
      </c>
      <c r="K227" s="22">
        <v>0.8</v>
      </c>
      <c r="L227" s="16">
        <f t="shared" si="12"/>
        <v>1288.3200000000002</v>
      </c>
      <c r="M227" s="21">
        <f t="shared" si="13"/>
        <v>322.08000000000004</v>
      </c>
      <c r="N227" s="17" t="s">
        <v>855</v>
      </c>
      <c r="O227" s="19" t="s">
        <v>64</v>
      </c>
      <c r="P227" s="60"/>
      <c r="Q227" s="61"/>
      <c r="R227" s="10"/>
    </row>
    <row r="228" spans="1:18" ht="15" customHeight="1" x14ac:dyDescent="0.15">
      <c r="A228" s="15">
        <v>222</v>
      </c>
      <c r="B228" s="17" t="s">
        <v>288</v>
      </c>
      <c r="C228" s="19" t="s">
        <v>399</v>
      </c>
      <c r="D228" s="17" t="s">
        <v>437</v>
      </c>
      <c r="E228" s="42" t="s">
        <v>693</v>
      </c>
      <c r="F228" s="38" t="s">
        <v>407</v>
      </c>
      <c r="G228" s="40">
        <v>5</v>
      </c>
      <c r="H228" s="40">
        <v>5</v>
      </c>
      <c r="I228" s="16">
        <f t="shared" si="14"/>
        <v>4400</v>
      </c>
      <c r="J228" s="21">
        <f t="shared" si="15"/>
        <v>268.39999999999998</v>
      </c>
      <c r="K228" s="22">
        <v>0.8</v>
      </c>
      <c r="L228" s="16">
        <f t="shared" si="12"/>
        <v>214.72</v>
      </c>
      <c r="M228" s="21">
        <f t="shared" si="13"/>
        <v>53.68</v>
      </c>
      <c r="N228" s="17" t="s">
        <v>855</v>
      </c>
      <c r="O228" s="19" t="s">
        <v>64</v>
      </c>
      <c r="P228" s="60"/>
      <c r="Q228" s="61"/>
      <c r="R228" s="10"/>
    </row>
    <row r="229" spans="1:18" ht="15" customHeight="1" x14ac:dyDescent="0.15">
      <c r="A229" s="15">
        <v>223</v>
      </c>
      <c r="B229" s="17" t="s">
        <v>289</v>
      </c>
      <c r="C229" s="19" t="s">
        <v>399</v>
      </c>
      <c r="D229" s="17" t="s">
        <v>694</v>
      </c>
      <c r="E229" s="42" t="s">
        <v>695</v>
      </c>
      <c r="F229" s="38" t="s">
        <v>407</v>
      </c>
      <c r="G229" s="40">
        <v>18</v>
      </c>
      <c r="H229" s="40">
        <v>18</v>
      </c>
      <c r="I229" s="16">
        <f t="shared" si="14"/>
        <v>15840</v>
      </c>
      <c r="J229" s="21">
        <f t="shared" si="15"/>
        <v>966.24</v>
      </c>
      <c r="K229" s="22">
        <v>0.8</v>
      </c>
      <c r="L229" s="16">
        <f t="shared" si="12"/>
        <v>772.99200000000008</v>
      </c>
      <c r="M229" s="21">
        <f t="shared" si="13"/>
        <v>193.24800000000002</v>
      </c>
      <c r="N229" s="17" t="s">
        <v>856</v>
      </c>
      <c r="O229" s="19" t="s">
        <v>64</v>
      </c>
      <c r="P229" s="60"/>
      <c r="Q229" s="61"/>
      <c r="R229" s="10"/>
    </row>
    <row r="230" spans="1:18" ht="15" customHeight="1" x14ac:dyDescent="0.15">
      <c r="A230" s="15">
        <v>224</v>
      </c>
      <c r="B230" s="17" t="s">
        <v>290</v>
      </c>
      <c r="C230" s="19" t="s">
        <v>399</v>
      </c>
      <c r="D230" s="17" t="s">
        <v>427</v>
      </c>
      <c r="E230" s="42" t="s">
        <v>696</v>
      </c>
      <c r="F230" s="38" t="s">
        <v>407</v>
      </c>
      <c r="G230" s="40">
        <v>15</v>
      </c>
      <c r="H230" s="40">
        <v>15</v>
      </c>
      <c r="I230" s="16">
        <f t="shared" si="14"/>
        <v>13200</v>
      </c>
      <c r="J230" s="21">
        <f t="shared" si="15"/>
        <v>805.2</v>
      </c>
      <c r="K230" s="22">
        <v>0.8</v>
      </c>
      <c r="L230" s="16">
        <f t="shared" si="12"/>
        <v>644.16000000000008</v>
      </c>
      <c r="M230" s="21">
        <f t="shared" si="13"/>
        <v>161.04000000000002</v>
      </c>
      <c r="N230" s="17" t="s">
        <v>855</v>
      </c>
      <c r="O230" s="19" t="s">
        <v>64</v>
      </c>
      <c r="P230" s="60"/>
      <c r="Q230" s="61"/>
      <c r="R230" s="10"/>
    </row>
    <row r="231" spans="1:18" ht="14.25" x14ac:dyDescent="0.15">
      <c r="A231" s="15">
        <v>225</v>
      </c>
      <c r="B231" s="17" t="s">
        <v>291</v>
      </c>
      <c r="C231" s="19" t="s">
        <v>399</v>
      </c>
      <c r="D231" s="17" t="s">
        <v>494</v>
      </c>
      <c r="E231" s="42" t="s">
        <v>697</v>
      </c>
      <c r="F231" s="38" t="s">
        <v>407</v>
      </c>
      <c r="G231" s="40">
        <v>14.6</v>
      </c>
      <c r="H231" s="40">
        <v>14.6</v>
      </c>
      <c r="I231" s="16">
        <f t="shared" si="14"/>
        <v>12848</v>
      </c>
      <c r="J231" s="21">
        <f t="shared" si="15"/>
        <v>783.72799999999995</v>
      </c>
      <c r="K231" s="22">
        <v>0.8</v>
      </c>
      <c r="L231" s="16">
        <f t="shared" ref="L231:L294" si="16">J231*0.8</f>
        <v>626.98239999999998</v>
      </c>
      <c r="M231" s="21">
        <f t="shared" ref="M231:M294" si="17">J231*0.2</f>
        <v>156.7456</v>
      </c>
      <c r="N231" s="17" t="s">
        <v>855</v>
      </c>
      <c r="O231" s="19" t="s">
        <v>64</v>
      </c>
      <c r="P231" s="60"/>
      <c r="Q231" s="61"/>
      <c r="R231" s="10"/>
    </row>
    <row r="232" spans="1:18" ht="14.25" x14ac:dyDescent="0.15">
      <c r="A232" s="15">
        <v>226</v>
      </c>
      <c r="B232" s="17" t="s">
        <v>292</v>
      </c>
      <c r="C232" s="19" t="s">
        <v>399</v>
      </c>
      <c r="D232" s="17" t="s">
        <v>441</v>
      </c>
      <c r="E232" s="42" t="s">
        <v>698</v>
      </c>
      <c r="F232" s="38" t="s">
        <v>407</v>
      </c>
      <c r="G232" s="40">
        <v>18</v>
      </c>
      <c r="H232" s="40">
        <v>18</v>
      </c>
      <c r="I232" s="16">
        <f t="shared" si="14"/>
        <v>15840</v>
      </c>
      <c r="J232" s="21">
        <f t="shared" si="15"/>
        <v>966.24</v>
      </c>
      <c r="K232" s="22">
        <v>0.8</v>
      </c>
      <c r="L232" s="16">
        <f t="shared" si="16"/>
        <v>772.99200000000008</v>
      </c>
      <c r="M232" s="21">
        <f t="shared" si="17"/>
        <v>193.24800000000002</v>
      </c>
      <c r="N232" s="17" t="s">
        <v>855</v>
      </c>
      <c r="O232" s="19" t="s">
        <v>64</v>
      </c>
      <c r="P232" s="60"/>
      <c r="Q232" s="61"/>
      <c r="R232" s="10"/>
    </row>
    <row r="233" spans="1:18" ht="14.25" x14ac:dyDescent="0.15">
      <c r="A233" s="15">
        <v>227</v>
      </c>
      <c r="B233" s="17" t="s">
        <v>293</v>
      </c>
      <c r="C233" s="19" t="s">
        <v>399</v>
      </c>
      <c r="D233" s="17" t="s">
        <v>494</v>
      </c>
      <c r="E233" s="42" t="s">
        <v>699</v>
      </c>
      <c r="F233" s="38" t="s">
        <v>407</v>
      </c>
      <c r="G233" s="40">
        <v>30</v>
      </c>
      <c r="H233" s="40">
        <v>30</v>
      </c>
      <c r="I233" s="16">
        <f t="shared" si="14"/>
        <v>26400</v>
      </c>
      <c r="J233" s="21">
        <f t="shared" si="15"/>
        <v>1610.4</v>
      </c>
      <c r="K233" s="22">
        <v>0.8</v>
      </c>
      <c r="L233" s="16">
        <f t="shared" si="16"/>
        <v>1288.3200000000002</v>
      </c>
      <c r="M233" s="21">
        <f t="shared" si="17"/>
        <v>322.08000000000004</v>
      </c>
      <c r="N233" s="17" t="s">
        <v>855</v>
      </c>
      <c r="O233" s="19" t="s">
        <v>64</v>
      </c>
      <c r="P233" s="60"/>
      <c r="Q233" s="61"/>
      <c r="R233" s="10"/>
    </row>
    <row r="234" spans="1:18" ht="14.25" x14ac:dyDescent="0.15">
      <c r="A234" s="15">
        <v>228</v>
      </c>
      <c r="B234" s="17" t="s">
        <v>294</v>
      </c>
      <c r="C234" s="19" t="s">
        <v>399</v>
      </c>
      <c r="D234" s="17" t="s">
        <v>700</v>
      </c>
      <c r="E234" s="42" t="s">
        <v>701</v>
      </c>
      <c r="F234" s="38" t="s">
        <v>407</v>
      </c>
      <c r="G234" s="40">
        <v>29.58</v>
      </c>
      <c r="H234" s="40">
        <v>29.58</v>
      </c>
      <c r="I234" s="16">
        <f t="shared" si="14"/>
        <v>26030.399999999998</v>
      </c>
      <c r="J234" s="21">
        <f t="shared" si="15"/>
        <v>1587.8543999999999</v>
      </c>
      <c r="K234" s="22">
        <v>0.8</v>
      </c>
      <c r="L234" s="16">
        <f t="shared" si="16"/>
        <v>1270.28352</v>
      </c>
      <c r="M234" s="21">
        <f t="shared" si="17"/>
        <v>317.57087999999999</v>
      </c>
      <c r="N234" s="17" t="s">
        <v>855</v>
      </c>
      <c r="O234" s="19" t="s">
        <v>64</v>
      </c>
      <c r="P234" s="60"/>
      <c r="Q234" s="61"/>
      <c r="R234" s="10"/>
    </row>
    <row r="235" spans="1:18" ht="14.25" x14ac:dyDescent="0.15">
      <c r="A235" s="15">
        <v>229</v>
      </c>
      <c r="B235" s="17" t="s">
        <v>295</v>
      </c>
      <c r="C235" s="19" t="s">
        <v>399</v>
      </c>
      <c r="D235" s="17" t="s">
        <v>433</v>
      </c>
      <c r="E235" s="36" t="s">
        <v>702</v>
      </c>
      <c r="F235" s="38" t="s">
        <v>407</v>
      </c>
      <c r="G235" s="40">
        <v>21.5</v>
      </c>
      <c r="H235" s="40">
        <v>21.5</v>
      </c>
      <c r="I235" s="16">
        <f t="shared" si="14"/>
        <v>18920</v>
      </c>
      <c r="J235" s="21">
        <f t="shared" si="15"/>
        <v>1154.1199999999999</v>
      </c>
      <c r="K235" s="22">
        <v>0.8</v>
      </c>
      <c r="L235" s="16">
        <f t="shared" si="16"/>
        <v>923.29599999999994</v>
      </c>
      <c r="M235" s="21">
        <f t="shared" si="17"/>
        <v>230.82399999999998</v>
      </c>
      <c r="N235" s="17" t="s">
        <v>857</v>
      </c>
      <c r="O235" s="19" t="s">
        <v>64</v>
      </c>
      <c r="P235" s="60"/>
      <c r="Q235" s="61"/>
      <c r="R235" s="10"/>
    </row>
    <row r="236" spans="1:18" ht="14.25" x14ac:dyDescent="0.15">
      <c r="A236" s="15">
        <v>230</v>
      </c>
      <c r="B236" s="17" t="s">
        <v>296</v>
      </c>
      <c r="C236" s="19" t="s">
        <v>399</v>
      </c>
      <c r="D236" s="17" t="s">
        <v>494</v>
      </c>
      <c r="E236" s="42" t="s">
        <v>703</v>
      </c>
      <c r="F236" s="38" t="s">
        <v>407</v>
      </c>
      <c r="G236" s="40">
        <v>10</v>
      </c>
      <c r="H236" s="40">
        <v>10</v>
      </c>
      <c r="I236" s="16">
        <f t="shared" si="14"/>
        <v>8800</v>
      </c>
      <c r="J236" s="21">
        <f t="shared" si="15"/>
        <v>536.79999999999995</v>
      </c>
      <c r="K236" s="22">
        <v>0.8</v>
      </c>
      <c r="L236" s="16">
        <f t="shared" si="16"/>
        <v>429.44</v>
      </c>
      <c r="M236" s="21">
        <f t="shared" si="17"/>
        <v>107.36</v>
      </c>
      <c r="N236" s="17" t="s">
        <v>855</v>
      </c>
      <c r="O236" s="19" t="s">
        <v>64</v>
      </c>
      <c r="P236" s="60"/>
      <c r="Q236" s="61"/>
      <c r="R236" s="10"/>
    </row>
    <row r="237" spans="1:18" ht="14.25" x14ac:dyDescent="0.15">
      <c r="A237" s="15">
        <v>231</v>
      </c>
      <c r="B237" s="17" t="s">
        <v>297</v>
      </c>
      <c r="C237" s="19" t="s">
        <v>399</v>
      </c>
      <c r="D237" s="17" t="s">
        <v>704</v>
      </c>
      <c r="E237" s="42" t="s">
        <v>705</v>
      </c>
      <c r="F237" s="38" t="s">
        <v>407</v>
      </c>
      <c r="G237" s="40">
        <v>34.479999999999997</v>
      </c>
      <c r="H237" s="40">
        <v>34.479999999999997</v>
      </c>
      <c r="I237" s="16">
        <f t="shared" si="14"/>
        <v>30342.399999999998</v>
      </c>
      <c r="J237" s="21">
        <f t="shared" si="15"/>
        <v>1850.8863999999999</v>
      </c>
      <c r="K237" s="22">
        <v>0.8</v>
      </c>
      <c r="L237" s="16">
        <f t="shared" si="16"/>
        <v>1480.70912</v>
      </c>
      <c r="M237" s="21">
        <f t="shared" si="17"/>
        <v>370.17728</v>
      </c>
      <c r="N237" s="17" t="s">
        <v>855</v>
      </c>
      <c r="O237" s="19" t="s">
        <v>64</v>
      </c>
      <c r="P237" s="60"/>
      <c r="Q237" s="61"/>
      <c r="R237" s="10"/>
    </row>
    <row r="238" spans="1:18" ht="14.25" x14ac:dyDescent="0.15">
      <c r="A238" s="15">
        <v>232</v>
      </c>
      <c r="B238" s="17" t="s">
        <v>298</v>
      </c>
      <c r="C238" s="19" t="s">
        <v>399</v>
      </c>
      <c r="D238" s="17" t="s">
        <v>431</v>
      </c>
      <c r="E238" s="42" t="s">
        <v>706</v>
      </c>
      <c r="F238" s="38" t="s">
        <v>407</v>
      </c>
      <c r="G238" s="40">
        <v>3.67</v>
      </c>
      <c r="H238" s="40">
        <v>3.67</v>
      </c>
      <c r="I238" s="16">
        <f t="shared" si="14"/>
        <v>3229.6</v>
      </c>
      <c r="J238" s="21">
        <f t="shared" si="15"/>
        <v>197.00559999999999</v>
      </c>
      <c r="K238" s="22">
        <v>0.8</v>
      </c>
      <c r="L238" s="16">
        <f t="shared" si="16"/>
        <v>157.60448</v>
      </c>
      <c r="M238" s="21">
        <f t="shared" si="17"/>
        <v>39.401119999999999</v>
      </c>
      <c r="N238" s="17" t="s">
        <v>855</v>
      </c>
      <c r="O238" s="19" t="s">
        <v>64</v>
      </c>
      <c r="P238" s="60"/>
      <c r="Q238" s="61"/>
      <c r="R238" s="10"/>
    </row>
    <row r="239" spans="1:18" ht="14.25" x14ac:dyDescent="0.15">
      <c r="A239" s="15">
        <v>233</v>
      </c>
      <c r="B239" s="17" t="s">
        <v>299</v>
      </c>
      <c r="C239" s="19" t="s">
        <v>399</v>
      </c>
      <c r="D239" s="17" t="s">
        <v>431</v>
      </c>
      <c r="E239" s="42" t="s">
        <v>707</v>
      </c>
      <c r="F239" s="38" t="s">
        <v>407</v>
      </c>
      <c r="G239" s="40">
        <v>40.5</v>
      </c>
      <c r="H239" s="40">
        <v>40.5</v>
      </c>
      <c r="I239" s="16">
        <f t="shared" si="14"/>
        <v>35640</v>
      </c>
      <c r="J239" s="21">
        <f t="shared" si="15"/>
        <v>2174.04</v>
      </c>
      <c r="K239" s="22">
        <v>0.8</v>
      </c>
      <c r="L239" s="16">
        <f t="shared" si="16"/>
        <v>1739.232</v>
      </c>
      <c r="M239" s="21">
        <f t="shared" si="17"/>
        <v>434.80799999999999</v>
      </c>
      <c r="N239" s="17" t="s">
        <v>855</v>
      </c>
      <c r="O239" s="19" t="s">
        <v>64</v>
      </c>
      <c r="P239" s="60"/>
      <c r="Q239" s="61"/>
      <c r="R239" s="10"/>
    </row>
    <row r="240" spans="1:18" ht="14.25" x14ac:dyDescent="0.15">
      <c r="A240" s="15">
        <v>234</v>
      </c>
      <c r="B240" s="17" t="s">
        <v>300</v>
      </c>
      <c r="C240" s="19" t="s">
        <v>399</v>
      </c>
      <c r="D240" s="17" t="s">
        <v>427</v>
      </c>
      <c r="E240" s="36" t="s">
        <v>708</v>
      </c>
      <c r="F240" s="38" t="s">
        <v>407</v>
      </c>
      <c r="G240" s="40">
        <v>20</v>
      </c>
      <c r="H240" s="40">
        <v>20</v>
      </c>
      <c r="I240" s="16">
        <f t="shared" si="14"/>
        <v>17600</v>
      </c>
      <c r="J240" s="21">
        <f t="shared" si="15"/>
        <v>1073.5999999999999</v>
      </c>
      <c r="K240" s="22">
        <v>0.8</v>
      </c>
      <c r="L240" s="16">
        <f t="shared" si="16"/>
        <v>858.88</v>
      </c>
      <c r="M240" s="21">
        <f t="shared" si="17"/>
        <v>214.72</v>
      </c>
      <c r="N240" s="17" t="s">
        <v>855</v>
      </c>
      <c r="O240" s="19" t="s">
        <v>64</v>
      </c>
      <c r="P240" s="60"/>
      <c r="Q240" s="61"/>
      <c r="R240" s="10"/>
    </row>
    <row r="241" spans="1:18" ht="14.25" x14ac:dyDescent="0.15">
      <c r="A241" s="15">
        <v>235</v>
      </c>
      <c r="B241" s="17" t="s">
        <v>301</v>
      </c>
      <c r="C241" s="19" t="s">
        <v>399</v>
      </c>
      <c r="D241" s="17" t="s">
        <v>559</v>
      </c>
      <c r="E241" s="36" t="s">
        <v>709</v>
      </c>
      <c r="F241" s="38" t="s">
        <v>407</v>
      </c>
      <c r="G241" s="40">
        <v>18.5</v>
      </c>
      <c r="H241" s="40">
        <v>18.5</v>
      </c>
      <c r="I241" s="16">
        <f t="shared" si="14"/>
        <v>16280</v>
      </c>
      <c r="J241" s="21">
        <f t="shared" si="15"/>
        <v>993.08</v>
      </c>
      <c r="K241" s="22">
        <v>0.8</v>
      </c>
      <c r="L241" s="16">
        <f t="shared" si="16"/>
        <v>794.46400000000006</v>
      </c>
      <c r="M241" s="21">
        <f t="shared" si="17"/>
        <v>198.61600000000001</v>
      </c>
      <c r="N241" s="17" t="s">
        <v>855</v>
      </c>
      <c r="O241" s="19" t="s">
        <v>64</v>
      </c>
      <c r="P241" s="60"/>
      <c r="Q241" s="61"/>
      <c r="R241" s="10"/>
    </row>
    <row r="242" spans="1:18" ht="14.25" x14ac:dyDescent="0.15">
      <c r="A242" s="15">
        <v>236</v>
      </c>
      <c r="B242" s="17" t="s">
        <v>302</v>
      </c>
      <c r="C242" s="19" t="s">
        <v>399</v>
      </c>
      <c r="D242" s="17" t="s">
        <v>449</v>
      </c>
      <c r="E242" s="42" t="s">
        <v>710</v>
      </c>
      <c r="F242" s="38" t="s">
        <v>407</v>
      </c>
      <c r="G242" s="40">
        <v>15.4</v>
      </c>
      <c r="H242" s="40">
        <v>15.4</v>
      </c>
      <c r="I242" s="16">
        <f t="shared" si="14"/>
        <v>13552</v>
      </c>
      <c r="J242" s="21">
        <f t="shared" si="15"/>
        <v>826.67200000000003</v>
      </c>
      <c r="K242" s="22">
        <v>0.8</v>
      </c>
      <c r="L242" s="16">
        <f t="shared" si="16"/>
        <v>661.33760000000007</v>
      </c>
      <c r="M242" s="21">
        <f t="shared" si="17"/>
        <v>165.33440000000002</v>
      </c>
      <c r="N242" s="17" t="s">
        <v>820</v>
      </c>
      <c r="O242" s="19" t="s">
        <v>64</v>
      </c>
      <c r="P242" s="60"/>
      <c r="Q242" s="61"/>
      <c r="R242" s="10"/>
    </row>
    <row r="243" spans="1:18" ht="14.25" x14ac:dyDescent="0.15">
      <c r="A243" s="15">
        <v>237</v>
      </c>
      <c r="B243" s="17" t="s">
        <v>303</v>
      </c>
      <c r="C243" s="19" t="s">
        <v>399</v>
      </c>
      <c r="D243" s="17" t="s">
        <v>494</v>
      </c>
      <c r="E243" s="42" t="s">
        <v>711</v>
      </c>
      <c r="F243" s="38" t="s">
        <v>407</v>
      </c>
      <c r="G243" s="40">
        <v>30</v>
      </c>
      <c r="H243" s="40">
        <v>30</v>
      </c>
      <c r="I243" s="16">
        <f t="shared" si="14"/>
        <v>26400</v>
      </c>
      <c r="J243" s="21">
        <f t="shared" si="15"/>
        <v>1610.4</v>
      </c>
      <c r="K243" s="22">
        <v>0.8</v>
      </c>
      <c r="L243" s="16">
        <f t="shared" si="16"/>
        <v>1288.3200000000002</v>
      </c>
      <c r="M243" s="21">
        <f t="shared" si="17"/>
        <v>322.08000000000004</v>
      </c>
      <c r="N243" s="17" t="s">
        <v>855</v>
      </c>
      <c r="O243" s="19" t="s">
        <v>64</v>
      </c>
      <c r="P243" s="60"/>
      <c r="Q243" s="61"/>
      <c r="R243" s="10"/>
    </row>
    <row r="244" spans="1:18" ht="14.25" x14ac:dyDescent="0.15">
      <c r="A244" s="15">
        <v>238</v>
      </c>
      <c r="B244" s="17" t="s">
        <v>304</v>
      </c>
      <c r="C244" s="19" t="s">
        <v>399</v>
      </c>
      <c r="D244" s="17" t="s">
        <v>712</v>
      </c>
      <c r="E244" s="42" t="s">
        <v>713</v>
      </c>
      <c r="F244" s="38" t="s">
        <v>407</v>
      </c>
      <c r="G244" s="40">
        <v>25</v>
      </c>
      <c r="H244" s="40">
        <v>25</v>
      </c>
      <c r="I244" s="16">
        <f t="shared" si="14"/>
        <v>22000</v>
      </c>
      <c r="J244" s="21">
        <f t="shared" si="15"/>
        <v>1342</v>
      </c>
      <c r="K244" s="22">
        <v>0.8</v>
      </c>
      <c r="L244" s="16">
        <f t="shared" si="16"/>
        <v>1073.6000000000001</v>
      </c>
      <c r="M244" s="21">
        <f t="shared" si="17"/>
        <v>268.40000000000003</v>
      </c>
      <c r="N244" s="17" t="s">
        <v>855</v>
      </c>
      <c r="O244" s="19" t="s">
        <v>64</v>
      </c>
      <c r="P244" s="60"/>
      <c r="Q244" s="61"/>
      <c r="R244" s="10"/>
    </row>
    <row r="245" spans="1:18" ht="14.25" x14ac:dyDescent="0.15">
      <c r="A245" s="15">
        <v>239</v>
      </c>
      <c r="B245" s="17" t="s">
        <v>305</v>
      </c>
      <c r="C245" s="19" t="s">
        <v>399</v>
      </c>
      <c r="D245" s="17" t="s">
        <v>435</v>
      </c>
      <c r="E245" s="42" t="s">
        <v>714</v>
      </c>
      <c r="F245" s="38" t="s">
        <v>407</v>
      </c>
      <c r="G245" s="40">
        <v>20</v>
      </c>
      <c r="H245" s="40">
        <v>20</v>
      </c>
      <c r="I245" s="16">
        <f t="shared" si="14"/>
        <v>17600</v>
      </c>
      <c r="J245" s="21">
        <f t="shared" si="15"/>
        <v>1073.5999999999999</v>
      </c>
      <c r="K245" s="22">
        <v>0.8</v>
      </c>
      <c r="L245" s="16">
        <f t="shared" si="16"/>
        <v>858.88</v>
      </c>
      <c r="M245" s="21">
        <f t="shared" si="17"/>
        <v>214.72</v>
      </c>
      <c r="N245" s="17" t="s">
        <v>855</v>
      </c>
      <c r="O245" s="19" t="s">
        <v>64</v>
      </c>
      <c r="P245" s="60"/>
      <c r="Q245" s="61"/>
      <c r="R245" s="10"/>
    </row>
    <row r="246" spans="1:18" ht="14.25" x14ac:dyDescent="0.15">
      <c r="A246" s="15">
        <v>240</v>
      </c>
      <c r="B246" s="17" t="s">
        <v>306</v>
      </c>
      <c r="C246" s="19" t="s">
        <v>399</v>
      </c>
      <c r="D246" s="17" t="s">
        <v>715</v>
      </c>
      <c r="E246" s="42" t="s">
        <v>716</v>
      </c>
      <c r="F246" s="38" t="s">
        <v>407</v>
      </c>
      <c r="G246" s="40">
        <v>16.77</v>
      </c>
      <c r="H246" s="40">
        <v>16.77</v>
      </c>
      <c r="I246" s="16">
        <f t="shared" si="14"/>
        <v>14757.6</v>
      </c>
      <c r="J246" s="21">
        <f t="shared" si="15"/>
        <v>900.21359999999993</v>
      </c>
      <c r="K246" s="22">
        <v>0.8</v>
      </c>
      <c r="L246" s="16">
        <f t="shared" si="16"/>
        <v>720.17088000000001</v>
      </c>
      <c r="M246" s="21">
        <f t="shared" si="17"/>
        <v>180.04272</v>
      </c>
      <c r="N246" s="17" t="s">
        <v>855</v>
      </c>
      <c r="O246" s="19" t="s">
        <v>64</v>
      </c>
      <c r="P246" s="60"/>
      <c r="Q246" s="61"/>
      <c r="R246" s="10"/>
    </row>
    <row r="247" spans="1:18" ht="14.25" x14ac:dyDescent="0.15">
      <c r="A247" s="15">
        <v>241</v>
      </c>
      <c r="B247" s="17" t="s">
        <v>307</v>
      </c>
      <c r="C247" s="19" t="s">
        <v>399</v>
      </c>
      <c r="D247" s="17" t="s">
        <v>449</v>
      </c>
      <c r="E247" s="42" t="s">
        <v>717</v>
      </c>
      <c r="F247" s="38" t="s">
        <v>407</v>
      </c>
      <c r="G247" s="40">
        <v>26.8</v>
      </c>
      <c r="H247" s="40">
        <v>26.8</v>
      </c>
      <c r="I247" s="16">
        <f t="shared" si="14"/>
        <v>23584</v>
      </c>
      <c r="J247" s="21">
        <f t="shared" si="15"/>
        <v>1438.624</v>
      </c>
      <c r="K247" s="22">
        <v>0.8</v>
      </c>
      <c r="L247" s="16">
        <f t="shared" si="16"/>
        <v>1150.8992000000001</v>
      </c>
      <c r="M247" s="21">
        <f t="shared" si="17"/>
        <v>287.72480000000002</v>
      </c>
      <c r="N247" s="17" t="s">
        <v>855</v>
      </c>
      <c r="O247" s="19" t="s">
        <v>64</v>
      </c>
      <c r="P247" s="60"/>
      <c r="Q247" s="61"/>
      <c r="R247" s="10"/>
    </row>
    <row r="248" spans="1:18" ht="14.25" x14ac:dyDescent="0.15">
      <c r="A248" s="15">
        <v>242</v>
      </c>
      <c r="B248" s="17" t="s">
        <v>308</v>
      </c>
      <c r="C248" s="19" t="s">
        <v>399</v>
      </c>
      <c r="D248" s="17" t="s">
        <v>427</v>
      </c>
      <c r="E248" s="42" t="s">
        <v>718</v>
      </c>
      <c r="F248" s="38" t="s">
        <v>407</v>
      </c>
      <c r="G248" s="40">
        <v>14</v>
      </c>
      <c r="H248" s="40">
        <v>14</v>
      </c>
      <c r="I248" s="16">
        <f t="shared" si="14"/>
        <v>12320</v>
      </c>
      <c r="J248" s="21">
        <f t="shared" si="15"/>
        <v>751.52</v>
      </c>
      <c r="K248" s="22">
        <v>0.8</v>
      </c>
      <c r="L248" s="16">
        <f t="shared" si="16"/>
        <v>601.21600000000001</v>
      </c>
      <c r="M248" s="21">
        <f t="shared" si="17"/>
        <v>150.304</v>
      </c>
      <c r="N248" s="17" t="s">
        <v>855</v>
      </c>
      <c r="O248" s="19" t="s">
        <v>64</v>
      </c>
      <c r="P248" s="60"/>
      <c r="Q248" s="61"/>
      <c r="R248" s="10"/>
    </row>
    <row r="249" spans="1:18" ht="14.25" x14ac:dyDescent="0.15">
      <c r="A249" s="15">
        <v>243</v>
      </c>
      <c r="B249" s="17" t="s">
        <v>309</v>
      </c>
      <c r="C249" s="19" t="s">
        <v>399</v>
      </c>
      <c r="D249" s="17" t="s">
        <v>494</v>
      </c>
      <c r="E249" s="36" t="s">
        <v>719</v>
      </c>
      <c r="F249" s="38" t="s">
        <v>407</v>
      </c>
      <c r="G249" s="40">
        <v>21.8</v>
      </c>
      <c r="H249" s="40">
        <v>21.8</v>
      </c>
      <c r="I249" s="16">
        <f t="shared" si="14"/>
        <v>19184</v>
      </c>
      <c r="J249" s="21">
        <f t="shared" si="15"/>
        <v>1170.2239999999999</v>
      </c>
      <c r="K249" s="22">
        <v>0.8</v>
      </c>
      <c r="L249" s="16">
        <f t="shared" si="16"/>
        <v>936.17920000000004</v>
      </c>
      <c r="M249" s="21">
        <f t="shared" si="17"/>
        <v>234.04480000000001</v>
      </c>
      <c r="N249" s="17" t="s">
        <v>855</v>
      </c>
      <c r="O249" s="19" t="s">
        <v>64</v>
      </c>
      <c r="P249" s="60"/>
      <c r="Q249" s="61"/>
      <c r="R249" s="10"/>
    </row>
    <row r="250" spans="1:18" ht="14.25" x14ac:dyDescent="0.15">
      <c r="A250" s="15">
        <v>244</v>
      </c>
      <c r="B250" s="17" t="s">
        <v>310</v>
      </c>
      <c r="C250" s="19" t="s">
        <v>399</v>
      </c>
      <c r="D250" s="43" t="s">
        <v>429</v>
      </c>
      <c r="E250" s="42" t="s">
        <v>720</v>
      </c>
      <c r="F250" s="38" t="s">
        <v>407</v>
      </c>
      <c r="G250" s="40">
        <v>11.39</v>
      </c>
      <c r="H250" s="40">
        <v>11.39</v>
      </c>
      <c r="I250" s="16">
        <f t="shared" si="14"/>
        <v>10023.200000000001</v>
      </c>
      <c r="J250" s="21">
        <f t="shared" si="15"/>
        <v>611.41520000000003</v>
      </c>
      <c r="K250" s="22">
        <v>0.8</v>
      </c>
      <c r="L250" s="16">
        <f t="shared" si="16"/>
        <v>489.13216000000006</v>
      </c>
      <c r="M250" s="21">
        <f t="shared" si="17"/>
        <v>122.28304000000001</v>
      </c>
      <c r="N250" s="43" t="s">
        <v>858</v>
      </c>
      <c r="O250" s="19" t="s">
        <v>64</v>
      </c>
      <c r="P250" s="60"/>
      <c r="Q250" s="61"/>
      <c r="R250" s="10"/>
    </row>
    <row r="251" spans="1:18" ht="14.25" x14ac:dyDescent="0.15">
      <c r="A251" s="15">
        <v>245</v>
      </c>
      <c r="B251" s="17" t="s">
        <v>311</v>
      </c>
      <c r="C251" s="19" t="s">
        <v>399</v>
      </c>
      <c r="D251" s="17" t="s">
        <v>455</v>
      </c>
      <c r="E251" s="42" t="s">
        <v>470</v>
      </c>
      <c r="F251" s="38" t="s">
        <v>407</v>
      </c>
      <c r="G251" s="40">
        <v>31.5</v>
      </c>
      <c r="H251" s="40">
        <v>31.5</v>
      </c>
      <c r="I251" s="16">
        <f t="shared" si="14"/>
        <v>27720</v>
      </c>
      <c r="J251" s="21">
        <f t="shared" si="15"/>
        <v>1690.92</v>
      </c>
      <c r="K251" s="22">
        <v>0.8</v>
      </c>
      <c r="L251" s="16">
        <f t="shared" si="16"/>
        <v>1352.7360000000001</v>
      </c>
      <c r="M251" s="21">
        <f t="shared" si="17"/>
        <v>338.18400000000003</v>
      </c>
      <c r="N251" s="17" t="s">
        <v>855</v>
      </c>
      <c r="O251" s="19" t="s">
        <v>64</v>
      </c>
      <c r="P251" s="60"/>
      <c r="Q251" s="61"/>
      <c r="R251" s="10"/>
    </row>
    <row r="252" spans="1:18" ht="14.25" x14ac:dyDescent="0.15">
      <c r="A252" s="15">
        <v>246</v>
      </c>
      <c r="B252" s="17" t="s">
        <v>312</v>
      </c>
      <c r="C252" s="19" t="s">
        <v>399</v>
      </c>
      <c r="D252" s="17" t="s">
        <v>427</v>
      </c>
      <c r="E252" s="42" t="s">
        <v>507</v>
      </c>
      <c r="F252" s="38" t="s">
        <v>407</v>
      </c>
      <c r="G252" s="40">
        <v>25.5</v>
      </c>
      <c r="H252" s="40">
        <v>25.5</v>
      </c>
      <c r="I252" s="16">
        <f t="shared" si="14"/>
        <v>22440</v>
      </c>
      <c r="J252" s="21">
        <f t="shared" si="15"/>
        <v>1368.84</v>
      </c>
      <c r="K252" s="22">
        <v>0.8</v>
      </c>
      <c r="L252" s="16">
        <f t="shared" si="16"/>
        <v>1095.0719999999999</v>
      </c>
      <c r="M252" s="21">
        <f t="shared" si="17"/>
        <v>273.76799999999997</v>
      </c>
      <c r="N252" s="17" t="s">
        <v>855</v>
      </c>
      <c r="O252" s="19" t="s">
        <v>64</v>
      </c>
      <c r="P252" s="60"/>
      <c r="Q252" s="61"/>
      <c r="R252" s="10"/>
    </row>
    <row r="253" spans="1:18" ht="14.25" x14ac:dyDescent="0.15">
      <c r="A253" s="15">
        <v>247</v>
      </c>
      <c r="B253" s="17" t="s">
        <v>313</v>
      </c>
      <c r="C253" s="19" t="s">
        <v>399</v>
      </c>
      <c r="D253" s="43" t="s">
        <v>445</v>
      </c>
      <c r="E253" s="36" t="s">
        <v>721</v>
      </c>
      <c r="F253" s="38" t="s">
        <v>407</v>
      </c>
      <c r="G253" s="40">
        <v>30</v>
      </c>
      <c r="H253" s="40">
        <v>30</v>
      </c>
      <c r="I253" s="16">
        <f t="shared" si="14"/>
        <v>26400</v>
      </c>
      <c r="J253" s="21">
        <f t="shared" si="15"/>
        <v>1610.4</v>
      </c>
      <c r="K253" s="22">
        <v>0.8</v>
      </c>
      <c r="L253" s="16">
        <f t="shared" si="16"/>
        <v>1288.3200000000002</v>
      </c>
      <c r="M253" s="21">
        <f t="shared" si="17"/>
        <v>322.08000000000004</v>
      </c>
      <c r="N253" s="43" t="s">
        <v>855</v>
      </c>
      <c r="O253" s="19" t="s">
        <v>64</v>
      </c>
      <c r="P253" s="60"/>
      <c r="Q253" s="61"/>
      <c r="R253" s="10"/>
    </row>
    <row r="254" spans="1:18" ht="14.25" x14ac:dyDescent="0.15">
      <c r="A254" s="15">
        <v>248</v>
      </c>
      <c r="B254" s="17" t="s">
        <v>314</v>
      </c>
      <c r="C254" s="19" t="s">
        <v>399</v>
      </c>
      <c r="D254" s="17" t="s">
        <v>435</v>
      </c>
      <c r="E254" s="36" t="s">
        <v>722</v>
      </c>
      <c r="F254" s="38" t="s">
        <v>407</v>
      </c>
      <c r="G254" s="40">
        <v>40.5</v>
      </c>
      <c r="H254" s="40">
        <v>40.5</v>
      </c>
      <c r="I254" s="16">
        <f t="shared" si="14"/>
        <v>35640</v>
      </c>
      <c r="J254" s="21">
        <f t="shared" si="15"/>
        <v>2174.04</v>
      </c>
      <c r="K254" s="22">
        <v>0.8</v>
      </c>
      <c r="L254" s="16">
        <f t="shared" si="16"/>
        <v>1739.232</v>
      </c>
      <c r="M254" s="21">
        <f t="shared" si="17"/>
        <v>434.80799999999999</v>
      </c>
      <c r="N254" s="17" t="s">
        <v>859</v>
      </c>
      <c r="O254" s="19" t="s">
        <v>64</v>
      </c>
      <c r="P254" s="60"/>
      <c r="Q254" s="61"/>
      <c r="R254" s="10"/>
    </row>
    <row r="255" spans="1:18" ht="14.25" x14ac:dyDescent="0.15">
      <c r="A255" s="15">
        <v>249</v>
      </c>
      <c r="B255" s="17" t="s">
        <v>315</v>
      </c>
      <c r="C255" s="19" t="s">
        <v>399</v>
      </c>
      <c r="D255" s="17" t="s">
        <v>723</v>
      </c>
      <c r="E255" s="42" t="s">
        <v>724</v>
      </c>
      <c r="F255" s="38" t="s">
        <v>407</v>
      </c>
      <c r="G255" s="40">
        <v>9</v>
      </c>
      <c r="H255" s="40">
        <v>9</v>
      </c>
      <c r="I255" s="16">
        <f t="shared" si="14"/>
        <v>7920</v>
      </c>
      <c r="J255" s="21">
        <f t="shared" si="15"/>
        <v>483.12</v>
      </c>
      <c r="K255" s="22">
        <v>0.8</v>
      </c>
      <c r="L255" s="16">
        <f t="shared" si="16"/>
        <v>386.49600000000004</v>
      </c>
      <c r="M255" s="21">
        <f t="shared" si="17"/>
        <v>96.624000000000009</v>
      </c>
      <c r="N255" s="17" t="s">
        <v>860</v>
      </c>
      <c r="O255" s="19" t="s">
        <v>64</v>
      </c>
      <c r="P255" s="60"/>
      <c r="Q255" s="61"/>
      <c r="R255" s="10"/>
    </row>
    <row r="256" spans="1:18" ht="14.25" x14ac:dyDescent="0.15">
      <c r="A256" s="15">
        <v>250</v>
      </c>
      <c r="B256" s="17" t="s">
        <v>316</v>
      </c>
      <c r="C256" s="19" t="s">
        <v>399</v>
      </c>
      <c r="D256" s="17" t="s">
        <v>494</v>
      </c>
      <c r="E256" s="42" t="s">
        <v>725</v>
      </c>
      <c r="F256" s="38" t="s">
        <v>407</v>
      </c>
      <c r="G256" s="40">
        <v>20</v>
      </c>
      <c r="H256" s="40">
        <v>20</v>
      </c>
      <c r="I256" s="16">
        <f t="shared" si="14"/>
        <v>17600</v>
      </c>
      <c r="J256" s="21">
        <f t="shared" si="15"/>
        <v>1073.5999999999999</v>
      </c>
      <c r="K256" s="22">
        <v>0.8</v>
      </c>
      <c r="L256" s="16">
        <f t="shared" si="16"/>
        <v>858.88</v>
      </c>
      <c r="M256" s="21">
        <f t="shared" si="17"/>
        <v>214.72</v>
      </c>
      <c r="N256" s="17" t="s">
        <v>820</v>
      </c>
      <c r="O256" s="19" t="s">
        <v>64</v>
      </c>
      <c r="P256" s="60"/>
      <c r="Q256" s="61"/>
      <c r="R256" s="10"/>
    </row>
    <row r="257" spans="1:18" ht="14.25" x14ac:dyDescent="0.15">
      <c r="A257" s="15">
        <v>251</v>
      </c>
      <c r="B257" s="17" t="s">
        <v>317</v>
      </c>
      <c r="C257" s="19" t="s">
        <v>399</v>
      </c>
      <c r="D257" s="43" t="s">
        <v>439</v>
      </c>
      <c r="E257" s="42" t="s">
        <v>726</v>
      </c>
      <c r="F257" s="38" t="s">
        <v>407</v>
      </c>
      <c r="G257" s="40">
        <v>5</v>
      </c>
      <c r="H257" s="40">
        <v>5</v>
      </c>
      <c r="I257" s="16">
        <f t="shared" si="14"/>
        <v>4400</v>
      </c>
      <c r="J257" s="21">
        <f t="shared" si="15"/>
        <v>268.39999999999998</v>
      </c>
      <c r="K257" s="22">
        <v>0.8</v>
      </c>
      <c r="L257" s="16">
        <f t="shared" si="16"/>
        <v>214.72</v>
      </c>
      <c r="M257" s="21">
        <f t="shared" si="17"/>
        <v>53.68</v>
      </c>
      <c r="N257" s="43" t="s">
        <v>850</v>
      </c>
      <c r="O257" s="19" t="s">
        <v>64</v>
      </c>
      <c r="P257" s="60"/>
      <c r="Q257" s="61"/>
      <c r="R257" s="10"/>
    </row>
    <row r="258" spans="1:18" ht="14.25" x14ac:dyDescent="0.15">
      <c r="A258" s="15">
        <v>252</v>
      </c>
      <c r="B258" s="17" t="s">
        <v>318</v>
      </c>
      <c r="C258" s="19" t="s">
        <v>399</v>
      </c>
      <c r="D258" s="17" t="s">
        <v>462</v>
      </c>
      <c r="E258" s="42" t="s">
        <v>727</v>
      </c>
      <c r="F258" s="38" t="s">
        <v>407</v>
      </c>
      <c r="G258" s="40">
        <v>20.100000000000001</v>
      </c>
      <c r="H258" s="40">
        <v>20.100000000000001</v>
      </c>
      <c r="I258" s="16">
        <f t="shared" si="14"/>
        <v>17688</v>
      </c>
      <c r="J258" s="21">
        <f t="shared" si="15"/>
        <v>1078.9680000000001</v>
      </c>
      <c r="K258" s="22">
        <v>0.8</v>
      </c>
      <c r="L258" s="16">
        <f t="shared" si="16"/>
        <v>863.17440000000011</v>
      </c>
      <c r="M258" s="21">
        <f t="shared" si="17"/>
        <v>215.79360000000003</v>
      </c>
      <c r="N258" s="17" t="s">
        <v>841</v>
      </c>
      <c r="O258" s="19" t="s">
        <v>64</v>
      </c>
      <c r="P258" s="60"/>
      <c r="Q258" s="61"/>
      <c r="R258" s="10"/>
    </row>
    <row r="259" spans="1:18" ht="14.25" x14ac:dyDescent="0.15">
      <c r="A259" s="15">
        <v>253</v>
      </c>
      <c r="B259" s="17" t="s">
        <v>319</v>
      </c>
      <c r="C259" s="19" t="s">
        <v>399</v>
      </c>
      <c r="D259" s="17" t="s">
        <v>455</v>
      </c>
      <c r="E259" s="42" t="s">
        <v>728</v>
      </c>
      <c r="F259" s="38" t="s">
        <v>407</v>
      </c>
      <c r="G259" s="40">
        <v>30</v>
      </c>
      <c r="H259" s="40">
        <v>30</v>
      </c>
      <c r="I259" s="16">
        <f t="shared" si="14"/>
        <v>26400</v>
      </c>
      <c r="J259" s="21">
        <f t="shared" si="15"/>
        <v>1610.4</v>
      </c>
      <c r="K259" s="22">
        <v>0.8</v>
      </c>
      <c r="L259" s="16">
        <f t="shared" si="16"/>
        <v>1288.3200000000002</v>
      </c>
      <c r="M259" s="21">
        <f t="shared" si="17"/>
        <v>322.08000000000004</v>
      </c>
      <c r="N259" s="17" t="s">
        <v>841</v>
      </c>
      <c r="O259" s="19" t="s">
        <v>64</v>
      </c>
      <c r="P259" s="60"/>
      <c r="Q259" s="61"/>
      <c r="R259" s="10"/>
    </row>
    <row r="260" spans="1:18" ht="14.25" x14ac:dyDescent="0.15">
      <c r="A260" s="15">
        <v>254</v>
      </c>
      <c r="B260" s="17" t="s">
        <v>320</v>
      </c>
      <c r="C260" s="19" t="s">
        <v>399</v>
      </c>
      <c r="D260" s="17" t="s">
        <v>427</v>
      </c>
      <c r="E260" s="42" t="s">
        <v>729</v>
      </c>
      <c r="F260" s="38" t="s">
        <v>407</v>
      </c>
      <c r="G260" s="40">
        <v>81.3</v>
      </c>
      <c r="H260" s="40">
        <v>81.3</v>
      </c>
      <c r="I260" s="16">
        <f t="shared" si="14"/>
        <v>71544</v>
      </c>
      <c r="J260" s="21">
        <f t="shared" si="15"/>
        <v>4364.1840000000002</v>
      </c>
      <c r="K260" s="22">
        <v>0.8</v>
      </c>
      <c r="L260" s="16">
        <f t="shared" si="16"/>
        <v>3491.3472000000002</v>
      </c>
      <c r="M260" s="21">
        <f t="shared" si="17"/>
        <v>872.83680000000004</v>
      </c>
      <c r="N260" s="17" t="s">
        <v>855</v>
      </c>
      <c r="O260" s="19" t="s">
        <v>64</v>
      </c>
      <c r="P260" s="60"/>
      <c r="Q260" s="61"/>
      <c r="R260" s="10"/>
    </row>
    <row r="261" spans="1:18" ht="14.25" x14ac:dyDescent="0.15">
      <c r="A261" s="15">
        <v>255</v>
      </c>
      <c r="B261" s="17" t="s">
        <v>321</v>
      </c>
      <c r="C261" s="19" t="s">
        <v>399</v>
      </c>
      <c r="D261" s="17" t="s">
        <v>441</v>
      </c>
      <c r="E261" s="42" t="s">
        <v>730</v>
      </c>
      <c r="F261" s="38" t="s">
        <v>407</v>
      </c>
      <c r="G261" s="40">
        <v>40</v>
      </c>
      <c r="H261" s="40">
        <v>40</v>
      </c>
      <c r="I261" s="16">
        <f t="shared" si="14"/>
        <v>35200</v>
      </c>
      <c r="J261" s="21">
        <f t="shared" si="15"/>
        <v>2147.1999999999998</v>
      </c>
      <c r="K261" s="22">
        <v>0.8</v>
      </c>
      <c r="L261" s="16">
        <f t="shared" si="16"/>
        <v>1717.76</v>
      </c>
      <c r="M261" s="21">
        <f t="shared" si="17"/>
        <v>429.44</v>
      </c>
      <c r="N261" s="17" t="s">
        <v>861</v>
      </c>
      <c r="O261" s="19" t="s">
        <v>64</v>
      </c>
      <c r="P261" s="60"/>
      <c r="Q261" s="61"/>
      <c r="R261" s="10"/>
    </row>
    <row r="262" spans="1:18" ht="14.25" x14ac:dyDescent="0.15">
      <c r="A262" s="15">
        <v>256</v>
      </c>
      <c r="B262" s="17" t="s">
        <v>322</v>
      </c>
      <c r="C262" s="19" t="s">
        <v>399</v>
      </c>
      <c r="D262" s="43" t="s">
        <v>731</v>
      </c>
      <c r="E262" s="42" t="s">
        <v>732</v>
      </c>
      <c r="F262" s="38" t="s">
        <v>407</v>
      </c>
      <c r="G262" s="40">
        <v>10</v>
      </c>
      <c r="H262" s="40">
        <v>10</v>
      </c>
      <c r="I262" s="16">
        <f t="shared" si="14"/>
        <v>8800</v>
      </c>
      <c r="J262" s="21">
        <f t="shared" si="15"/>
        <v>536.79999999999995</v>
      </c>
      <c r="K262" s="22">
        <v>0.8</v>
      </c>
      <c r="L262" s="16">
        <f t="shared" si="16"/>
        <v>429.44</v>
      </c>
      <c r="M262" s="21">
        <f t="shared" si="17"/>
        <v>107.36</v>
      </c>
      <c r="N262" s="43" t="s">
        <v>862</v>
      </c>
      <c r="O262" s="19" t="s">
        <v>64</v>
      </c>
      <c r="P262" s="60"/>
      <c r="Q262" s="61"/>
      <c r="R262" s="10"/>
    </row>
    <row r="263" spans="1:18" ht="14.25" x14ac:dyDescent="0.15">
      <c r="A263" s="15">
        <v>257</v>
      </c>
      <c r="B263" s="17" t="s">
        <v>323</v>
      </c>
      <c r="C263" s="19" t="s">
        <v>399</v>
      </c>
      <c r="D263" s="43" t="s">
        <v>733</v>
      </c>
      <c r="E263" s="42" t="s">
        <v>734</v>
      </c>
      <c r="F263" s="38" t="s">
        <v>407</v>
      </c>
      <c r="G263" s="40">
        <v>3.5</v>
      </c>
      <c r="H263" s="40">
        <v>3.5</v>
      </c>
      <c r="I263" s="16">
        <f t="shared" si="14"/>
        <v>3080</v>
      </c>
      <c r="J263" s="21">
        <f t="shared" si="15"/>
        <v>187.88</v>
      </c>
      <c r="K263" s="22">
        <v>0.8</v>
      </c>
      <c r="L263" s="16">
        <f t="shared" si="16"/>
        <v>150.304</v>
      </c>
      <c r="M263" s="21">
        <f t="shared" si="17"/>
        <v>37.576000000000001</v>
      </c>
      <c r="N263" s="43" t="s">
        <v>823</v>
      </c>
      <c r="O263" s="19" t="s">
        <v>64</v>
      </c>
      <c r="P263" s="60"/>
      <c r="Q263" s="61"/>
      <c r="R263" s="10"/>
    </row>
    <row r="264" spans="1:18" ht="14.25" x14ac:dyDescent="0.15">
      <c r="A264" s="15">
        <v>258</v>
      </c>
      <c r="B264" s="17" t="s">
        <v>324</v>
      </c>
      <c r="C264" s="19" t="s">
        <v>399</v>
      </c>
      <c r="D264" s="17" t="s">
        <v>431</v>
      </c>
      <c r="E264" s="47" t="s">
        <v>735</v>
      </c>
      <c r="F264" s="38" t="s">
        <v>408</v>
      </c>
      <c r="G264" s="40">
        <v>17.3</v>
      </c>
      <c r="H264" s="40">
        <v>17.3</v>
      </c>
      <c r="I264" s="16">
        <f t="shared" ref="I264:I327" si="18">H264*880</f>
        <v>15224</v>
      </c>
      <c r="J264" s="21">
        <f t="shared" ref="J264:J327" si="19">G264*53.68</f>
        <v>928.66399999999999</v>
      </c>
      <c r="K264" s="22">
        <v>0.8</v>
      </c>
      <c r="L264" s="16">
        <f t="shared" si="16"/>
        <v>742.93119999999999</v>
      </c>
      <c r="M264" s="21">
        <f t="shared" si="17"/>
        <v>185.7328</v>
      </c>
      <c r="N264" s="17" t="s">
        <v>855</v>
      </c>
      <c r="O264" s="19" t="s">
        <v>64</v>
      </c>
      <c r="P264" s="60"/>
      <c r="Q264" s="61"/>
      <c r="R264" s="10"/>
    </row>
    <row r="265" spans="1:18" ht="14.25" x14ac:dyDescent="0.15">
      <c r="A265" s="15">
        <v>259</v>
      </c>
      <c r="B265" s="17" t="s">
        <v>325</v>
      </c>
      <c r="C265" s="19" t="s">
        <v>399</v>
      </c>
      <c r="D265" s="17" t="s">
        <v>449</v>
      </c>
      <c r="E265" s="47" t="s">
        <v>736</v>
      </c>
      <c r="F265" s="38" t="s">
        <v>408</v>
      </c>
      <c r="G265" s="40">
        <v>15</v>
      </c>
      <c r="H265" s="40">
        <v>15</v>
      </c>
      <c r="I265" s="16">
        <f t="shared" si="18"/>
        <v>13200</v>
      </c>
      <c r="J265" s="21">
        <f t="shared" si="19"/>
        <v>805.2</v>
      </c>
      <c r="K265" s="22">
        <v>0.8</v>
      </c>
      <c r="L265" s="16">
        <f t="shared" si="16"/>
        <v>644.16000000000008</v>
      </c>
      <c r="M265" s="21">
        <f t="shared" si="17"/>
        <v>161.04000000000002</v>
      </c>
      <c r="N265" s="17" t="s">
        <v>855</v>
      </c>
      <c r="O265" s="19" t="s">
        <v>64</v>
      </c>
      <c r="P265" s="60"/>
      <c r="Q265" s="61"/>
      <c r="R265" s="10"/>
    </row>
    <row r="266" spans="1:18" ht="14.25" x14ac:dyDescent="0.15">
      <c r="A266" s="15">
        <v>260</v>
      </c>
      <c r="B266" s="17" t="s">
        <v>326</v>
      </c>
      <c r="C266" s="19" t="s">
        <v>399</v>
      </c>
      <c r="D266" s="17" t="s">
        <v>445</v>
      </c>
      <c r="E266" s="47" t="s">
        <v>737</v>
      </c>
      <c r="F266" s="38" t="s">
        <v>408</v>
      </c>
      <c r="G266" s="40">
        <v>18.2</v>
      </c>
      <c r="H266" s="40">
        <v>18.2</v>
      </c>
      <c r="I266" s="16">
        <f t="shared" si="18"/>
        <v>16016</v>
      </c>
      <c r="J266" s="21">
        <f t="shared" si="19"/>
        <v>976.976</v>
      </c>
      <c r="K266" s="22">
        <v>0.8</v>
      </c>
      <c r="L266" s="16">
        <f t="shared" si="16"/>
        <v>781.58080000000007</v>
      </c>
      <c r="M266" s="21">
        <f t="shared" si="17"/>
        <v>195.39520000000002</v>
      </c>
      <c r="N266" s="17" t="s">
        <v>855</v>
      </c>
      <c r="O266" s="19" t="s">
        <v>64</v>
      </c>
      <c r="P266" s="60"/>
      <c r="Q266" s="61"/>
      <c r="R266" s="10"/>
    </row>
    <row r="267" spans="1:18" ht="14.25" x14ac:dyDescent="0.15">
      <c r="A267" s="15">
        <v>261</v>
      </c>
      <c r="B267" s="17" t="s">
        <v>327</v>
      </c>
      <c r="C267" s="19" t="s">
        <v>399</v>
      </c>
      <c r="D267" s="17" t="s">
        <v>431</v>
      </c>
      <c r="E267" s="47" t="s">
        <v>738</v>
      </c>
      <c r="F267" s="38" t="s">
        <v>408</v>
      </c>
      <c r="G267" s="40">
        <v>12.8</v>
      </c>
      <c r="H267" s="40">
        <v>12.8</v>
      </c>
      <c r="I267" s="16">
        <f t="shared" si="18"/>
        <v>11264</v>
      </c>
      <c r="J267" s="21">
        <f t="shared" si="19"/>
        <v>687.10400000000004</v>
      </c>
      <c r="K267" s="22">
        <v>0.8</v>
      </c>
      <c r="L267" s="16">
        <f t="shared" si="16"/>
        <v>549.68320000000006</v>
      </c>
      <c r="M267" s="21">
        <f t="shared" si="17"/>
        <v>137.42080000000001</v>
      </c>
      <c r="N267" s="17" t="s">
        <v>855</v>
      </c>
      <c r="O267" s="19" t="s">
        <v>64</v>
      </c>
      <c r="P267" s="60"/>
      <c r="Q267" s="61"/>
      <c r="R267" s="10"/>
    </row>
    <row r="268" spans="1:18" ht="14.25" x14ac:dyDescent="0.15">
      <c r="A268" s="15">
        <v>262</v>
      </c>
      <c r="B268" s="17" t="s">
        <v>328</v>
      </c>
      <c r="C268" s="19" t="s">
        <v>399</v>
      </c>
      <c r="D268" s="17" t="s">
        <v>660</v>
      </c>
      <c r="E268" s="47" t="s">
        <v>739</v>
      </c>
      <c r="F268" s="38" t="s">
        <v>408</v>
      </c>
      <c r="G268" s="40">
        <v>12</v>
      </c>
      <c r="H268" s="40">
        <v>12</v>
      </c>
      <c r="I268" s="16">
        <f t="shared" si="18"/>
        <v>10560</v>
      </c>
      <c r="J268" s="21">
        <f t="shared" si="19"/>
        <v>644.16</v>
      </c>
      <c r="K268" s="22">
        <v>0.8</v>
      </c>
      <c r="L268" s="16">
        <f t="shared" si="16"/>
        <v>515.32799999999997</v>
      </c>
      <c r="M268" s="21">
        <f t="shared" si="17"/>
        <v>128.83199999999999</v>
      </c>
      <c r="N268" s="17" t="s">
        <v>855</v>
      </c>
      <c r="O268" s="19" t="s">
        <v>64</v>
      </c>
      <c r="P268" s="60"/>
      <c r="Q268" s="61"/>
      <c r="R268" s="10"/>
    </row>
    <row r="269" spans="1:18" ht="14.25" x14ac:dyDescent="0.15">
      <c r="A269" s="15">
        <v>263</v>
      </c>
      <c r="B269" s="17" t="s">
        <v>329</v>
      </c>
      <c r="C269" s="19" t="s">
        <v>399</v>
      </c>
      <c r="D269" s="17" t="s">
        <v>435</v>
      </c>
      <c r="E269" s="47" t="s">
        <v>740</v>
      </c>
      <c r="F269" s="38" t="s">
        <v>408</v>
      </c>
      <c r="G269" s="40">
        <v>14</v>
      </c>
      <c r="H269" s="40">
        <v>14</v>
      </c>
      <c r="I269" s="16">
        <f t="shared" si="18"/>
        <v>12320</v>
      </c>
      <c r="J269" s="21">
        <f t="shared" si="19"/>
        <v>751.52</v>
      </c>
      <c r="K269" s="22">
        <v>0.8</v>
      </c>
      <c r="L269" s="16">
        <f t="shared" si="16"/>
        <v>601.21600000000001</v>
      </c>
      <c r="M269" s="21">
        <f t="shared" si="17"/>
        <v>150.304</v>
      </c>
      <c r="N269" s="17" t="s">
        <v>855</v>
      </c>
      <c r="O269" s="19" t="s">
        <v>64</v>
      </c>
      <c r="P269" s="60"/>
      <c r="Q269" s="61"/>
      <c r="R269" s="10"/>
    </row>
    <row r="270" spans="1:18" ht="14.25" x14ac:dyDescent="0.15">
      <c r="A270" s="15">
        <v>264</v>
      </c>
      <c r="B270" s="17" t="s">
        <v>330</v>
      </c>
      <c r="C270" s="19" t="s">
        <v>399</v>
      </c>
      <c r="D270" s="17" t="s">
        <v>741</v>
      </c>
      <c r="E270" s="46" t="s">
        <v>562</v>
      </c>
      <c r="F270" s="38" t="s">
        <v>408</v>
      </c>
      <c r="G270" s="40">
        <v>7</v>
      </c>
      <c r="H270" s="40">
        <v>7</v>
      </c>
      <c r="I270" s="16">
        <f t="shared" si="18"/>
        <v>6160</v>
      </c>
      <c r="J270" s="21">
        <f t="shared" si="19"/>
        <v>375.76</v>
      </c>
      <c r="K270" s="22">
        <v>0.8</v>
      </c>
      <c r="L270" s="16">
        <f t="shared" si="16"/>
        <v>300.608</v>
      </c>
      <c r="M270" s="21">
        <f t="shared" si="17"/>
        <v>75.152000000000001</v>
      </c>
      <c r="N270" s="17" t="s">
        <v>855</v>
      </c>
      <c r="O270" s="19" t="s">
        <v>64</v>
      </c>
      <c r="P270" s="60"/>
      <c r="Q270" s="61"/>
      <c r="R270" s="10"/>
    </row>
    <row r="271" spans="1:18" ht="14.25" x14ac:dyDescent="0.15">
      <c r="A271" s="15">
        <v>265</v>
      </c>
      <c r="B271" s="17" t="s">
        <v>331</v>
      </c>
      <c r="C271" s="19" t="s">
        <v>399</v>
      </c>
      <c r="D271" s="17" t="s">
        <v>742</v>
      </c>
      <c r="E271" s="47" t="s">
        <v>563</v>
      </c>
      <c r="F271" s="38" t="s">
        <v>408</v>
      </c>
      <c r="G271" s="40">
        <v>10</v>
      </c>
      <c r="H271" s="40">
        <v>10</v>
      </c>
      <c r="I271" s="16">
        <f t="shared" si="18"/>
        <v>8800</v>
      </c>
      <c r="J271" s="21">
        <f t="shared" si="19"/>
        <v>536.79999999999995</v>
      </c>
      <c r="K271" s="22">
        <v>0.8</v>
      </c>
      <c r="L271" s="16">
        <f t="shared" si="16"/>
        <v>429.44</v>
      </c>
      <c r="M271" s="21">
        <f t="shared" si="17"/>
        <v>107.36</v>
      </c>
      <c r="N271" s="17" t="s">
        <v>863</v>
      </c>
      <c r="O271" s="19" t="s">
        <v>64</v>
      </c>
      <c r="P271" s="60"/>
      <c r="Q271" s="61"/>
      <c r="R271" s="10"/>
    </row>
    <row r="272" spans="1:18" ht="14.25" x14ac:dyDescent="0.15">
      <c r="A272" s="15">
        <v>266</v>
      </c>
      <c r="B272" s="17" t="s">
        <v>332</v>
      </c>
      <c r="C272" s="19" t="s">
        <v>399</v>
      </c>
      <c r="D272" s="17" t="s">
        <v>441</v>
      </c>
      <c r="E272" s="47" t="s">
        <v>565</v>
      </c>
      <c r="F272" s="38" t="s">
        <v>408</v>
      </c>
      <c r="G272" s="40">
        <v>17.600000000000001</v>
      </c>
      <c r="H272" s="40">
        <v>17.600000000000001</v>
      </c>
      <c r="I272" s="16">
        <f t="shared" si="18"/>
        <v>15488.000000000002</v>
      </c>
      <c r="J272" s="21">
        <f t="shared" si="19"/>
        <v>944.76800000000003</v>
      </c>
      <c r="K272" s="22">
        <v>0.8</v>
      </c>
      <c r="L272" s="16">
        <f t="shared" si="16"/>
        <v>755.81440000000009</v>
      </c>
      <c r="M272" s="21">
        <f t="shared" si="17"/>
        <v>188.95360000000002</v>
      </c>
      <c r="N272" s="17" t="s">
        <v>855</v>
      </c>
      <c r="O272" s="19" t="s">
        <v>64</v>
      </c>
      <c r="P272" s="60"/>
      <c r="Q272" s="61"/>
      <c r="R272" s="10"/>
    </row>
    <row r="273" spans="1:18" ht="14.25" x14ac:dyDescent="0.15">
      <c r="A273" s="15">
        <v>267</v>
      </c>
      <c r="B273" s="17" t="s">
        <v>333</v>
      </c>
      <c r="C273" s="19" t="s">
        <v>399</v>
      </c>
      <c r="D273" s="17" t="s">
        <v>441</v>
      </c>
      <c r="E273" s="47" t="s">
        <v>743</v>
      </c>
      <c r="F273" s="38" t="s">
        <v>408</v>
      </c>
      <c r="G273" s="40">
        <v>13.4</v>
      </c>
      <c r="H273" s="40">
        <v>13.4</v>
      </c>
      <c r="I273" s="16">
        <f t="shared" si="18"/>
        <v>11792</v>
      </c>
      <c r="J273" s="21">
        <f t="shared" si="19"/>
        <v>719.31200000000001</v>
      </c>
      <c r="K273" s="22">
        <v>0.8</v>
      </c>
      <c r="L273" s="16">
        <f t="shared" si="16"/>
        <v>575.44960000000003</v>
      </c>
      <c r="M273" s="21">
        <f t="shared" si="17"/>
        <v>143.86240000000001</v>
      </c>
      <c r="N273" s="17" t="s">
        <v>837</v>
      </c>
      <c r="O273" s="19" t="s">
        <v>64</v>
      </c>
      <c r="P273" s="60"/>
      <c r="Q273" s="61"/>
      <c r="R273" s="10"/>
    </row>
    <row r="274" spans="1:18" ht="14.25" x14ac:dyDescent="0.15">
      <c r="A274" s="15">
        <v>268</v>
      </c>
      <c r="B274" s="17" t="s">
        <v>334</v>
      </c>
      <c r="C274" s="19" t="s">
        <v>399</v>
      </c>
      <c r="D274" s="17" t="s">
        <v>445</v>
      </c>
      <c r="E274" s="47" t="s">
        <v>744</v>
      </c>
      <c r="F274" s="38" t="s">
        <v>408</v>
      </c>
      <c r="G274" s="40">
        <v>12</v>
      </c>
      <c r="H274" s="40">
        <v>12</v>
      </c>
      <c r="I274" s="16">
        <f t="shared" si="18"/>
        <v>10560</v>
      </c>
      <c r="J274" s="21">
        <f t="shared" si="19"/>
        <v>644.16</v>
      </c>
      <c r="K274" s="22">
        <v>0.8</v>
      </c>
      <c r="L274" s="16">
        <f t="shared" si="16"/>
        <v>515.32799999999997</v>
      </c>
      <c r="M274" s="21">
        <f t="shared" si="17"/>
        <v>128.83199999999999</v>
      </c>
      <c r="N274" s="17" t="s">
        <v>849</v>
      </c>
      <c r="O274" s="19" t="s">
        <v>64</v>
      </c>
      <c r="P274" s="60"/>
      <c r="Q274" s="61"/>
      <c r="R274" s="10"/>
    </row>
    <row r="275" spans="1:18" ht="14.25" x14ac:dyDescent="0.15">
      <c r="A275" s="15">
        <v>269</v>
      </c>
      <c r="B275" s="17" t="s">
        <v>335</v>
      </c>
      <c r="C275" s="19" t="s">
        <v>399</v>
      </c>
      <c r="D275" s="17" t="s">
        <v>427</v>
      </c>
      <c r="E275" s="47" t="s">
        <v>745</v>
      </c>
      <c r="F275" s="38" t="s">
        <v>408</v>
      </c>
      <c r="G275" s="40">
        <v>20</v>
      </c>
      <c r="H275" s="40">
        <v>20</v>
      </c>
      <c r="I275" s="16">
        <f t="shared" si="18"/>
        <v>17600</v>
      </c>
      <c r="J275" s="21">
        <f t="shared" si="19"/>
        <v>1073.5999999999999</v>
      </c>
      <c r="K275" s="22">
        <v>0.8</v>
      </c>
      <c r="L275" s="16">
        <f t="shared" si="16"/>
        <v>858.88</v>
      </c>
      <c r="M275" s="21">
        <f t="shared" si="17"/>
        <v>214.72</v>
      </c>
      <c r="N275" s="17" t="s">
        <v>855</v>
      </c>
      <c r="O275" s="19" t="s">
        <v>64</v>
      </c>
      <c r="P275" s="60"/>
      <c r="Q275" s="61"/>
      <c r="R275" s="10"/>
    </row>
    <row r="276" spans="1:18" ht="14.25" x14ac:dyDescent="0.15">
      <c r="A276" s="15">
        <v>270</v>
      </c>
      <c r="B276" s="17" t="s">
        <v>336</v>
      </c>
      <c r="C276" s="19" t="s">
        <v>399</v>
      </c>
      <c r="D276" s="17" t="s">
        <v>455</v>
      </c>
      <c r="E276" s="47" t="s">
        <v>746</v>
      </c>
      <c r="F276" s="38" t="s">
        <v>408</v>
      </c>
      <c r="G276" s="40">
        <v>12</v>
      </c>
      <c r="H276" s="40">
        <v>12</v>
      </c>
      <c r="I276" s="16">
        <f t="shared" si="18"/>
        <v>10560</v>
      </c>
      <c r="J276" s="21">
        <f t="shared" si="19"/>
        <v>644.16</v>
      </c>
      <c r="K276" s="22">
        <v>0.8</v>
      </c>
      <c r="L276" s="16">
        <f t="shared" si="16"/>
        <v>515.32799999999997</v>
      </c>
      <c r="M276" s="21">
        <f t="shared" si="17"/>
        <v>128.83199999999999</v>
      </c>
      <c r="N276" s="17" t="s">
        <v>864</v>
      </c>
      <c r="O276" s="19" t="s">
        <v>64</v>
      </c>
      <c r="P276" s="60"/>
      <c r="Q276" s="61"/>
      <c r="R276" s="10"/>
    </row>
    <row r="277" spans="1:18" ht="14.25" x14ac:dyDescent="0.15">
      <c r="A277" s="15">
        <v>271</v>
      </c>
      <c r="B277" s="17" t="s">
        <v>337</v>
      </c>
      <c r="C277" s="19" t="s">
        <v>399</v>
      </c>
      <c r="D277" s="17" t="s">
        <v>427</v>
      </c>
      <c r="E277" s="36" t="s">
        <v>747</v>
      </c>
      <c r="F277" s="38" t="s">
        <v>408</v>
      </c>
      <c r="G277" s="40">
        <v>20</v>
      </c>
      <c r="H277" s="40">
        <v>20</v>
      </c>
      <c r="I277" s="16">
        <f t="shared" si="18"/>
        <v>17600</v>
      </c>
      <c r="J277" s="21">
        <f t="shared" si="19"/>
        <v>1073.5999999999999</v>
      </c>
      <c r="K277" s="22">
        <v>0.8</v>
      </c>
      <c r="L277" s="16">
        <f t="shared" si="16"/>
        <v>858.88</v>
      </c>
      <c r="M277" s="21">
        <f t="shared" si="17"/>
        <v>214.72</v>
      </c>
      <c r="N277" s="17" t="s">
        <v>811</v>
      </c>
      <c r="O277" s="19" t="s">
        <v>64</v>
      </c>
      <c r="P277" s="60"/>
      <c r="Q277" s="61"/>
      <c r="R277" s="10"/>
    </row>
    <row r="278" spans="1:18" ht="14.25" x14ac:dyDescent="0.15">
      <c r="A278" s="15">
        <v>272</v>
      </c>
      <c r="B278" s="17" t="s">
        <v>338</v>
      </c>
      <c r="C278" s="19" t="s">
        <v>399</v>
      </c>
      <c r="D278" s="17" t="s">
        <v>431</v>
      </c>
      <c r="E278" s="36" t="s">
        <v>622</v>
      </c>
      <c r="F278" s="38" t="s">
        <v>408</v>
      </c>
      <c r="G278" s="40">
        <v>13.2</v>
      </c>
      <c r="H278" s="40">
        <v>13.2</v>
      </c>
      <c r="I278" s="16">
        <f t="shared" si="18"/>
        <v>11616</v>
      </c>
      <c r="J278" s="21">
        <f t="shared" si="19"/>
        <v>708.57599999999991</v>
      </c>
      <c r="K278" s="22">
        <v>0.8</v>
      </c>
      <c r="L278" s="16">
        <f t="shared" si="16"/>
        <v>566.86079999999993</v>
      </c>
      <c r="M278" s="21">
        <f t="shared" si="17"/>
        <v>141.71519999999998</v>
      </c>
      <c r="N278" s="17" t="s">
        <v>811</v>
      </c>
      <c r="O278" s="19" t="s">
        <v>64</v>
      </c>
      <c r="P278" s="60"/>
      <c r="Q278" s="61"/>
      <c r="R278" s="10"/>
    </row>
    <row r="279" spans="1:18" ht="14.25" x14ac:dyDescent="0.15">
      <c r="A279" s="15">
        <v>273</v>
      </c>
      <c r="B279" s="17" t="s">
        <v>339</v>
      </c>
      <c r="C279" s="19" t="s">
        <v>399</v>
      </c>
      <c r="D279" s="17" t="s">
        <v>559</v>
      </c>
      <c r="E279" s="47" t="s">
        <v>748</v>
      </c>
      <c r="F279" s="38" t="s">
        <v>408</v>
      </c>
      <c r="G279" s="40">
        <v>30</v>
      </c>
      <c r="H279" s="40">
        <v>30</v>
      </c>
      <c r="I279" s="16">
        <f t="shared" si="18"/>
        <v>26400</v>
      </c>
      <c r="J279" s="21">
        <f t="shared" si="19"/>
        <v>1610.4</v>
      </c>
      <c r="K279" s="22">
        <v>0.8</v>
      </c>
      <c r="L279" s="16">
        <f t="shared" si="16"/>
        <v>1288.3200000000002</v>
      </c>
      <c r="M279" s="21">
        <f t="shared" si="17"/>
        <v>322.08000000000004</v>
      </c>
      <c r="N279" s="17" t="s">
        <v>811</v>
      </c>
      <c r="O279" s="19" t="s">
        <v>64</v>
      </c>
      <c r="P279" s="60"/>
      <c r="Q279" s="61"/>
      <c r="R279" s="10"/>
    </row>
    <row r="280" spans="1:18" ht="14.25" x14ac:dyDescent="0.15">
      <c r="A280" s="15">
        <v>274</v>
      </c>
      <c r="B280" s="17" t="s">
        <v>340</v>
      </c>
      <c r="C280" s="19" t="s">
        <v>399</v>
      </c>
      <c r="D280" s="17" t="s">
        <v>559</v>
      </c>
      <c r="E280" s="46" t="s">
        <v>749</v>
      </c>
      <c r="F280" s="38" t="s">
        <v>408</v>
      </c>
      <c r="G280" s="40">
        <v>12</v>
      </c>
      <c r="H280" s="40">
        <v>12</v>
      </c>
      <c r="I280" s="16">
        <f t="shared" si="18"/>
        <v>10560</v>
      </c>
      <c r="J280" s="21">
        <f t="shared" si="19"/>
        <v>644.16</v>
      </c>
      <c r="K280" s="22">
        <v>0.8</v>
      </c>
      <c r="L280" s="16">
        <f t="shared" si="16"/>
        <v>515.32799999999997</v>
      </c>
      <c r="M280" s="21">
        <f t="shared" si="17"/>
        <v>128.83199999999999</v>
      </c>
      <c r="N280" s="17" t="s">
        <v>811</v>
      </c>
      <c r="O280" s="19" t="s">
        <v>64</v>
      </c>
      <c r="P280" s="60"/>
      <c r="Q280" s="61"/>
      <c r="R280" s="10"/>
    </row>
    <row r="281" spans="1:18" ht="14.25" x14ac:dyDescent="0.15">
      <c r="A281" s="15">
        <v>275</v>
      </c>
      <c r="B281" s="17" t="s">
        <v>341</v>
      </c>
      <c r="C281" s="19" t="s">
        <v>399</v>
      </c>
      <c r="D281" s="17" t="s">
        <v>455</v>
      </c>
      <c r="E281" s="42" t="s">
        <v>750</v>
      </c>
      <c r="F281" s="38" t="s">
        <v>408</v>
      </c>
      <c r="G281" s="40">
        <v>13</v>
      </c>
      <c r="H281" s="40">
        <v>13</v>
      </c>
      <c r="I281" s="16">
        <f t="shared" si="18"/>
        <v>11440</v>
      </c>
      <c r="J281" s="21">
        <f t="shared" si="19"/>
        <v>697.84</v>
      </c>
      <c r="K281" s="22">
        <v>0.8</v>
      </c>
      <c r="L281" s="16">
        <f t="shared" si="16"/>
        <v>558.27200000000005</v>
      </c>
      <c r="M281" s="21">
        <f t="shared" si="17"/>
        <v>139.56800000000001</v>
      </c>
      <c r="N281" s="17" t="s">
        <v>824</v>
      </c>
      <c r="O281" s="19" t="s">
        <v>64</v>
      </c>
      <c r="P281" s="60"/>
      <c r="Q281" s="61"/>
      <c r="R281" s="10"/>
    </row>
    <row r="282" spans="1:18" ht="14.25" x14ac:dyDescent="0.15">
      <c r="A282" s="15">
        <v>276</v>
      </c>
      <c r="B282" s="17" t="s">
        <v>342</v>
      </c>
      <c r="C282" s="19" t="s">
        <v>399</v>
      </c>
      <c r="D282" s="43" t="s">
        <v>494</v>
      </c>
      <c r="E282" s="36" t="s">
        <v>751</v>
      </c>
      <c r="F282" s="38" t="s">
        <v>408</v>
      </c>
      <c r="G282" s="40">
        <v>17.8</v>
      </c>
      <c r="H282" s="40">
        <v>17.8</v>
      </c>
      <c r="I282" s="16">
        <f t="shared" si="18"/>
        <v>15664</v>
      </c>
      <c r="J282" s="21">
        <f t="shared" si="19"/>
        <v>955.50400000000002</v>
      </c>
      <c r="K282" s="22">
        <v>0.8</v>
      </c>
      <c r="L282" s="16">
        <f t="shared" si="16"/>
        <v>764.40320000000008</v>
      </c>
      <c r="M282" s="21">
        <f t="shared" si="17"/>
        <v>191.10080000000002</v>
      </c>
      <c r="N282" s="43" t="s">
        <v>818</v>
      </c>
      <c r="O282" s="19" t="s">
        <v>64</v>
      </c>
      <c r="P282" s="60"/>
      <c r="Q282" s="61"/>
      <c r="R282" s="10"/>
    </row>
    <row r="283" spans="1:18" ht="14.25" x14ac:dyDescent="0.15">
      <c r="A283" s="15">
        <v>277</v>
      </c>
      <c r="B283" s="17" t="s">
        <v>343</v>
      </c>
      <c r="C283" s="19" t="s">
        <v>399</v>
      </c>
      <c r="D283" s="17" t="s">
        <v>449</v>
      </c>
      <c r="E283" s="36" t="s">
        <v>752</v>
      </c>
      <c r="F283" s="38" t="s">
        <v>408</v>
      </c>
      <c r="G283" s="40">
        <v>13</v>
      </c>
      <c r="H283" s="40">
        <v>13</v>
      </c>
      <c r="I283" s="16">
        <f t="shared" si="18"/>
        <v>11440</v>
      </c>
      <c r="J283" s="21">
        <f t="shared" si="19"/>
        <v>697.84</v>
      </c>
      <c r="K283" s="22">
        <v>0.8</v>
      </c>
      <c r="L283" s="16">
        <f t="shared" si="16"/>
        <v>558.27200000000005</v>
      </c>
      <c r="M283" s="21">
        <f t="shared" si="17"/>
        <v>139.56800000000001</v>
      </c>
      <c r="N283" s="17" t="s">
        <v>811</v>
      </c>
      <c r="O283" s="19" t="s">
        <v>64</v>
      </c>
      <c r="P283" s="60"/>
      <c r="Q283" s="61"/>
      <c r="R283" s="10"/>
    </row>
    <row r="284" spans="1:18" ht="14.25" x14ac:dyDescent="0.15">
      <c r="A284" s="15">
        <v>278</v>
      </c>
      <c r="B284" s="17" t="s">
        <v>344</v>
      </c>
      <c r="C284" s="19" t="s">
        <v>399</v>
      </c>
      <c r="D284" s="17" t="s">
        <v>441</v>
      </c>
      <c r="E284" s="36" t="s">
        <v>753</v>
      </c>
      <c r="F284" s="38" t="s">
        <v>408</v>
      </c>
      <c r="G284" s="40">
        <v>11</v>
      </c>
      <c r="H284" s="40">
        <v>11</v>
      </c>
      <c r="I284" s="16">
        <f t="shared" si="18"/>
        <v>9680</v>
      </c>
      <c r="J284" s="21">
        <f t="shared" si="19"/>
        <v>590.48</v>
      </c>
      <c r="K284" s="22">
        <v>0.8</v>
      </c>
      <c r="L284" s="16">
        <f t="shared" si="16"/>
        <v>472.38400000000001</v>
      </c>
      <c r="M284" s="21">
        <f t="shared" si="17"/>
        <v>118.096</v>
      </c>
      <c r="N284" s="17" t="s">
        <v>811</v>
      </c>
      <c r="O284" s="19" t="s">
        <v>64</v>
      </c>
      <c r="P284" s="60"/>
      <c r="Q284" s="61"/>
      <c r="R284" s="10"/>
    </row>
    <row r="285" spans="1:18" ht="14.25" x14ac:dyDescent="0.15">
      <c r="A285" s="15">
        <v>279</v>
      </c>
      <c r="B285" s="17" t="s">
        <v>345</v>
      </c>
      <c r="C285" s="19" t="s">
        <v>399</v>
      </c>
      <c r="D285" s="17" t="s">
        <v>449</v>
      </c>
      <c r="E285" s="45" t="s">
        <v>754</v>
      </c>
      <c r="F285" s="38" t="s">
        <v>408</v>
      </c>
      <c r="G285" s="40">
        <v>25</v>
      </c>
      <c r="H285" s="40">
        <v>25</v>
      </c>
      <c r="I285" s="16">
        <f t="shared" si="18"/>
        <v>22000</v>
      </c>
      <c r="J285" s="21">
        <f t="shared" si="19"/>
        <v>1342</v>
      </c>
      <c r="K285" s="22">
        <v>0.8</v>
      </c>
      <c r="L285" s="16">
        <f t="shared" si="16"/>
        <v>1073.6000000000001</v>
      </c>
      <c r="M285" s="21">
        <f t="shared" si="17"/>
        <v>268.40000000000003</v>
      </c>
      <c r="N285" s="17" t="s">
        <v>811</v>
      </c>
      <c r="O285" s="19" t="s">
        <v>64</v>
      </c>
      <c r="P285" s="60"/>
      <c r="Q285" s="61"/>
      <c r="R285" s="10"/>
    </row>
    <row r="286" spans="1:18" ht="14.25" x14ac:dyDescent="0.15">
      <c r="A286" s="15">
        <v>280</v>
      </c>
      <c r="B286" s="17" t="s">
        <v>346</v>
      </c>
      <c r="C286" s="19" t="s">
        <v>399</v>
      </c>
      <c r="D286" s="17" t="s">
        <v>431</v>
      </c>
      <c r="E286" s="36" t="s">
        <v>755</v>
      </c>
      <c r="F286" s="38" t="s">
        <v>408</v>
      </c>
      <c r="G286" s="40">
        <v>10</v>
      </c>
      <c r="H286" s="40">
        <v>10</v>
      </c>
      <c r="I286" s="16">
        <f t="shared" si="18"/>
        <v>8800</v>
      </c>
      <c r="J286" s="21">
        <f t="shared" si="19"/>
        <v>536.79999999999995</v>
      </c>
      <c r="K286" s="22">
        <v>0.8</v>
      </c>
      <c r="L286" s="16">
        <f t="shared" si="16"/>
        <v>429.44</v>
      </c>
      <c r="M286" s="21">
        <f t="shared" si="17"/>
        <v>107.36</v>
      </c>
      <c r="N286" s="17" t="s">
        <v>811</v>
      </c>
      <c r="O286" s="19" t="s">
        <v>64</v>
      </c>
      <c r="P286" s="60"/>
      <c r="Q286" s="61"/>
      <c r="R286" s="10"/>
    </row>
    <row r="287" spans="1:18" ht="14.25" x14ac:dyDescent="0.15">
      <c r="A287" s="15">
        <v>281</v>
      </c>
      <c r="B287" s="17" t="s">
        <v>347</v>
      </c>
      <c r="C287" s="19" t="s">
        <v>399</v>
      </c>
      <c r="D287" s="17" t="s">
        <v>546</v>
      </c>
      <c r="E287" s="36" t="s">
        <v>756</v>
      </c>
      <c r="F287" s="38" t="s">
        <v>408</v>
      </c>
      <c r="G287" s="40">
        <v>11</v>
      </c>
      <c r="H287" s="40">
        <v>11</v>
      </c>
      <c r="I287" s="16">
        <f t="shared" si="18"/>
        <v>9680</v>
      </c>
      <c r="J287" s="21">
        <f t="shared" si="19"/>
        <v>590.48</v>
      </c>
      <c r="K287" s="22">
        <v>0.8</v>
      </c>
      <c r="L287" s="16">
        <f t="shared" si="16"/>
        <v>472.38400000000001</v>
      </c>
      <c r="M287" s="21">
        <f t="shared" si="17"/>
        <v>118.096</v>
      </c>
      <c r="N287" s="17" t="s">
        <v>811</v>
      </c>
      <c r="O287" s="19" t="s">
        <v>64</v>
      </c>
      <c r="P287" s="60"/>
      <c r="Q287" s="61"/>
      <c r="R287" s="10"/>
    </row>
    <row r="288" spans="1:18" ht="14.25" x14ac:dyDescent="0.15">
      <c r="A288" s="15">
        <v>282</v>
      </c>
      <c r="B288" s="17" t="s">
        <v>348</v>
      </c>
      <c r="C288" s="19" t="s">
        <v>399</v>
      </c>
      <c r="D288" s="17" t="s">
        <v>712</v>
      </c>
      <c r="E288" s="45" t="s">
        <v>757</v>
      </c>
      <c r="F288" s="38" t="s">
        <v>408</v>
      </c>
      <c r="G288" s="40">
        <v>10</v>
      </c>
      <c r="H288" s="40">
        <v>10</v>
      </c>
      <c r="I288" s="16">
        <f t="shared" si="18"/>
        <v>8800</v>
      </c>
      <c r="J288" s="21">
        <f t="shared" si="19"/>
        <v>536.79999999999995</v>
      </c>
      <c r="K288" s="22">
        <v>0.8</v>
      </c>
      <c r="L288" s="16">
        <f t="shared" si="16"/>
        <v>429.44</v>
      </c>
      <c r="M288" s="21">
        <f t="shared" si="17"/>
        <v>107.36</v>
      </c>
      <c r="N288" s="17" t="s">
        <v>811</v>
      </c>
      <c r="O288" s="19" t="s">
        <v>64</v>
      </c>
      <c r="P288" s="60"/>
      <c r="Q288" s="61"/>
      <c r="R288" s="10"/>
    </row>
    <row r="289" spans="1:18" ht="14.25" x14ac:dyDescent="0.15">
      <c r="A289" s="15">
        <v>283</v>
      </c>
      <c r="B289" s="17" t="s">
        <v>349</v>
      </c>
      <c r="C289" s="19" t="s">
        <v>399</v>
      </c>
      <c r="D289" s="17" t="s">
        <v>758</v>
      </c>
      <c r="E289" s="45" t="s">
        <v>759</v>
      </c>
      <c r="F289" s="38" t="s">
        <v>408</v>
      </c>
      <c r="G289" s="49">
        <v>12</v>
      </c>
      <c r="H289" s="49">
        <v>12</v>
      </c>
      <c r="I289" s="16">
        <f t="shared" si="18"/>
        <v>10560</v>
      </c>
      <c r="J289" s="21">
        <f t="shared" si="19"/>
        <v>644.16</v>
      </c>
      <c r="K289" s="22">
        <v>0.8</v>
      </c>
      <c r="L289" s="16">
        <f t="shared" si="16"/>
        <v>515.32799999999997</v>
      </c>
      <c r="M289" s="21">
        <f t="shared" si="17"/>
        <v>128.83199999999999</v>
      </c>
      <c r="N289" s="17" t="s">
        <v>811</v>
      </c>
      <c r="O289" s="19" t="s">
        <v>64</v>
      </c>
      <c r="P289" s="60"/>
      <c r="Q289" s="61"/>
      <c r="R289" s="10"/>
    </row>
    <row r="290" spans="1:18" ht="14.25" x14ac:dyDescent="0.15">
      <c r="A290" s="15">
        <v>284</v>
      </c>
      <c r="B290" s="17" t="s">
        <v>350</v>
      </c>
      <c r="C290" s="19" t="s">
        <v>399</v>
      </c>
      <c r="D290" s="17" t="s">
        <v>462</v>
      </c>
      <c r="E290" s="36" t="s">
        <v>760</v>
      </c>
      <c r="F290" s="38" t="s">
        <v>408</v>
      </c>
      <c r="G290" s="49">
        <v>12</v>
      </c>
      <c r="H290" s="49">
        <v>12</v>
      </c>
      <c r="I290" s="16">
        <f t="shared" si="18"/>
        <v>10560</v>
      </c>
      <c r="J290" s="21">
        <f t="shared" si="19"/>
        <v>644.16</v>
      </c>
      <c r="K290" s="22">
        <v>0.8</v>
      </c>
      <c r="L290" s="16">
        <f t="shared" si="16"/>
        <v>515.32799999999997</v>
      </c>
      <c r="M290" s="21">
        <f t="shared" si="17"/>
        <v>128.83199999999999</v>
      </c>
      <c r="N290" s="17" t="s">
        <v>811</v>
      </c>
      <c r="O290" s="19" t="s">
        <v>64</v>
      </c>
      <c r="P290" s="60"/>
      <c r="Q290" s="61"/>
      <c r="R290" s="10"/>
    </row>
    <row r="291" spans="1:18" ht="14.25" x14ac:dyDescent="0.15">
      <c r="A291" s="15">
        <v>285</v>
      </c>
      <c r="B291" s="17" t="s">
        <v>351</v>
      </c>
      <c r="C291" s="19" t="s">
        <v>399</v>
      </c>
      <c r="D291" s="17" t="s">
        <v>445</v>
      </c>
      <c r="E291" s="36" t="s">
        <v>761</v>
      </c>
      <c r="F291" s="38" t="s">
        <v>408</v>
      </c>
      <c r="G291" s="49">
        <v>10</v>
      </c>
      <c r="H291" s="49">
        <v>10</v>
      </c>
      <c r="I291" s="16">
        <f t="shared" si="18"/>
        <v>8800</v>
      </c>
      <c r="J291" s="21">
        <f t="shared" si="19"/>
        <v>536.79999999999995</v>
      </c>
      <c r="K291" s="22">
        <v>0.8</v>
      </c>
      <c r="L291" s="16">
        <f t="shared" si="16"/>
        <v>429.44</v>
      </c>
      <c r="M291" s="21">
        <f t="shared" si="17"/>
        <v>107.36</v>
      </c>
      <c r="N291" s="17" t="s">
        <v>863</v>
      </c>
      <c r="O291" s="19" t="s">
        <v>64</v>
      </c>
      <c r="P291" s="60"/>
      <c r="Q291" s="61"/>
      <c r="R291" s="10"/>
    </row>
    <row r="292" spans="1:18" ht="14.25" x14ac:dyDescent="0.15">
      <c r="A292" s="15">
        <v>286</v>
      </c>
      <c r="B292" s="17" t="s">
        <v>352</v>
      </c>
      <c r="C292" s="19" t="s">
        <v>399</v>
      </c>
      <c r="D292" s="17" t="s">
        <v>431</v>
      </c>
      <c r="E292" s="45" t="s">
        <v>762</v>
      </c>
      <c r="F292" s="38" t="s">
        <v>408</v>
      </c>
      <c r="G292" s="49">
        <v>15.5</v>
      </c>
      <c r="H292" s="49">
        <v>15.5</v>
      </c>
      <c r="I292" s="16">
        <f t="shared" si="18"/>
        <v>13640</v>
      </c>
      <c r="J292" s="21">
        <f t="shared" si="19"/>
        <v>832.04</v>
      </c>
      <c r="K292" s="22">
        <v>0.8</v>
      </c>
      <c r="L292" s="16">
        <f t="shared" si="16"/>
        <v>665.63200000000006</v>
      </c>
      <c r="M292" s="21">
        <f t="shared" si="17"/>
        <v>166.40800000000002</v>
      </c>
      <c r="N292" s="17" t="s">
        <v>811</v>
      </c>
      <c r="O292" s="19" t="s">
        <v>64</v>
      </c>
      <c r="P292" s="60"/>
      <c r="Q292" s="61"/>
      <c r="R292" s="10"/>
    </row>
    <row r="293" spans="1:18" ht="14.25" x14ac:dyDescent="0.15">
      <c r="A293" s="15">
        <v>287</v>
      </c>
      <c r="B293" s="17" t="s">
        <v>353</v>
      </c>
      <c r="C293" s="19" t="s">
        <v>399</v>
      </c>
      <c r="D293" s="17" t="s">
        <v>431</v>
      </c>
      <c r="E293" s="36" t="s">
        <v>763</v>
      </c>
      <c r="F293" s="38" t="s">
        <v>408</v>
      </c>
      <c r="G293" s="49">
        <v>12.8</v>
      </c>
      <c r="H293" s="49">
        <v>12.8</v>
      </c>
      <c r="I293" s="16">
        <f t="shared" si="18"/>
        <v>11264</v>
      </c>
      <c r="J293" s="21">
        <f t="shared" si="19"/>
        <v>687.10400000000004</v>
      </c>
      <c r="K293" s="22">
        <v>0.8</v>
      </c>
      <c r="L293" s="16">
        <f t="shared" si="16"/>
        <v>549.68320000000006</v>
      </c>
      <c r="M293" s="21">
        <f t="shared" si="17"/>
        <v>137.42080000000001</v>
      </c>
      <c r="N293" s="17" t="s">
        <v>811</v>
      </c>
      <c r="O293" s="19" t="s">
        <v>64</v>
      </c>
      <c r="P293" s="60"/>
      <c r="Q293" s="61"/>
      <c r="R293" s="10"/>
    </row>
    <row r="294" spans="1:18" ht="14.25" x14ac:dyDescent="0.15">
      <c r="A294" s="15">
        <v>288</v>
      </c>
      <c r="B294" s="17" t="s">
        <v>354</v>
      </c>
      <c r="C294" s="19" t="s">
        <v>399</v>
      </c>
      <c r="D294" s="17" t="s">
        <v>712</v>
      </c>
      <c r="E294" s="36" t="s">
        <v>764</v>
      </c>
      <c r="F294" s="38" t="s">
        <v>408</v>
      </c>
      <c r="G294" s="49">
        <v>12.48</v>
      </c>
      <c r="H294" s="49">
        <v>12.48</v>
      </c>
      <c r="I294" s="16">
        <f t="shared" si="18"/>
        <v>10982.4</v>
      </c>
      <c r="J294" s="21">
        <f t="shared" si="19"/>
        <v>669.92640000000006</v>
      </c>
      <c r="K294" s="22">
        <v>0.8</v>
      </c>
      <c r="L294" s="16">
        <f t="shared" si="16"/>
        <v>535.94112000000007</v>
      </c>
      <c r="M294" s="21">
        <f t="shared" si="17"/>
        <v>133.98528000000002</v>
      </c>
      <c r="N294" s="17" t="s">
        <v>811</v>
      </c>
      <c r="O294" s="19" t="s">
        <v>64</v>
      </c>
      <c r="P294" s="60"/>
      <c r="Q294" s="61"/>
      <c r="R294" s="10"/>
    </row>
    <row r="295" spans="1:18" ht="14.25" x14ac:dyDescent="0.15">
      <c r="A295" s="15">
        <v>289</v>
      </c>
      <c r="B295" s="17" t="s">
        <v>355</v>
      </c>
      <c r="C295" s="19" t="s">
        <v>399</v>
      </c>
      <c r="D295" s="17" t="s">
        <v>437</v>
      </c>
      <c r="E295" s="36" t="s">
        <v>765</v>
      </c>
      <c r="F295" s="38" t="s">
        <v>408</v>
      </c>
      <c r="G295" s="49">
        <v>10</v>
      </c>
      <c r="H295" s="49">
        <v>10</v>
      </c>
      <c r="I295" s="16">
        <f t="shared" si="18"/>
        <v>8800</v>
      </c>
      <c r="J295" s="21">
        <f t="shared" si="19"/>
        <v>536.79999999999995</v>
      </c>
      <c r="K295" s="22">
        <v>0.8</v>
      </c>
      <c r="L295" s="16">
        <f t="shared" ref="L295:L339" si="20">J295*0.8</f>
        <v>429.44</v>
      </c>
      <c r="M295" s="21">
        <f t="shared" ref="M295:M339" si="21">J295*0.2</f>
        <v>107.36</v>
      </c>
      <c r="N295" s="17" t="s">
        <v>811</v>
      </c>
      <c r="O295" s="19" t="s">
        <v>64</v>
      </c>
      <c r="P295" s="60"/>
      <c r="Q295" s="61"/>
      <c r="R295" s="10"/>
    </row>
    <row r="296" spans="1:18" ht="14.25" x14ac:dyDescent="0.15">
      <c r="A296" s="15">
        <v>290</v>
      </c>
      <c r="B296" s="17" t="s">
        <v>356</v>
      </c>
      <c r="C296" s="19" t="s">
        <v>399</v>
      </c>
      <c r="D296" s="17" t="s">
        <v>766</v>
      </c>
      <c r="E296" s="45" t="s">
        <v>767</v>
      </c>
      <c r="F296" s="38" t="s">
        <v>408</v>
      </c>
      <c r="G296" s="49">
        <v>22</v>
      </c>
      <c r="H296" s="49">
        <v>22</v>
      </c>
      <c r="I296" s="16">
        <f t="shared" si="18"/>
        <v>19360</v>
      </c>
      <c r="J296" s="21">
        <f t="shared" si="19"/>
        <v>1180.96</v>
      </c>
      <c r="K296" s="22">
        <v>0.8</v>
      </c>
      <c r="L296" s="16">
        <f t="shared" si="20"/>
        <v>944.76800000000003</v>
      </c>
      <c r="M296" s="21">
        <f t="shared" si="21"/>
        <v>236.19200000000001</v>
      </c>
      <c r="N296" s="17" t="s">
        <v>865</v>
      </c>
      <c r="O296" s="19" t="s">
        <v>64</v>
      </c>
      <c r="P296" s="60"/>
      <c r="Q296" s="61"/>
      <c r="R296" s="10"/>
    </row>
    <row r="297" spans="1:18" ht="14.25" x14ac:dyDescent="0.15">
      <c r="A297" s="15">
        <v>291</v>
      </c>
      <c r="B297" s="17" t="s">
        <v>357</v>
      </c>
      <c r="C297" s="19" t="s">
        <v>399</v>
      </c>
      <c r="D297" s="17" t="s">
        <v>451</v>
      </c>
      <c r="E297" s="45" t="s">
        <v>768</v>
      </c>
      <c r="F297" s="38" t="s">
        <v>408</v>
      </c>
      <c r="G297" s="50">
        <v>13.43</v>
      </c>
      <c r="H297" s="50">
        <v>13.43</v>
      </c>
      <c r="I297" s="16">
        <f t="shared" si="18"/>
        <v>11818.4</v>
      </c>
      <c r="J297" s="21">
        <f t="shared" si="19"/>
        <v>720.92239999999993</v>
      </c>
      <c r="K297" s="22">
        <v>0.8</v>
      </c>
      <c r="L297" s="16">
        <f t="shared" si="20"/>
        <v>576.73791999999992</v>
      </c>
      <c r="M297" s="21">
        <f t="shared" si="21"/>
        <v>144.18447999999998</v>
      </c>
      <c r="N297" s="17" t="s">
        <v>826</v>
      </c>
      <c r="O297" s="19" t="s">
        <v>64</v>
      </c>
      <c r="P297" s="60"/>
      <c r="Q297" s="61"/>
      <c r="R297" s="10"/>
    </row>
    <row r="298" spans="1:18" ht="14.25" x14ac:dyDescent="0.15">
      <c r="A298" s="15">
        <v>292</v>
      </c>
      <c r="B298" s="17" t="s">
        <v>358</v>
      </c>
      <c r="C298" s="19" t="s">
        <v>399</v>
      </c>
      <c r="D298" s="17" t="s">
        <v>437</v>
      </c>
      <c r="E298" s="45" t="s">
        <v>769</v>
      </c>
      <c r="F298" s="38" t="s">
        <v>408</v>
      </c>
      <c r="G298" s="50">
        <v>10</v>
      </c>
      <c r="H298" s="50">
        <v>10</v>
      </c>
      <c r="I298" s="16">
        <f t="shared" si="18"/>
        <v>8800</v>
      </c>
      <c r="J298" s="21">
        <f t="shared" si="19"/>
        <v>536.79999999999995</v>
      </c>
      <c r="K298" s="22">
        <v>0.8</v>
      </c>
      <c r="L298" s="16">
        <f t="shared" si="20"/>
        <v>429.44</v>
      </c>
      <c r="M298" s="21">
        <f t="shared" si="21"/>
        <v>107.36</v>
      </c>
      <c r="N298" s="17" t="s">
        <v>826</v>
      </c>
      <c r="O298" s="19" t="s">
        <v>64</v>
      </c>
      <c r="P298" s="60"/>
      <c r="Q298" s="61"/>
      <c r="R298" s="10"/>
    </row>
    <row r="299" spans="1:18" ht="14.25" x14ac:dyDescent="0.15">
      <c r="A299" s="15">
        <v>293</v>
      </c>
      <c r="B299" s="17" t="s">
        <v>359</v>
      </c>
      <c r="C299" s="19" t="s">
        <v>399</v>
      </c>
      <c r="D299" s="17" t="s">
        <v>770</v>
      </c>
      <c r="E299" s="45" t="s">
        <v>771</v>
      </c>
      <c r="F299" s="38" t="s">
        <v>408</v>
      </c>
      <c r="G299" s="50">
        <v>25</v>
      </c>
      <c r="H299" s="50">
        <v>25</v>
      </c>
      <c r="I299" s="16">
        <f t="shared" si="18"/>
        <v>22000</v>
      </c>
      <c r="J299" s="21">
        <f t="shared" si="19"/>
        <v>1342</v>
      </c>
      <c r="K299" s="22">
        <v>0.8</v>
      </c>
      <c r="L299" s="16">
        <f t="shared" si="20"/>
        <v>1073.6000000000001</v>
      </c>
      <c r="M299" s="21">
        <f t="shared" si="21"/>
        <v>268.40000000000003</v>
      </c>
      <c r="N299" s="17" t="s">
        <v>811</v>
      </c>
      <c r="O299" s="19" t="s">
        <v>64</v>
      </c>
      <c r="P299" s="60"/>
      <c r="Q299" s="61"/>
      <c r="R299" s="10"/>
    </row>
    <row r="300" spans="1:18" ht="14.25" x14ac:dyDescent="0.15">
      <c r="A300" s="15">
        <v>294</v>
      </c>
      <c r="B300" s="17" t="s">
        <v>360</v>
      </c>
      <c r="C300" s="19" t="s">
        <v>399</v>
      </c>
      <c r="D300" s="17" t="s">
        <v>437</v>
      </c>
      <c r="E300" s="45" t="s">
        <v>772</v>
      </c>
      <c r="F300" s="38" t="s">
        <v>408</v>
      </c>
      <c r="G300" s="50">
        <v>12.8</v>
      </c>
      <c r="H300" s="50">
        <v>12.8</v>
      </c>
      <c r="I300" s="16">
        <f t="shared" si="18"/>
        <v>11264</v>
      </c>
      <c r="J300" s="21">
        <f t="shared" si="19"/>
        <v>687.10400000000004</v>
      </c>
      <c r="K300" s="22">
        <v>0.8</v>
      </c>
      <c r="L300" s="16">
        <f t="shared" si="20"/>
        <v>549.68320000000006</v>
      </c>
      <c r="M300" s="21">
        <f t="shared" si="21"/>
        <v>137.42080000000001</v>
      </c>
      <c r="N300" s="17" t="s">
        <v>855</v>
      </c>
      <c r="O300" s="19" t="s">
        <v>64</v>
      </c>
      <c r="P300" s="60"/>
      <c r="Q300" s="61"/>
      <c r="R300" s="10"/>
    </row>
    <row r="301" spans="1:18" ht="14.25" x14ac:dyDescent="0.15">
      <c r="A301" s="15">
        <v>295</v>
      </c>
      <c r="B301" s="17" t="s">
        <v>361</v>
      </c>
      <c r="C301" s="19" t="s">
        <v>399</v>
      </c>
      <c r="D301" s="17" t="s">
        <v>773</v>
      </c>
      <c r="E301" s="45" t="s">
        <v>774</v>
      </c>
      <c r="F301" s="38" t="s">
        <v>408</v>
      </c>
      <c r="G301" s="50">
        <v>26.2</v>
      </c>
      <c r="H301" s="50">
        <v>26.2</v>
      </c>
      <c r="I301" s="16">
        <f t="shared" si="18"/>
        <v>23056</v>
      </c>
      <c r="J301" s="21">
        <f t="shared" si="19"/>
        <v>1406.4159999999999</v>
      </c>
      <c r="K301" s="22">
        <v>0.8</v>
      </c>
      <c r="L301" s="16">
        <f t="shared" si="20"/>
        <v>1125.1328000000001</v>
      </c>
      <c r="M301" s="21">
        <f t="shared" si="21"/>
        <v>281.28320000000002</v>
      </c>
      <c r="N301" s="17" t="s">
        <v>866</v>
      </c>
      <c r="O301" s="19" t="s">
        <v>64</v>
      </c>
      <c r="P301" s="60"/>
      <c r="Q301" s="61"/>
      <c r="R301" s="10"/>
    </row>
    <row r="302" spans="1:18" ht="14.25" x14ac:dyDescent="0.15">
      <c r="A302" s="15">
        <v>296</v>
      </c>
      <c r="B302" s="17" t="s">
        <v>362</v>
      </c>
      <c r="C302" s="19" t="s">
        <v>399</v>
      </c>
      <c r="D302" s="17" t="s">
        <v>441</v>
      </c>
      <c r="E302" s="47" t="s">
        <v>775</v>
      </c>
      <c r="F302" s="38" t="s">
        <v>409</v>
      </c>
      <c r="G302" s="40">
        <v>13</v>
      </c>
      <c r="H302" s="40">
        <v>13</v>
      </c>
      <c r="I302" s="16">
        <f t="shared" si="18"/>
        <v>11440</v>
      </c>
      <c r="J302" s="21">
        <f t="shared" si="19"/>
        <v>697.84</v>
      </c>
      <c r="K302" s="22">
        <v>0.8</v>
      </c>
      <c r="L302" s="16">
        <f t="shared" si="20"/>
        <v>558.27200000000005</v>
      </c>
      <c r="M302" s="21">
        <f t="shared" si="21"/>
        <v>139.56800000000001</v>
      </c>
      <c r="N302" s="17" t="s">
        <v>811</v>
      </c>
      <c r="O302" s="19" t="s">
        <v>64</v>
      </c>
      <c r="P302" s="60"/>
      <c r="Q302" s="61"/>
      <c r="R302" s="10"/>
    </row>
    <row r="303" spans="1:18" ht="14.25" x14ac:dyDescent="0.15">
      <c r="A303" s="15">
        <v>297</v>
      </c>
      <c r="B303" s="17" t="s">
        <v>363</v>
      </c>
      <c r="C303" s="19" t="s">
        <v>399</v>
      </c>
      <c r="D303" s="17" t="s">
        <v>451</v>
      </c>
      <c r="E303" s="47" t="s">
        <v>776</v>
      </c>
      <c r="F303" s="38" t="s">
        <v>409</v>
      </c>
      <c r="G303" s="40">
        <v>30</v>
      </c>
      <c r="H303" s="40">
        <v>30</v>
      </c>
      <c r="I303" s="16">
        <f t="shared" si="18"/>
        <v>26400</v>
      </c>
      <c r="J303" s="21">
        <f t="shared" si="19"/>
        <v>1610.4</v>
      </c>
      <c r="K303" s="22">
        <v>0.8</v>
      </c>
      <c r="L303" s="16">
        <f t="shared" si="20"/>
        <v>1288.3200000000002</v>
      </c>
      <c r="M303" s="21">
        <f t="shared" si="21"/>
        <v>322.08000000000004</v>
      </c>
      <c r="N303" s="17" t="s">
        <v>811</v>
      </c>
      <c r="O303" s="19" t="s">
        <v>64</v>
      </c>
      <c r="P303" s="60"/>
      <c r="Q303" s="61"/>
      <c r="R303" s="10"/>
    </row>
    <row r="304" spans="1:18" ht="14.25" x14ac:dyDescent="0.15">
      <c r="A304" s="15">
        <v>298</v>
      </c>
      <c r="B304" s="17" t="s">
        <v>364</v>
      </c>
      <c r="C304" s="19" t="s">
        <v>399</v>
      </c>
      <c r="D304" s="17" t="s">
        <v>777</v>
      </c>
      <c r="E304" s="47" t="s">
        <v>778</v>
      </c>
      <c r="F304" s="38" t="s">
        <v>409</v>
      </c>
      <c r="G304" s="40">
        <v>30.75</v>
      </c>
      <c r="H304" s="40">
        <v>30.75</v>
      </c>
      <c r="I304" s="16">
        <f t="shared" si="18"/>
        <v>27060</v>
      </c>
      <c r="J304" s="21">
        <f t="shared" si="19"/>
        <v>1650.66</v>
      </c>
      <c r="K304" s="22">
        <v>0.8</v>
      </c>
      <c r="L304" s="16">
        <f t="shared" si="20"/>
        <v>1320.5280000000002</v>
      </c>
      <c r="M304" s="21">
        <f t="shared" si="21"/>
        <v>330.13200000000006</v>
      </c>
      <c r="N304" s="17" t="s">
        <v>811</v>
      </c>
      <c r="O304" s="19" t="s">
        <v>64</v>
      </c>
      <c r="P304" s="60"/>
      <c r="Q304" s="61"/>
      <c r="R304" s="10"/>
    </row>
    <row r="305" spans="1:18" ht="14.25" x14ac:dyDescent="0.15">
      <c r="A305" s="15">
        <v>299</v>
      </c>
      <c r="B305" s="17" t="s">
        <v>365</v>
      </c>
      <c r="C305" s="19" t="s">
        <v>399</v>
      </c>
      <c r="D305" s="17" t="s">
        <v>451</v>
      </c>
      <c r="E305" s="47" t="s">
        <v>779</v>
      </c>
      <c r="F305" s="38" t="s">
        <v>409</v>
      </c>
      <c r="G305" s="40">
        <v>18.72</v>
      </c>
      <c r="H305" s="40">
        <v>18.72</v>
      </c>
      <c r="I305" s="16">
        <f t="shared" si="18"/>
        <v>16473.599999999999</v>
      </c>
      <c r="J305" s="21">
        <f t="shared" si="19"/>
        <v>1004.8896</v>
      </c>
      <c r="K305" s="22">
        <v>0.8</v>
      </c>
      <c r="L305" s="16">
        <f t="shared" si="20"/>
        <v>803.91168000000005</v>
      </c>
      <c r="M305" s="21">
        <f t="shared" si="21"/>
        <v>200.97792000000001</v>
      </c>
      <c r="N305" s="17" t="s">
        <v>811</v>
      </c>
      <c r="O305" s="19" t="s">
        <v>64</v>
      </c>
      <c r="P305" s="60"/>
      <c r="Q305" s="61"/>
      <c r="R305" s="10"/>
    </row>
    <row r="306" spans="1:18" ht="14.25" x14ac:dyDescent="0.15">
      <c r="A306" s="15">
        <v>300</v>
      </c>
      <c r="B306" s="17" t="s">
        <v>366</v>
      </c>
      <c r="C306" s="19" t="s">
        <v>399</v>
      </c>
      <c r="D306" s="17" t="s">
        <v>462</v>
      </c>
      <c r="E306" s="47" t="s">
        <v>780</v>
      </c>
      <c r="F306" s="38" t="s">
        <v>409</v>
      </c>
      <c r="G306" s="40">
        <v>10</v>
      </c>
      <c r="H306" s="40">
        <v>10</v>
      </c>
      <c r="I306" s="16">
        <f t="shared" si="18"/>
        <v>8800</v>
      </c>
      <c r="J306" s="21">
        <f t="shared" si="19"/>
        <v>536.79999999999995</v>
      </c>
      <c r="K306" s="22">
        <v>0.8</v>
      </c>
      <c r="L306" s="16">
        <f t="shared" si="20"/>
        <v>429.44</v>
      </c>
      <c r="M306" s="21">
        <f t="shared" si="21"/>
        <v>107.36</v>
      </c>
      <c r="N306" s="17" t="s">
        <v>811</v>
      </c>
      <c r="O306" s="19" t="s">
        <v>64</v>
      </c>
      <c r="P306" s="60"/>
      <c r="Q306" s="61"/>
      <c r="R306" s="10"/>
    </row>
    <row r="307" spans="1:18" ht="14.25" x14ac:dyDescent="0.15">
      <c r="A307" s="15">
        <v>301</v>
      </c>
      <c r="B307" s="17" t="s">
        <v>367</v>
      </c>
      <c r="C307" s="19" t="s">
        <v>399</v>
      </c>
      <c r="D307" s="17" t="s">
        <v>435</v>
      </c>
      <c r="E307" s="42" t="s">
        <v>781</v>
      </c>
      <c r="F307" s="38" t="s">
        <v>409</v>
      </c>
      <c r="G307" s="40">
        <v>27.34</v>
      </c>
      <c r="H307" s="40">
        <v>27.34</v>
      </c>
      <c r="I307" s="16">
        <f t="shared" si="18"/>
        <v>24059.200000000001</v>
      </c>
      <c r="J307" s="21">
        <f t="shared" si="19"/>
        <v>1467.6112000000001</v>
      </c>
      <c r="K307" s="22">
        <v>0.8</v>
      </c>
      <c r="L307" s="16">
        <f t="shared" si="20"/>
        <v>1174.08896</v>
      </c>
      <c r="M307" s="21">
        <f t="shared" si="21"/>
        <v>293.52224000000001</v>
      </c>
      <c r="N307" s="17" t="s">
        <v>811</v>
      </c>
      <c r="O307" s="19" t="s">
        <v>64</v>
      </c>
      <c r="P307" s="60"/>
      <c r="Q307" s="61"/>
      <c r="R307" s="10"/>
    </row>
    <row r="308" spans="1:18" ht="14.25" x14ac:dyDescent="0.15">
      <c r="A308" s="15">
        <v>302</v>
      </c>
      <c r="B308" s="17" t="s">
        <v>368</v>
      </c>
      <c r="C308" s="19" t="s">
        <v>399</v>
      </c>
      <c r="D308" s="17" t="s">
        <v>455</v>
      </c>
      <c r="E308" s="36" t="s">
        <v>782</v>
      </c>
      <c r="F308" s="38" t="s">
        <v>409</v>
      </c>
      <c r="G308" s="40">
        <v>35.61</v>
      </c>
      <c r="H308" s="40">
        <v>35.61</v>
      </c>
      <c r="I308" s="16">
        <f t="shared" si="18"/>
        <v>31336.799999999999</v>
      </c>
      <c r="J308" s="21">
        <f t="shared" si="19"/>
        <v>1911.5447999999999</v>
      </c>
      <c r="K308" s="22">
        <v>0.8</v>
      </c>
      <c r="L308" s="16">
        <f t="shared" si="20"/>
        <v>1529.2358400000001</v>
      </c>
      <c r="M308" s="21">
        <f t="shared" si="21"/>
        <v>382.30896000000001</v>
      </c>
      <c r="N308" s="17" t="s">
        <v>811</v>
      </c>
      <c r="O308" s="19" t="s">
        <v>64</v>
      </c>
      <c r="P308" s="60"/>
      <c r="Q308" s="61"/>
      <c r="R308" s="10"/>
    </row>
    <row r="309" spans="1:18" ht="14.25" x14ac:dyDescent="0.15">
      <c r="A309" s="15">
        <v>303</v>
      </c>
      <c r="B309" s="17" t="s">
        <v>369</v>
      </c>
      <c r="C309" s="19" t="s">
        <v>399</v>
      </c>
      <c r="D309" s="17" t="s">
        <v>758</v>
      </c>
      <c r="E309" s="36" t="s">
        <v>783</v>
      </c>
      <c r="F309" s="38" t="s">
        <v>409</v>
      </c>
      <c r="G309" s="40">
        <v>17</v>
      </c>
      <c r="H309" s="40">
        <v>17</v>
      </c>
      <c r="I309" s="16">
        <f t="shared" si="18"/>
        <v>14960</v>
      </c>
      <c r="J309" s="21">
        <f t="shared" si="19"/>
        <v>912.56</v>
      </c>
      <c r="K309" s="22">
        <v>0.8</v>
      </c>
      <c r="L309" s="16">
        <f t="shared" si="20"/>
        <v>730.048</v>
      </c>
      <c r="M309" s="21">
        <f t="shared" si="21"/>
        <v>182.512</v>
      </c>
      <c r="N309" s="17" t="s">
        <v>811</v>
      </c>
      <c r="O309" s="19" t="s">
        <v>64</v>
      </c>
      <c r="P309" s="60"/>
      <c r="Q309" s="61"/>
      <c r="R309" s="10"/>
    </row>
    <row r="310" spans="1:18" ht="14.25" x14ac:dyDescent="0.15">
      <c r="A310" s="15">
        <v>304</v>
      </c>
      <c r="B310" s="17" t="s">
        <v>370</v>
      </c>
      <c r="C310" s="19" t="s">
        <v>399</v>
      </c>
      <c r="D310" s="43" t="s">
        <v>439</v>
      </c>
      <c r="E310" s="36" t="s">
        <v>635</v>
      </c>
      <c r="F310" s="38" t="s">
        <v>409</v>
      </c>
      <c r="G310" s="40">
        <v>20</v>
      </c>
      <c r="H310" s="40">
        <v>20</v>
      </c>
      <c r="I310" s="16">
        <f t="shared" si="18"/>
        <v>17600</v>
      </c>
      <c r="J310" s="21">
        <f t="shared" si="19"/>
        <v>1073.5999999999999</v>
      </c>
      <c r="K310" s="22">
        <v>0.8</v>
      </c>
      <c r="L310" s="16">
        <f t="shared" si="20"/>
        <v>858.88</v>
      </c>
      <c r="M310" s="21">
        <f t="shared" si="21"/>
        <v>214.72</v>
      </c>
      <c r="N310" s="43" t="s">
        <v>821</v>
      </c>
      <c r="O310" s="19" t="s">
        <v>64</v>
      </c>
      <c r="P310" s="60"/>
      <c r="Q310" s="61"/>
      <c r="R310" s="10"/>
    </row>
    <row r="311" spans="1:18" ht="14.25" x14ac:dyDescent="0.15">
      <c r="A311" s="15">
        <v>305</v>
      </c>
      <c r="B311" s="17" t="s">
        <v>371</v>
      </c>
      <c r="C311" s="19" t="s">
        <v>399</v>
      </c>
      <c r="D311" s="17" t="s">
        <v>546</v>
      </c>
      <c r="E311" s="45" t="s">
        <v>784</v>
      </c>
      <c r="F311" s="38" t="s">
        <v>409</v>
      </c>
      <c r="G311" s="40">
        <v>35.43</v>
      </c>
      <c r="H311" s="40">
        <v>35.43</v>
      </c>
      <c r="I311" s="16">
        <f t="shared" si="18"/>
        <v>31178.400000000001</v>
      </c>
      <c r="J311" s="21">
        <f t="shared" si="19"/>
        <v>1901.8824</v>
      </c>
      <c r="K311" s="22">
        <v>0.8</v>
      </c>
      <c r="L311" s="16">
        <f t="shared" si="20"/>
        <v>1521.5059200000001</v>
      </c>
      <c r="M311" s="21">
        <f t="shared" si="21"/>
        <v>380.37648000000002</v>
      </c>
      <c r="N311" s="17" t="s">
        <v>811</v>
      </c>
      <c r="O311" s="19" t="s">
        <v>64</v>
      </c>
      <c r="P311" s="60"/>
      <c r="Q311" s="61"/>
      <c r="R311" s="10"/>
    </row>
    <row r="312" spans="1:18" ht="14.25" x14ac:dyDescent="0.15">
      <c r="A312" s="15">
        <v>306</v>
      </c>
      <c r="B312" s="17" t="s">
        <v>372</v>
      </c>
      <c r="C312" s="19" t="s">
        <v>399</v>
      </c>
      <c r="D312" s="17" t="s">
        <v>441</v>
      </c>
      <c r="E312" s="45" t="s">
        <v>785</v>
      </c>
      <c r="F312" s="38" t="s">
        <v>409</v>
      </c>
      <c r="G312" s="40">
        <v>23.72</v>
      </c>
      <c r="H312" s="40">
        <v>23.72</v>
      </c>
      <c r="I312" s="16">
        <f t="shared" si="18"/>
        <v>20873.599999999999</v>
      </c>
      <c r="J312" s="21">
        <f t="shared" si="19"/>
        <v>1273.2895999999998</v>
      </c>
      <c r="K312" s="22">
        <v>0.8</v>
      </c>
      <c r="L312" s="16">
        <f t="shared" si="20"/>
        <v>1018.63168</v>
      </c>
      <c r="M312" s="21">
        <f t="shared" si="21"/>
        <v>254.65791999999999</v>
      </c>
      <c r="N312" s="17" t="s">
        <v>811</v>
      </c>
      <c r="O312" s="19" t="s">
        <v>64</v>
      </c>
      <c r="P312" s="60"/>
      <c r="Q312" s="61"/>
      <c r="R312" s="10"/>
    </row>
    <row r="313" spans="1:18" ht="14.25" x14ac:dyDescent="0.15">
      <c r="A313" s="15">
        <v>307</v>
      </c>
      <c r="B313" s="17" t="s">
        <v>373</v>
      </c>
      <c r="C313" s="19" t="s">
        <v>399</v>
      </c>
      <c r="D313" s="17" t="s">
        <v>431</v>
      </c>
      <c r="E313" s="45" t="s">
        <v>786</v>
      </c>
      <c r="F313" s="38" t="s">
        <v>409</v>
      </c>
      <c r="G313" s="40">
        <v>26.43</v>
      </c>
      <c r="H313" s="40">
        <v>26.43</v>
      </c>
      <c r="I313" s="16">
        <f t="shared" si="18"/>
        <v>23258.400000000001</v>
      </c>
      <c r="J313" s="21">
        <f t="shared" si="19"/>
        <v>1418.7624000000001</v>
      </c>
      <c r="K313" s="22">
        <v>0.8</v>
      </c>
      <c r="L313" s="16">
        <f t="shared" si="20"/>
        <v>1135.0099200000002</v>
      </c>
      <c r="M313" s="21">
        <f t="shared" si="21"/>
        <v>283.75248000000005</v>
      </c>
      <c r="N313" s="17" t="s">
        <v>811</v>
      </c>
      <c r="O313" s="19" t="s">
        <v>64</v>
      </c>
      <c r="P313" s="60"/>
      <c r="Q313" s="61"/>
      <c r="R313" s="10"/>
    </row>
    <row r="314" spans="1:18" ht="14.25" x14ac:dyDescent="0.15">
      <c r="A314" s="15">
        <v>308</v>
      </c>
      <c r="B314" s="17" t="s">
        <v>374</v>
      </c>
      <c r="C314" s="19" t="s">
        <v>399</v>
      </c>
      <c r="D314" s="17" t="s">
        <v>435</v>
      </c>
      <c r="E314" s="36" t="s">
        <v>787</v>
      </c>
      <c r="F314" s="38" t="s">
        <v>409</v>
      </c>
      <c r="G314" s="40">
        <v>30</v>
      </c>
      <c r="H314" s="40">
        <v>30</v>
      </c>
      <c r="I314" s="16">
        <f t="shared" si="18"/>
        <v>26400</v>
      </c>
      <c r="J314" s="21">
        <f t="shared" si="19"/>
        <v>1610.4</v>
      </c>
      <c r="K314" s="22">
        <v>0.8</v>
      </c>
      <c r="L314" s="16">
        <f t="shared" si="20"/>
        <v>1288.3200000000002</v>
      </c>
      <c r="M314" s="21">
        <f t="shared" si="21"/>
        <v>322.08000000000004</v>
      </c>
      <c r="N314" s="17" t="s">
        <v>821</v>
      </c>
      <c r="O314" s="19" t="s">
        <v>64</v>
      </c>
      <c r="P314" s="60"/>
      <c r="Q314" s="61"/>
      <c r="R314" s="10"/>
    </row>
    <row r="315" spans="1:18" ht="14.25" x14ac:dyDescent="0.15">
      <c r="A315" s="15">
        <v>309</v>
      </c>
      <c r="B315" s="17" t="s">
        <v>375</v>
      </c>
      <c r="C315" s="19" t="s">
        <v>399</v>
      </c>
      <c r="D315" s="17" t="s">
        <v>441</v>
      </c>
      <c r="E315" s="36" t="s">
        <v>788</v>
      </c>
      <c r="F315" s="38" t="s">
        <v>409</v>
      </c>
      <c r="G315" s="40">
        <v>25</v>
      </c>
      <c r="H315" s="40">
        <v>25</v>
      </c>
      <c r="I315" s="16">
        <f t="shared" si="18"/>
        <v>22000</v>
      </c>
      <c r="J315" s="21">
        <f t="shared" si="19"/>
        <v>1342</v>
      </c>
      <c r="K315" s="22">
        <v>0.8</v>
      </c>
      <c r="L315" s="16">
        <f t="shared" si="20"/>
        <v>1073.6000000000001</v>
      </c>
      <c r="M315" s="21">
        <f t="shared" si="21"/>
        <v>268.40000000000003</v>
      </c>
      <c r="N315" s="17" t="s">
        <v>811</v>
      </c>
      <c r="O315" s="19" t="s">
        <v>64</v>
      </c>
      <c r="P315" s="60"/>
      <c r="Q315" s="61"/>
      <c r="R315" s="10"/>
    </row>
    <row r="316" spans="1:18" ht="14.25" x14ac:dyDescent="0.15">
      <c r="A316" s="15">
        <v>310</v>
      </c>
      <c r="B316" s="17" t="s">
        <v>376</v>
      </c>
      <c r="C316" s="19" t="s">
        <v>399</v>
      </c>
      <c r="D316" s="17" t="s">
        <v>559</v>
      </c>
      <c r="E316" s="45" t="s">
        <v>560</v>
      </c>
      <c r="F316" s="38" t="s">
        <v>409</v>
      </c>
      <c r="G316" s="40">
        <v>30.2</v>
      </c>
      <c r="H316" s="40">
        <v>30.2</v>
      </c>
      <c r="I316" s="16">
        <f t="shared" si="18"/>
        <v>26576</v>
      </c>
      <c r="J316" s="21">
        <f t="shared" si="19"/>
        <v>1621.136</v>
      </c>
      <c r="K316" s="22">
        <v>0.8</v>
      </c>
      <c r="L316" s="16">
        <f t="shared" si="20"/>
        <v>1296.9088000000002</v>
      </c>
      <c r="M316" s="21">
        <f t="shared" si="21"/>
        <v>324.22720000000004</v>
      </c>
      <c r="N316" s="17" t="s">
        <v>811</v>
      </c>
      <c r="O316" s="19" t="s">
        <v>64</v>
      </c>
      <c r="P316" s="60"/>
      <c r="Q316" s="61"/>
      <c r="R316" s="10"/>
    </row>
    <row r="317" spans="1:18" ht="14.25" x14ac:dyDescent="0.15">
      <c r="A317" s="15">
        <v>311</v>
      </c>
      <c r="B317" s="17" t="s">
        <v>377</v>
      </c>
      <c r="C317" s="19" t="s">
        <v>399</v>
      </c>
      <c r="D317" s="17" t="s">
        <v>455</v>
      </c>
      <c r="E317" s="42" t="s">
        <v>789</v>
      </c>
      <c r="F317" s="38" t="s">
        <v>409</v>
      </c>
      <c r="G317" s="40">
        <v>15.96</v>
      </c>
      <c r="H317" s="40">
        <v>15.96</v>
      </c>
      <c r="I317" s="16">
        <f t="shared" si="18"/>
        <v>14044.800000000001</v>
      </c>
      <c r="J317" s="21">
        <f t="shared" si="19"/>
        <v>856.7328</v>
      </c>
      <c r="K317" s="22">
        <v>0.8</v>
      </c>
      <c r="L317" s="16">
        <f t="shared" si="20"/>
        <v>685.38624000000004</v>
      </c>
      <c r="M317" s="21">
        <f t="shared" si="21"/>
        <v>171.34656000000001</v>
      </c>
      <c r="N317" s="17" t="s">
        <v>811</v>
      </c>
      <c r="O317" s="19" t="s">
        <v>64</v>
      </c>
      <c r="P317" s="60"/>
      <c r="Q317" s="61"/>
      <c r="R317" s="10"/>
    </row>
    <row r="318" spans="1:18" ht="14.25" x14ac:dyDescent="0.15">
      <c r="A318" s="15">
        <v>312</v>
      </c>
      <c r="B318" s="17" t="s">
        <v>378</v>
      </c>
      <c r="C318" s="19" t="s">
        <v>399</v>
      </c>
      <c r="D318" s="17" t="s">
        <v>431</v>
      </c>
      <c r="E318" s="42" t="s">
        <v>790</v>
      </c>
      <c r="F318" s="38" t="s">
        <v>409</v>
      </c>
      <c r="G318" s="40">
        <v>20</v>
      </c>
      <c r="H318" s="40">
        <v>20</v>
      </c>
      <c r="I318" s="16">
        <f t="shared" si="18"/>
        <v>17600</v>
      </c>
      <c r="J318" s="21">
        <f t="shared" si="19"/>
        <v>1073.5999999999999</v>
      </c>
      <c r="K318" s="22">
        <v>0.8</v>
      </c>
      <c r="L318" s="16">
        <f t="shared" si="20"/>
        <v>858.88</v>
      </c>
      <c r="M318" s="21">
        <f t="shared" si="21"/>
        <v>214.72</v>
      </c>
      <c r="N318" s="17" t="s">
        <v>811</v>
      </c>
      <c r="O318" s="19" t="s">
        <v>64</v>
      </c>
      <c r="P318" s="60"/>
      <c r="Q318" s="61"/>
      <c r="R318" s="10"/>
    </row>
    <row r="319" spans="1:18" ht="14.25" x14ac:dyDescent="0.15">
      <c r="A319" s="15">
        <v>313</v>
      </c>
      <c r="B319" s="17" t="s">
        <v>379</v>
      </c>
      <c r="C319" s="19" t="s">
        <v>399</v>
      </c>
      <c r="D319" s="17" t="s">
        <v>455</v>
      </c>
      <c r="E319" s="42" t="s">
        <v>791</v>
      </c>
      <c r="F319" s="38" t="s">
        <v>409</v>
      </c>
      <c r="G319" s="40">
        <v>13.94</v>
      </c>
      <c r="H319" s="40">
        <v>13.94</v>
      </c>
      <c r="I319" s="16">
        <f t="shared" si="18"/>
        <v>12267.199999999999</v>
      </c>
      <c r="J319" s="21">
        <f t="shared" si="19"/>
        <v>748.29919999999993</v>
      </c>
      <c r="K319" s="22">
        <v>0.8</v>
      </c>
      <c r="L319" s="16">
        <f t="shared" si="20"/>
        <v>598.63936000000001</v>
      </c>
      <c r="M319" s="21">
        <f t="shared" si="21"/>
        <v>149.65984</v>
      </c>
      <c r="N319" s="17" t="s">
        <v>811</v>
      </c>
      <c r="O319" s="19" t="s">
        <v>64</v>
      </c>
      <c r="P319" s="60"/>
      <c r="Q319" s="61"/>
      <c r="R319" s="10"/>
    </row>
    <row r="320" spans="1:18" ht="14.25" x14ac:dyDescent="0.15">
      <c r="A320" s="15">
        <v>314</v>
      </c>
      <c r="B320" s="17" t="s">
        <v>380</v>
      </c>
      <c r="C320" s="19" t="s">
        <v>399</v>
      </c>
      <c r="D320" s="17" t="s">
        <v>494</v>
      </c>
      <c r="E320" s="42" t="s">
        <v>792</v>
      </c>
      <c r="F320" s="38" t="s">
        <v>409</v>
      </c>
      <c r="G320" s="40">
        <v>15.96</v>
      </c>
      <c r="H320" s="40">
        <v>15.96</v>
      </c>
      <c r="I320" s="16">
        <f t="shared" si="18"/>
        <v>14044.800000000001</v>
      </c>
      <c r="J320" s="21">
        <f t="shared" si="19"/>
        <v>856.7328</v>
      </c>
      <c r="K320" s="22">
        <v>0.8</v>
      </c>
      <c r="L320" s="16">
        <f t="shared" si="20"/>
        <v>685.38624000000004</v>
      </c>
      <c r="M320" s="21">
        <f t="shared" si="21"/>
        <v>171.34656000000001</v>
      </c>
      <c r="N320" s="17" t="s">
        <v>811</v>
      </c>
      <c r="O320" s="19" t="s">
        <v>64</v>
      </c>
      <c r="P320" s="60"/>
      <c r="Q320" s="61"/>
      <c r="R320" s="10"/>
    </row>
    <row r="321" spans="1:18" ht="14.25" x14ac:dyDescent="0.15">
      <c r="A321" s="15">
        <v>315</v>
      </c>
      <c r="B321" s="17" t="s">
        <v>381</v>
      </c>
      <c r="C321" s="19" t="s">
        <v>399</v>
      </c>
      <c r="D321" s="17" t="s">
        <v>559</v>
      </c>
      <c r="E321" s="42" t="s">
        <v>793</v>
      </c>
      <c r="F321" s="38" t="s">
        <v>409</v>
      </c>
      <c r="G321" s="40">
        <v>43.26</v>
      </c>
      <c r="H321" s="40">
        <v>43.26</v>
      </c>
      <c r="I321" s="16">
        <f t="shared" si="18"/>
        <v>38068.799999999996</v>
      </c>
      <c r="J321" s="21">
        <f t="shared" si="19"/>
        <v>2322.1967999999997</v>
      </c>
      <c r="K321" s="22">
        <v>0.8</v>
      </c>
      <c r="L321" s="16">
        <f t="shared" si="20"/>
        <v>1857.7574399999999</v>
      </c>
      <c r="M321" s="21">
        <f t="shared" si="21"/>
        <v>464.43935999999997</v>
      </c>
      <c r="N321" s="17" t="s">
        <v>865</v>
      </c>
      <c r="O321" s="19" t="s">
        <v>64</v>
      </c>
      <c r="P321" s="60"/>
      <c r="Q321" s="61"/>
      <c r="R321" s="10"/>
    </row>
    <row r="322" spans="1:18" ht="14.25" x14ac:dyDescent="0.15">
      <c r="A322" s="15">
        <v>316</v>
      </c>
      <c r="B322" s="17" t="s">
        <v>382</v>
      </c>
      <c r="C322" s="19" t="s">
        <v>399</v>
      </c>
      <c r="D322" s="17" t="s">
        <v>467</v>
      </c>
      <c r="E322" s="42" t="s">
        <v>794</v>
      </c>
      <c r="F322" s="38" t="s">
        <v>409</v>
      </c>
      <c r="G322" s="40">
        <v>10</v>
      </c>
      <c r="H322" s="40">
        <v>10</v>
      </c>
      <c r="I322" s="16">
        <f t="shared" si="18"/>
        <v>8800</v>
      </c>
      <c r="J322" s="21">
        <f t="shared" si="19"/>
        <v>536.79999999999995</v>
      </c>
      <c r="K322" s="22">
        <v>0.8</v>
      </c>
      <c r="L322" s="16">
        <f t="shared" si="20"/>
        <v>429.44</v>
      </c>
      <c r="M322" s="21">
        <f t="shared" si="21"/>
        <v>107.36</v>
      </c>
      <c r="N322" s="17" t="s">
        <v>811</v>
      </c>
      <c r="O322" s="19" t="s">
        <v>64</v>
      </c>
      <c r="P322" s="60"/>
      <c r="Q322" s="61"/>
      <c r="R322" s="10"/>
    </row>
    <row r="323" spans="1:18" ht="14.25" x14ac:dyDescent="0.15">
      <c r="A323" s="15">
        <v>317</v>
      </c>
      <c r="B323" s="17" t="s">
        <v>383</v>
      </c>
      <c r="C323" s="19" t="s">
        <v>399</v>
      </c>
      <c r="D323" s="17" t="s">
        <v>494</v>
      </c>
      <c r="E323" s="42" t="s">
        <v>795</v>
      </c>
      <c r="F323" s="38" t="s">
        <v>409</v>
      </c>
      <c r="G323" s="40">
        <v>24</v>
      </c>
      <c r="H323" s="40">
        <v>24</v>
      </c>
      <c r="I323" s="16">
        <f t="shared" si="18"/>
        <v>21120</v>
      </c>
      <c r="J323" s="21">
        <f t="shared" si="19"/>
        <v>1288.32</v>
      </c>
      <c r="K323" s="22">
        <v>0.8</v>
      </c>
      <c r="L323" s="16">
        <f t="shared" si="20"/>
        <v>1030.6559999999999</v>
      </c>
      <c r="M323" s="21">
        <f t="shared" si="21"/>
        <v>257.66399999999999</v>
      </c>
      <c r="N323" s="17" t="s">
        <v>867</v>
      </c>
      <c r="O323" s="19" t="s">
        <v>64</v>
      </c>
      <c r="P323" s="60"/>
      <c r="Q323" s="61"/>
      <c r="R323" s="10"/>
    </row>
    <row r="324" spans="1:18" ht="14.25" x14ac:dyDescent="0.15">
      <c r="A324" s="15">
        <v>318</v>
      </c>
      <c r="B324" s="17" t="s">
        <v>384</v>
      </c>
      <c r="C324" s="19" t="s">
        <v>399</v>
      </c>
      <c r="D324" s="17" t="s">
        <v>464</v>
      </c>
      <c r="E324" s="42" t="s">
        <v>796</v>
      </c>
      <c r="F324" s="38" t="s">
        <v>409</v>
      </c>
      <c r="G324" s="40">
        <v>18.46</v>
      </c>
      <c r="H324" s="40">
        <v>18.46</v>
      </c>
      <c r="I324" s="16">
        <f t="shared" si="18"/>
        <v>16244.800000000001</v>
      </c>
      <c r="J324" s="21">
        <f t="shared" si="19"/>
        <v>990.93280000000004</v>
      </c>
      <c r="K324" s="22">
        <v>0.8</v>
      </c>
      <c r="L324" s="16">
        <f t="shared" si="20"/>
        <v>792.74624000000006</v>
      </c>
      <c r="M324" s="21">
        <f t="shared" si="21"/>
        <v>198.18656000000001</v>
      </c>
      <c r="N324" s="17" t="s">
        <v>811</v>
      </c>
      <c r="O324" s="19" t="s">
        <v>64</v>
      </c>
      <c r="P324" s="60"/>
      <c r="Q324" s="61"/>
      <c r="R324" s="10"/>
    </row>
    <row r="325" spans="1:18" ht="14.25" x14ac:dyDescent="0.15">
      <c r="A325" s="15">
        <v>319</v>
      </c>
      <c r="B325" s="17" t="s">
        <v>385</v>
      </c>
      <c r="C325" s="19" t="s">
        <v>399</v>
      </c>
      <c r="D325" s="17" t="s">
        <v>431</v>
      </c>
      <c r="E325" s="42" t="s">
        <v>797</v>
      </c>
      <c r="F325" s="38" t="s">
        <v>409</v>
      </c>
      <c r="G325" s="40">
        <v>13.12</v>
      </c>
      <c r="H325" s="40">
        <v>13.12</v>
      </c>
      <c r="I325" s="16">
        <f t="shared" si="18"/>
        <v>11545.599999999999</v>
      </c>
      <c r="J325" s="21">
        <f t="shared" si="19"/>
        <v>704.28159999999991</v>
      </c>
      <c r="K325" s="22">
        <v>0.8</v>
      </c>
      <c r="L325" s="16">
        <f t="shared" si="20"/>
        <v>563.42527999999993</v>
      </c>
      <c r="M325" s="21">
        <f t="shared" si="21"/>
        <v>140.85631999999998</v>
      </c>
      <c r="N325" s="17" t="s">
        <v>811</v>
      </c>
      <c r="O325" s="19" t="s">
        <v>64</v>
      </c>
      <c r="P325" s="60"/>
      <c r="Q325" s="61"/>
      <c r="R325" s="10"/>
    </row>
    <row r="326" spans="1:18" ht="14.25" x14ac:dyDescent="0.15">
      <c r="A326" s="15">
        <v>320</v>
      </c>
      <c r="B326" s="17" t="s">
        <v>386</v>
      </c>
      <c r="C326" s="19" t="s">
        <v>399</v>
      </c>
      <c r="D326" s="17" t="s">
        <v>798</v>
      </c>
      <c r="E326" s="42" t="s">
        <v>624</v>
      </c>
      <c r="F326" s="38" t="s">
        <v>409</v>
      </c>
      <c r="G326" s="40">
        <v>31.94</v>
      </c>
      <c r="H326" s="40">
        <v>31.94</v>
      </c>
      <c r="I326" s="16">
        <f t="shared" si="18"/>
        <v>28107.200000000001</v>
      </c>
      <c r="J326" s="21">
        <f t="shared" si="19"/>
        <v>1714.5392000000002</v>
      </c>
      <c r="K326" s="22">
        <v>0.8</v>
      </c>
      <c r="L326" s="16">
        <f t="shared" si="20"/>
        <v>1371.6313600000003</v>
      </c>
      <c r="M326" s="21">
        <f t="shared" si="21"/>
        <v>342.90784000000008</v>
      </c>
      <c r="N326" s="17" t="s">
        <v>811</v>
      </c>
      <c r="O326" s="19" t="s">
        <v>64</v>
      </c>
      <c r="P326" s="60"/>
      <c r="Q326" s="61"/>
      <c r="R326" s="10"/>
    </row>
    <row r="327" spans="1:18" ht="14.25" x14ac:dyDescent="0.15">
      <c r="A327" s="15">
        <v>321</v>
      </c>
      <c r="B327" s="17" t="s">
        <v>387</v>
      </c>
      <c r="C327" s="19" t="s">
        <v>399</v>
      </c>
      <c r="D327" s="17" t="s">
        <v>445</v>
      </c>
      <c r="E327" s="42" t="s">
        <v>799</v>
      </c>
      <c r="F327" s="38" t="s">
        <v>409</v>
      </c>
      <c r="G327" s="40">
        <v>12.96</v>
      </c>
      <c r="H327" s="40">
        <v>12.96</v>
      </c>
      <c r="I327" s="16">
        <f t="shared" si="18"/>
        <v>11404.800000000001</v>
      </c>
      <c r="J327" s="21">
        <f t="shared" si="19"/>
        <v>695.69280000000003</v>
      </c>
      <c r="K327" s="22">
        <v>0.8</v>
      </c>
      <c r="L327" s="16">
        <f t="shared" si="20"/>
        <v>556.55424000000005</v>
      </c>
      <c r="M327" s="21">
        <f t="shared" si="21"/>
        <v>139.13856000000001</v>
      </c>
      <c r="N327" s="17" t="s">
        <v>811</v>
      </c>
      <c r="O327" s="19" t="s">
        <v>64</v>
      </c>
      <c r="P327" s="60"/>
      <c r="Q327" s="61"/>
      <c r="R327" s="10"/>
    </row>
    <row r="328" spans="1:18" ht="14.25" x14ac:dyDescent="0.15">
      <c r="A328" s="15">
        <v>322</v>
      </c>
      <c r="B328" s="17" t="s">
        <v>388</v>
      </c>
      <c r="C328" s="19" t="s">
        <v>399</v>
      </c>
      <c r="D328" s="17" t="s">
        <v>449</v>
      </c>
      <c r="E328" s="42" t="s">
        <v>800</v>
      </c>
      <c r="F328" s="38" t="s">
        <v>409</v>
      </c>
      <c r="G328" s="40">
        <v>20.13</v>
      </c>
      <c r="H328" s="40">
        <v>20.13</v>
      </c>
      <c r="I328" s="16">
        <f t="shared" ref="I328:I339" si="22">H328*880</f>
        <v>17714.399999999998</v>
      </c>
      <c r="J328" s="21">
        <f t="shared" ref="J328:J339" si="23">G328*53.68</f>
        <v>1080.5783999999999</v>
      </c>
      <c r="K328" s="22">
        <v>0.8</v>
      </c>
      <c r="L328" s="16">
        <f t="shared" si="20"/>
        <v>864.46271999999999</v>
      </c>
      <c r="M328" s="21">
        <f t="shared" si="21"/>
        <v>216.11568</v>
      </c>
      <c r="N328" s="17" t="s">
        <v>811</v>
      </c>
      <c r="O328" s="19" t="s">
        <v>64</v>
      </c>
      <c r="P328" s="60"/>
      <c r="Q328" s="61"/>
      <c r="R328" s="10"/>
    </row>
    <row r="329" spans="1:18" ht="14.25" x14ac:dyDescent="0.15">
      <c r="A329" s="15">
        <v>323</v>
      </c>
      <c r="B329" s="17" t="s">
        <v>389</v>
      </c>
      <c r="C329" s="19" t="s">
        <v>399</v>
      </c>
      <c r="D329" s="17" t="s">
        <v>431</v>
      </c>
      <c r="E329" s="42" t="s">
        <v>667</v>
      </c>
      <c r="F329" s="38" t="s">
        <v>409</v>
      </c>
      <c r="G329" s="40">
        <v>20</v>
      </c>
      <c r="H329" s="40">
        <v>20</v>
      </c>
      <c r="I329" s="16">
        <f t="shared" si="22"/>
        <v>17600</v>
      </c>
      <c r="J329" s="21">
        <f t="shared" si="23"/>
        <v>1073.5999999999999</v>
      </c>
      <c r="K329" s="22">
        <v>0.8</v>
      </c>
      <c r="L329" s="16">
        <f t="shared" si="20"/>
        <v>858.88</v>
      </c>
      <c r="M329" s="21">
        <f t="shared" si="21"/>
        <v>214.72</v>
      </c>
      <c r="N329" s="17" t="s">
        <v>811</v>
      </c>
      <c r="O329" s="19" t="s">
        <v>64</v>
      </c>
      <c r="P329" s="60"/>
      <c r="Q329" s="61"/>
      <c r="R329" s="10"/>
    </row>
    <row r="330" spans="1:18" ht="14.25" x14ac:dyDescent="0.15">
      <c r="A330" s="15">
        <v>324</v>
      </c>
      <c r="B330" s="17" t="s">
        <v>390</v>
      </c>
      <c r="C330" s="19" t="s">
        <v>399</v>
      </c>
      <c r="D330" s="43" t="s">
        <v>455</v>
      </c>
      <c r="E330" s="42" t="s">
        <v>801</v>
      </c>
      <c r="F330" s="38" t="s">
        <v>409</v>
      </c>
      <c r="G330" s="40">
        <v>14.71</v>
      </c>
      <c r="H330" s="40">
        <v>14.71</v>
      </c>
      <c r="I330" s="16">
        <f t="shared" si="22"/>
        <v>12944.800000000001</v>
      </c>
      <c r="J330" s="21">
        <f t="shared" si="23"/>
        <v>789.63280000000009</v>
      </c>
      <c r="K330" s="22">
        <v>0.8</v>
      </c>
      <c r="L330" s="16">
        <f t="shared" si="20"/>
        <v>631.70624000000009</v>
      </c>
      <c r="M330" s="21">
        <f t="shared" si="21"/>
        <v>157.92656000000002</v>
      </c>
      <c r="N330" s="43" t="s">
        <v>820</v>
      </c>
      <c r="O330" s="19" t="s">
        <v>64</v>
      </c>
      <c r="P330" s="60"/>
      <c r="Q330" s="61"/>
      <c r="R330" s="10"/>
    </row>
    <row r="331" spans="1:18" ht="14.25" x14ac:dyDescent="0.15">
      <c r="A331" s="15">
        <v>325</v>
      </c>
      <c r="B331" s="17" t="s">
        <v>391</v>
      </c>
      <c r="C331" s="19" t="s">
        <v>399</v>
      </c>
      <c r="D331" s="17" t="s">
        <v>455</v>
      </c>
      <c r="E331" s="42" t="s">
        <v>802</v>
      </c>
      <c r="F331" s="38" t="s">
        <v>409</v>
      </c>
      <c r="G331" s="40">
        <v>40</v>
      </c>
      <c r="H331" s="40">
        <v>40</v>
      </c>
      <c r="I331" s="16">
        <f t="shared" si="22"/>
        <v>35200</v>
      </c>
      <c r="J331" s="21">
        <f t="shared" si="23"/>
        <v>2147.1999999999998</v>
      </c>
      <c r="K331" s="22">
        <v>0.8</v>
      </c>
      <c r="L331" s="16">
        <f t="shared" si="20"/>
        <v>1717.76</v>
      </c>
      <c r="M331" s="21">
        <f t="shared" si="21"/>
        <v>429.44</v>
      </c>
      <c r="N331" s="17" t="s">
        <v>811</v>
      </c>
      <c r="O331" s="19" t="s">
        <v>64</v>
      </c>
      <c r="P331" s="60"/>
      <c r="Q331" s="61"/>
      <c r="R331" s="10"/>
    </row>
    <row r="332" spans="1:18" ht="14.25" x14ac:dyDescent="0.15">
      <c r="A332" s="15">
        <v>326</v>
      </c>
      <c r="B332" s="17" t="s">
        <v>392</v>
      </c>
      <c r="C332" s="19" t="s">
        <v>399</v>
      </c>
      <c r="D332" s="17" t="s">
        <v>803</v>
      </c>
      <c r="E332" s="42" t="s">
        <v>804</v>
      </c>
      <c r="F332" s="38" t="s">
        <v>409</v>
      </c>
      <c r="G332" s="40">
        <v>60</v>
      </c>
      <c r="H332" s="40">
        <v>60</v>
      </c>
      <c r="I332" s="16">
        <f t="shared" si="22"/>
        <v>52800</v>
      </c>
      <c r="J332" s="21">
        <f t="shared" si="23"/>
        <v>3220.8</v>
      </c>
      <c r="K332" s="22">
        <v>0.8</v>
      </c>
      <c r="L332" s="16">
        <f t="shared" si="20"/>
        <v>2576.6400000000003</v>
      </c>
      <c r="M332" s="21">
        <f t="shared" si="21"/>
        <v>644.16000000000008</v>
      </c>
      <c r="N332" s="17" t="s">
        <v>811</v>
      </c>
      <c r="O332" s="19" t="s">
        <v>64</v>
      </c>
      <c r="P332" s="60"/>
      <c r="Q332" s="61"/>
      <c r="R332" s="10"/>
    </row>
    <row r="333" spans="1:18" ht="14.25" x14ac:dyDescent="0.15">
      <c r="A333" s="15">
        <v>327</v>
      </c>
      <c r="B333" s="17" t="s">
        <v>393</v>
      </c>
      <c r="C333" s="19" t="s">
        <v>399</v>
      </c>
      <c r="D333" s="17" t="s">
        <v>494</v>
      </c>
      <c r="E333" s="42" t="s">
        <v>805</v>
      </c>
      <c r="F333" s="38" t="s">
        <v>409</v>
      </c>
      <c r="G333" s="40">
        <v>45.43</v>
      </c>
      <c r="H333" s="40">
        <v>45.43</v>
      </c>
      <c r="I333" s="16">
        <f t="shared" si="22"/>
        <v>39978.400000000001</v>
      </c>
      <c r="J333" s="21">
        <f t="shared" si="23"/>
        <v>2438.6824000000001</v>
      </c>
      <c r="K333" s="22">
        <v>0.8</v>
      </c>
      <c r="L333" s="16">
        <f t="shared" si="20"/>
        <v>1950.9459200000001</v>
      </c>
      <c r="M333" s="21">
        <f t="shared" si="21"/>
        <v>487.73648000000003</v>
      </c>
      <c r="N333" s="17" t="s">
        <v>811</v>
      </c>
      <c r="O333" s="19" t="s">
        <v>64</v>
      </c>
      <c r="P333" s="60"/>
      <c r="Q333" s="61"/>
      <c r="R333" s="10"/>
    </row>
    <row r="334" spans="1:18" ht="14.25" x14ac:dyDescent="0.15">
      <c r="A334" s="15">
        <v>328</v>
      </c>
      <c r="B334" s="17" t="s">
        <v>394</v>
      </c>
      <c r="C334" s="19" t="s">
        <v>399</v>
      </c>
      <c r="D334" s="17" t="s">
        <v>451</v>
      </c>
      <c r="E334" s="42" t="s">
        <v>806</v>
      </c>
      <c r="F334" s="38" t="s">
        <v>409</v>
      </c>
      <c r="G334" s="40">
        <v>17.329999999999998</v>
      </c>
      <c r="H334" s="40">
        <v>17.329999999999998</v>
      </c>
      <c r="I334" s="16">
        <f t="shared" si="22"/>
        <v>15250.399999999998</v>
      </c>
      <c r="J334" s="21">
        <f t="shared" si="23"/>
        <v>930.2743999999999</v>
      </c>
      <c r="K334" s="22">
        <v>0.8</v>
      </c>
      <c r="L334" s="16">
        <f t="shared" si="20"/>
        <v>744.21951999999999</v>
      </c>
      <c r="M334" s="21">
        <f t="shared" si="21"/>
        <v>186.05488</v>
      </c>
      <c r="N334" s="17" t="s">
        <v>811</v>
      </c>
      <c r="O334" s="19" t="s">
        <v>64</v>
      </c>
      <c r="P334" s="60"/>
      <c r="Q334" s="61"/>
      <c r="R334" s="10"/>
    </row>
    <row r="335" spans="1:18" ht="14.25" x14ac:dyDescent="0.15">
      <c r="A335" s="15">
        <v>329</v>
      </c>
      <c r="B335" s="17" t="s">
        <v>395</v>
      </c>
      <c r="C335" s="19" t="s">
        <v>399</v>
      </c>
      <c r="D335" s="17" t="s">
        <v>559</v>
      </c>
      <c r="E335" s="42" t="s">
        <v>807</v>
      </c>
      <c r="F335" s="38" t="s">
        <v>409</v>
      </c>
      <c r="G335" s="40">
        <v>21.71</v>
      </c>
      <c r="H335" s="40">
        <v>21.71</v>
      </c>
      <c r="I335" s="16">
        <f t="shared" si="22"/>
        <v>19104.8</v>
      </c>
      <c r="J335" s="21">
        <f t="shared" si="23"/>
        <v>1165.3928000000001</v>
      </c>
      <c r="K335" s="22">
        <v>0.8</v>
      </c>
      <c r="L335" s="16">
        <f t="shared" si="20"/>
        <v>932.31424000000015</v>
      </c>
      <c r="M335" s="21">
        <f t="shared" si="21"/>
        <v>233.07856000000004</v>
      </c>
      <c r="N335" s="17" t="s">
        <v>811</v>
      </c>
      <c r="O335" s="19" t="s">
        <v>64</v>
      </c>
      <c r="P335" s="60"/>
      <c r="Q335" s="61"/>
      <c r="R335" s="10"/>
    </row>
    <row r="336" spans="1:18" ht="14.25" x14ac:dyDescent="0.15">
      <c r="A336" s="15">
        <v>330</v>
      </c>
      <c r="B336" s="17" t="s">
        <v>396</v>
      </c>
      <c r="C336" s="19" t="s">
        <v>399</v>
      </c>
      <c r="D336" s="17" t="s">
        <v>445</v>
      </c>
      <c r="E336" s="42" t="s">
        <v>808</v>
      </c>
      <c r="F336" s="38" t="s">
        <v>409</v>
      </c>
      <c r="G336" s="40">
        <v>40</v>
      </c>
      <c r="H336" s="40">
        <v>40</v>
      </c>
      <c r="I336" s="16">
        <f t="shared" si="22"/>
        <v>35200</v>
      </c>
      <c r="J336" s="21">
        <f t="shared" si="23"/>
        <v>2147.1999999999998</v>
      </c>
      <c r="K336" s="22">
        <v>0.8</v>
      </c>
      <c r="L336" s="16">
        <f t="shared" si="20"/>
        <v>1717.76</v>
      </c>
      <c r="M336" s="21">
        <f t="shared" si="21"/>
        <v>429.44</v>
      </c>
      <c r="N336" s="17" t="s">
        <v>811</v>
      </c>
      <c r="O336" s="19" t="s">
        <v>64</v>
      </c>
      <c r="P336" s="60"/>
      <c r="Q336" s="61"/>
      <c r="R336" s="10"/>
    </row>
    <row r="337" spans="1:18" ht="14.25" x14ac:dyDescent="0.15">
      <c r="A337" s="15">
        <v>331</v>
      </c>
      <c r="B337" s="17" t="s">
        <v>397</v>
      </c>
      <c r="C337" s="19" t="s">
        <v>399</v>
      </c>
      <c r="D337" s="17" t="s">
        <v>451</v>
      </c>
      <c r="E337" s="42" t="s">
        <v>809</v>
      </c>
      <c r="F337" s="38" t="s">
        <v>409</v>
      </c>
      <c r="G337" s="40">
        <v>12.95</v>
      </c>
      <c r="H337" s="40">
        <v>12.95</v>
      </c>
      <c r="I337" s="16">
        <f t="shared" si="22"/>
        <v>11396</v>
      </c>
      <c r="J337" s="21">
        <f t="shared" si="23"/>
        <v>695.15599999999995</v>
      </c>
      <c r="K337" s="22">
        <v>0.8</v>
      </c>
      <c r="L337" s="16">
        <f t="shared" si="20"/>
        <v>556.12479999999994</v>
      </c>
      <c r="M337" s="21">
        <f t="shared" si="21"/>
        <v>139.03119999999998</v>
      </c>
      <c r="N337" s="17" t="s">
        <v>811</v>
      </c>
      <c r="O337" s="19" t="s">
        <v>64</v>
      </c>
      <c r="P337" s="60"/>
      <c r="Q337" s="61"/>
      <c r="R337" s="10"/>
    </row>
    <row r="338" spans="1:18" ht="14.25" x14ac:dyDescent="0.15">
      <c r="A338" s="15">
        <v>332</v>
      </c>
      <c r="B338" s="17" t="s">
        <v>398</v>
      </c>
      <c r="C338" s="19" t="s">
        <v>399</v>
      </c>
      <c r="D338" s="17" t="s">
        <v>427</v>
      </c>
      <c r="E338" s="36" t="s">
        <v>810</v>
      </c>
      <c r="F338" s="38" t="s">
        <v>409</v>
      </c>
      <c r="G338" s="40">
        <v>38.26</v>
      </c>
      <c r="H338" s="40">
        <v>38.26</v>
      </c>
      <c r="I338" s="16">
        <f t="shared" si="22"/>
        <v>33668.799999999996</v>
      </c>
      <c r="J338" s="21">
        <f t="shared" si="23"/>
        <v>2053.7968000000001</v>
      </c>
      <c r="K338" s="22">
        <v>0.8</v>
      </c>
      <c r="L338" s="16">
        <f t="shared" si="20"/>
        <v>1643.0374400000001</v>
      </c>
      <c r="M338" s="21">
        <f t="shared" si="21"/>
        <v>410.75936000000002</v>
      </c>
      <c r="N338" s="17" t="s">
        <v>811</v>
      </c>
      <c r="O338" s="19" t="s">
        <v>64</v>
      </c>
      <c r="P338" s="60"/>
      <c r="Q338" s="61"/>
      <c r="R338" s="10"/>
    </row>
    <row r="339" spans="1:18" x14ac:dyDescent="0.15">
      <c r="A339" s="15"/>
      <c r="B339" s="19" t="s">
        <v>400</v>
      </c>
      <c r="C339" s="20"/>
      <c r="D339" s="19"/>
      <c r="E339" s="19"/>
      <c r="F339" s="19"/>
      <c r="G339" s="37">
        <f>SUM(G7:G338)</f>
        <v>7669.2100000000009</v>
      </c>
      <c r="H339" s="37">
        <f>SUM(H7:H338)</f>
        <v>7669.2100000000009</v>
      </c>
      <c r="I339" s="16">
        <f t="shared" si="22"/>
        <v>6748904.8000000007</v>
      </c>
      <c r="J339" s="21">
        <f t="shared" si="23"/>
        <v>411683.19280000008</v>
      </c>
      <c r="K339" s="22"/>
      <c r="L339" s="16">
        <f t="shared" si="20"/>
        <v>329346.55424000008</v>
      </c>
      <c r="M339" s="21">
        <f t="shared" si="21"/>
        <v>82336.638560000021</v>
      </c>
      <c r="N339" s="19"/>
      <c r="O339" s="19"/>
      <c r="P339" s="19"/>
      <c r="Q339" s="19"/>
    </row>
    <row r="340" spans="1:18" s="24" customFormat="1" ht="33" customHeight="1" x14ac:dyDescent="0.15">
      <c r="A340" s="62" t="s">
        <v>63</v>
      </c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</row>
  </sheetData>
  <mergeCells count="6">
    <mergeCell ref="A340:Q34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R17" sqref="R1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71" t="s">
        <v>417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74" t="s">
        <v>411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17" t="s">
        <v>412</v>
      </c>
      <c r="C7" s="17" t="s">
        <v>413</v>
      </c>
      <c r="D7" s="17" t="s">
        <v>868</v>
      </c>
      <c r="E7" s="42" t="s">
        <v>869</v>
      </c>
      <c r="F7" s="38" t="s">
        <v>414</v>
      </c>
      <c r="G7" s="40">
        <v>104.59</v>
      </c>
      <c r="H7" s="40">
        <v>104.59</v>
      </c>
      <c r="I7" s="16">
        <f>H7*880</f>
        <v>92039.2</v>
      </c>
      <c r="J7" s="21">
        <f>G7*53.68</f>
        <v>5614.3912</v>
      </c>
      <c r="K7" s="22">
        <v>0.8</v>
      </c>
      <c r="L7" s="16">
        <f>J7*0.8</f>
        <v>4491.51296</v>
      </c>
      <c r="M7" s="21">
        <f>J7*0.2</f>
        <v>1122.87824</v>
      </c>
      <c r="N7" s="17" t="s">
        <v>811</v>
      </c>
      <c r="O7" s="19" t="s">
        <v>65</v>
      </c>
      <c r="P7" s="60"/>
      <c r="Q7" s="61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>
        <v>2</v>
      </c>
      <c r="B8" s="4" t="s">
        <v>415</v>
      </c>
      <c r="C8" s="20"/>
      <c r="D8" s="5"/>
      <c r="E8" s="5"/>
      <c r="F8" s="5"/>
      <c r="G8" s="6">
        <v>104.59</v>
      </c>
      <c r="H8" s="6">
        <v>104.59</v>
      </c>
      <c r="I8" s="16">
        <v>92039.2</v>
      </c>
      <c r="J8" s="21">
        <v>5614.3912</v>
      </c>
      <c r="K8" s="22"/>
      <c r="L8" s="16">
        <v>4491.51296</v>
      </c>
      <c r="M8" s="21">
        <v>1122.87824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>
        <v>3</v>
      </c>
      <c r="B9" s="4" t="s">
        <v>416</v>
      </c>
      <c r="C9" s="20"/>
      <c r="D9" s="5"/>
      <c r="E9" s="5"/>
      <c r="F9" s="5"/>
      <c r="G9" s="6">
        <v>104.59</v>
      </c>
      <c r="H9" s="6">
        <v>104.59</v>
      </c>
      <c r="I9" s="16">
        <v>92039.2</v>
      </c>
      <c r="J9" s="21">
        <v>5614.3912</v>
      </c>
      <c r="K9" s="22"/>
      <c r="L9" s="16">
        <v>4491.51296</v>
      </c>
      <c r="M9" s="21">
        <v>1122.87824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62" t="s">
        <v>63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4" priority="3"/>
  </conditionalFormatting>
  <conditionalFormatting sqref="E7">
    <cfRule type="duplicateValues" dxfId="3" priority="1"/>
    <cfRule type="duplicateValues" dxfId="2" priority="2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E20" sqref="E20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71" t="s">
        <v>419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74" t="s">
        <v>418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52" t="s">
        <v>420</v>
      </c>
      <c r="C7" s="53" t="s">
        <v>421</v>
      </c>
      <c r="D7" s="54" t="s">
        <v>445</v>
      </c>
      <c r="E7" s="55" t="s">
        <v>870</v>
      </c>
      <c r="F7" s="51" t="s">
        <v>414</v>
      </c>
      <c r="G7" s="56">
        <v>168</v>
      </c>
      <c r="H7" s="56">
        <v>168</v>
      </c>
      <c r="I7" s="16">
        <f>H7*880</f>
        <v>147840</v>
      </c>
      <c r="J7" s="21">
        <f>G7*53.68</f>
        <v>9018.24</v>
      </c>
      <c r="K7" s="22">
        <v>0.8</v>
      </c>
      <c r="L7" s="16">
        <f>J7*0.8</f>
        <v>7214.5920000000006</v>
      </c>
      <c r="M7" s="21">
        <f>J7*0.2</f>
        <v>1803.6480000000001</v>
      </c>
      <c r="N7" s="54" t="s">
        <v>871</v>
      </c>
      <c r="O7" s="19" t="s">
        <v>65</v>
      </c>
      <c r="P7" s="60"/>
      <c r="Q7" s="61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>
        <v>2</v>
      </c>
      <c r="B8" s="4" t="s">
        <v>415</v>
      </c>
      <c r="C8" s="20"/>
      <c r="D8" s="5"/>
      <c r="E8" s="5"/>
      <c r="F8" s="5"/>
      <c r="G8" s="6">
        <v>168</v>
      </c>
      <c r="H8" s="6">
        <v>168</v>
      </c>
      <c r="I8" s="16">
        <v>147840</v>
      </c>
      <c r="J8" s="21">
        <v>9018.24</v>
      </c>
      <c r="K8" s="22"/>
      <c r="L8" s="16">
        <v>7214.5920000000006</v>
      </c>
      <c r="M8" s="21">
        <v>1803.6480000000001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>
        <v>3</v>
      </c>
      <c r="B9" s="4" t="s">
        <v>416</v>
      </c>
      <c r="C9" s="20"/>
      <c r="D9" s="5"/>
      <c r="E9" s="5"/>
      <c r="F9" s="5"/>
      <c r="G9" s="6">
        <v>168</v>
      </c>
      <c r="H9" s="6">
        <v>168</v>
      </c>
      <c r="I9" s="16">
        <v>147840</v>
      </c>
      <c r="J9" s="21">
        <v>9018.24</v>
      </c>
      <c r="K9" s="22"/>
      <c r="L9" s="16">
        <v>7214.5920000000006</v>
      </c>
      <c r="M9" s="21">
        <v>1803.6480000000001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62" t="s">
        <v>63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conditionalFormatting sqref="E7">
    <cfRule type="duplicateValues" dxfId="1" priority="1"/>
    <cfRule type="duplicateValues" dxfId="0" priority="2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31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8" bestFit="1" customWidth="1"/>
    <col min="2" max="2" width="11.375" style="8" bestFit="1" customWidth="1"/>
    <col min="3" max="3" width="6" style="8" bestFit="1" customWidth="1"/>
    <col min="4" max="4" width="21.375" style="8" bestFit="1" customWidth="1"/>
    <col min="5" max="5" width="9.75" style="8" bestFit="1" customWidth="1"/>
    <col min="6" max="6" width="10.5" style="8" bestFit="1" customWidth="1"/>
    <col min="7" max="8" width="6.375" style="8" bestFit="1" customWidth="1"/>
    <col min="9" max="9" width="11.5" style="34" bestFit="1" customWidth="1"/>
    <col min="10" max="10" width="8.25" style="34" bestFit="1" customWidth="1"/>
    <col min="11" max="11" width="11.375" style="35" bestFit="1" customWidth="1"/>
    <col min="12" max="13" width="16.75" style="34" bestFit="1" customWidth="1"/>
    <col min="14" max="14" width="17.75" style="8" bestFit="1" customWidth="1"/>
    <col min="15" max="15" width="33.875" style="8" bestFit="1" customWidth="1"/>
    <col min="16" max="16" width="20.5" style="8" bestFit="1" customWidth="1"/>
    <col min="17" max="17" width="12.75" style="8" bestFit="1" customWidth="1"/>
    <col min="18" max="18" width="21.625" style="8" bestFit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6" t="s">
        <v>60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15.95" customHeight="1" x14ac:dyDescent="0.1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8" customHeight="1" x14ac:dyDescent="0.25">
      <c r="A3" s="88" t="s">
        <v>61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</row>
    <row r="4" spans="1:45" s="25" customFormat="1" ht="21" customHeight="1" x14ac:dyDescent="0.15">
      <c r="A4" s="89" t="s">
        <v>62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</row>
    <row r="5" spans="1:45" ht="18" customHeight="1" x14ac:dyDescent="0.15">
      <c r="A5" s="72" t="s">
        <v>878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</row>
    <row r="6" spans="1:45" ht="21" customHeight="1" x14ac:dyDescent="0.15">
      <c r="A6" s="91" t="s">
        <v>422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</row>
    <row r="7" spans="1:45" ht="15" customHeight="1" x14ac:dyDescent="0.15">
      <c r="A7" s="85" t="s">
        <v>2</v>
      </c>
      <c r="B7" s="78" t="s">
        <v>3</v>
      </c>
      <c r="C7" s="85" t="s">
        <v>54</v>
      </c>
      <c r="D7" s="85" t="s">
        <v>5</v>
      </c>
      <c r="E7" s="82" t="s">
        <v>55</v>
      </c>
      <c r="F7" s="82" t="s">
        <v>56</v>
      </c>
      <c r="G7" s="85" t="s">
        <v>19</v>
      </c>
      <c r="H7" s="78" t="s">
        <v>20</v>
      </c>
      <c r="I7" s="80" t="s">
        <v>57</v>
      </c>
      <c r="J7" s="26" t="s">
        <v>21</v>
      </c>
      <c r="K7" s="92" t="s">
        <v>58</v>
      </c>
      <c r="L7" s="94" t="s">
        <v>59</v>
      </c>
      <c r="M7" s="80" t="s">
        <v>22</v>
      </c>
      <c r="N7" s="82" t="s">
        <v>15</v>
      </c>
      <c r="O7" s="83" t="s">
        <v>16</v>
      </c>
      <c r="P7" s="85" t="s">
        <v>23</v>
      </c>
      <c r="Q7" s="85" t="s">
        <v>18</v>
      </c>
    </row>
    <row r="8" spans="1:45" ht="15" customHeight="1" x14ac:dyDescent="0.15">
      <c r="A8" s="86"/>
      <c r="B8" s="79"/>
      <c r="C8" s="86"/>
      <c r="D8" s="86"/>
      <c r="E8" s="82"/>
      <c r="F8" s="82"/>
      <c r="G8" s="86"/>
      <c r="H8" s="79"/>
      <c r="I8" s="81"/>
      <c r="J8" s="27" t="s">
        <v>24</v>
      </c>
      <c r="K8" s="93"/>
      <c r="L8" s="95"/>
      <c r="M8" s="81"/>
      <c r="N8" s="82"/>
      <c r="O8" s="84"/>
      <c r="P8" s="86"/>
      <c r="Q8" s="86"/>
    </row>
    <row r="9" spans="1:45" ht="15" customHeight="1" x14ac:dyDescent="0.15">
      <c r="A9" s="15" t="s">
        <v>25</v>
      </c>
      <c r="B9" s="17" t="s">
        <v>369</v>
      </c>
      <c r="C9" s="58" t="s">
        <v>425</v>
      </c>
      <c r="D9" s="17" t="s">
        <v>758</v>
      </c>
      <c r="E9" s="39" t="s">
        <v>662</v>
      </c>
      <c r="F9" s="38" t="s">
        <v>409</v>
      </c>
      <c r="G9" s="57">
        <v>11.13</v>
      </c>
      <c r="H9" s="57">
        <v>11.13</v>
      </c>
      <c r="I9" s="28">
        <f>G9*1290</f>
        <v>14357.7</v>
      </c>
      <c r="J9" s="29">
        <f>G9*52.89</f>
        <v>588.66570000000002</v>
      </c>
      <c r="K9" s="22">
        <v>0.8</v>
      </c>
      <c r="L9" s="29">
        <f>J9*0.8</f>
        <v>470.93256000000002</v>
      </c>
      <c r="M9" s="29">
        <f>J9*0.2</f>
        <v>117.73314000000001</v>
      </c>
      <c r="N9" s="17" t="s">
        <v>811</v>
      </c>
      <c r="O9" s="19" t="s">
        <v>65</v>
      </c>
      <c r="P9" s="60"/>
      <c r="Q9" s="61"/>
      <c r="R9" s="10"/>
    </row>
    <row r="10" spans="1:45" ht="15" customHeight="1" x14ac:dyDescent="0.15">
      <c r="A10" s="15" t="s">
        <v>26</v>
      </c>
      <c r="B10" s="17" t="s">
        <v>370</v>
      </c>
      <c r="C10" s="58" t="s">
        <v>425</v>
      </c>
      <c r="D10" s="43" t="s">
        <v>439</v>
      </c>
      <c r="E10" s="39" t="s">
        <v>663</v>
      </c>
      <c r="F10" s="38" t="s">
        <v>409</v>
      </c>
      <c r="G10" s="57">
        <v>14</v>
      </c>
      <c r="H10" s="57">
        <v>14</v>
      </c>
      <c r="I10" s="28">
        <f t="shared" ref="I10:I38" si="0">G10*1290</f>
        <v>18060</v>
      </c>
      <c r="J10" s="29">
        <f t="shared" ref="J10:J38" si="1">G10*52.89</f>
        <v>740.46</v>
      </c>
      <c r="K10" s="22">
        <v>0.8</v>
      </c>
      <c r="L10" s="29">
        <f t="shared" ref="L10:L38" si="2">J10*0.8</f>
        <v>592.36800000000005</v>
      </c>
      <c r="M10" s="29">
        <f t="shared" ref="M10:M38" si="3">J10*0.2</f>
        <v>148.09200000000001</v>
      </c>
      <c r="N10" s="43" t="s">
        <v>821</v>
      </c>
      <c r="O10" s="19" t="s">
        <v>65</v>
      </c>
      <c r="P10" s="60"/>
      <c r="Q10" s="61"/>
      <c r="R10" s="10"/>
    </row>
    <row r="11" spans="1:45" ht="15" customHeight="1" x14ac:dyDescent="0.15">
      <c r="A11" s="15" t="s">
        <v>27</v>
      </c>
      <c r="B11" s="17" t="s">
        <v>373</v>
      </c>
      <c r="C11" s="58" t="s">
        <v>425</v>
      </c>
      <c r="D11" s="17" t="s">
        <v>431</v>
      </c>
      <c r="E11" s="41" t="s">
        <v>432</v>
      </c>
      <c r="F11" s="38" t="s">
        <v>409</v>
      </c>
      <c r="G11" s="57">
        <v>18</v>
      </c>
      <c r="H11" s="57">
        <v>18</v>
      </c>
      <c r="I11" s="28">
        <f t="shared" si="0"/>
        <v>23220</v>
      </c>
      <c r="J11" s="29">
        <f t="shared" si="1"/>
        <v>952.02</v>
      </c>
      <c r="K11" s="22">
        <v>0.8</v>
      </c>
      <c r="L11" s="29">
        <f t="shared" si="2"/>
        <v>761.61599999999999</v>
      </c>
      <c r="M11" s="29">
        <f t="shared" si="3"/>
        <v>190.404</v>
      </c>
      <c r="N11" s="17" t="s">
        <v>811</v>
      </c>
      <c r="O11" s="19" t="s">
        <v>65</v>
      </c>
      <c r="P11" s="60"/>
      <c r="Q11" s="61"/>
      <c r="R11" s="10"/>
    </row>
    <row r="12" spans="1:45" ht="15" customHeight="1" x14ac:dyDescent="0.15">
      <c r="A12" s="15" t="s">
        <v>28</v>
      </c>
      <c r="B12" s="17" t="s">
        <v>374</v>
      </c>
      <c r="C12" s="58" t="s">
        <v>425</v>
      </c>
      <c r="D12" s="17" t="s">
        <v>435</v>
      </c>
      <c r="E12" s="39" t="s">
        <v>434</v>
      </c>
      <c r="F12" s="38" t="s">
        <v>409</v>
      </c>
      <c r="G12" s="57">
        <v>1.3</v>
      </c>
      <c r="H12" s="57">
        <v>1.3</v>
      </c>
      <c r="I12" s="28">
        <f t="shared" si="0"/>
        <v>1677</v>
      </c>
      <c r="J12" s="29">
        <f t="shared" si="1"/>
        <v>68.757000000000005</v>
      </c>
      <c r="K12" s="22">
        <v>0.8</v>
      </c>
      <c r="L12" s="29">
        <f t="shared" si="2"/>
        <v>55.005600000000008</v>
      </c>
      <c r="M12" s="29">
        <f t="shared" si="3"/>
        <v>13.751400000000002</v>
      </c>
      <c r="N12" s="17" t="s">
        <v>821</v>
      </c>
      <c r="O12" s="19" t="s">
        <v>65</v>
      </c>
      <c r="P12" s="60"/>
      <c r="Q12" s="61"/>
      <c r="R12" s="10"/>
    </row>
    <row r="13" spans="1:45" ht="15" customHeight="1" x14ac:dyDescent="0.15">
      <c r="A13" s="15" t="s">
        <v>29</v>
      </c>
      <c r="B13" s="17" t="s">
        <v>385</v>
      </c>
      <c r="C13" s="58" t="s">
        <v>425</v>
      </c>
      <c r="D13" s="17" t="s">
        <v>431</v>
      </c>
      <c r="E13" s="41" t="s">
        <v>436</v>
      </c>
      <c r="F13" s="38" t="s">
        <v>409</v>
      </c>
      <c r="G13" s="57">
        <v>15</v>
      </c>
      <c r="H13" s="57">
        <v>15</v>
      </c>
      <c r="I13" s="28">
        <f t="shared" si="0"/>
        <v>19350</v>
      </c>
      <c r="J13" s="29">
        <f t="shared" si="1"/>
        <v>793.35</v>
      </c>
      <c r="K13" s="22">
        <v>0.8</v>
      </c>
      <c r="L13" s="29">
        <f t="shared" si="2"/>
        <v>634.68000000000006</v>
      </c>
      <c r="M13" s="29">
        <f t="shared" si="3"/>
        <v>158.67000000000002</v>
      </c>
      <c r="N13" s="17" t="s">
        <v>811</v>
      </c>
      <c r="O13" s="19" t="s">
        <v>65</v>
      </c>
      <c r="P13" s="60"/>
      <c r="Q13" s="61"/>
      <c r="R13" s="10"/>
    </row>
    <row r="14" spans="1:45" ht="15" customHeight="1" x14ac:dyDescent="0.15">
      <c r="A14" s="15" t="s">
        <v>30</v>
      </c>
      <c r="B14" s="17" t="s">
        <v>387</v>
      </c>
      <c r="C14" s="58" t="s">
        <v>425</v>
      </c>
      <c r="D14" s="17" t="s">
        <v>445</v>
      </c>
      <c r="E14" s="39" t="s">
        <v>482</v>
      </c>
      <c r="F14" s="38" t="s">
        <v>409</v>
      </c>
      <c r="G14" s="57">
        <v>8</v>
      </c>
      <c r="H14" s="57">
        <v>8</v>
      </c>
      <c r="I14" s="28">
        <f t="shared" si="0"/>
        <v>10320</v>
      </c>
      <c r="J14" s="29">
        <f t="shared" si="1"/>
        <v>423.12</v>
      </c>
      <c r="K14" s="22">
        <v>0.8</v>
      </c>
      <c r="L14" s="29">
        <f t="shared" si="2"/>
        <v>338.49600000000004</v>
      </c>
      <c r="M14" s="29">
        <f t="shared" si="3"/>
        <v>84.624000000000009</v>
      </c>
      <c r="N14" s="17" t="s">
        <v>811</v>
      </c>
      <c r="O14" s="19" t="s">
        <v>65</v>
      </c>
      <c r="P14" s="60"/>
      <c r="Q14" s="61"/>
      <c r="R14" s="10"/>
    </row>
    <row r="15" spans="1:45" ht="15" customHeight="1" x14ac:dyDescent="0.15">
      <c r="A15" s="15" t="s">
        <v>31</v>
      </c>
      <c r="B15" s="17" t="s">
        <v>388</v>
      </c>
      <c r="C15" s="58" t="s">
        <v>425</v>
      </c>
      <c r="D15" s="17" t="s">
        <v>449</v>
      </c>
      <c r="E15" s="39" t="s">
        <v>665</v>
      </c>
      <c r="F15" s="38" t="s">
        <v>409</v>
      </c>
      <c r="G15" s="57">
        <v>10</v>
      </c>
      <c r="H15" s="57">
        <v>10</v>
      </c>
      <c r="I15" s="28">
        <f t="shared" si="0"/>
        <v>12900</v>
      </c>
      <c r="J15" s="29">
        <f t="shared" si="1"/>
        <v>528.9</v>
      </c>
      <c r="K15" s="22">
        <v>0.8</v>
      </c>
      <c r="L15" s="29">
        <f t="shared" si="2"/>
        <v>423.12</v>
      </c>
      <c r="M15" s="29">
        <f t="shared" si="3"/>
        <v>105.78</v>
      </c>
      <c r="N15" s="17" t="s">
        <v>811</v>
      </c>
      <c r="O15" s="19" t="s">
        <v>65</v>
      </c>
      <c r="P15" s="60"/>
      <c r="Q15" s="61"/>
      <c r="R15" s="10"/>
    </row>
    <row r="16" spans="1:45" ht="15" customHeight="1" x14ac:dyDescent="0.15">
      <c r="A16" s="15" t="s">
        <v>32</v>
      </c>
      <c r="B16" s="17" t="s">
        <v>390</v>
      </c>
      <c r="C16" s="58" t="s">
        <v>425</v>
      </c>
      <c r="D16" s="43" t="s">
        <v>455</v>
      </c>
      <c r="E16" s="39" t="s">
        <v>547</v>
      </c>
      <c r="F16" s="38" t="s">
        <v>409</v>
      </c>
      <c r="G16" s="57">
        <v>25</v>
      </c>
      <c r="H16" s="57">
        <v>25</v>
      </c>
      <c r="I16" s="28">
        <f t="shared" si="0"/>
        <v>32250</v>
      </c>
      <c r="J16" s="29">
        <f t="shared" si="1"/>
        <v>1322.25</v>
      </c>
      <c r="K16" s="22">
        <v>0.8</v>
      </c>
      <c r="L16" s="29">
        <f t="shared" si="2"/>
        <v>1057.8</v>
      </c>
      <c r="M16" s="29">
        <f t="shared" si="3"/>
        <v>264.45</v>
      </c>
      <c r="N16" s="43" t="s">
        <v>820</v>
      </c>
      <c r="O16" s="19" t="s">
        <v>65</v>
      </c>
      <c r="P16" s="60"/>
      <c r="Q16" s="61"/>
      <c r="R16" s="10"/>
    </row>
    <row r="17" spans="1:18" ht="15" customHeight="1" x14ac:dyDescent="0.15">
      <c r="A17" s="15" t="s">
        <v>33</v>
      </c>
      <c r="B17" s="17" t="s">
        <v>397</v>
      </c>
      <c r="C17" s="58" t="s">
        <v>425</v>
      </c>
      <c r="D17" s="17" t="s">
        <v>451</v>
      </c>
      <c r="E17" s="39" t="s">
        <v>548</v>
      </c>
      <c r="F17" s="38" t="s">
        <v>409</v>
      </c>
      <c r="G17" s="57">
        <v>10</v>
      </c>
      <c r="H17" s="57">
        <v>10</v>
      </c>
      <c r="I17" s="28">
        <f t="shared" si="0"/>
        <v>12900</v>
      </c>
      <c r="J17" s="29">
        <f t="shared" si="1"/>
        <v>528.9</v>
      </c>
      <c r="K17" s="22">
        <v>0.8</v>
      </c>
      <c r="L17" s="29">
        <f t="shared" si="2"/>
        <v>423.12</v>
      </c>
      <c r="M17" s="29">
        <f t="shared" si="3"/>
        <v>105.78</v>
      </c>
      <c r="N17" s="17" t="s">
        <v>811</v>
      </c>
      <c r="O17" s="19" t="s">
        <v>65</v>
      </c>
      <c r="P17" s="60"/>
      <c r="Q17" s="61"/>
      <c r="R17" s="10"/>
    </row>
    <row r="18" spans="1:18" ht="15" customHeight="1" x14ac:dyDescent="0.15">
      <c r="A18" s="15" t="s">
        <v>34</v>
      </c>
      <c r="B18" s="17" t="s">
        <v>386</v>
      </c>
      <c r="C18" s="58" t="s">
        <v>425</v>
      </c>
      <c r="D18" s="43" t="s">
        <v>798</v>
      </c>
      <c r="E18" s="39" t="s">
        <v>872</v>
      </c>
      <c r="F18" s="38" t="s">
        <v>409</v>
      </c>
      <c r="G18" s="57">
        <v>9</v>
      </c>
      <c r="H18" s="57">
        <v>9</v>
      </c>
      <c r="I18" s="28">
        <f t="shared" si="0"/>
        <v>11610</v>
      </c>
      <c r="J18" s="29">
        <f t="shared" si="1"/>
        <v>476.01</v>
      </c>
      <c r="K18" s="22">
        <v>0.8</v>
      </c>
      <c r="L18" s="29">
        <f t="shared" si="2"/>
        <v>380.80799999999999</v>
      </c>
      <c r="M18" s="29">
        <f t="shared" si="3"/>
        <v>95.201999999999998</v>
      </c>
      <c r="N18" s="43" t="s">
        <v>811</v>
      </c>
      <c r="O18" s="19" t="s">
        <v>65</v>
      </c>
      <c r="P18" s="60"/>
      <c r="Q18" s="61"/>
      <c r="R18" s="10"/>
    </row>
    <row r="19" spans="1:18" ht="15" customHeight="1" x14ac:dyDescent="0.15">
      <c r="A19" s="15" t="s">
        <v>35</v>
      </c>
      <c r="B19" s="17" t="s">
        <v>239</v>
      </c>
      <c r="C19" s="58" t="s">
        <v>425</v>
      </c>
      <c r="D19" s="17" t="s">
        <v>449</v>
      </c>
      <c r="E19" s="42" t="s">
        <v>800</v>
      </c>
      <c r="F19" s="38" t="s">
        <v>406</v>
      </c>
      <c r="G19" s="57">
        <v>20</v>
      </c>
      <c r="H19" s="57">
        <v>20</v>
      </c>
      <c r="I19" s="28">
        <f t="shared" si="0"/>
        <v>25800</v>
      </c>
      <c r="J19" s="29">
        <f t="shared" si="1"/>
        <v>1057.8</v>
      </c>
      <c r="K19" s="22">
        <v>0.8</v>
      </c>
      <c r="L19" s="29">
        <f t="shared" si="2"/>
        <v>846.24</v>
      </c>
      <c r="M19" s="29">
        <f t="shared" si="3"/>
        <v>211.56</v>
      </c>
      <c r="N19" s="17" t="s">
        <v>811</v>
      </c>
      <c r="O19" s="19" t="s">
        <v>65</v>
      </c>
      <c r="P19" s="60"/>
      <c r="Q19" s="61"/>
      <c r="R19" s="10"/>
    </row>
    <row r="20" spans="1:18" ht="15" customHeight="1" x14ac:dyDescent="0.15">
      <c r="A20" s="15" t="s">
        <v>36</v>
      </c>
      <c r="B20" s="17" t="s">
        <v>242</v>
      </c>
      <c r="C20" s="58" t="s">
        <v>425</v>
      </c>
      <c r="D20" s="17" t="s">
        <v>445</v>
      </c>
      <c r="E20" s="42" t="s">
        <v>801</v>
      </c>
      <c r="F20" s="38" t="s">
        <v>406</v>
      </c>
      <c r="G20" s="57">
        <v>18</v>
      </c>
      <c r="H20" s="57">
        <v>18</v>
      </c>
      <c r="I20" s="28">
        <f t="shared" si="0"/>
        <v>23220</v>
      </c>
      <c r="J20" s="29">
        <f t="shared" si="1"/>
        <v>952.02</v>
      </c>
      <c r="K20" s="22">
        <v>0.8</v>
      </c>
      <c r="L20" s="29">
        <f t="shared" si="2"/>
        <v>761.61599999999999</v>
      </c>
      <c r="M20" s="29">
        <f t="shared" si="3"/>
        <v>190.404</v>
      </c>
      <c r="N20" s="17" t="s">
        <v>811</v>
      </c>
      <c r="O20" s="19" t="s">
        <v>65</v>
      </c>
      <c r="P20" s="60"/>
      <c r="Q20" s="61"/>
      <c r="R20" s="10"/>
    </row>
    <row r="21" spans="1:18" ht="15" customHeight="1" x14ac:dyDescent="0.15">
      <c r="A21" s="15" t="s">
        <v>37</v>
      </c>
      <c r="B21" s="17" t="s">
        <v>244</v>
      </c>
      <c r="C21" s="58" t="s">
        <v>425</v>
      </c>
      <c r="D21" s="17" t="s">
        <v>449</v>
      </c>
      <c r="E21" s="42" t="s">
        <v>802</v>
      </c>
      <c r="F21" s="38" t="s">
        <v>406</v>
      </c>
      <c r="G21" s="57">
        <v>20</v>
      </c>
      <c r="H21" s="57">
        <v>20</v>
      </c>
      <c r="I21" s="28">
        <f t="shared" si="0"/>
        <v>25800</v>
      </c>
      <c r="J21" s="29">
        <f t="shared" si="1"/>
        <v>1057.8</v>
      </c>
      <c r="K21" s="22">
        <v>0.8</v>
      </c>
      <c r="L21" s="29">
        <f t="shared" si="2"/>
        <v>846.24</v>
      </c>
      <c r="M21" s="29">
        <f t="shared" si="3"/>
        <v>211.56</v>
      </c>
      <c r="N21" s="17" t="s">
        <v>827</v>
      </c>
      <c r="O21" s="19" t="s">
        <v>65</v>
      </c>
      <c r="P21" s="60"/>
      <c r="Q21" s="61"/>
      <c r="R21" s="10"/>
    </row>
    <row r="22" spans="1:18" ht="15" customHeight="1" x14ac:dyDescent="0.15">
      <c r="A22" s="15" t="s">
        <v>38</v>
      </c>
      <c r="B22" s="17" t="s">
        <v>249</v>
      </c>
      <c r="C22" s="58" t="s">
        <v>425</v>
      </c>
      <c r="D22" s="17" t="s">
        <v>439</v>
      </c>
      <c r="E22" s="42" t="s">
        <v>804</v>
      </c>
      <c r="F22" s="38" t="s">
        <v>406</v>
      </c>
      <c r="G22" s="57">
        <v>20</v>
      </c>
      <c r="H22" s="57">
        <v>20</v>
      </c>
      <c r="I22" s="28">
        <f t="shared" si="0"/>
        <v>25800</v>
      </c>
      <c r="J22" s="29">
        <f t="shared" si="1"/>
        <v>1057.8</v>
      </c>
      <c r="K22" s="22">
        <v>0.8</v>
      </c>
      <c r="L22" s="29">
        <f t="shared" si="2"/>
        <v>846.24</v>
      </c>
      <c r="M22" s="29">
        <f t="shared" si="3"/>
        <v>211.56</v>
      </c>
      <c r="N22" s="17" t="s">
        <v>811</v>
      </c>
      <c r="O22" s="19" t="s">
        <v>65</v>
      </c>
      <c r="P22" s="60"/>
      <c r="Q22" s="61"/>
      <c r="R22" s="10"/>
    </row>
    <row r="23" spans="1:18" ht="15" customHeight="1" x14ac:dyDescent="0.15">
      <c r="A23" s="15" t="s">
        <v>39</v>
      </c>
      <c r="B23" s="17" t="s">
        <v>253</v>
      </c>
      <c r="C23" s="58" t="s">
        <v>425</v>
      </c>
      <c r="D23" s="17" t="s">
        <v>660</v>
      </c>
      <c r="E23" s="42" t="s">
        <v>805</v>
      </c>
      <c r="F23" s="38" t="s">
        <v>406</v>
      </c>
      <c r="G23" s="57">
        <v>20</v>
      </c>
      <c r="H23" s="57">
        <v>20</v>
      </c>
      <c r="I23" s="28">
        <f t="shared" si="0"/>
        <v>25800</v>
      </c>
      <c r="J23" s="29">
        <f t="shared" si="1"/>
        <v>1057.8</v>
      </c>
      <c r="K23" s="22">
        <v>0.8</v>
      </c>
      <c r="L23" s="29">
        <f t="shared" si="2"/>
        <v>846.24</v>
      </c>
      <c r="M23" s="29">
        <f t="shared" si="3"/>
        <v>211.56</v>
      </c>
      <c r="N23" s="17" t="s">
        <v>811</v>
      </c>
      <c r="O23" s="19" t="s">
        <v>65</v>
      </c>
      <c r="P23" s="60"/>
      <c r="Q23" s="61"/>
      <c r="R23" s="10"/>
    </row>
    <row r="24" spans="1:18" ht="15" customHeight="1" x14ac:dyDescent="0.15">
      <c r="A24" s="15" t="s">
        <v>40</v>
      </c>
      <c r="B24" s="17" t="s">
        <v>256</v>
      </c>
      <c r="C24" s="58" t="s">
        <v>425</v>
      </c>
      <c r="D24" s="17" t="s">
        <v>431</v>
      </c>
      <c r="E24" s="42" t="s">
        <v>806</v>
      </c>
      <c r="F24" s="38" t="s">
        <v>406</v>
      </c>
      <c r="G24" s="57">
        <v>5</v>
      </c>
      <c r="H24" s="57">
        <v>5</v>
      </c>
      <c r="I24" s="28">
        <f t="shared" si="0"/>
        <v>6450</v>
      </c>
      <c r="J24" s="29">
        <f t="shared" si="1"/>
        <v>264.45</v>
      </c>
      <c r="K24" s="22">
        <v>0.8</v>
      </c>
      <c r="L24" s="29">
        <f t="shared" si="2"/>
        <v>211.56</v>
      </c>
      <c r="M24" s="29">
        <f t="shared" si="3"/>
        <v>52.89</v>
      </c>
      <c r="N24" s="17" t="s">
        <v>811</v>
      </c>
      <c r="O24" s="19" t="s">
        <v>65</v>
      </c>
      <c r="P24" s="60"/>
      <c r="Q24" s="61"/>
      <c r="R24" s="10"/>
    </row>
    <row r="25" spans="1:18" ht="15" customHeight="1" x14ac:dyDescent="0.15">
      <c r="A25" s="15" t="s">
        <v>41</v>
      </c>
      <c r="B25" s="17" t="s">
        <v>258</v>
      </c>
      <c r="C25" s="58" t="s">
        <v>425</v>
      </c>
      <c r="D25" s="17" t="s">
        <v>494</v>
      </c>
      <c r="E25" s="42" t="s">
        <v>606</v>
      </c>
      <c r="F25" s="38" t="s">
        <v>406</v>
      </c>
      <c r="G25" s="57">
        <v>10</v>
      </c>
      <c r="H25" s="57">
        <v>10</v>
      </c>
      <c r="I25" s="28">
        <f t="shared" si="0"/>
        <v>12900</v>
      </c>
      <c r="J25" s="29">
        <f t="shared" si="1"/>
        <v>528.9</v>
      </c>
      <c r="K25" s="22">
        <v>0.8</v>
      </c>
      <c r="L25" s="29">
        <f t="shared" si="2"/>
        <v>423.12</v>
      </c>
      <c r="M25" s="29">
        <f t="shared" si="3"/>
        <v>105.78</v>
      </c>
      <c r="N25" s="17" t="s">
        <v>849</v>
      </c>
      <c r="O25" s="19" t="s">
        <v>65</v>
      </c>
      <c r="P25" s="60"/>
      <c r="Q25" s="61"/>
      <c r="R25" s="10"/>
    </row>
    <row r="26" spans="1:18" ht="15" customHeight="1" x14ac:dyDescent="0.15">
      <c r="A26" s="15" t="s">
        <v>42</v>
      </c>
      <c r="B26" s="17" t="s">
        <v>259</v>
      </c>
      <c r="C26" s="58" t="s">
        <v>425</v>
      </c>
      <c r="D26" s="17" t="s">
        <v>467</v>
      </c>
      <c r="E26" s="42" t="s">
        <v>607</v>
      </c>
      <c r="F26" s="38" t="s">
        <v>406</v>
      </c>
      <c r="G26" s="57">
        <v>30</v>
      </c>
      <c r="H26" s="57">
        <v>30</v>
      </c>
      <c r="I26" s="28">
        <f t="shared" si="0"/>
        <v>38700</v>
      </c>
      <c r="J26" s="29">
        <f t="shared" si="1"/>
        <v>1586.7</v>
      </c>
      <c r="K26" s="22">
        <v>0.8</v>
      </c>
      <c r="L26" s="29">
        <f t="shared" si="2"/>
        <v>1269.3600000000001</v>
      </c>
      <c r="M26" s="29">
        <f t="shared" si="3"/>
        <v>317.34000000000003</v>
      </c>
      <c r="N26" s="17" t="s">
        <v>811</v>
      </c>
      <c r="O26" s="19" t="s">
        <v>65</v>
      </c>
      <c r="P26" s="60"/>
      <c r="Q26" s="61"/>
      <c r="R26" s="10"/>
    </row>
    <row r="27" spans="1:18" ht="15" customHeight="1" x14ac:dyDescent="0.15">
      <c r="A27" s="15" t="s">
        <v>43</v>
      </c>
      <c r="B27" s="17" t="s">
        <v>262</v>
      </c>
      <c r="C27" s="58" t="s">
        <v>425</v>
      </c>
      <c r="D27" s="17" t="s">
        <v>441</v>
      </c>
      <c r="E27" s="42" t="s">
        <v>587</v>
      </c>
      <c r="F27" s="38" t="s">
        <v>406</v>
      </c>
      <c r="G27" s="57">
        <v>25</v>
      </c>
      <c r="H27" s="57">
        <v>25</v>
      </c>
      <c r="I27" s="28">
        <f t="shared" si="0"/>
        <v>32250</v>
      </c>
      <c r="J27" s="29">
        <f t="shared" si="1"/>
        <v>1322.25</v>
      </c>
      <c r="K27" s="22">
        <v>0.8</v>
      </c>
      <c r="L27" s="29">
        <f t="shared" si="2"/>
        <v>1057.8</v>
      </c>
      <c r="M27" s="29">
        <f t="shared" si="3"/>
        <v>264.45</v>
      </c>
      <c r="N27" s="17" t="s">
        <v>811</v>
      </c>
      <c r="O27" s="19" t="s">
        <v>65</v>
      </c>
      <c r="P27" s="60"/>
      <c r="Q27" s="61"/>
      <c r="R27" s="10"/>
    </row>
    <row r="28" spans="1:18" ht="15" customHeight="1" x14ac:dyDescent="0.15">
      <c r="A28" s="15" t="s">
        <v>44</v>
      </c>
      <c r="B28" s="17" t="s">
        <v>263</v>
      </c>
      <c r="C28" s="58" t="s">
        <v>425</v>
      </c>
      <c r="D28" s="17" t="s">
        <v>449</v>
      </c>
      <c r="E28" s="42" t="s">
        <v>873</v>
      </c>
      <c r="F28" s="38" t="s">
        <v>406</v>
      </c>
      <c r="G28" s="57">
        <v>30</v>
      </c>
      <c r="H28" s="57">
        <v>30</v>
      </c>
      <c r="I28" s="28">
        <f t="shared" si="0"/>
        <v>38700</v>
      </c>
      <c r="J28" s="29">
        <f t="shared" si="1"/>
        <v>1586.7</v>
      </c>
      <c r="K28" s="22">
        <v>0.8</v>
      </c>
      <c r="L28" s="29">
        <f t="shared" si="2"/>
        <v>1269.3600000000001</v>
      </c>
      <c r="M28" s="29">
        <f t="shared" si="3"/>
        <v>317.34000000000003</v>
      </c>
      <c r="N28" s="17" t="s">
        <v>811</v>
      </c>
      <c r="O28" s="19" t="s">
        <v>65</v>
      </c>
      <c r="P28" s="60"/>
      <c r="Q28" s="61"/>
      <c r="R28" s="10"/>
    </row>
    <row r="29" spans="1:18" ht="15" customHeight="1" x14ac:dyDescent="0.15">
      <c r="A29" s="15" t="s">
        <v>45</v>
      </c>
      <c r="B29" s="17" t="s">
        <v>269</v>
      </c>
      <c r="C29" s="58" t="s">
        <v>425</v>
      </c>
      <c r="D29" s="43" t="s">
        <v>674</v>
      </c>
      <c r="E29" s="42" t="s">
        <v>590</v>
      </c>
      <c r="F29" s="38" t="s">
        <v>406</v>
      </c>
      <c r="G29" s="57">
        <v>6</v>
      </c>
      <c r="H29" s="57">
        <v>6</v>
      </c>
      <c r="I29" s="28">
        <f t="shared" si="0"/>
        <v>7740</v>
      </c>
      <c r="J29" s="29">
        <f t="shared" si="1"/>
        <v>317.34000000000003</v>
      </c>
      <c r="K29" s="22">
        <v>0.8</v>
      </c>
      <c r="L29" s="29">
        <f t="shared" si="2"/>
        <v>253.87200000000004</v>
      </c>
      <c r="M29" s="29">
        <f t="shared" si="3"/>
        <v>63.468000000000011</v>
      </c>
      <c r="N29" s="43" t="s">
        <v>850</v>
      </c>
      <c r="O29" s="19" t="s">
        <v>65</v>
      </c>
      <c r="P29" s="60"/>
      <c r="Q29" s="61"/>
      <c r="R29" s="10"/>
    </row>
    <row r="30" spans="1:18" ht="15" customHeight="1" x14ac:dyDescent="0.15">
      <c r="A30" s="15" t="s">
        <v>46</v>
      </c>
      <c r="B30" s="17" t="s">
        <v>423</v>
      </c>
      <c r="C30" s="58" t="s">
        <v>425</v>
      </c>
      <c r="D30" s="17" t="s">
        <v>758</v>
      </c>
      <c r="E30" s="42" t="s">
        <v>874</v>
      </c>
      <c r="F30" s="38" t="s">
        <v>406</v>
      </c>
      <c r="G30" s="57">
        <v>16.649999999999999</v>
      </c>
      <c r="H30" s="57">
        <v>16.649999999999999</v>
      </c>
      <c r="I30" s="28">
        <f t="shared" si="0"/>
        <v>21478.499999999996</v>
      </c>
      <c r="J30" s="29">
        <f t="shared" si="1"/>
        <v>880.61849999999993</v>
      </c>
      <c r="K30" s="22">
        <v>0.8</v>
      </c>
      <c r="L30" s="29">
        <f t="shared" si="2"/>
        <v>704.49479999999994</v>
      </c>
      <c r="M30" s="29">
        <f t="shared" si="3"/>
        <v>176.12369999999999</v>
      </c>
      <c r="N30" s="17" t="s">
        <v>811</v>
      </c>
      <c r="O30" s="19" t="s">
        <v>65</v>
      </c>
      <c r="P30" s="60"/>
      <c r="Q30" s="61"/>
      <c r="R30" s="10"/>
    </row>
    <row r="31" spans="1:18" ht="15" customHeight="1" x14ac:dyDescent="0.15">
      <c r="A31" s="15" t="s">
        <v>47</v>
      </c>
      <c r="B31" s="17" t="s">
        <v>275</v>
      </c>
      <c r="C31" s="58" t="s">
        <v>425</v>
      </c>
      <c r="D31" s="17" t="s">
        <v>445</v>
      </c>
      <c r="E31" s="36" t="s">
        <v>610</v>
      </c>
      <c r="F31" s="38" t="s">
        <v>406</v>
      </c>
      <c r="G31" s="57">
        <v>5</v>
      </c>
      <c r="H31" s="57">
        <v>5</v>
      </c>
      <c r="I31" s="28">
        <f t="shared" si="0"/>
        <v>6450</v>
      </c>
      <c r="J31" s="29">
        <f t="shared" si="1"/>
        <v>264.45</v>
      </c>
      <c r="K31" s="22">
        <v>0.8</v>
      </c>
      <c r="L31" s="29">
        <f t="shared" si="2"/>
        <v>211.56</v>
      </c>
      <c r="M31" s="29">
        <f t="shared" si="3"/>
        <v>52.89</v>
      </c>
      <c r="N31" s="17" t="s">
        <v>811</v>
      </c>
      <c r="O31" s="19" t="s">
        <v>65</v>
      </c>
      <c r="P31" s="60"/>
      <c r="Q31" s="61"/>
      <c r="R31" s="10"/>
    </row>
    <row r="32" spans="1:18" ht="15" customHeight="1" x14ac:dyDescent="0.15">
      <c r="A32" s="15" t="s">
        <v>48</v>
      </c>
      <c r="B32" s="17" t="s">
        <v>336</v>
      </c>
      <c r="C32" s="58" t="s">
        <v>425</v>
      </c>
      <c r="D32" s="17" t="s">
        <v>455</v>
      </c>
      <c r="E32" s="36" t="s">
        <v>465</v>
      </c>
      <c r="F32" s="38" t="s">
        <v>408</v>
      </c>
      <c r="G32" s="57">
        <v>10</v>
      </c>
      <c r="H32" s="57">
        <v>10</v>
      </c>
      <c r="I32" s="28">
        <f t="shared" si="0"/>
        <v>12900</v>
      </c>
      <c r="J32" s="29">
        <f t="shared" si="1"/>
        <v>528.9</v>
      </c>
      <c r="K32" s="22">
        <v>0.8</v>
      </c>
      <c r="L32" s="29">
        <f t="shared" si="2"/>
        <v>423.12</v>
      </c>
      <c r="M32" s="29">
        <f t="shared" si="3"/>
        <v>105.78</v>
      </c>
      <c r="N32" s="17" t="s">
        <v>864</v>
      </c>
      <c r="O32" s="19" t="s">
        <v>65</v>
      </c>
      <c r="P32" s="60"/>
      <c r="Q32" s="61"/>
      <c r="R32" s="10"/>
    </row>
    <row r="33" spans="1:18" ht="15" customHeight="1" x14ac:dyDescent="0.15">
      <c r="A33" s="15" t="s">
        <v>49</v>
      </c>
      <c r="B33" s="17" t="s">
        <v>351</v>
      </c>
      <c r="C33" s="58" t="s">
        <v>425</v>
      </c>
      <c r="D33" s="17" t="s">
        <v>445</v>
      </c>
      <c r="E33" s="42" t="s">
        <v>672</v>
      </c>
      <c r="F33" s="38" t="s">
        <v>408</v>
      </c>
      <c r="G33" s="57">
        <v>20</v>
      </c>
      <c r="H33" s="57">
        <v>20</v>
      </c>
      <c r="I33" s="28">
        <f t="shared" si="0"/>
        <v>25800</v>
      </c>
      <c r="J33" s="29">
        <f t="shared" si="1"/>
        <v>1057.8</v>
      </c>
      <c r="K33" s="22">
        <v>0.8</v>
      </c>
      <c r="L33" s="29">
        <f t="shared" si="2"/>
        <v>846.24</v>
      </c>
      <c r="M33" s="29">
        <f t="shared" si="3"/>
        <v>211.56</v>
      </c>
      <c r="N33" s="17" t="s">
        <v>863</v>
      </c>
      <c r="O33" s="19" t="s">
        <v>65</v>
      </c>
      <c r="P33" s="60"/>
      <c r="Q33" s="61"/>
      <c r="R33" s="10"/>
    </row>
    <row r="34" spans="1:18" ht="15" customHeight="1" x14ac:dyDescent="0.15">
      <c r="A34" s="15" t="s">
        <v>50</v>
      </c>
      <c r="B34" s="17" t="s">
        <v>353</v>
      </c>
      <c r="C34" s="58" t="s">
        <v>425</v>
      </c>
      <c r="D34" s="17" t="s">
        <v>431</v>
      </c>
      <c r="E34" s="42" t="s">
        <v>875</v>
      </c>
      <c r="F34" s="38" t="s">
        <v>408</v>
      </c>
      <c r="G34" s="57">
        <v>10</v>
      </c>
      <c r="H34" s="57">
        <v>10</v>
      </c>
      <c r="I34" s="28">
        <f t="shared" si="0"/>
        <v>12900</v>
      </c>
      <c r="J34" s="29">
        <f t="shared" si="1"/>
        <v>528.9</v>
      </c>
      <c r="K34" s="22">
        <v>0.8</v>
      </c>
      <c r="L34" s="29">
        <f t="shared" si="2"/>
        <v>423.12</v>
      </c>
      <c r="M34" s="29">
        <f t="shared" si="3"/>
        <v>105.78</v>
      </c>
      <c r="N34" s="17" t="s">
        <v>811</v>
      </c>
      <c r="O34" s="19" t="s">
        <v>65</v>
      </c>
      <c r="P34" s="60"/>
      <c r="Q34" s="61"/>
      <c r="R34" s="10"/>
    </row>
    <row r="35" spans="1:18" ht="15" customHeight="1" x14ac:dyDescent="0.15">
      <c r="A35" s="15" t="s">
        <v>51</v>
      </c>
      <c r="B35" s="17" t="s">
        <v>424</v>
      </c>
      <c r="C35" s="58" t="s">
        <v>425</v>
      </c>
      <c r="D35" s="17" t="s">
        <v>876</v>
      </c>
      <c r="E35" s="44" t="s">
        <v>506</v>
      </c>
      <c r="F35" s="38" t="s">
        <v>408</v>
      </c>
      <c r="G35" s="57">
        <v>15</v>
      </c>
      <c r="H35" s="57">
        <v>15</v>
      </c>
      <c r="I35" s="28">
        <f t="shared" si="0"/>
        <v>19350</v>
      </c>
      <c r="J35" s="29">
        <f t="shared" si="1"/>
        <v>793.35</v>
      </c>
      <c r="K35" s="22">
        <v>0.8</v>
      </c>
      <c r="L35" s="29">
        <f t="shared" si="2"/>
        <v>634.68000000000006</v>
      </c>
      <c r="M35" s="29">
        <f t="shared" si="3"/>
        <v>158.67000000000002</v>
      </c>
      <c r="N35" s="17" t="s">
        <v>877</v>
      </c>
      <c r="O35" s="19" t="s">
        <v>65</v>
      </c>
      <c r="P35" s="60"/>
      <c r="Q35" s="61"/>
      <c r="R35" s="10"/>
    </row>
    <row r="36" spans="1:18" ht="15" customHeight="1" x14ac:dyDescent="0.15">
      <c r="A36" s="15" t="s">
        <v>52</v>
      </c>
      <c r="B36" s="17" t="s">
        <v>346</v>
      </c>
      <c r="C36" s="58" t="s">
        <v>425</v>
      </c>
      <c r="D36" s="43" t="s">
        <v>431</v>
      </c>
      <c r="E36" s="44" t="s">
        <v>563</v>
      </c>
      <c r="F36" s="38" t="s">
        <v>408</v>
      </c>
      <c r="G36" s="57">
        <v>15</v>
      </c>
      <c r="H36" s="57">
        <v>15</v>
      </c>
      <c r="I36" s="28">
        <f t="shared" si="0"/>
        <v>19350</v>
      </c>
      <c r="J36" s="29">
        <f t="shared" si="1"/>
        <v>793.35</v>
      </c>
      <c r="K36" s="22">
        <v>0.8</v>
      </c>
      <c r="L36" s="29">
        <f t="shared" si="2"/>
        <v>634.68000000000006</v>
      </c>
      <c r="M36" s="29">
        <f t="shared" si="3"/>
        <v>158.67000000000002</v>
      </c>
      <c r="N36" s="43" t="s">
        <v>811</v>
      </c>
      <c r="O36" s="19" t="s">
        <v>65</v>
      </c>
      <c r="P36" s="60"/>
      <c r="Q36" s="61"/>
      <c r="R36" s="10"/>
    </row>
    <row r="37" spans="1:18" ht="15" customHeight="1" x14ac:dyDescent="0.15">
      <c r="A37" s="15" t="s">
        <v>53</v>
      </c>
      <c r="B37" s="17" t="s">
        <v>331</v>
      </c>
      <c r="C37" s="58" t="s">
        <v>425</v>
      </c>
      <c r="D37" s="43" t="s">
        <v>742</v>
      </c>
      <c r="E37" s="44" t="s">
        <v>726</v>
      </c>
      <c r="F37" s="38" t="s">
        <v>408</v>
      </c>
      <c r="G37" s="57">
        <v>10</v>
      </c>
      <c r="H37" s="57">
        <v>10</v>
      </c>
      <c r="I37" s="28">
        <f t="shared" si="0"/>
        <v>12900</v>
      </c>
      <c r="J37" s="29">
        <f t="shared" si="1"/>
        <v>528.9</v>
      </c>
      <c r="K37" s="22">
        <v>0.8</v>
      </c>
      <c r="L37" s="29">
        <f t="shared" si="2"/>
        <v>423.12</v>
      </c>
      <c r="M37" s="29">
        <f t="shared" si="3"/>
        <v>105.78</v>
      </c>
      <c r="N37" s="43" t="s">
        <v>863</v>
      </c>
      <c r="O37" s="19" t="s">
        <v>65</v>
      </c>
      <c r="P37" s="60"/>
      <c r="Q37" s="61"/>
      <c r="R37" s="10"/>
    </row>
    <row r="38" spans="1:18" ht="15" customHeight="1" x14ac:dyDescent="0.15">
      <c r="A38" s="15"/>
      <c r="B38" s="15" t="s">
        <v>426</v>
      </c>
      <c r="C38" s="15"/>
      <c r="D38" s="20"/>
      <c r="E38" s="20"/>
      <c r="F38" s="20"/>
      <c r="G38" s="59">
        <v>427.08</v>
      </c>
      <c r="H38" s="59">
        <v>427.08</v>
      </c>
      <c r="I38" s="28">
        <f t="shared" si="0"/>
        <v>550933.19999999995</v>
      </c>
      <c r="J38" s="29">
        <f t="shared" si="1"/>
        <v>22588.261200000001</v>
      </c>
      <c r="K38" s="22"/>
      <c r="L38" s="29">
        <f t="shared" si="2"/>
        <v>18070.608960000001</v>
      </c>
      <c r="M38" s="29">
        <f t="shared" si="3"/>
        <v>4517.6522400000003</v>
      </c>
      <c r="N38" s="15"/>
      <c r="O38" s="19"/>
      <c r="P38" s="30"/>
      <c r="Q38" s="15"/>
    </row>
    <row r="39" spans="1:18" s="23" customFormat="1" ht="32.25" customHeight="1" x14ac:dyDescent="0.15">
      <c r="A39" s="90" t="s">
        <v>63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</row>
    <row r="40" spans="1:18" s="31" customFormat="1" ht="11.25" x14ac:dyDescent="0.15">
      <c r="I40" s="32"/>
      <c r="J40" s="32"/>
      <c r="K40" s="33"/>
      <c r="L40" s="32"/>
      <c r="M40" s="32"/>
    </row>
    <row r="41" spans="1:18" s="31" customFormat="1" ht="11.25" x14ac:dyDescent="0.15">
      <c r="I41" s="32"/>
      <c r="J41" s="32"/>
      <c r="K41" s="33"/>
      <c r="L41" s="32"/>
      <c r="M41" s="32"/>
    </row>
    <row r="42" spans="1:18" s="31" customFormat="1" ht="11.25" x14ac:dyDescent="0.15">
      <c r="I42" s="32"/>
      <c r="J42" s="32"/>
      <c r="K42" s="33"/>
      <c r="L42" s="32"/>
      <c r="M42" s="32"/>
    </row>
    <row r="43" spans="1:18" s="31" customFormat="1" ht="11.25" x14ac:dyDescent="0.15">
      <c r="I43" s="32"/>
      <c r="J43" s="32"/>
      <c r="K43" s="33"/>
      <c r="L43" s="32"/>
      <c r="M43" s="32"/>
    </row>
    <row r="44" spans="1:18" s="31" customFormat="1" ht="11.25" x14ac:dyDescent="0.15">
      <c r="I44" s="32"/>
      <c r="J44" s="32"/>
      <c r="K44" s="33"/>
      <c r="L44" s="32"/>
      <c r="M44" s="32"/>
    </row>
    <row r="45" spans="1:18" s="31" customFormat="1" ht="11.25" x14ac:dyDescent="0.15">
      <c r="I45" s="32"/>
      <c r="J45" s="32"/>
      <c r="K45" s="33"/>
      <c r="L45" s="32"/>
      <c r="M45" s="32"/>
    </row>
    <row r="46" spans="1:18" s="31" customFormat="1" ht="11.25" x14ac:dyDescent="0.15">
      <c r="I46" s="32"/>
      <c r="J46" s="32"/>
      <c r="K46" s="33"/>
      <c r="L46" s="32"/>
      <c r="M46" s="32"/>
    </row>
    <row r="47" spans="1:18" s="31" customFormat="1" ht="11.25" x14ac:dyDescent="0.15">
      <c r="I47" s="32"/>
      <c r="J47" s="32"/>
      <c r="K47" s="33"/>
      <c r="L47" s="32"/>
      <c r="M47" s="32"/>
    </row>
    <row r="48" spans="1:18" s="31" customFormat="1" ht="11.25" x14ac:dyDescent="0.15">
      <c r="I48" s="32"/>
      <c r="J48" s="32"/>
      <c r="K48" s="33"/>
      <c r="L48" s="32"/>
      <c r="M48" s="32"/>
    </row>
    <row r="49" spans="9:13" s="31" customFormat="1" ht="11.25" x14ac:dyDescent="0.15">
      <c r="I49" s="32"/>
      <c r="J49" s="32"/>
      <c r="K49" s="33"/>
      <c r="L49" s="32"/>
      <c r="M49" s="32"/>
    </row>
    <row r="50" spans="9:13" s="31" customFormat="1" ht="11.25" x14ac:dyDescent="0.15">
      <c r="I50" s="32"/>
      <c r="J50" s="32"/>
      <c r="K50" s="33"/>
      <c r="L50" s="32"/>
      <c r="M50" s="32"/>
    </row>
    <row r="51" spans="9:13" s="31" customFormat="1" ht="11.25" x14ac:dyDescent="0.15">
      <c r="I51" s="32"/>
      <c r="J51" s="32"/>
      <c r="K51" s="33"/>
      <c r="L51" s="32"/>
      <c r="M51" s="32"/>
    </row>
    <row r="52" spans="9:13" s="31" customFormat="1" ht="11.25" x14ac:dyDescent="0.15">
      <c r="I52" s="32"/>
      <c r="J52" s="32"/>
      <c r="K52" s="33"/>
      <c r="L52" s="32"/>
      <c r="M52" s="32"/>
    </row>
    <row r="53" spans="9:13" s="31" customFormat="1" ht="11.25" x14ac:dyDescent="0.15">
      <c r="I53" s="32"/>
      <c r="J53" s="32"/>
      <c r="K53" s="33"/>
      <c r="L53" s="32"/>
      <c r="M53" s="32"/>
    </row>
    <row r="54" spans="9:13" s="31" customFormat="1" ht="11.25" x14ac:dyDescent="0.15">
      <c r="I54" s="32"/>
      <c r="J54" s="32"/>
      <c r="K54" s="33"/>
      <c r="L54" s="32"/>
      <c r="M54" s="32"/>
    </row>
    <row r="55" spans="9:13" s="31" customFormat="1" ht="11.25" x14ac:dyDescent="0.15">
      <c r="I55" s="32"/>
      <c r="J55" s="32"/>
      <c r="K55" s="33"/>
      <c r="L55" s="32"/>
      <c r="M55" s="32"/>
    </row>
    <row r="56" spans="9:13" s="31" customFormat="1" ht="11.25" x14ac:dyDescent="0.15">
      <c r="I56" s="32"/>
      <c r="J56" s="32"/>
      <c r="K56" s="33"/>
      <c r="L56" s="32"/>
      <c r="M56" s="32"/>
    </row>
    <row r="57" spans="9:13" s="31" customFormat="1" ht="11.25" x14ac:dyDescent="0.15">
      <c r="I57" s="32"/>
      <c r="J57" s="32"/>
      <c r="K57" s="33"/>
      <c r="L57" s="32"/>
      <c r="M57" s="32"/>
    </row>
    <row r="58" spans="9:13" s="31" customFormat="1" ht="11.25" x14ac:dyDescent="0.15">
      <c r="I58" s="32"/>
      <c r="J58" s="32"/>
      <c r="K58" s="33"/>
      <c r="L58" s="32"/>
      <c r="M58" s="32"/>
    </row>
    <row r="59" spans="9:13" s="31" customFormat="1" ht="11.25" x14ac:dyDescent="0.15">
      <c r="I59" s="32"/>
      <c r="J59" s="32"/>
      <c r="K59" s="33"/>
      <c r="L59" s="32"/>
      <c r="M59" s="32"/>
    </row>
    <row r="60" spans="9:13" s="31" customFormat="1" ht="11.25" x14ac:dyDescent="0.15">
      <c r="I60" s="32"/>
      <c r="J60" s="32"/>
      <c r="K60" s="33"/>
      <c r="L60" s="32"/>
      <c r="M60" s="32"/>
    </row>
    <row r="61" spans="9:13" s="31" customFormat="1" ht="11.25" x14ac:dyDescent="0.15">
      <c r="I61" s="32"/>
      <c r="J61" s="32"/>
      <c r="K61" s="33"/>
      <c r="L61" s="32"/>
      <c r="M61" s="32"/>
    </row>
    <row r="62" spans="9:13" s="31" customFormat="1" ht="11.25" x14ac:dyDescent="0.15">
      <c r="I62" s="32"/>
      <c r="J62" s="32"/>
      <c r="K62" s="33"/>
      <c r="L62" s="32"/>
      <c r="M62" s="32"/>
    </row>
    <row r="63" spans="9:13" s="31" customFormat="1" ht="11.25" x14ac:dyDescent="0.15">
      <c r="I63" s="32"/>
      <c r="J63" s="32"/>
      <c r="K63" s="33"/>
      <c r="L63" s="32"/>
      <c r="M63" s="32"/>
    </row>
    <row r="64" spans="9:13" s="31" customFormat="1" ht="11.25" x14ac:dyDescent="0.15">
      <c r="I64" s="32"/>
      <c r="J64" s="32"/>
      <c r="K64" s="33"/>
      <c r="L64" s="32"/>
      <c r="M64" s="32"/>
    </row>
    <row r="65" spans="9:13" s="31" customFormat="1" ht="11.25" x14ac:dyDescent="0.15">
      <c r="I65" s="32"/>
      <c r="J65" s="32"/>
      <c r="K65" s="33"/>
      <c r="L65" s="32"/>
      <c r="M65" s="32"/>
    </row>
    <row r="66" spans="9:13" s="31" customFormat="1" ht="11.25" x14ac:dyDescent="0.15">
      <c r="I66" s="32"/>
      <c r="J66" s="32"/>
      <c r="K66" s="33"/>
      <c r="L66" s="32"/>
      <c r="M66" s="32"/>
    </row>
    <row r="67" spans="9:13" s="31" customFormat="1" ht="11.25" x14ac:dyDescent="0.15">
      <c r="I67" s="32"/>
      <c r="J67" s="32"/>
      <c r="K67" s="33"/>
      <c r="L67" s="32"/>
      <c r="M67" s="32"/>
    </row>
    <row r="68" spans="9:13" s="31" customFormat="1" ht="11.25" x14ac:dyDescent="0.15">
      <c r="I68" s="32"/>
      <c r="J68" s="32"/>
      <c r="K68" s="33"/>
      <c r="L68" s="32"/>
      <c r="M68" s="32"/>
    </row>
    <row r="69" spans="9:13" s="31" customFormat="1" ht="11.25" x14ac:dyDescent="0.15">
      <c r="I69" s="32"/>
      <c r="J69" s="32"/>
      <c r="K69" s="33"/>
      <c r="L69" s="32"/>
      <c r="M69" s="32"/>
    </row>
    <row r="70" spans="9:13" s="31" customFormat="1" ht="11.25" x14ac:dyDescent="0.15">
      <c r="I70" s="32"/>
      <c r="J70" s="32"/>
      <c r="K70" s="33"/>
      <c r="L70" s="32"/>
      <c r="M70" s="32"/>
    </row>
    <row r="71" spans="9:13" s="31" customFormat="1" ht="11.25" x14ac:dyDescent="0.15">
      <c r="I71" s="32"/>
      <c r="J71" s="32"/>
      <c r="K71" s="33"/>
      <c r="L71" s="32"/>
      <c r="M71" s="32"/>
    </row>
    <row r="72" spans="9:13" s="31" customFormat="1" ht="11.25" x14ac:dyDescent="0.15">
      <c r="I72" s="32"/>
      <c r="J72" s="32"/>
      <c r="K72" s="33"/>
      <c r="L72" s="32"/>
      <c r="M72" s="32"/>
    </row>
    <row r="73" spans="9:13" s="31" customFormat="1" ht="11.25" x14ac:dyDescent="0.15">
      <c r="I73" s="32"/>
      <c r="J73" s="32"/>
      <c r="K73" s="33"/>
      <c r="L73" s="32"/>
      <c r="M73" s="32"/>
    </row>
    <row r="74" spans="9:13" s="31" customFormat="1" ht="11.25" x14ac:dyDescent="0.15">
      <c r="I74" s="32"/>
      <c r="J74" s="32"/>
      <c r="K74" s="33"/>
      <c r="L74" s="32"/>
      <c r="M74" s="32"/>
    </row>
    <row r="75" spans="9:13" s="31" customFormat="1" ht="11.25" x14ac:dyDescent="0.15">
      <c r="I75" s="32"/>
      <c r="J75" s="32"/>
      <c r="K75" s="33"/>
      <c r="L75" s="32"/>
      <c r="M75" s="32"/>
    </row>
    <row r="76" spans="9:13" s="31" customFormat="1" ht="11.25" x14ac:dyDescent="0.15">
      <c r="I76" s="32"/>
      <c r="J76" s="32"/>
      <c r="K76" s="33"/>
      <c r="L76" s="32"/>
      <c r="M76" s="32"/>
    </row>
    <row r="77" spans="9:13" s="31" customFormat="1" ht="11.25" x14ac:dyDescent="0.15">
      <c r="I77" s="32"/>
      <c r="J77" s="32"/>
      <c r="K77" s="33"/>
      <c r="L77" s="32"/>
      <c r="M77" s="32"/>
    </row>
    <row r="78" spans="9:13" s="31" customFormat="1" ht="11.25" x14ac:dyDescent="0.15">
      <c r="I78" s="32"/>
      <c r="J78" s="32"/>
      <c r="K78" s="33"/>
      <c r="L78" s="32"/>
      <c r="M78" s="32"/>
    </row>
    <row r="79" spans="9:13" s="31" customFormat="1" ht="11.25" x14ac:dyDescent="0.15">
      <c r="I79" s="32"/>
      <c r="J79" s="32"/>
      <c r="K79" s="33"/>
      <c r="L79" s="32"/>
      <c r="M79" s="32"/>
    </row>
    <row r="80" spans="9:13" s="31" customFormat="1" ht="11.25" x14ac:dyDescent="0.15">
      <c r="I80" s="32"/>
      <c r="J80" s="32"/>
      <c r="K80" s="33"/>
      <c r="L80" s="32"/>
      <c r="M80" s="32"/>
    </row>
    <row r="81" spans="9:13" s="31" customFormat="1" ht="11.25" x14ac:dyDescent="0.15">
      <c r="I81" s="32"/>
      <c r="J81" s="32"/>
      <c r="K81" s="33"/>
      <c r="L81" s="32"/>
      <c r="M81" s="32"/>
    </row>
    <row r="82" spans="9:13" s="31" customFormat="1" ht="11.25" x14ac:dyDescent="0.15">
      <c r="I82" s="32"/>
      <c r="J82" s="32"/>
      <c r="K82" s="33"/>
      <c r="L82" s="32"/>
      <c r="M82" s="32"/>
    </row>
    <row r="83" spans="9:13" s="31" customFormat="1" ht="11.25" x14ac:dyDescent="0.15">
      <c r="I83" s="32"/>
      <c r="J83" s="32"/>
      <c r="K83" s="33"/>
      <c r="L83" s="32"/>
      <c r="M83" s="32"/>
    </row>
    <row r="84" spans="9:13" s="31" customFormat="1" ht="11.25" x14ac:dyDescent="0.15">
      <c r="I84" s="32"/>
      <c r="J84" s="32"/>
      <c r="K84" s="33"/>
      <c r="L84" s="32"/>
      <c r="M84" s="32"/>
    </row>
    <row r="85" spans="9:13" s="31" customFormat="1" ht="11.25" x14ac:dyDescent="0.15">
      <c r="I85" s="32"/>
      <c r="J85" s="32"/>
      <c r="K85" s="33"/>
      <c r="L85" s="32"/>
      <c r="M85" s="32"/>
    </row>
    <row r="86" spans="9:13" s="31" customFormat="1" ht="11.25" x14ac:dyDescent="0.15">
      <c r="I86" s="32"/>
      <c r="J86" s="32"/>
      <c r="K86" s="33"/>
      <c r="L86" s="32"/>
      <c r="M86" s="32"/>
    </row>
    <row r="87" spans="9:13" s="31" customFormat="1" ht="11.25" x14ac:dyDescent="0.15">
      <c r="I87" s="32"/>
      <c r="J87" s="32"/>
      <c r="K87" s="33"/>
      <c r="L87" s="32"/>
      <c r="M87" s="32"/>
    </row>
    <row r="88" spans="9:13" s="31" customFormat="1" ht="11.25" x14ac:dyDescent="0.15">
      <c r="I88" s="32"/>
      <c r="J88" s="32"/>
      <c r="K88" s="33"/>
      <c r="L88" s="32"/>
      <c r="M88" s="32"/>
    </row>
    <row r="89" spans="9:13" s="31" customFormat="1" ht="11.25" x14ac:dyDescent="0.15">
      <c r="I89" s="32"/>
      <c r="J89" s="32"/>
      <c r="K89" s="33"/>
      <c r="L89" s="32"/>
      <c r="M89" s="32"/>
    </row>
    <row r="90" spans="9:13" s="31" customFormat="1" ht="11.25" x14ac:dyDescent="0.15">
      <c r="I90" s="32"/>
      <c r="J90" s="32"/>
      <c r="K90" s="33"/>
      <c r="L90" s="32"/>
      <c r="M90" s="32"/>
    </row>
    <row r="91" spans="9:13" s="31" customFormat="1" ht="11.25" x14ac:dyDescent="0.15">
      <c r="I91" s="32"/>
      <c r="J91" s="32"/>
      <c r="K91" s="33"/>
      <c r="L91" s="32"/>
      <c r="M91" s="32"/>
    </row>
    <row r="92" spans="9:13" s="31" customFormat="1" ht="11.25" x14ac:dyDescent="0.15">
      <c r="I92" s="32"/>
      <c r="J92" s="32"/>
      <c r="K92" s="33"/>
      <c r="L92" s="32"/>
      <c r="M92" s="32"/>
    </row>
    <row r="93" spans="9:13" s="31" customFormat="1" ht="11.25" x14ac:dyDescent="0.15">
      <c r="I93" s="32"/>
      <c r="J93" s="32"/>
      <c r="K93" s="33"/>
      <c r="L93" s="32"/>
      <c r="M93" s="32"/>
    </row>
    <row r="94" spans="9:13" s="31" customFormat="1" ht="11.25" x14ac:dyDescent="0.15">
      <c r="I94" s="32"/>
      <c r="J94" s="32"/>
      <c r="K94" s="33"/>
      <c r="L94" s="32"/>
      <c r="M94" s="32"/>
    </row>
    <row r="95" spans="9:13" s="31" customFormat="1" ht="11.25" x14ac:dyDescent="0.15">
      <c r="I95" s="32"/>
      <c r="J95" s="32"/>
      <c r="K95" s="33"/>
      <c r="L95" s="32"/>
      <c r="M95" s="32"/>
    </row>
    <row r="96" spans="9:13" s="31" customFormat="1" ht="11.25" x14ac:dyDescent="0.15">
      <c r="I96" s="32"/>
      <c r="J96" s="32"/>
      <c r="K96" s="33"/>
      <c r="L96" s="32"/>
      <c r="M96" s="32"/>
    </row>
    <row r="97" spans="9:13" s="31" customFormat="1" ht="11.25" x14ac:dyDescent="0.15">
      <c r="I97" s="32"/>
      <c r="J97" s="32"/>
      <c r="K97" s="33"/>
      <c r="L97" s="32"/>
      <c r="M97" s="32"/>
    </row>
    <row r="98" spans="9:13" s="31" customFormat="1" ht="11.25" x14ac:dyDescent="0.15">
      <c r="I98" s="32"/>
      <c r="J98" s="32"/>
      <c r="K98" s="33"/>
      <c r="L98" s="32"/>
      <c r="M98" s="32"/>
    </row>
    <row r="99" spans="9:13" s="31" customFormat="1" ht="11.25" x14ac:dyDescent="0.15">
      <c r="I99" s="32"/>
      <c r="J99" s="32"/>
      <c r="K99" s="33"/>
      <c r="L99" s="32"/>
      <c r="M99" s="32"/>
    </row>
    <row r="100" spans="9:13" s="31" customFormat="1" ht="11.25" x14ac:dyDescent="0.15">
      <c r="I100" s="32"/>
      <c r="J100" s="32"/>
      <c r="K100" s="33"/>
      <c r="L100" s="32"/>
      <c r="M100" s="32"/>
    </row>
    <row r="101" spans="9:13" s="31" customFormat="1" ht="11.25" x14ac:dyDescent="0.15">
      <c r="I101" s="32"/>
      <c r="J101" s="32"/>
      <c r="K101" s="33"/>
      <c r="L101" s="32"/>
      <c r="M101" s="32"/>
    </row>
    <row r="102" spans="9:13" s="31" customFormat="1" ht="11.25" x14ac:dyDescent="0.15">
      <c r="I102" s="32"/>
      <c r="J102" s="32"/>
      <c r="K102" s="33"/>
      <c r="L102" s="32"/>
      <c r="M102" s="32"/>
    </row>
    <row r="103" spans="9:13" s="31" customFormat="1" ht="11.25" x14ac:dyDescent="0.15">
      <c r="I103" s="32"/>
      <c r="J103" s="32"/>
      <c r="K103" s="33"/>
      <c r="L103" s="32"/>
      <c r="M103" s="32"/>
    </row>
    <row r="104" spans="9:13" s="31" customFormat="1" ht="11.25" x14ac:dyDescent="0.15">
      <c r="I104" s="32"/>
      <c r="J104" s="32"/>
      <c r="K104" s="33"/>
      <c r="L104" s="32"/>
      <c r="M104" s="32"/>
    </row>
    <row r="105" spans="9:13" s="31" customFormat="1" ht="11.25" x14ac:dyDescent="0.15">
      <c r="I105" s="32"/>
      <c r="J105" s="32"/>
      <c r="K105" s="33"/>
      <c r="L105" s="32"/>
      <c r="M105" s="32"/>
    </row>
    <row r="106" spans="9:13" s="31" customFormat="1" ht="11.25" x14ac:dyDescent="0.15">
      <c r="I106" s="32"/>
      <c r="J106" s="32"/>
      <c r="K106" s="33"/>
      <c r="L106" s="32"/>
      <c r="M106" s="32"/>
    </row>
    <row r="107" spans="9:13" s="31" customFormat="1" ht="11.25" x14ac:dyDescent="0.15">
      <c r="I107" s="32"/>
      <c r="J107" s="32"/>
      <c r="K107" s="33"/>
      <c r="L107" s="32"/>
      <c r="M107" s="32"/>
    </row>
    <row r="108" spans="9:13" s="31" customFormat="1" ht="11.25" x14ac:dyDescent="0.15">
      <c r="I108" s="32"/>
      <c r="J108" s="32"/>
      <c r="K108" s="33"/>
      <c r="L108" s="32"/>
      <c r="M108" s="32"/>
    </row>
    <row r="109" spans="9:13" s="31" customFormat="1" ht="11.25" x14ac:dyDescent="0.15">
      <c r="I109" s="32"/>
      <c r="J109" s="32"/>
      <c r="K109" s="33"/>
      <c r="L109" s="32"/>
      <c r="M109" s="32"/>
    </row>
    <row r="110" spans="9:13" s="31" customFormat="1" ht="11.25" x14ac:dyDescent="0.15">
      <c r="I110" s="32"/>
      <c r="J110" s="32"/>
      <c r="K110" s="33"/>
      <c r="L110" s="32"/>
      <c r="M110" s="32"/>
    </row>
    <row r="111" spans="9:13" s="31" customFormat="1" ht="11.25" x14ac:dyDescent="0.15">
      <c r="I111" s="32"/>
      <c r="J111" s="32"/>
      <c r="K111" s="33"/>
      <c r="L111" s="32"/>
      <c r="M111" s="32"/>
    </row>
    <row r="112" spans="9:13" s="31" customFormat="1" ht="11.25" x14ac:dyDescent="0.15">
      <c r="I112" s="32"/>
      <c r="J112" s="32"/>
      <c r="K112" s="33"/>
      <c r="L112" s="32"/>
      <c r="M112" s="32"/>
    </row>
    <row r="113" spans="9:13" s="31" customFormat="1" ht="11.25" x14ac:dyDescent="0.15">
      <c r="I113" s="32"/>
      <c r="J113" s="32"/>
      <c r="K113" s="33"/>
      <c r="L113" s="32"/>
      <c r="M113" s="32"/>
    </row>
    <row r="114" spans="9:13" s="31" customFormat="1" ht="11.25" x14ac:dyDescent="0.15">
      <c r="I114" s="32"/>
      <c r="J114" s="32"/>
      <c r="K114" s="33"/>
      <c r="L114" s="32"/>
      <c r="M114" s="32"/>
    </row>
    <row r="115" spans="9:13" s="31" customFormat="1" ht="11.25" x14ac:dyDescent="0.15">
      <c r="I115" s="32"/>
      <c r="J115" s="32"/>
      <c r="K115" s="33"/>
      <c r="L115" s="32"/>
      <c r="M115" s="32"/>
    </row>
    <row r="116" spans="9:13" s="31" customFormat="1" ht="11.25" x14ac:dyDescent="0.15">
      <c r="I116" s="32"/>
      <c r="J116" s="32"/>
      <c r="K116" s="33"/>
      <c r="L116" s="32"/>
      <c r="M116" s="32"/>
    </row>
    <row r="117" spans="9:13" s="31" customFormat="1" ht="11.25" x14ac:dyDescent="0.15">
      <c r="I117" s="32"/>
      <c r="J117" s="32"/>
      <c r="K117" s="33"/>
      <c r="L117" s="32"/>
      <c r="M117" s="32"/>
    </row>
    <row r="118" spans="9:13" s="31" customFormat="1" ht="11.25" x14ac:dyDescent="0.15">
      <c r="I118" s="32"/>
      <c r="J118" s="32"/>
      <c r="K118" s="33"/>
      <c r="L118" s="32"/>
      <c r="M118" s="32"/>
    </row>
    <row r="119" spans="9:13" s="31" customFormat="1" ht="11.25" x14ac:dyDescent="0.15">
      <c r="I119" s="32"/>
      <c r="J119" s="32"/>
      <c r="K119" s="33"/>
      <c r="L119" s="32"/>
      <c r="M119" s="32"/>
    </row>
    <row r="120" spans="9:13" s="31" customFormat="1" ht="11.25" x14ac:dyDescent="0.15">
      <c r="I120" s="32"/>
      <c r="J120" s="32"/>
      <c r="K120" s="33"/>
      <c r="L120" s="32"/>
      <c r="M120" s="32"/>
    </row>
    <row r="121" spans="9:13" s="31" customFormat="1" ht="11.25" x14ac:dyDescent="0.15">
      <c r="I121" s="32"/>
      <c r="J121" s="32"/>
      <c r="K121" s="33"/>
      <c r="L121" s="32"/>
      <c r="M121" s="32"/>
    </row>
    <row r="122" spans="9:13" s="31" customFormat="1" ht="11.25" x14ac:dyDescent="0.15">
      <c r="I122" s="32"/>
      <c r="J122" s="32"/>
      <c r="K122" s="33"/>
      <c r="L122" s="32"/>
      <c r="M122" s="32"/>
    </row>
    <row r="123" spans="9:13" s="31" customFormat="1" ht="11.25" x14ac:dyDescent="0.15">
      <c r="I123" s="32"/>
      <c r="J123" s="32"/>
      <c r="K123" s="33"/>
      <c r="L123" s="32"/>
      <c r="M123" s="32"/>
    </row>
    <row r="124" spans="9:13" s="31" customFormat="1" ht="11.25" x14ac:dyDescent="0.15">
      <c r="I124" s="32"/>
      <c r="J124" s="32"/>
      <c r="K124" s="33"/>
      <c r="L124" s="32"/>
      <c r="M124" s="32"/>
    </row>
    <row r="125" spans="9:13" s="31" customFormat="1" ht="11.25" x14ac:dyDescent="0.15">
      <c r="I125" s="32"/>
      <c r="J125" s="32"/>
      <c r="K125" s="33"/>
      <c r="L125" s="32"/>
      <c r="M125" s="32"/>
    </row>
    <row r="126" spans="9:13" s="31" customFormat="1" ht="11.25" x14ac:dyDescent="0.15">
      <c r="I126" s="32"/>
      <c r="J126" s="32"/>
      <c r="K126" s="33"/>
      <c r="L126" s="32"/>
      <c r="M126" s="32"/>
    </row>
    <row r="127" spans="9:13" s="31" customFormat="1" ht="11.25" x14ac:dyDescent="0.15">
      <c r="I127" s="32"/>
      <c r="J127" s="32"/>
      <c r="K127" s="33"/>
      <c r="L127" s="32"/>
      <c r="M127" s="32"/>
    </row>
    <row r="128" spans="9:13" s="31" customFormat="1" ht="11.25" x14ac:dyDescent="0.15">
      <c r="I128" s="32"/>
      <c r="J128" s="32"/>
      <c r="K128" s="33"/>
      <c r="L128" s="32"/>
      <c r="M128" s="32"/>
    </row>
    <row r="129" spans="9:13" s="31" customFormat="1" ht="11.25" x14ac:dyDescent="0.15">
      <c r="I129" s="32"/>
      <c r="J129" s="32"/>
      <c r="K129" s="33"/>
      <c r="L129" s="32"/>
      <c r="M129" s="32"/>
    </row>
    <row r="130" spans="9:13" s="31" customFormat="1" ht="11.25" x14ac:dyDescent="0.15">
      <c r="I130" s="32"/>
      <c r="J130" s="32"/>
      <c r="K130" s="33"/>
      <c r="L130" s="32"/>
      <c r="M130" s="32"/>
    </row>
    <row r="131" spans="9:13" s="31" customFormat="1" ht="11.25" x14ac:dyDescent="0.15">
      <c r="I131" s="32"/>
      <c r="J131" s="32"/>
      <c r="K131" s="33"/>
      <c r="L131" s="32"/>
      <c r="M131" s="32"/>
    </row>
    <row r="132" spans="9:13" s="31" customFormat="1" ht="11.25" x14ac:dyDescent="0.15">
      <c r="I132" s="32"/>
      <c r="J132" s="32"/>
      <c r="K132" s="33"/>
      <c r="L132" s="32"/>
      <c r="M132" s="32"/>
    </row>
    <row r="133" spans="9:13" s="31" customFormat="1" ht="11.25" x14ac:dyDescent="0.15">
      <c r="I133" s="32"/>
      <c r="J133" s="32"/>
      <c r="K133" s="33"/>
      <c r="L133" s="32"/>
      <c r="M133" s="32"/>
    </row>
    <row r="134" spans="9:13" s="31" customFormat="1" ht="11.25" x14ac:dyDescent="0.15">
      <c r="I134" s="32"/>
      <c r="J134" s="32"/>
      <c r="K134" s="33"/>
      <c r="L134" s="32"/>
      <c r="M134" s="32"/>
    </row>
    <row r="135" spans="9:13" s="31" customFormat="1" ht="11.25" x14ac:dyDescent="0.15">
      <c r="I135" s="32"/>
      <c r="J135" s="32"/>
      <c r="K135" s="33"/>
      <c r="L135" s="32"/>
      <c r="M135" s="32"/>
    </row>
    <row r="136" spans="9:13" s="31" customFormat="1" ht="11.25" x14ac:dyDescent="0.15">
      <c r="I136" s="32"/>
      <c r="J136" s="32"/>
      <c r="K136" s="33"/>
      <c r="L136" s="32"/>
      <c r="M136" s="32"/>
    </row>
    <row r="137" spans="9:13" s="31" customFormat="1" ht="11.25" x14ac:dyDescent="0.15">
      <c r="I137" s="32"/>
      <c r="J137" s="32"/>
      <c r="K137" s="33"/>
      <c r="L137" s="32"/>
      <c r="M137" s="32"/>
    </row>
    <row r="138" spans="9:13" s="31" customFormat="1" ht="11.25" x14ac:dyDescent="0.15">
      <c r="I138" s="32"/>
      <c r="J138" s="32"/>
      <c r="K138" s="33"/>
      <c r="L138" s="32"/>
      <c r="M138" s="32"/>
    </row>
    <row r="139" spans="9:13" s="31" customFormat="1" ht="11.25" x14ac:dyDescent="0.15">
      <c r="I139" s="32"/>
      <c r="J139" s="32"/>
      <c r="K139" s="33"/>
      <c r="L139" s="32"/>
      <c r="M139" s="32"/>
    </row>
    <row r="140" spans="9:13" s="31" customFormat="1" ht="11.25" x14ac:dyDescent="0.15">
      <c r="I140" s="32"/>
      <c r="J140" s="32"/>
      <c r="K140" s="33"/>
      <c r="L140" s="32"/>
      <c r="M140" s="32"/>
    </row>
    <row r="141" spans="9:13" s="31" customFormat="1" ht="11.25" x14ac:dyDescent="0.15">
      <c r="I141" s="32"/>
      <c r="J141" s="32"/>
      <c r="K141" s="33"/>
      <c r="L141" s="32"/>
      <c r="M141" s="32"/>
    </row>
    <row r="142" spans="9:13" s="31" customFormat="1" ht="11.25" x14ac:dyDescent="0.15">
      <c r="I142" s="32"/>
      <c r="J142" s="32"/>
      <c r="K142" s="33"/>
      <c r="L142" s="32"/>
      <c r="M142" s="32"/>
    </row>
    <row r="143" spans="9:13" s="31" customFormat="1" ht="11.25" x14ac:dyDescent="0.15">
      <c r="I143" s="32"/>
      <c r="J143" s="32"/>
      <c r="K143" s="33"/>
      <c r="L143" s="32"/>
      <c r="M143" s="32"/>
    </row>
    <row r="144" spans="9:13" s="31" customFormat="1" ht="11.25" x14ac:dyDescent="0.15">
      <c r="I144" s="32"/>
      <c r="J144" s="32"/>
      <c r="K144" s="33"/>
      <c r="L144" s="32"/>
      <c r="M144" s="32"/>
    </row>
    <row r="145" spans="9:13" s="31" customFormat="1" ht="11.25" x14ac:dyDescent="0.15">
      <c r="I145" s="32"/>
      <c r="J145" s="32"/>
      <c r="K145" s="33"/>
      <c r="L145" s="32"/>
      <c r="M145" s="32"/>
    </row>
    <row r="146" spans="9:13" s="31" customFormat="1" ht="11.25" x14ac:dyDescent="0.15">
      <c r="I146" s="32"/>
      <c r="J146" s="32"/>
      <c r="K146" s="33"/>
      <c r="L146" s="32"/>
      <c r="M146" s="32"/>
    </row>
    <row r="147" spans="9:13" s="31" customFormat="1" ht="11.25" x14ac:dyDescent="0.15">
      <c r="I147" s="32"/>
      <c r="J147" s="32"/>
      <c r="K147" s="33"/>
      <c r="L147" s="32"/>
      <c r="M147" s="32"/>
    </row>
    <row r="148" spans="9:13" s="31" customFormat="1" ht="11.25" x14ac:dyDescent="0.15">
      <c r="I148" s="32"/>
      <c r="J148" s="32"/>
      <c r="K148" s="33"/>
      <c r="L148" s="32"/>
      <c r="M148" s="32"/>
    </row>
    <row r="149" spans="9:13" s="31" customFormat="1" ht="11.25" x14ac:dyDescent="0.15">
      <c r="I149" s="32"/>
      <c r="J149" s="32"/>
      <c r="K149" s="33"/>
      <c r="L149" s="32"/>
      <c r="M149" s="32"/>
    </row>
    <row r="150" spans="9:13" s="31" customFormat="1" ht="11.25" x14ac:dyDescent="0.15">
      <c r="I150" s="32"/>
      <c r="J150" s="32"/>
      <c r="K150" s="33"/>
      <c r="L150" s="32"/>
      <c r="M150" s="32"/>
    </row>
    <row r="151" spans="9:13" s="31" customFormat="1" ht="11.25" x14ac:dyDescent="0.15">
      <c r="I151" s="32"/>
      <c r="J151" s="32"/>
      <c r="K151" s="33"/>
      <c r="L151" s="32"/>
      <c r="M151" s="32"/>
    </row>
    <row r="152" spans="9:13" s="31" customFormat="1" ht="11.25" x14ac:dyDescent="0.15">
      <c r="I152" s="32"/>
      <c r="J152" s="32"/>
      <c r="K152" s="33"/>
      <c r="L152" s="32"/>
      <c r="M152" s="32"/>
    </row>
    <row r="153" spans="9:13" s="31" customFormat="1" ht="11.25" x14ac:dyDescent="0.15">
      <c r="I153" s="32"/>
      <c r="J153" s="32"/>
      <c r="K153" s="33"/>
      <c r="L153" s="32"/>
      <c r="M153" s="32"/>
    </row>
    <row r="154" spans="9:13" s="31" customFormat="1" ht="11.25" x14ac:dyDescent="0.15">
      <c r="I154" s="32"/>
      <c r="J154" s="32"/>
      <c r="K154" s="33"/>
      <c r="L154" s="32"/>
      <c r="M154" s="32"/>
    </row>
    <row r="155" spans="9:13" s="31" customFormat="1" ht="11.25" x14ac:dyDescent="0.15">
      <c r="I155" s="32"/>
      <c r="J155" s="32"/>
      <c r="K155" s="33"/>
      <c r="L155" s="32"/>
      <c r="M155" s="32"/>
    </row>
    <row r="156" spans="9:13" s="31" customFormat="1" ht="11.25" x14ac:dyDescent="0.15">
      <c r="I156" s="32"/>
      <c r="J156" s="32"/>
      <c r="K156" s="33"/>
      <c r="L156" s="32"/>
      <c r="M156" s="32"/>
    </row>
    <row r="157" spans="9:13" s="31" customFormat="1" ht="11.25" x14ac:dyDescent="0.15">
      <c r="I157" s="32"/>
      <c r="J157" s="32"/>
      <c r="K157" s="33"/>
      <c r="L157" s="32"/>
      <c r="M157" s="32"/>
    </row>
    <row r="158" spans="9:13" s="31" customFormat="1" ht="11.25" x14ac:dyDescent="0.15">
      <c r="I158" s="32"/>
      <c r="J158" s="32"/>
      <c r="K158" s="33"/>
      <c r="L158" s="32"/>
      <c r="M158" s="32"/>
    </row>
    <row r="159" spans="9:13" s="31" customFormat="1" ht="11.25" x14ac:dyDescent="0.15">
      <c r="I159" s="32"/>
      <c r="J159" s="32"/>
      <c r="K159" s="33"/>
      <c r="L159" s="32"/>
      <c r="M159" s="32"/>
    </row>
    <row r="160" spans="9:13" s="31" customFormat="1" ht="11.25" x14ac:dyDescent="0.15">
      <c r="I160" s="32"/>
      <c r="J160" s="32"/>
      <c r="K160" s="33"/>
      <c r="L160" s="32"/>
      <c r="M160" s="32"/>
    </row>
    <row r="161" spans="9:13" s="31" customFormat="1" ht="11.25" x14ac:dyDescent="0.15">
      <c r="I161" s="32"/>
      <c r="J161" s="32"/>
      <c r="K161" s="33"/>
      <c r="L161" s="32"/>
      <c r="M161" s="32"/>
    </row>
    <row r="162" spans="9:13" s="31" customFormat="1" ht="11.25" x14ac:dyDescent="0.15">
      <c r="I162" s="32"/>
      <c r="J162" s="32"/>
      <c r="K162" s="33"/>
      <c r="L162" s="32"/>
      <c r="M162" s="32"/>
    </row>
    <row r="163" spans="9:13" s="31" customFormat="1" ht="11.25" x14ac:dyDescent="0.15">
      <c r="I163" s="32"/>
      <c r="J163" s="32"/>
      <c r="K163" s="33"/>
      <c r="L163" s="32"/>
      <c r="M163" s="32"/>
    </row>
    <row r="164" spans="9:13" s="31" customFormat="1" ht="11.25" x14ac:dyDescent="0.15">
      <c r="I164" s="32"/>
      <c r="J164" s="32"/>
      <c r="K164" s="33"/>
      <c r="L164" s="32"/>
      <c r="M164" s="32"/>
    </row>
    <row r="165" spans="9:13" s="31" customFormat="1" ht="11.25" x14ac:dyDescent="0.15">
      <c r="I165" s="32"/>
      <c r="J165" s="32"/>
      <c r="K165" s="33"/>
      <c r="L165" s="32"/>
      <c r="M165" s="32"/>
    </row>
    <row r="166" spans="9:13" s="31" customFormat="1" ht="11.25" x14ac:dyDescent="0.15">
      <c r="I166" s="32"/>
      <c r="J166" s="32"/>
      <c r="K166" s="33"/>
      <c r="L166" s="32"/>
      <c r="M166" s="32"/>
    </row>
    <row r="167" spans="9:13" s="31" customFormat="1" ht="11.25" x14ac:dyDescent="0.15">
      <c r="I167" s="32"/>
      <c r="J167" s="32"/>
      <c r="K167" s="33"/>
      <c r="L167" s="32"/>
      <c r="M167" s="32"/>
    </row>
    <row r="168" spans="9:13" s="31" customFormat="1" ht="11.25" x14ac:dyDescent="0.15">
      <c r="I168" s="32"/>
      <c r="J168" s="32"/>
      <c r="K168" s="33"/>
      <c r="L168" s="32"/>
      <c r="M168" s="32"/>
    </row>
    <row r="169" spans="9:13" s="31" customFormat="1" ht="11.25" x14ac:dyDescent="0.15">
      <c r="I169" s="32"/>
      <c r="J169" s="32"/>
      <c r="K169" s="33"/>
      <c r="L169" s="32"/>
      <c r="M169" s="32"/>
    </row>
    <row r="170" spans="9:13" s="31" customFormat="1" ht="11.25" x14ac:dyDescent="0.15">
      <c r="I170" s="32"/>
      <c r="J170" s="32"/>
      <c r="K170" s="33"/>
      <c r="L170" s="32"/>
      <c r="M170" s="32"/>
    </row>
    <row r="171" spans="9:13" s="31" customFormat="1" ht="11.25" x14ac:dyDescent="0.15">
      <c r="I171" s="32"/>
      <c r="J171" s="32"/>
      <c r="K171" s="33"/>
      <c r="L171" s="32"/>
      <c r="M171" s="32"/>
    </row>
    <row r="172" spans="9:13" s="31" customFormat="1" ht="11.25" x14ac:dyDescent="0.15">
      <c r="I172" s="32"/>
      <c r="J172" s="32"/>
      <c r="K172" s="33"/>
      <c r="L172" s="32"/>
      <c r="M172" s="32"/>
    </row>
    <row r="173" spans="9:13" s="31" customFormat="1" ht="11.25" x14ac:dyDescent="0.15">
      <c r="I173" s="32"/>
      <c r="J173" s="32"/>
      <c r="K173" s="33"/>
      <c r="L173" s="32"/>
      <c r="M173" s="32"/>
    </row>
    <row r="174" spans="9:13" s="31" customFormat="1" ht="11.25" x14ac:dyDescent="0.15">
      <c r="I174" s="32"/>
      <c r="J174" s="32"/>
      <c r="K174" s="33"/>
      <c r="L174" s="32"/>
      <c r="M174" s="32"/>
    </row>
    <row r="175" spans="9:13" s="31" customFormat="1" ht="11.25" x14ac:dyDescent="0.15">
      <c r="I175" s="32"/>
      <c r="J175" s="32"/>
      <c r="K175" s="33"/>
      <c r="L175" s="32"/>
      <c r="M175" s="32"/>
    </row>
    <row r="176" spans="9:13" s="31" customFormat="1" ht="11.25" x14ac:dyDescent="0.15">
      <c r="I176" s="32"/>
      <c r="J176" s="32"/>
      <c r="K176" s="33"/>
      <c r="L176" s="32"/>
      <c r="M176" s="32"/>
    </row>
    <row r="177" spans="9:13" s="31" customFormat="1" ht="11.25" x14ac:dyDescent="0.15">
      <c r="I177" s="32"/>
      <c r="J177" s="32"/>
      <c r="K177" s="33"/>
      <c r="L177" s="32"/>
      <c r="M177" s="32"/>
    </row>
    <row r="178" spans="9:13" s="31" customFormat="1" ht="11.25" x14ac:dyDescent="0.15">
      <c r="I178" s="32"/>
      <c r="J178" s="32"/>
      <c r="K178" s="33"/>
      <c r="L178" s="32"/>
      <c r="M178" s="32"/>
    </row>
    <row r="179" spans="9:13" s="31" customFormat="1" ht="11.25" x14ac:dyDescent="0.15">
      <c r="I179" s="32"/>
      <c r="J179" s="32"/>
      <c r="K179" s="33"/>
      <c r="L179" s="32"/>
      <c r="M179" s="32"/>
    </row>
    <row r="180" spans="9:13" s="31" customFormat="1" ht="11.25" x14ac:dyDescent="0.15">
      <c r="I180" s="32"/>
      <c r="J180" s="32"/>
      <c r="K180" s="33"/>
      <c r="L180" s="32"/>
      <c r="M180" s="32"/>
    </row>
    <row r="181" spans="9:13" s="31" customFormat="1" ht="11.25" x14ac:dyDescent="0.15">
      <c r="I181" s="32"/>
      <c r="J181" s="32"/>
      <c r="K181" s="33"/>
      <c r="L181" s="32"/>
      <c r="M181" s="32"/>
    </row>
    <row r="182" spans="9:13" s="31" customFormat="1" ht="11.25" x14ac:dyDescent="0.15">
      <c r="I182" s="32"/>
      <c r="J182" s="32"/>
      <c r="K182" s="33"/>
      <c r="L182" s="32"/>
      <c r="M182" s="32"/>
    </row>
    <row r="183" spans="9:13" s="31" customFormat="1" ht="11.25" x14ac:dyDescent="0.15">
      <c r="I183" s="32"/>
      <c r="J183" s="32"/>
      <c r="K183" s="33"/>
      <c r="L183" s="32"/>
      <c r="M183" s="32"/>
    </row>
    <row r="184" spans="9:13" s="31" customFormat="1" ht="11.25" x14ac:dyDescent="0.15">
      <c r="I184" s="32"/>
      <c r="J184" s="32"/>
      <c r="K184" s="33"/>
      <c r="L184" s="32"/>
      <c r="M184" s="32"/>
    </row>
    <row r="185" spans="9:13" s="31" customFormat="1" ht="11.25" x14ac:dyDescent="0.15">
      <c r="I185" s="32"/>
      <c r="J185" s="32"/>
      <c r="K185" s="33"/>
      <c r="L185" s="32"/>
      <c r="M185" s="32"/>
    </row>
    <row r="186" spans="9:13" s="31" customFormat="1" ht="11.25" x14ac:dyDescent="0.15">
      <c r="I186" s="32"/>
      <c r="J186" s="32"/>
      <c r="K186" s="33"/>
      <c r="L186" s="32"/>
      <c r="M186" s="32"/>
    </row>
    <row r="187" spans="9:13" s="31" customFormat="1" ht="11.25" x14ac:dyDescent="0.15">
      <c r="I187" s="32"/>
      <c r="J187" s="32"/>
      <c r="K187" s="33"/>
      <c r="L187" s="32"/>
      <c r="M187" s="32"/>
    </row>
    <row r="188" spans="9:13" s="31" customFormat="1" ht="11.25" x14ac:dyDescent="0.15">
      <c r="I188" s="32"/>
      <c r="J188" s="32"/>
      <c r="K188" s="33"/>
      <c r="L188" s="32"/>
      <c r="M188" s="32"/>
    </row>
    <row r="189" spans="9:13" s="31" customFormat="1" ht="11.25" x14ac:dyDescent="0.15">
      <c r="I189" s="32"/>
      <c r="J189" s="32"/>
      <c r="K189" s="33"/>
      <c r="L189" s="32"/>
      <c r="M189" s="32"/>
    </row>
    <row r="190" spans="9:13" s="31" customFormat="1" ht="11.25" x14ac:dyDescent="0.15">
      <c r="I190" s="32"/>
      <c r="J190" s="32"/>
      <c r="K190" s="33"/>
      <c r="L190" s="32"/>
      <c r="M190" s="32"/>
    </row>
    <row r="191" spans="9:13" s="31" customFormat="1" ht="11.25" x14ac:dyDescent="0.15">
      <c r="I191" s="32"/>
      <c r="J191" s="32"/>
      <c r="K191" s="33"/>
      <c r="L191" s="32"/>
      <c r="M191" s="32"/>
    </row>
    <row r="192" spans="9:13" s="31" customFormat="1" ht="11.25" x14ac:dyDescent="0.15">
      <c r="I192" s="32"/>
      <c r="J192" s="32"/>
      <c r="K192" s="33"/>
      <c r="L192" s="32"/>
      <c r="M192" s="32"/>
    </row>
    <row r="193" spans="9:13" s="31" customFormat="1" ht="11.25" x14ac:dyDescent="0.15">
      <c r="I193" s="32"/>
      <c r="J193" s="32"/>
      <c r="K193" s="33"/>
      <c r="L193" s="32"/>
      <c r="M193" s="32"/>
    </row>
    <row r="194" spans="9:13" s="31" customFormat="1" ht="11.25" x14ac:dyDescent="0.15">
      <c r="I194" s="32"/>
      <c r="J194" s="32"/>
      <c r="K194" s="33"/>
      <c r="L194" s="32"/>
      <c r="M194" s="32"/>
    </row>
    <row r="195" spans="9:13" s="31" customFormat="1" ht="11.25" x14ac:dyDescent="0.15">
      <c r="I195" s="32"/>
      <c r="J195" s="32"/>
      <c r="K195" s="33"/>
      <c r="L195" s="32"/>
      <c r="M195" s="32"/>
    </row>
    <row r="196" spans="9:13" s="31" customFormat="1" ht="11.25" x14ac:dyDescent="0.15">
      <c r="I196" s="32"/>
      <c r="J196" s="32"/>
      <c r="K196" s="33"/>
      <c r="L196" s="32"/>
      <c r="M196" s="32"/>
    </row>
    <row r="197" spans="9:13" s="31" customFormat="1" ht="11.25" x14ac:dyDescent="0.15">
      <c r="I197" s="32"/>
      <c r="J197" s="32"/>
      <c r="K197" s="33"/>
      <c r="L197" s="32"/>
      <c r="M197" s="32"/>
    </row>
    <row r="198" spans="9:13" s="31" customFormat="1" ht="11.25" x14ac:dyDescent="0.15">
      <c r="I198" s="32"/>
      <c r="J198" s="32"/>
      <c r="K198" s="33"/>
      <c r="L198" s="32"/>
      <c r="M198" s="32"/>
    </row>
    <row r="199" spans="9:13" s="31" customFormat="1" ht="11.25" x14ac:dyDescent="0.15">
      <c r="I199" s="32"/>
      <c r="J199" s="32"/>
      <c r="K199" s="33"/>
      <c r="L199" s="32"/>
      <c r="M199" s="32"/>
    </row>
    <row r="200" spans="9:13" s="31" customFormat="1" ht="11.25" x14ac:dyDescent="0.15">
      <c r="I200" s="32"/>
      <c r="J200" s="32"/>
      <c r="K200" s="33"/>
      <c r="L200" s="32"/>
      <c r="M200" s="32"/>
    </row>
    <row r="201" spans="9:13" s="31" customFormat="1" ht="11.25" x14ac:dyDescent="0.15">
      <c r="I201" s="32"/>
      <c r="J201" s="32"/>
      <c r="K201" s="33"/>
      <c r="L201" s="32"/>
      <c r="M201" s="32"/>
    </row>
    <row r="202" spans="9:13" s="31" customFormat="1" ht="11.25" x14ac:dyDescent="0.15">
      <c r="I202" s="32"/>
      <c r="J202" s="32"/>
      <c r="K202" s="33"/>
      <c r="L202" s="32"/>
      <c r="M202" s="32"/>
    </row>
    <row r="203" spans="9:13" s="31" customFormat="1" ht="11.25" x14ac:dyDescent="0.15">
      <c r="I203" s="32"/>
      <c r="J203" s="32"/>
      <c r="K203" s="33"/>
      <c r="L203" s="32"/>
      <c r="M203" s="32"/>
    </row>
    <row r="204" spans="9:13" s="31" customFormat="1" ht="11.25" x14ac:dyDescent="0.15">
      <c r="I204" s="32"/>
      <c r="J204" s="32"/>
      <c r="K204" s="33"/>
      <c r="L204" s="32"/>
      <c r="M204" s="32"/>
    </row>
    <row r="205" spans="9:13" s="31" customFormat="1" ht="11.25" x14ac:dyDescent="0.15">
      <c r="I205" s="32"/>
      <c r="J205" s="32"/>
      <c r="K205" s="33"/>
      <c r="L205" s="32"/>
      <c r="M205" s="32"/>
    </row>
    <row r="206" spans="9:13" s="31" customFormat="1" ht="11.25" x14ac:dyDescent="0.15">
      <c r="I206" s="32"/>
      <c r="J206" s="32"/>
      <c r="K206" s="33"/>
      <c r="L206" s="32"/>
      <c r="M206" s="32"/>
    </row>
    <row r="207" spans="9:13" s="31" customFormat="1" ht="11.25" x14ac:dyDescent="0.15">
      <c r="I207" s="32"/>
      <c r="J207" s="32"/>
      <c r="K207" s="33"/>
      <c r="L207" s="32"/>
      <c r="M207" s="32"/>
    </row>
    <row r="208" spans="9:13" s="31" customFormat="1" ht="11.25" x14ac:dyDescent="0.15">
      <c r="I208" s="32"/>
      <c r="J208" s="32"/>
      <c r="K208" s="33"/>
      <c r="L208" s="32"/>
      <c r="M208" s="32"/>
    </row>
    <row r="209" spans="9:13" s="31" customFormat="1" ht="11.25" x14ac:dyDescent="0.15">
      <c r="I209" s="32"/>
      <c r="J209" s="32"/>
      <c r="K209" s="33"/>
      <c r="L209" s="32"/>
      <c r="M209" s="32"/>
    </row>
    <row r="210" spans="9:13" s="31" customFormat="1" ht="11.25" x14ac:dyDescent="0.15">
      <c r="I210" s="32"/>
      <c r="J210" s="32"/>
      <c r="K210" s="33"/>
      <c r="L210" s="32"/>
      <c r="M210" s="32"/>
    </row>
    <row r="211" spans="9:13" s="31" customFormat="1" ht="11.25" x14ac:dyDescent="0.15">
      <c r="I211" s="32"/>
      <c r="J211" s="32"/>
      <c r="K211" s="33"/>
      <c r="L211" s="32"/>
      <c r="M211" s="32"/>
    </row>
    <row r="212" spans="9:13" s="31" customFormat="1" ht="11.25" x14ac:dyDescent="0.15">
      <c r="I212" s="32"/>
      <c r="J212" s="32"/>
      <c r="K212" s="33"/>
      <c r="L212" s="32"/>
      <c r="M212" s="32"/>
    </row>
    <row r="213" spans="9:13" s="31" customFormat="1" ht="11.25" x14ac:dyDescent="0.15">
      <c r="I213" s="32"/>
      <c r="J213" s="32"/>
      <c r="K213" s="33"/>
      <c r="L213" s="32"/>
      <c r="M213" s="32"/>
    </row>
    <row r="214" spans="9:13" s="31" customFormat="1" ht="11.25" x14ac:dyDescent="0.15">
      <c r="I214" s="32"/>
      <c r="J214" s="32"/>
      <c r="K214" s="33"/>
      <c r="L214" s="32"/>
      <c r="M214" s="32"/>
    </row>
    <row r="215" spans="9:13" s="31" customFormat="1" ht="11.25" x14ac:dyDescent="0.15">
      <c r="I215" s="32"/>
      <c r="J215" s="32"/>
      <c r="K215" s="33"/>
      <c r="L215" s="32"/>
      <c r="M215" s="32"/>
    </row>
    <row r="216" spans="9:13" s="31" customFormat="1" ht="11.25" x14ac:dyDescent="0.15">
      <c r="I216" s="32"/>
      <c r="J216" s="32"/>
      <c r="K216" s="33"/>
      <c r="L216" s="32"/>
      <c r="M216" s="32"/>
    </row>
    <row r="217" spans="9:13" s="31" customFormat="1" ht="11.25" x14ac:dyDescent="0.15">
      <c r="I217" s="32"/>
      <c r="J217" s="32"/>
      <c r="K217" s="33"/>
      <c r="L217" s="32"/>
      <c r="M217" s="32"/>
    </row>
    <row r="218" spans="9:13" s="31" customFormat="1" ht="11.25" x14ac:dyDescent="0.15">
      <c r="I218" s="32"/>
      <c r="J218" s="32"/>
      <c r="K218" s="33"/>
      <c r="L218" s="32"/>
      <c r="M218" s="32"/>
    </row>
    <row r="219" spans="9:13" s="31" customFormat="1" ht="11.25" x14ac:dyDescent="0.15">
      <c r="I219" s="32"/>
      <c r="J219" s="32"/>
      <c r="K219" s="33"/>
      <c r="L219" s="32"/>
      <c r="M219" s="32"/>
    </row>
    <row r="220" spans="9:13" s="31" customFormat="1" ht="11.25" x14ac:dyDescent="0.15">
      <c r="I220" s="32"/>
      <c r="J220" s="32"/>
      <c r="K220" s="33"/>
      <c r="L220" s="32"/>
      <c r="M220" s="32"/>
    </row>
    <row r="221" spans="9:13" s="31" customFormat="1" ht="11.25" x14ac:dyDescent="0.15">
      <c r="I221" s="32"/>
      <c r="J221" s="32"/>
      <c r="K221" s="33"/>
      <c r="L221" s="32"/>
      <c r="M221" s="32"/>
    </row>
    <row r="222" spans="9:13" s="31" customFormat="1" ht="11.25" x14ac:dyDescent="0.15">
      <c r="I222" s="32"/>
      <c r="J222" s="32"/>
      <c r="K222" s="33"/>
      <c r="L222" s="32"/>
      <c r="M222" s="32"/>
    </row>
    <row r="223" spans="9:13" s="31" customFormat="1" ht="11.25" x14ac:dyDescent="0.15">
      <c r="I223" s="32"/>
      <c r="J223" s="32"/>
      <c r="K223" s="33"/>
      <c r="L223" s="32"/>
      <c r="M223" s="32"/>
    </row>
    <row r="224" spans="9:13" s="31" customFormat="1" ht="11.25" x14ac:dyDescent="0.15">
      <c r="I224" s="32"/>
      <c r="J224" s="32"/>
      <c r="K224" s="33"/>
      <c r="L224" s="32"/>
      <c r="M224" s="32"/>
    </row>
    <row r="225" spans="9:13" s="31" customFormat="1" ht="11.25" x14ac:dyDescent="0.15">
      <c r="I225" s="32"/>
      <c r="J225" s="32"/>
      <c r="K225" s="33"/>
      <c r="L225" s="32"/>
      <c r="M225" s="32"/>
    </row>
    <row r="226" spans="9:13" s="31" customFormat="1" ht="11.25" x14ac:dyDescent="0.15">
      <c r="I226" s="32"/>
      <c r="J226" s="32"/>
      <c r="K226" s="33"/>
      <c r="L226" s="32"/>
      <c r="M226" s="32"/>
    </row>
    <row r="227" spans="9:13" s="31" customFormat="1" ht="11.25" x14ac:dyDescent="0.15">
      <c r="I227" s="32"/>
      <c r="J227" s="32"/>
      <c r="K227" s="33"/>
      <c r="L227" s="32"/>
      <c r="M227" s="32"/>
    </row>
    <row r="228" spans="9:13" s="31" customFormat="1" ht="11.25" x14ac:dyDescent="0.15">
      <c r="I228" s="32"/>
      <c r="J228" s="32"/>
      <c r="K228" s="33"/>
      <c r="L228" s="32"/>
      <c r="M228" s="32"/>
    </row>
    <row r="229" spans="9:13" s="31" customFormat="1" ht="11.25" x14ac:dyDescent="0.15">
      <c r="I229" s="32"/>
      <c r="J229" s="32"/>
      <c r="K229" s="33"/>
      <c r="L229" s="32"/>
      <c r="M229" s="32"/>
    </row>
    <row r="230" spans="9:13" s="31" customFormat="1" ht="11.25" x14ac:dyDescent="0.15">
      <c r="I230" s="32"/>
      <c r="J230" s="32"/>
      <c r="K230" s="33"/>
      <c r="L230" s="32"/>
      <c r="M230" s="32"/>
    </row>
    <row r="231" spans="9:13" s="31" customFormat="1" ht="11.25" x14ac:dyDescent="0.15">
      <c r="I231" s="32"/>
      <c r="J231" s="32"/>
      <c r="K231" s="33"/>
      <c r="L231" s="32"/>
      <c r="M231" s="32"/>
    </row>
    <row r="232" spans="9:13" s="31" customFormat="1" ht="11.25" x14ac:dyDescent="0.15">
      <c r="I232" s="32"/>
      <c r="J232" s="32"/>
      <c r="K232" s="33"/>
      <c r="L232" s="32"/>
      <c r="M232" s="32"/>
    </row>
    <row r="233" spans="9:13" s="31" customFormat="1" ht="11.25" x14ac:dyDescent="0.15">
      <c r="I233" s="32"/>
      <c r="J233" s="32"/>
      <c r="K233" s="33"/>
      <c r="L233" s="32"/>
      <c r="M233" s="32"/>
    </row>
    <row r="234" spans="9:13" s="31" customFormat="1" ht="11.25" x14ac:dyDescent="0.15">
      <c r="I234" s="32"/>
      <c r="J234" s="32"/>
      <c r="K234" s="33"/>
      <c r="L234" s="32"/>
      <c r="M234" s="32"/>
    </row>
    <row r="235" spans="9:13" s="31" customFormat="1" ht="11.25" x14ac:dyDescent="0.15">
      <c r="I235" s="32"/>
      <c r="J235" s="32"/>
      <c r="K235" s="33"/>
      <c r="L235" s="32"/>
      <c r="M235" s="32"/>
    </row>
    <row r="236" spans="9:13" s="31" customFormat="1" ht="11.25" x14ac:dyDescent="0.15">
      <c r="I236" s="32"/>
      <c r="J236" s="32"/>
      <c r="K236" s="33"/>
      <c r="L236" s="32"/>
      <c r="M236" s="32"/>
    </row>
    <row r="237" spans="9:13" s="31" customFormat="1" ht="11.25" x14ac:dyDescent="0.15">
      <c r="I237" s="32"/>
      <c r="J237" s="32"/>
      <c r="K237" s="33"/>
      <c r="L237" s="32"/>
      <c r="M237" s="32"/>
    </row>
    <row r="238" spans="9:13" s="31" customFormat="1" ht="11.25" x14ac:dyDescent="0.15">
      <c r="I238" s="32"/>
      <c r="J238" s="32"/>
      <c r="K238" s="33"/>
      <c r="L238" s="32"/>
      <c r="M238" s="32"/>
    </row>
    <row r="239" spans="9:13" s="31" customFormat="1" ht="11.25" x14ac:dyDescent="0.15">
      <c r="I239" s="32"/>
      <c r="J239" s="32"/>
      <c r="K239" s="33"/>
      <c r="L239" s="32"/>
      <c r="M239" s="32"/>
    </row>
    <row r="240" spans="9:13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1:45" s="31" customFormat="1" ht="11.25" x14ac:dyDescent="0.15">
      <c r="I8225" s="32"/>
      <c r="J8225" s="32"/>
      <c r="K8225" s="33"/>
      <c r="L8225" s="32"/>
      <c r="M8225" s="32"/>
    </row>
    <row r="8226" spans="1:45" s="31" customFormat="1" ht="11.25" x14ac:dyDescent="0.15">
      <c r="I8226" s="32"/>
      <c r="J8226" s="32"/>
      <c r="K8226" s="33"/>
      <c r="L8226" s="32"/>
      <c r="M8226" s="32"/>
    </row>
    <row r="8227" spans="1:45" x14ac:dyDescent="0.15">
      <c r="A8227" s="31"/>
      <c r="B8227" s="31"/>
      <c r="C8227" s="31"/>
      <c r="D8227" s="31"/>
      <c r="E8227" s="31"/>
      <c r="F8227" s="31"/>
      <c r="G8227" s="31"/>
      <c r="H8227" s="31"/>
      <c r="I8227" s="32"/>
      <c r="J8227" s="32"/>
      <c r="K8227" s="33"/>
      <c r="L8227" s="32"/>
      <c r="M8227" s="32"/>
      <c r="N8227" s="31"/>
      <c r="O8227" s="31"/>
      <c r="P8227" s="31"/>
      <c r="Q8227" s="31"/>
      <c r="R8227" s="31"/>
      <c r="S8227" s="31"/>
      <c r="T8227" s="31"/>
      <c r="U8227" s="31"/>
      <c r="V8227" s="31"/>
      <c r="W8227" s="31"/>
      <c r="X8227" s="31"/>
      <c r="Y8227" s="31"/>
      <c r="Z8227" s="31"/>
      <c r="AA8227" s="31"/>
      <c r="AB8227" s="31"/>
      <c r="AC8227" s="31"/>
      <c r="AD8227" s="31"/>
      <c r="AE8227" s="31"/>
      <c r="AF8227" s="31"/>
      <c r="AG8227" s="31"/>
      <c r="AH8227" s="31"/>
      <c r="AI8227" s="31"/>
      <c r="AJ8227" s="31"/>
      <c r="AK8227" s="31"/>
      <c r="AL8227" s="31"/>
      <c r="AM8227" s="31"/>
      <c r="AN8227" s="31"/>
      <c r="AO8227" s="31"/>
      <c r="AP8227" s="31"/>
      <c r="AQ8227" s="31"/>
      <c r="AR8227" s="31"/>
      <c r="AS8227" s="31"/>
    </row>
    <row r="8228" spans="1:45" x14ac:dyDescent="0.15">
      <c r="A8228" s="31"/>
      <c r="B8228" s="31"/>
      <c r="C8228" s="31"/>
      <c r="D8228" s="31"/>
      <c r="E8228" s="31"/>
      <c r="F8228" s="31"/>
      <c r="G8228" s="31"/>
      <c r="H8228" s="31"/>
      <c r="I8228" s="32"/>
      <c r="J8228" s="32"/>
      <c r="K8228" s="33"/>
      <c r="L8228" s="32"/>
      <c r="M8228" s="32"/>
      <c r="N8228" s="31"/>
      <c r="O8228" s="31"/>
      <c r="P8228" s="31"/>
      <c r="Q8228" s="31"/>
      <c r="R8228" s="31"/>
      <c r="S8228" s="31"/>
      <c r="T8228" s="31"/>
      <c r="U8228" s="31"/>
      <c r="V8228" s="31"/>
      <c r="W8228" s="31"/>
      <c r="X8228" s="31"/>
      <c r="Y8228" s="31"/>
      <c r="Z8228" s="31"/>
      <c r="AA8228" s="31"/>
      <c r="AB8228" s="31"/>
      <c r="AC8228" s="31"/>
      <c r="AD8228" s="31"/>
      <c r="AE8228" s="31"/>
      <c r="AF8228" s="31"/>
      <c r="AG8228" s="31"/>
      <c r="AH8228" s="31"/>
      <c r="AI8228" s="31"/>
      <c r="AJ8228" s="31"/>
      <c r="AK8228" s="31"/>
      <c r="AL8228" s="31"/>
      <c r="AM8228" s="31"/>
      <c r="AN8228" s="31"/>
      <c r="AO8228" s="31"/>
      <c r="AP8228" s="31"/>
      <c r="AQ8228" s="31"/>
      <c r="AR8228" s="31"/>
      <c r="AS8228" s="31"/>
    </row>
    <row r="8229" spans="1:45" x14ac:dyDescent="0.15">
      <c r="A8229" s="31"/>
      <c r="B8229" s="31"/>
      <c r="C8229" s="31"/>
      <c r="D8229" s="31"/>
      <c r="E8229" s="31"/>
      <c r="F8229" s="31"/>
      <c r="G8229" s="31"/>
      <c r="H8229" s="31"/>
      <c r="I8229" s="32"/>
      <c r="J8229" s="32"/>
      <c r="K8229" s="33"/>
      <c r="L8229" s="32"/>
      <c r="M8229" s="32"/>
      <c r="N8229" s="31"/>
      <c r="O8229" s="31"/>
      <c r="P8229" s="31"/>
      <c r="Q8229" s="31"/>
      <c r="R8229" s="31"/>
      <c r="S8229" s="31"/>
      <c r="T8229" s="31"/>
      <c r="U8229" s="31"/>
      <c r="V8229" s="31"/>
      <c r="W8229" s="31"/>
      <c r="X8229" s="31"/>
      <c r="Y8229" s="31"/>
      <c r="Z8229" s="31"/>
      <c r="AA8229" s="31"/>
      <c r="AB8229" s="31"/>
      <c r="AC8229" s="31"/>
      <c r="AD8229" s="31"/>
      <c r="AE8229" s="31"/>
      <c r="AF8229" s="31"/>
      <c r="AG8229" s="31"/>
      <c r="AH8229" s="31"/>
      <c r="AI8229" s="31"/>
      <c r="AJ8229" s="31"/>
      <c r="AK8229" s="31"/>
      <c r="AL8229" s="31"/>
      <c r="AM8229" s="31"/>
      <c r="AN8229" s="31"/>
      <c r="AO8229" s="31"/>
      <c r="AP8229" s="31"/>
      <c r="AQ8229" s="31"/>
      <c r="AR8229" s="31"/>
      <c r="AS8229" s="31"/>
    </row>
    <row r="8230" spans="1:45" x14ac:dyDescent="0.15">
      <c r="A8230" s="31"/>
      <c r="B8230" s="31"/>
      <c r="C8230" s="31"/>
      <c r="D8230" s="31"/>
      <c r="E8230" s="31"/>
      <c r="F8230" s="31"/>
      <c r="G8230" s="31"/>
      <c r="H8230" s="31"/>
      <c r="I8230" s="32"/>
      <c r="J8230" s="32"/>
      <c r="K8230" s="33"/>
      <c r="L8230" s="32"/>
      <c r="M8230" s="32"/>
      <c r="N8230" s="31"/>
      <c r="O8230" s="31"/>
      <c r="P8230" s="31"/>
      <c r="Q8230" s="31"/>
      <c r="R8230" s="31"/>
      <c r="S8230" s="31"/>
      <c r="T8230" s="31"/>
      <c r="U8230" s="31"/>
      <c r="V8230" s="31"/>
      <c r="W8230" s="31"/>
      <c r="X8230" s="31"/>
      <c r="Y8230" s="31"/>
      <c r="Z8230" s="31"/>
      <c r="AA8230" s="31"/>
      <c r="AB8230" s="31"/>
      <c r="AC8230" s="31"/>
      <c r="AD8230" s="31"/>
      <c r="AE8230" s="31"/>
      <c r="AF8230" s="31"/>
      <c r="AG8230" s="31"/>
      <c r="AH8230" s="31"/>
      <c r="AI8230" s="31"/>
      <c r="AJ8230" s="31"/>
      <c r="AK8230" s="31"/>
      <c r="AL8230" s="31"/>
      <c r="AM8230" s="31"/>
      <c r="AN8230" s="31"/>
      <c r="AO8230" s="31"/>
      <c r="AP8230" s="31"/>
      <c r="AQ8230" s="31"/>
      <c r="AR8230" s="31"/>
      <c r="AS8230" s="31"/>
    </row>
    <row r="8231" spans="1:45" x14ac:dyDescent="0.15">
      <c r="A8231" s="31"/>
      <c r="B8231" s="31"/>
      <c r="C8231" s="31"/>
      <c r="D8231" s="31"/>
      <c r="E8231" s="31"/>
      <c r="F8231" s="31"/>
      <c r="G8231" s="31"/>
      <c r="H8231" s="31"/>
      <c r="I8231" s="32"/>
      <c r="J8231" s="32"/>
      <c r="K8231" s="33"/>
      <c r="L8231" s="32"/>
      <c r="M8231" s="32"/>
      <c r="N8231" s="31"/>
      <c r="O8231" s="31"/>
      <c r="P8231" s="31"/>
      <c r="Q8231" s="31"/>
      <c r="R8231" s="31"/>
      <c r="S8231" s="31"/>
      <c r="T8231" s="31"/>
      <c r="U8231" s="31"/>
      <c r="V8231" s="31"/>
      <c r="W8231" s="31"/>
      <c r="X8231" s="31"/>
      <c r="Y8231" s="31"/>
      <c r="Z8231" s="31"/>
      <c r="AA8231" s="31"/>
      <c r="AB8231" s="31"/>
      <c r="AC8231" s="31"/>
      <c r="AD8231" s="31"/>
      <c r="AE8231" s="31"/>
      <c r="AF8231" s="31"/>
      <c r="AG8231" s="31"/>
      <c r="AH8231" s="31"/>
      <c r="AI8231" s="31"/>
      <c r="AJ8231" s="31"/>
      <c r="AK8231" s="31"/>
      <c r="AL8231" s="31"/>
      <c r="AM8231" s="31"/>
      <c r="AN8231" s="31"/>
      <c r="AO8231" s="31"/>
      <c r="AP8231" s="31"/>
      <c r="AQ8231" s="31"/>
      <c r="AR8231" s="31"/>
      <c r="AS8231" s="31"/>
    </row>
  </sheetData>
  <mergeCells count="23">
    <mergeCell ref="A39:Q39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玉米大户张海志    </vt:lpstr>
      <vt:lpstr>玉米大户秦诗智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