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桓洞\2024桓洞网上公示\玉米、水稻\"/>
    </mc:Choice>
  </mc:AlternateContent>
  <bookViews>
    <workbookView xWindow="0" yWindow="0" windowWidth="20490" windowHeight="8385"/>
  </bookViews>
  <sheets>
    <sheet name="玉米" sheetId="1" r:id="rId1"/>
    <sheet name="水稻" sheetId="2" r:id="rId2"/>
    <sheet name="水稻大户刘宏全 " sheetId="4" r:id="rId3"/>
  </sheets>
  <definedNames>
    <definedName name="_xlnm.Print_Area" localSheetId="1">水稻!$A$2:$AS$88</definedName>
    <definedName name="_xlnm.Print_Area" localSheetId="0">玉米!$A$1:$Q$452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M448" i="1" l="1"/>
  <c r="J448" i="1"/>
  <c r="L448" i="1" s="1"/>
  <c r="I448" i="1"/>
  <c r="J447" i="1"/>
  <c r="M447" i="1" s="1"/>
  <c r="I447" i="1"/>
  <c r="L447" i="1" l="1"/>
  <c r="J7" i="4"/>
  <c r="M7" i="4" s="1"/>
  <c r="I7" i="4"/>
  <c r="L7" i="4" l="1"/>
  <c r="H451" i="1"/>
  <c r="I451" i="1" s="1"/>
  <c r="G451" i="1"/>
  <c r="J451" i="1" s="1"/>
  <c r="L451" i="1" s="1"/>
  <c r="I449" i="1"/>
  <c r="J449" i="1"/>
  <c r="L449" i="1" s="1"/>
  <c r="I450" i="1"/>
  <c r="J450" i="1"/>
  <c r="L450" i="1" s="1"/>
  <c r="I431" i="1"/>
  <c r="J431" i="1"/>
  <c r="L431" i="1" s="1"/>
  <c r="M431" i="1"/>
  <c r="I432" i="1"/>
  <c r="J432" i="1"/>
  <c r="L432" i="1" s="1"/>
  <c r="I433" i="1"/>
  <c r="J433" i="1"/>
  <c r="L433" i="1" s="1"/>
  <c r="I434" i="1"/>
  <c r="J434" i="1"/>
  <c r="L434" i="1" s="1"/>
  <c r="I435" i="1"/>
  <c r="J435" i="1"/>
  <c r="L435" i="1" s="1"/>
  <c r="M435" i="1"/>
  <c r="I436" i="1"/>
  <c r="J436" i="1"/>
  <c r="L436" i="1" s="1"/>
  <c r="I437" i="1"/>
  <c r="J437" i="1"/>
  <c r="L437" i="1" s="1"/>
  <c r="I438" i="1"/>
  <c r="J438" i="1"/>
  <c r="L438" i="1" s="1"/>
  <c r="I439" i="1"/>
  <c r="J439" i="1"/>
  <c r="L439" i="1" s="1"/>
  <c r="M439" i="1"/>
  <c r="I440" i="1"/>
  <c r="J440" i="1"/>
  <c r="L440" i="1" s="1"/>
  <c r="I441" i="1"/>
  <c r="J441" i="1"/>
  <c r="L441" i="1" s="1"/>
  <c r="I442" i="1"/>
  <c r="J442" i="1"/>
  <c r="L442" i="1" s="1"/>
  <c r="I443" i="1"/>
  <c r="J443" i="1"/>
  <c r="L443" i="1" s="1"/>
  <c r="I444" i="1"/>
  <c r="J444" i="1"/>
  <c r="L444" i="1" s="1"/>
  <c r="I445" i="1"/>
  <c r="J445" i="1"/>
  <c r="L445" i="1" s="1"/>
  <c r="I446" i="1"/>
  <c r="J446" i="1"/>
  <c r="L446" i="1" s="1"/>
  <c r="M450" i="1" l="1"/>
  <c r="M443" i="1"/>
  <c r="M445" i="1"/>
  <c r="M441" i="1"/>
  <c r="M437" i="1"/>
  <c r="M433" i="1"/>
  <c r="M446" i="1"/>
  <c r="M444" i="1"/>
  <c r="M442" i="1"/>
  <c r="M440" i="1"/>
  <c r="M438" i="1"/>
  <c r="M436" i="1"/>
  <c r="M434" i="1"/>
  <c r="M432" i="1"/>
  <c r="M451" i="1"/>
  <c r="M449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7" i="1"/>
  <c r="I10" i="2" l="1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M232" i="1" l="1"/>
  <c r="L233" i="1"/>
  <c r="L234" i="1"/>
  <c r="M234" i="1"/>
  <c r="M236" i="1"/>
  <c r="L237" i="1"/>
  <c r="L238" i="1"/>
  <c r="M238" i="1"/>
  <c r="M240" i="1"/>
  <c r="L241" i="1"/>
  <c r="L242" i="1"/>
  <c r="M242" i="1"/>
  <c r="M244" i="1"/>
  <c r="L245" i="1"/>
  <c r="L246" i="1"/>
  <c r="M246" i="1"/>
  <c r="M248" i="1"/>
  <c r="L249" i="1"/>
  <c r="L250" i="1"/>
  <c r="M250" i="1"/>
  <c r="M252" i="1"/>
  <c r="L253" i="1"/>
  <c r="L254" i="1"/>
  <c r="M254" i="1"/>
  <c r="M256" i="1"/>
  <c r="L257" i="1"/>
  <c r="L258" i="1"/>
  <c r="M258" i="1"/>
  <c r="M260" i="1"/>
  <c r="L261" i="1"/>
  <c r="L262" i="1"/>
  <c r="M262" i="1"/>
  <c r="M264" i="1"/>
  <c r="L265" i="1"/>
  <c r="L266" i="1"/>
  <c r="M266" i="1"/>
  <c r="M268" i="1"/>
  <c r="L269" i="1"/>
  <c r="L270" i="1"/>
  <c r="M270" i="1"/>
  <c r="M272" i="1"/>
  <c r="L273" i="1"/>
  <c r="L274" i="1"/>
  <c r="M274" i="1"/>
  <c r="M276" i="1"/>
  <c r="L277" i="1"/>
  <c r="L278" i="1"/>
  <c r="M278" i="1"/>
  <c r="M280" i="1"/>
  <c r="L281" i="1"/>
  <c r="L282" i="1"/>
  <c r="M282" i="1"/>
  <c r="M284" i="1"/>
  <c r="L285" i="1"/>
  <c r="L286" i="1"/>
  <c r="M286" i="1"/>
  <c r="M288" i="1"/>
  <c r="L289" i="1"/>
  <c r="L290" i="1"/>
  <c r="M290" i="1"/>
  <c r="M292" i="1"/>
  <c r="L293" i="1"/>
  <c r="L294" i="1"/>
  <c r="M294" i="1"/>
  <c r="M296" i="1"/>
  <c r="L297" i="1"/>
  <c r="L298" i="1"/>
  <c r="M298" i="1"/>
  <c r="M300" i="1"/>
  <c r="L301" i="1"/>
  <c r="L302" i="1"/>
  <c r="M302" i="1"/>
  <c r="M304" i="1"/>
  <c r="L305" i="1"/>
  <c r="L306" i="1"/>
  <c r="M306" i="1"/>
  <c r="M308" i="1"/>
  <c r="L309" i="1"/>
  <c r="L310" i="1"/>
  <c r="M310" i="1"/>
  <c r="M312" i="1"/>
  <c r="L313" i="1"/>
  <c r="L314" i="1"/>
  <c r="M314" i="1"/>
  <c r="M316" i="1"/>
  <c r="L317" i="1"/>
  <c r="L318" i="1"/>
  <c r="M318" i="1"/>
  <c r="M320" i="1"/>
  <c r="L321" i="1"/>
  <c r="L322" i="1"/>
  <c r="M322" i="1"/>
  <c r="M324" i="1"/>
  <c r="L325" i="1"/>
  <c r="L326" i="1"/>
  <c r="M326" i="1"/>
  <c r="M328" i="1"/>
  <c r="L329" i="1"/>
  <c r="L330" i="1"/>
  <c r="M330" i="1"/>
  <c r="M332" i="1"/>
  <c r="L333" i="1"/>
  <c r="L334" i="1"/>
  <c r="M334" i="1"/>
  <c r="M336" i="1"/>
  <c r="L337" i="1"/>
  <c r="L338" i="1"/>
  <c r="M338" i="1"/>
  <c r="M340" i="1"/>
  <c r="L341" i="1"/>
  <c r="L342" i="1"/>
  <c r="M342" i="1"/>
  <c r="M344" i="1"/>
  <c r="L345" i="1"/>
  <c r="L346" i="1"/>
  <c r="M346" i="1"/>
  <c r="M348" i="1"/>
  <c r="L349" i="1"/>
  <c r="L350" i="1"/>
  <c r="M350" i="1"/>
  <c r="M352" i="1"/>
  <c r="L353" i="1"/>
  <c r="L354" i="1"/>
  <c r="M354" i="1"/>
  <c r="M356" i="1"/>
  <c r="L357" i="1"/>
  <c r="L358" i="1"/>
  <c r="M358" i="1"/>
  <c r="M360" i="1"/>
  <c r="L361" i="1"/>
  <c r="L362" i="1"/>
  <c r="M362" i="1"/>
  <c r="M364" i="1"/>
  <c r="L365" i="1"/>
  <c r="L366" i="1"/>
  <c r="M366" i="1"/>
  <c r="M368" i="1"/>
  <c r="L369" i="1"/>
  <c r="L370" i="1"/>
  <c r="M370" i="1"/>
  <c r="M372" i="1"/>
  <c r="L373" i="1"/>
  <c r="L374" i="1"/>
  <c r="M374" i="1"/>
  <c r="M376" i="1"/>
  <c r="L377" i="1"/>
  <c r="L378" i="1"/>
  <c r="M378" i="1"/>
  <c r="M380" i="1"/>
  <c r="L381" i="1"/>
  <c r="L382" i="1"/>
  <c r="M382" i="1"/>
  <c r="M384" i="1"/>
  <c r="L385" i="1"/>
  <c r="L386" i="1"/>
  <c r="M386" i="1"/>
  <c r="M388" i="1"/>
  <c r="L389" i="1"/>
  <c r="L390" i="1"/>
  <c r="M390" i="1"/>
  <c r="M392" i="1"/>
  <c r="L393" i="1"/>
  <c r="L394" i="1"/>
  <c r="M394" i="1"/>
  <c r="M396" i="1"/>
  <c r="L397" i="1"/>
  <c r="L398" i="1"/>
  <c r="M398" i="1"/>
  <c r="M400" i="1"/>
  <c r="L401" i="1"/>
  <c r="L402" i="1"/>
  <c r="M402" i="1"/>
  <c r="M404" i="1"/>
  <c r="L405" i="1"/>
  <c r="L406" i="1"/>
  <c r="M406" i="1"/>
  <c r="M408" i="1"/>
  <c r="L409" i="1"/>
  <c r="L410" i="1"/>
  <c r="M410" i="1"/>
  <c r="M412" i="1"/>
  <c r="L413" i="1"/>
  <c r="L414" i="1"/>
  <c r="M414" i="1"/>
  <c r="M416" i="1"/>
  <c r="L417" i="1"/>
  <c r="L418" i="1"/>
  <c r="M418" i="1"/>
  <c r="M420" i="1"/>
  <c r="L421" i="1"/>
  <c r="L422" i="1"/>
  <c r="M422" i="1"/>
  <c r="M424" i="1"/>
  <c r="L425" i="1"/>
  <c r="L426" i="1"/>
  <c r="M426" i="1"/>
  <c r="M428" i="1"/>
  <c r="L429" i="1"/>
  <c r="L231" i="1"/>
  <c r="L232" i="1"/>
  <c r="M233" i="1"/>
  <c r="L235" i="1"/>
  <c r="L236" i="1"/>
  <c r="M237" i="1"/>
  <c r="L239" i="1"/>
  <c r="L240" i="1"/>
  <c r="M241" i="1"/>
  <c r="L243" i="1"/>
  <c r="L244" i="1"/>
  <c r="M245" i="1"/>
  <c r="L247" i="1"/>
  <c r="L248" i="1"/>
  <c r="M249" i="1"/>
  <c r="L251" i="1"/>
  <c r="L252" i="1"/>
  <c r="M253" i="1"/>
  <c r="L255" i="1"/>
  <c r="L256" i="1"/>
  <c r="M257" i="1"/>
  <c r="L259" i="1"/>
  <c r="L260" i="1"/>
  <c r="M261" i="1"/>
  <c r="L263" i="1"/>
  <c r="L264" i="1"/>
  <c r="M265" i="1"/>
  <c r="L267" i="1"/>
  <c r="L268" i="1"/>
  <c r="M269" i="1"/>
  <c r="L271" i="1"/>
  <c r="L272" i="1"/>
  <c r="M273" i="1"/>
  <c r="L275" i="1"/>
  <c r="L276" i="1"/>
  <c r="M277" i="1"/>
  <c r="L279" i="1"/>
  <c r="L280" i="1"/>
  <c r="M281" i="1"/>
  <c r="L283" i="1"/>
  <c r="L284" i="1"/>
  <c r="M285" i="1"/>
  <c r="L287" i="1"/>
  <c r="L288" i="1"/>
  <c r="M289" i="1"/>
  <c r="L291" i="1"/>
  <c r="L292" i="1"/>
  <c r="M293" i="1"/>
  <c r="L295" i="1"/>
  <c r="L296" i="1"/>
  <c r="M297" i="1"/>
  <c r="L299" i="1"/>
  <c r="L300" i="1"/>
  <c r="M301" i="1"/>
  <c r="L303" i="1"/>
  <c r="L304" i="1"/>
  <c r="M305" i="1"/>
  <c r="L307" i="1"/>
  <c r="L308" i="1"/>
  <c r="M309" i="1"/>
  <c r="L311" i="1"/>
  <c r="L312" i="1"/>
  <c r="M313" i="1"/>
  <c r="L315" i="1"/>
  <c r="L316" i="1"/>
  <c r="M317" i="1"/>
  <c r="L319" i="1"/>
  <c r="L320" i="1"/>
  <c r="M321" i="1"/>
  <c r="L323" i="1"/>
  <c r="L324" i="1"/>
  <c r="M325" i="1"/>
  <c r="L327" i="1"/>
  <c r="L328" i="1"/>
  <c r="M329" i="1"/>
  <c r="L331" i="1"/>
  <c r="L332" i="1"/>
  <c r="M333" i="1"/>
  <c r="L335" i="1"/>
  <c r="L336" i="1"/>
  <c r="M337" i="1"/>
  <c r="L339" i="1"/>
  <c r="L340" i="1"/>
  <c r="M341" i="1"/>
  <c r="L343" i="1"/>
  <c r="L344" i="1"/>
  <c r="M345" i="1"/>
  <c r="L347" i="1"/>
  <c r="L348" i="1"/>
  <c r="M349" i="1"/>
  <c r="L351" i="1"/>
  <c r="L352" i="1"/>
  <c r="M353" i="1"/>
  <c r="L355" i="1"/>
  <c r="L356" i="1"/>
  <c r="M357" i="1"/>
  <c r="L359" i="1"/>
  <c r="L360" i="1"/>
  <c r="M361" i="1"/>
  <c r="L363" i="1"/>
  <c r="L364" i="1"/>
  <c r="M365" i="1"/>
  <c r="L367" i="1"/>
  <c r="L368" i="1"/>
  <c r="M369" i="1"/>
  <c r="L371" i="1"/>
  <c r="L372" i="1"/>
  <c r="M373" i="1"/>
  <c r="L375" i="1"/>
  <c r="L376" i="1"/>
  <c r="M377" i="1"/>
  <c r="L379" i="1"/>
  <c r="L380" i="1"/>
  <c r="M381" i="1"/>
  <c r="L383" i="1"/>
  <c r="L384" i="1"/>
  <c r="M385" i="1"/>
  <c r="L387" i="1"/>
  <c r="L388" i="1"/>
  <c r="M389" i="1"/>
  <c r="L391" i="1"/>
  <c r="L392" i="1"/>
  <c r="M393" i="1"/>
  <c r="L395" i="1"/>
  <c r="L396" i="1"/>
  <c r="M397" i="1"/>
  <c r="L399" i="1"/>
  <c r="L400" i="1"/>
  <c r="M401" i="1"/>
  <c r="L403" i="1"/>
  <c r="L404" i="1"/>
  <c r="M405" i="1"/>
  <c r="L407" i="1"/>
  <c r="L408" i="1"/>
  <c r="M409" i="1"/>
  <c r="L411" i="1"/>
  <c r="L412" i="1"/>
  <c r="M413" i="1"/>
  <c r="L415" i="1"/>
  <c r="L416" i="1"/>
  <c r="M417" i="1"/>
  <c r="L419" i="1"/>
  <c r="L420" i="1"/>
  <c r="M421" i="1"/>
  <c r="L423" i="1"/>
  <c r="L424" i="1"/>
  <c r="M425" i="1"/>
  <c r="L427" i="1"/>
  <c r="L428" i="1"/>
  <c r="M429" i="1"/>
  <c r="M427" i="1" l="1"/>
  <c r="M423" i="1"/>
  <c r="M419" i="1"/>
  <c r="M415" i="1"/>
  <c r="M411" i="1"/>
  <c r="M407" i="1"/>
  <c r="M403" i="1"/>
  <c r="M399" i="1"/>
  <c r="M395" i="1"/>
  <c r="M391" i="1"/>
  <c r="M387" i="1"/>
  <c r="M383" i="1"/>
  <c r="M379" i="1"/>
  <c r="M375" i="1"/>
  <c r="M371" i="1"/>
  <c r="M367" i="1"/>
  <c r="M363" i="1"/>
  <c r="M359" i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L87" i="2" l="1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I9" i="2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L63" i="2"/>
  <c r="L31" i="2"/>
  <c r="L27" i="2"/>
  <c r="L23" i="2"/>
  <c r="L19" i="2"/>
  <c r="L15" i="2"/>
  <c r="L11" i="2"/>
  <c r="M39" i="2"/>
  <c r="M55" i="2"/>
  <c r="M71" i="2"/>
  <c r="M87" i="2"/>
  <c r="M35" i="2"/>
  <c r="M43" i="2"/>
  <c r="M51" i="2"/>
  <c r="M59" i="2"/>
  <c r="M67" i="2"/>
  <c r="M75" i="2"/>
  <c r="M83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221" i="1" l="1"/>
  <c r="M222" i="1"/>
  <c r="M223" i="1"/>
  <c r="M224" i="1"/>
  <c r="M225" i="1"/>
  <c r="M226" i="1"/>
  <c r="M227" i="1"/>
  <c r="M228" i="1"/>
  <c r="M229" i="1"/>
  <c r="M230" i="1"/>
  <c r="M219" i="1"/>
  <c r="M220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J7" i="1"/>
  <c r="L430" i="1" l="1"/>
  <c r="M430" i="1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<sst xmlns="http://schemas.openxmlformats.org/spreadsheetml/2006/main" count="3814" uniqueCount="1154">
  <si>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</si>
  <si>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</si>
  <si>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</si>
  <si>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</si>
  <si>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</si>
  <si>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</si>
  <si>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</si>
  <si>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</si>
  <si>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</si>
  <si>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</si>
  <si>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</si>
  <si>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</si>
  <si>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</si>
  <si>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</si>
  <si>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</si>
  <si>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</si>
  <si>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</si>
  <si>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</si>
  <si>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</si>
  <si>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</si>
  <si>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</si>
  <si>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</si>
  <si>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</si>
  <si>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</si>
  <si>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</si>
  <si>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</si>
  <si>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</si>
  <si>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</si>
  <si>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</si>
  <si>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</si>
  <si>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</si>
  <si>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</si>
  <si>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</si>
  <si>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</si>
  <si>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</si>
  <si>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</si>
  <si>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</si>
  <si>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</si>
  <si>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</si>
  <si>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</si>
  <si>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</si>
  <si>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</si>
  <si>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</si>
  <si>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</si>
  <si>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</si>
  <si>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</si>
  <si>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</si>
  <si>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</si>
  <si>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</si>
  <si>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</si>
  <si>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</si>
  <si>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</si>
  <si>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</si>
  <si>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</si>
  <si>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</si>
  <si>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</si>
  <si>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</si>
  <si>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</si>
  <si>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</si>
  <si>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</si>
  <si>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</si>
  <si>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</si>
  <si>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</si>
  <si>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</si>
  <si>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</si>
  <si>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</si>
  <si>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</si>
  <si>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</si>
  <si>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</si>
  <si>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</si>
  <si>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</si>
  <si>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</si>
  <si>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</si>
  <si>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</si>
  <si>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</si>
  <si>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</si>
  <si>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</si>
  <si>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</si>
  <si>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</si>
  <si>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</si>
  <si>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</si>
  <si>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</si>
  <si>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</si>
  <si>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</si>
  <si>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</si>
  <si>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</si>
  <si>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</si>
  <si>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</si>
  <si>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</si>
  <si>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</si>
  <si>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</si>
  <si>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</si>
  <si>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</si>
  <si>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</si>
  <si>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</si>
  <si>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</si>
  <si>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</si>
  <si>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</si>
  <si>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</si>
  <si>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</si>
  <si>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</si>
  <si>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</si>
  <si>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</si>
  <si>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</si>
  <si>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</si>
  <si>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</si>
  <si>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</si>
  <si>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</si>
  <si>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</si>
  <si>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</si>
  <si>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</si>
  <si>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</si>
  <si>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</si>
  <si>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</si>
  <si>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辽宁农村商业银行股份有限公司台安桓洞支行</t>
  </si>
  <si>
    <t>辽宁农村商业银行股份有限公司台安桓洞支行</t>
    <phoneticPr fontId="9" type="noConversion"/>
  </si>
  <si>
    <t>吝广军</t>
  </si>
  <si>
    <t>王文利</t>
  </si>
  <si>
    <t>王文刚</t>
  </si>
  <si>
    <t>王文玉</t>
  </si>
  <si>
    <t>郑安国</t>
  </si>
  <si>
    <t>王文昌</t>
  </si>
  <si>
    <t>王文占</t>
  </si>
  <si>
    <t>杨洋</t>
  </si>
  <si>
    <t>吝洪文</t>
  </si>
  <si>
    <t>王文凯</t>
  </si>
  <si>
    <t>王文福</t>
  </si>
  <si>
    <t>吝广来</t>
  </si>
  <si>
    <t>吝海德</t>
  </si>
  <si>
    <t>杨成满</t>
  </si>
  <si>
    <t>杨海波</t>
  </si>
  <si>
    <t>刘德清</t>
  </si>
  <si>
    <t>杨成志</t>
  </si>
  <si>
    <t>王素侠</t>
  </si>
  <si>
    <t>王文财</t>
  </si>
  <si>
    <t>吝广红</t>
  </si>
  <si>
    <t>王红亮</t>
  </si>
  <si>
    <t>贾玉龙</t>
  </si>
  <si>
    <t>杨海宏</t>
  </si>
  <si>
    <t>潘忠伟</t>
  </si>
  <si>
    <t>贾成武</t>
  </si>
  <si>
    <t>侯忠林</t>
  </si>
  <si>
    <t>高树忱</t>
  </si>
  <si>
    <t>潘忠平</t>
  </si>
  <si>
    <t>苏云忠</t>
  </si>
  <si>
    <t>王维新</t>
  </si>
  <si>
    <t>贾华</t>
  </si>
  <si>
    <t>王文学</t>
  </si>
  <si>
    <t>贾玉斌</t>
  </si>
  <si>
    <t>贾玉民</t>
  </si>
  <si>
    <t>杨海良</t>
  </si>
  <si>
    <t>董清海</t>
  </si>
  <si>
    <t>林加富</t>
  </si>
  <si>
    <t>苗洪涛</t>
  </si>
  <si>
    <t>贾玉辉</t>
  </si>
  <si>
    <t>贾成宝</t>
  </si>
  <si>
    <t>王文成</t>
  </si>
  <si>
    <t>董相玲</t>
  </si>
  <si>
    <t>王加启</t>
  </si>
  <si>
    <t>王新忠</t>
  </si>
  <si>
    <t>高维山</t>
  </si>
  <si>
    <t>潘忠山</t>
  </si>
  <si>
    <t>潘忠余</t>
  </si>
  <si>
    <t>徐志刚</t>
  </si>
  <si>
    <t>王亮</t>
  </si>
  <si>
    <t>侯宝祥</t>
  </si>
  <si>
    <t>贾成志</t>
  </si>
  <si>
    <t>潘忠丰</t>
  </si>
  <si>
    <t>王玉玲</t>
  </si>
  <si>
    <t>张云宏</t>
  </si>
  <si>
    <t>王桂秋</t>
  </si>
  <si>
    <t>王兴元</t>
  </si>
  <si>
    <t>王志有</t>
  </si>
  <si>
    <t>王永平</t>
  </si>
  <si>
    <t>王永红</t>
  </si>
  <si>
    <t>王兴昌</t>
  </si>
  <si>
    <t>王兴喜</t>
  </si>
  <si>
    <t>王兴生</t>
  </si>
  <si>
    <t>于宏明</t>
  </si>
  <si>
    <t>王志福</t>
  </si>
  <si>
    <t>刘树发</t>
  </si>
  <si>
    <t>王兴志</t>
  </si>
  <si>
    <t>王兴雨</t>
  </si>
  <si>
    <t>王志永</t>
  </si>
  <si>
    <t>王刚</t>
  </si>
  <si>
    <t>姚玉香</t>
  </si>
  <si>
    <t>王春雨</t>
  </si>
  <si>
    <t>王兴振</t>
  </si>
  <si>
    <t>王永民</t>
  </si>
  <si>
    <t>王兴金</t>
  </si>
  <si>
    <t>王志成</t>
  </si>
  <si>
    <t>王志栋</t>
  </si>
  <si>
    <t>王红伟</t>
  </si>
  <si>
    <t>王志强</t>
  </si>
  <si>
    <t>王长兵</t>
  </si>
  <si>
    <t>刘海军</t>
  </si>
  <si>
    <t>王兴福</t>
  </si>
  <si>
    <t>李国华</t>
  </si>
  <si>
    <t>施振全</t>
  </si>
  <si>
    <t>王兴山</t>
  </si>
  <si>
    <t>王兴玉</t>
  </si>
  <si>
    <t>王兴红</t>
  </si>
  <si>
    <t>王玉文</t>
  </si>
  <si>
    <t>王洪刚</t>
  </si>
  <si>
    <t>王玉宝</t>
  </si>
  <si>
    <t>王玉国</t>
  </si>
  <si>
    <t>张守华</t>
  </si>
  <si>
    <t>王玉卓</t>
  </si>
  <si>
    <t>王春生</t>
  </si>
  <si>
    <t>王春良</t>
  </si>
  <si>
    <t>王玉华</t>
  </si>
  <si>
    <t>王跃杰</t>
  </si>
  <si>
    <t>王春路</t>
  </si>
  <si>
    <t>王秀红</t>
  </si>
  <si>
    <t>马文海</t>
  </si>
  <si>
    <t>王秀义</t>
  </si>
  <si>
    <t>王秀泽</t>
  </si>
  <si>
    <t>王伟</t>
  </si>
  <si>
    <t>王秀印</t>
  </si>
  <si>
    <t>王秀力</t>
  </si>
  <si>
    <t>王军</t>
  </si>
  <si>
    <t>王立新</t>
  </si>
  <si>
    <t>王中良</t>
  </si>
  <si>
    <t>孟素艳</t>
  </si>
  <si>
    <t>王文跃</t>
  </si>
  <si>
    <t>王忠福</t>
  </si>
  <si>
    <t>王凤芝</t>
  </si>
  <si>
    <t>王文海</t>
  </si>
  <si>
    <t>王福宝</t>
  </si>
  <si>
    <t>王秀富</t>
  </si>
  <si>
    <t>刘军</t>
  </si>
  <si>
    <t>王超</t>
  </si>
  <si>
    <t>王文青</t>
  </si>
  <si>
    <t>王玉海</t>
  </si>
  <si>
    <t>王进</t>
  </si>
  <si>
    <t>王飞</t>
  </si>
  <si>
    <t>郑超</t>
  </si>
  <si>
    <t>李少辉</t>
  </si>
  <si>
    <t>邢雪珍</t>
  </si>
  <si>
    <t>王忠英</t>
  </si>
  <si>
    <t>王侠</t>
  </si>
  <si>
    <t>谭淑梅</t>
  </si>
  <si>
    <t>王立宝</t>
  </si>
  <si>
    <t>王磊</t>
  </si>
  <si>
    <t>王立权</t>
  </si>
  <si>
    <t>姜苹</t>
  </si>
  <si>
    <t>王立国</t>
  </si>
  <si>
    <t>王波</t>
  </si>
  <si>
    <t>王立刚</t>
  </si>
  <si>
    <t>贾岐涛</t>
  </si>
  <si>
    <t>郭长文</t>
  </si>
  <si>
    <t>孙国恩</t>
  </si>
  <si>
    <t>杨树文</t>
  </si>
  <si>
    <t>王立喜</t>
  </si>
  <si>
    <t>孙国辉</t>
  </si>
  <si>
    <t>王立金</t>
  </si>
  <si>
    <t>王再华</t>
  </si>
  <si>
    <t>翟子全</t>
  </si>
  <si>
    <t>王立柱</t>
  </si>
  <si>
    <t>王立成</t>
  </si>
  <si>
    <t>王立仁</t>
  </si>
  <si>
    <t>王再坤</t>
  </si>
  <si>
    <t>巩亚双</t>
  </si>
  <si>
    <t>王雷</t>
  </si>
  <si>
    <t>王立祥</t>
  </si>
  <si>
    <t>宋占新</t>
  </si>
  <si>
    <t>宋红阳</t>
  </si>
  <si>
    <t>刘玉伍</t>
  </si>
  <si>
    <t>宋玉海</t>
  </si>
  <si>
    <t>罗金萍</t>
  </si>
  <si>
    <t>王云龙</t>
  </si>
  <si>
    <t>贾宝忱</t>
  </si>
  <si>
    <t>王玉雷</t>
  </si>
  <si>
    <t>刑义</t>
  </si>
  <si>
    <t>刘玉良</t>
  </si>
  <si>
    <t>刘永涛</t>
  </si>
  <si>
    <t>刘宪文</t>
  </si>
  <si>
    <t>宋军</t>
  </si>
  <si>
    <t>王云滨</t>
  </si>
  <si>
    <t>王云智</t>
  </si>
  <si>
    <t>单洪</t>
  </si>
  <si>
    <t>刘宪波</t>
  </si>
  <si>
    <t>宋占春</t>
  </si>
  <si>
    <t>刘桂琴</t>
  </si>
  <si>
    <t>王云江</t>
  </si>
  <si>
    <t>刘宪军</t>
  </si>
  <si>
    <t>张善春</t>
  </si>
  <si>
    <t>甘华起</t>
  </si>
  <si>
    <t>徐凤文</t>
  </si>
  <si>
    <t>王洪友</t>
  </si>
  <si>
    <t>王云彩</t>
  </si>
  <si>
    <t>王学伍</t>
  </si>
  <si>
    <t>王学东</t>
  </si>
  <si>
    <t>王学仁</t>
  </si>
  <si>
    <t>王显国</t>
  </si>
  <si>
    <t>王显坤</t>
  </si>
  <si>
    <t>王学良</t>
  </si>
  <si>
    <t>张青春</t>
  </si>
  <si>
    <t>王学敏</t>
  </si>
  <si>
    <t>王显金</t>
  </si>
  <si>
    <t>郑永军</t>
  </si>
  <si>
    <t>郑永民</t>
  </si>
  <si>
    <t>王显江</t>
  </si>
  <si>
    <t>王学彬</t>
  </si>
  <si>
    <t>周洪来</t>
  </si>
  <si>
    <t>王学辉</t>
  </si>
  <si>
    <t>高桂仁</t>
  </si>
  <si>
    <t>高桂权</t>
  </si>
  <si>
    <t>高桂福</t>
  </si>
  <si>
    <t>王兴芳</t>
  </si>
  <si>
    <t>张景明</t>
  </si>
  <si>
    <t>高振民</t>
  </si>
  <si>
    <t>王尊会</t>
  </si>
  <si>
    <t>张国新</t>
  </si>
  <si>
    <t>王兴东</t>
  </si>
  <si>
    <t>姜玉伍</t>
  </si>
  <si>
    <t>高振利</t>
  </si>
  <si>
    <t>王学志</t>
  </si>
  <si>
    <t>张国辉</t>
  </si>
  <si>
    <t>王显立</t>
  </si>
  <si>
    <t>王立志</t>
  </si>
  <si>
    <t>王尊亚</t>
  </si>
  <si>
    <t>姜玉文</t>
  </si>
  <si>
    <t>姚桂梅</t>
  </si>
  <si>
    <t>张树芬</t>
  </si>
  <si>
    <t>张国坤</t>
  </si>
  <si>
    <t>王显和</t>
  </si>
  <si>
    <t>刘宏伟</t>
  </si>
  <si>
    <t>董玉凡</t>
  </si>
  <si>
    <t>王学军</t>
  </si>
  <si>
    <t>刘宏全</t>
  </si>
  <si>
    <t>王显清</t>
  </si>
  <si>
    <t>吴国凡</t>
  </si>
  <si>
    <t>吴井学</t>
  </si>
  <si>
    <t>张宝民</t>
  </si>
  <si>
    <t>吴井付</t>
  </si>
  <si>
    <t>刘宏羽</t>
  </si>
  <si>
    <t>吴国学</t>
  </si>
  <si>
    <t>李凤文</t>
  </si>
  <si>
    <t>刘亚春</t>
  </si>
  <si>
    <t>刘宏忱</t>
  </si>
  <si>
    <t>刘常伟</t>
  </si>
  <si>
    <t>吴大永</t>
  </si>
  <si>
    <t>董相月</t>
  </si>
  <si>
    <t>董振平</t>
  </si>
  <si>
    <t>张宝华</t>
  </si>
  <si>
    <t>吴国新</t>
  </si>
  <si>
    <t>陈东来</t>
  </si>
  <si>
    <t>董相凯</t>
  </si>
  <si>
    <t>吴国付</t>
  </si>
  <si>
    <t>吴成海</t>
  </si>
  <si>
    <t>董相红</t>
  </si>
  <si>
    <t>董相宝</t>
  </si>
  <si>
    <t>刘天宝</t>
  </si>
  <si>
    <t>董媛</t>
  </si>
  <si>
    <t>董相新</t>
  </si>
  <si>
    <t>董相顺</t>
  </si>
  <si>
    <t>董宏仁</t>
  </si>
  <si>
    <t>吴成钢</t>
  </si>
  <si>
    <t>董振启</t>
  </si>
  <si>
    <t>董振红</t>
  </si>
  <si>
    <t>董相德</t>
  </si>
  <si>
    <t>董相志</t>
  </si>
  <si>
    <t>李凤海</t>
  </si>
  <si>
    <t>李金才</t>
  </si>
  <si>
    <t>梁忠</t>
  </si>
  <si>
    <t>董相彬</t>
  </si>
  <si>
    <t>刘宝军</t>
  </si>
  <si>
    <t>董相玉</t>
  </si>
  <si>
    <t>董相永</t>
  </si>
  <si>
    <t>梁才</t>
  </si>
  <si>
    <t>林晓霞</t>
  </si>
  <si>
    <t>董相波</t>
  </si>
  <si>
    <t>赵贵山</t>
  </si>
  <si>
    <t>李翠芳</t>
  </si>
  <si>
    <t>董相阁</t>
  </si>
  <si>
    <t>董相喜</t>
  </si>
  <si>
    <t>董相民</t>
  </si>
  <si>
    <t>董相忠</t>
  </si>
  <si>
    <t>董振华</t>
  </si>
  <si>
    <t>董亮</t>
  </si>
  <si>
    <t>单玉亮</t>
  </si>
  <si>
    <t>董振辉</t>
  </si>
  <si>
    <t>单玉明</t>
  </si>
  <si>
    <t>董相军</t>
  </si>
  <si>
    <t>李凤岐</t>
  </si>
  <si>
    <t>董相利</t>
  </si>
  <si>
    <t>梁傲</t>
  </si>
  <si>
    <t>唐丽</t>
  </si>
  <si>
    <t>李福力</t>
  </si>
  <si>
    <t>李福龙</t>
  </si>
  <si>
    <t>高井霞</t>
  </si>
  <si>
    <t>杨波</t>
  </si>
  <si>
    <t>刘宝利</t>
  </si>
  <si>
    <t>张术芝</t>
  </si>
  <si>
    <t>董相财</t>
  </si>
  <si>
    <t>崔桂华</t>
  </si>
  <si>
    <t>胡国明</t>
  </si>
  <si>
    <t>高玉平</t>
  </si>
  <si>
    <t>李春新</t>
  </si>
  <si>
    <t>刘宝忱</t>
  </si>
  <si>
    <t>何连军</t>
  </si>
  <si>
    <t>刘少海</t>
  </si>
  <si>
    <t>李俊杰</t>
  </si>
  <si>
    <t>王少忱</t>
  </si>
  <si>
    <t>杨忠仁</t>
  </si>
  <si>
    <t>陈国友</t>
  </si>
  <si>
    <t>何连华</t>
  </si>
  <si>
    <t>杨忠海</t>
  </si>
  <si>
    <t>张存普</t>
  </si>
  <si>
    <t>张井福</t>
  </si>
  <si>
    <t>刘少田</t>
  </si>
  <si>
    <t>李志全</t>
  </si>
  <si>
    <t>李志海</t>
  </si>
  <si>
    <t>王云福</t>
  </si>
  <si>
    <t>李春义</t>
  </si>
  <si>
    <t>王金</t>
  </si>
  <si>
    <t>刘红</t>
  </si>
  <si>
    <t>孙继中</t>
  </si>
  <si>
    <t>王少国</t>
  </si>
  <si>
    <t>李玉兰</t>
  </si>
  <si>
    <t>王玉祥</t>
  </si>
  <si>
    <t>赵俊生</t>
  </si>
  <si>
    <t>张荣普</t>
  </si>
  <si>
    <t>刘绍华</t>
  </si>
  <si>
    <t>刘星</t>
  </si>
  <si>
    <t>何金龙</t>
  </si>
  <si>
    <t>杨中新</t>
  </si>
  <si>
    <t>王义山</t>
  </si>
  <si>
    <t>王少忠</t>
  </si>
  <si>
    <t>杨中学</t>
  </si>
  <si>
    <t>王少力</t>
  </si>
  <si>
    <t>姜振海</t>
  </si>
  <si>
    <t>刘少林</t>
  </si>
  <si>
    <t>李春山</t>
  </si>
  <si>
    <t>刘少发</t>
  </si>
  <si>
    <t>单秀利</t>
  </si>
  <si>
    <t>李春利</t>
  </si>
  <si>
    <t>刘维刚</t>
  </si>
  <si>
    <t>徐明福</t>
  </si>
  <si>
    <t>李春吉</t>
  </si>
  <si>
    <t>刘凤金</t>
  </si>
  <si>
    <t>刘少福</t>
  </si>
  <si>
    <t>韩春利</t>
  </si>
  <si>
    <t>李俊财</t>
  </si>
  <si>
    <t>刘辉</t>
  </si>
  <si>
    <t>刘永顺</t>
  </si>
  <si>
    <t>潘会保</t>
  </si>
  <si>
    <t>周显月</t>
  </si>
  <si>
    <t>单玉文</t>
  </si>
  <si>
    <t>王德深</t>
  </si>
  <si>
    <t>单秀国</t>
  </si>
  <si>
    <t>刘大勇</t>
  </si>
  <si>
    <t>刘少财</t>
  </si>
  <si>
    <t>何春龙</t>
  </si>
  <si>
    <t>刘伟</t>
  </si>
  <si>
    <t>王术香</t>
  </si>
  <si>
    <t>刘彬</t>
  </si>
  <si>
    <t>单秀军</t>
  </si>
  <si>
    <t>武志和</t>
  </si>
  <si>
    <t>李春峰</t>
  </si>
  <si>
    <t>姜兴国</t>
  </si>
  <si>
    <t>冯术苹</t>
  </si>
  <si>
    <t>张刚</t>
  </si>
  <si>
    <t>林会军</t>
  </si>
  <si>
    <t>李明</t>
  </si>
  <si>
    <t>李勇</t>
  </si>
  <si>
    <t>王宝玉</t>
  </si>
  <si>
    <t>林玉海</t>
  </si>
  <si>
    <t>梁加宏</t>
  </si>
  <si>
    <t>高双全</t>
  </si>
  <si>
    <t>王成伍</t>
  </si>
  <si>
    <t>王承振</t>
  </si>
  <si>
    <t>王成仁</t>
  </si>
  <si>
    <t>王成新</t>
  </si>
  <si>
    <t>王成生</t>
  </si>
  <si>
    <t>王宇</t>
  </si>
  <si>
    <t>杨威</t>
  </si>
  <si>
    <t>岳洪忱</t>
  </si>
  <si>
    <t>王成芳</t>
  </si>
  <si>
    <t>王健</t>
  </si>
  <si>
    <t>王成喜</t>
  </si>
  <si>
    <t>林石</t>
  </si>
  <si>
    <t>王成海</t>
  </si>
  <si>
    <t>袁铁宏</t>
  </si>
  <si>
    <t>张显利</t>
  </si>
  <si>
    <t>王成跃</t>
  </si>
  <si>
    <t>张子明</t>
  </si>
  <si>
    <t>金利</t>
  </si>
  <si>
    <t>孙立侠</t>
  </si>
  <si>
    <t>王成任</t>
  </si>
  <si>
    <t>杨笛</t>
  </si>
  <si>
    <t>马秀梅</t>
  </si>
  <si>
    <t>王成彪</t>
  </si>
  <si>
    <t>王永</t>
  </si>
  <si>
    <t>王艳平</t>
  </si>
  <si>
    <t>张国宏</t>
  </si>
  <si>
    <t>高双生</t>
  </si>
  <si>
    <t>张显志</t>
  </si>
  <si>
    <t>金桂</t>
  </si>
  <si>
    <t>李国友</t>
  </si>
  <si>
    <t>金万发</t>
  </si>
  <si>
    <t>金光亮</t>
  </si>
  <si>
    <t>金万仁</t>
  </si>
  <si>
    <t>金万友</t>
  </si>
  <si>
    <t>李国清</t>
  </si>
  <si>
    <t>李春来</t>
  </si>
  <si>
    <t>金万立</t>
  </si>
  <si>
    <t>金玉全</t>
  </si>
  <si>
    <t>王桂宏</t>
  </si>
  <si>
    <t>王成彦</t>
  </si>
  <si>
    <t>王成柱</t>
  </si>
  <si>
    <t>王元</t>
  </si>
  <si>
    <t>李明宏</t>
  </si>
  <si>
    <t>张杰</t>
  </si>
  <si>
    <t>林大朋</t>
  </si>
  <si>
    <t>林会方</t>
  </si>
  <si>
    <t>王成友</t>
  </si>
  <si>
    <t>翟德强</t>
  </si>
  <si>
    <t>张勇</t>
  </si>
  <si>
    <t>王成来</t>
  </si>
  <si>
    <t>王成江</t>
  </si>
  <si>
    <t>王桂军</t>
  </si>
  <si>
    <t>王贺山</t>
  </si>
  <si>
    <t>张显春</t>
  </si>
  <si>
    <t>李国伟</t>
  </si>
  <si>
    <t>李国明</t>
  </si>
  <si>
    <t>张显辉</t>
  </si>
  <si>
    <t>王帅</t>
  </si>
  <si>
    <t>王桂友</t>
  </si>
  <si>
    <t>张明玉</t>
  </si>
  <si>
    <t>张涛</t>
  </si>
  <si>
    <t>袁志平</t>
  </si>
  <si>
    <t>袁百占</t>
  </si>
  <si>
    <t>金光福</t>
  </si>
  <si>
    <t>金光辉</t>
  </si>
  <si>
    <t>王桂明</t>
  </si>
  <si>
    <t>金万华</t>
  </si>
  <si>
    <t>袁志成</t>
  </si>
  <si>
    <t>王成敏</t>
  </si>
  <si>
    <t>付晓华</t>
  </si>
  <si>
    <t>李亚玲</t>
  </si>
  <si>
    <t>王成昌</t>
  </si>
  <si>
    <t>东西长村</t>
    <phoneticPr fontId="9" type="noConversion"/>
  </si>
  <si>
    <t>合计</t>
    <phoneticPr fontId="9" type="noConversion"/>
  </si>
  <si>
    <t>东西长村家东</t>
  </si>
  <si>
    <t>东西长村家北</t>
  </si>
  <si>
    <t>东西长村屯南</t>
  </si>
  <si>
    <t>东西长村家南</t>
  </si>
  <si>
    <t>东西长村家西</t>
  </si>
  <si>
    <t>东西长村屯北</t>
  </si>
  <si>
    <t>东西长村王八盖</t>
  </si>
  <si>
    <t>东西长村屯西</t>
  </si>
  <si>
    <t>东西长村白家坟</t>
  </si>
  <si>
    <t>东西长村董家坟</t>
  </si>
  <si>
    <t>东西长村岗东</t>
  </si>
  <si>
    <t>东西长村老北河</t>
  </si>
  <si>
    <t>东西长村南坟</t>
  </si>
  <si>
    <t>东西长村毛家坟</t>
  </si>
  <si>
    <t>东西长村于坟</t>
  </si>
  <si>
    <t>东西长村六日地</t>
  </si>
  <si>
    <t>东西长村刀把子</t>
  </si>
  <si>
    <t>东西长村五日地</t>
  </si>
  <si>
    <t>贾宝宏</t>
  </si>
  <si>
    <t>张守臣</t>
  </si>
  <si>
    <t>马文成</t>
  </si>
  <si>
    <t>史庆广</t>
  </si>
  <si>
    <t>王立有</t>
  </si>
  <si>
    <t>刘玉权</t>
  </si>
  <si>
    <t>张宝军</t>
  </si>
  <si>
    <t>梁德凤</t>
  </si>
  <si>
    <t>王义海</t>
  </si>
  <si>
    <t>刘凤生</t>
  </si>
  <si>
    <t>董帅</t>
  </si>
  <si>
    <t>林玉山</t>
  </si>
  <si>
    <t xml:space="preserve">投保人：  辽宁省鞍山市台安县桓洞镇东西长村侯忠林、董相玲等78户                 单位保额：1290元   保险费率：4.10 %     单位保费：52.89元      </t>
    <phoneticPr fontId="9" type="noConversion"/>
  </si>
  <si>
    <t>东西长村</t>
    <phoneticPr fontId="9" type="noConversion"/>
  </si>
  <si>
    <t>东西长村东岗子</t>
  </si>
  <si>
    <t>东西长村吴家坟</t>
  </si>
  <si>
    <t>东西长村三日地</t>
  </si>
  <si>
    <t>东西长村孙家坟</t>
  </si>
  <si>
    <t>合计</t>
    <phoneticPr fontId="9" type="noConversion"/>
  </si>
  <si>
    <t xml:space="preserve">投保人：  辽宁省鞍山市台安县桓洞镇东西长村刘宏全                    单位保额：1290元   保险费率：4.10 %     单位保费：52.89元      </t>
    <phoneticPr fontId="9" type="noConversion"/>
  </si>
  <si>
    <t>刘宏全</t>
    <phoneticPr fontId="10" type="noConversion"/>
  </si>
  <si>
    <t>东西长村</t>
    <phoneticPr fontId="10" type="noConversion"/>
  </si>
  <si>
    <t>东西长村家西</t>
    <phoneticPr fontId="9" type="noConversion"/>
  </si>
  <si>
    <t>单页小计</t>
    <phoneticPr fontId="9" type="noConversion"/>
  </si>
  <si>
    <t>210321********1219</t>
  </si>
  <si>
    <t>138****0782</t>
  </si>
  <si>
    <t>210321********1211</t>
  </si>
  <si>
    <t>136****4772</t>
  </si>
  <si>
    <t>210321********1216</t>
  </si>
  <si>
    <t>134****3481</t>
  </si>
  <si>
    <t>210321********121X</t>
  </si>
  <si>
    <t>151****4838</t>
  </si>
  <si>
    <t>210321********1217</t>
  </si>
  <si>
    <t>152****3048</t>
  </si>
  <si>
    <t>152****7600</t>
  </si>
  <si>
    <t>210321********1218</t>
  </si>
  <si>
    <t>135****4093</t>
  </si>
  <si>
    <t>155****1813</t>
  </si>
  <si>
    <t>210321********1212</t>
  </si>
  <si>
    <t>134****6232</t>
  </si>
  <si>
    <t>131****4765</t>
  </si>
  <si>
    <t>210321********1239</t>
  </si>
  <si>
    <t>466****</t>
  </si>
  <si>
    <t>210321********1213</t>
  </si>
  <si>
    <t>131****5466</t>
  </si>
  <si>
    <t>151****8615</t>
  </si>
  <si>
    <t>136****3301</t>
  </si>
  <si>
    <t>210321********1210</t>
  </si>
  <si>
    <t>138****1349</t>
  </si>
  <si>
    <t>133****0490</t>
  </si>
  <si>
    <t>210321********1215</t>
  </si>
  <si>
    <t>186****7987</t>
  </si>
  <si>
    <t>210321********1220</t>
  </si>
  <si>
    <t>131****6021</t>
  </si>
  <si>
    <t>138****4004</t>
  </si>
  <si>
    <t>210321********1236</t>
  </si>
  <si>
    <t>151****3094</t>
  </si>
  <si>
    <t>210321********1214</t>
  </si>
  <si>
    <t>150****8593</t>
  </si>
  <si>
    <t>137****3679</t>
  </si>
  <si>
    <t>151****6483</t>
  </si>
  <si>
    <t>139****8284</t>
  </si>
  <si>
    <t>131****9561</t>
  </si>
  <si>
    <t>210321********123X</t>
  </si>
  <si>
    <t>151****8336</t>
  </si>
  <si>
    <t>139****1302</t>
  </si>
  <si>
    <t>138****2164</t>
  </si>
  <si>
    <t>210321********1235</t>
  </si>
  <si>
    <t>151****5457</t>
  </si>
  <si>
    <t>151****3383</t>
  </si>
  <si>
    <t>138****9285</t>
  </si>
  <si>
    <t>138****8308</t>
  </si>
  <si>
    <t>135****5148</t>
  </si>
  <si>
    <t>158****0042</t>
  </si>
  <si>
    <t>210321********1238</t>
  </si>
  <si>
    <t>151****4987</t>
  </si>
  <si>
    <t>156****9807</t>
  </si>
  <si>
    <t>138****6125</t>
  </si>
  <si>
    <t>156****0682</t>
  </si>
  <si>
    <t>188****3929</t>
  </si>
  <si>
    <t>159****0376</t>
  </si>
  <si>
    <t>210321********1222</t>
  </si>
  <si>
    <t>150****1680</t>
  </si>
  <si>
    <t>134****3042</t>
  </si>
  <si>
    <t>152****9079</t>
  </si>
  <si>
    <t>152****1047</t>
  </si>
  <si>
    <t>159****0637</t>
  </si>
  <si>
    <t>131****9503</t>
  </si>
  <si>
    <t>186****1272</t>
  </si>
  <si>
    <t>159****3858</t>
  </si>
  <si>
    <t>210321********1231</t>
  </si>
  <si>
    <t>138****3715</t>
  </si>
  <si>
    <t>210321********1245</t>
  </si>
  <si>
    <t>139****0559</t>
  </si>
  <si>
    <t>136****1306</t>
  </si>
  <si>
    <t>210321********1246</t>
  </si>
  <si>
    <t>136****3088</t>
  </si>
  <si>
    <t>136****9298</t>
  </si>
  <si>
    <t>159****9814</t>
  </si>
  <si>
    <t>138****9357</t>
  </si>
  <si>
    <t>138****5052</t>
  </si>
  <si>
    <t>138****6740</t>
  </si>
  <si>
    <t>136****6541</t>
  </si>
  <si>
    <t>151****5811</t>
  </si>
  <si>
    <t>138****352</t>
  </si>
  <si>
    <t>159****9134</t>
  </si>
  <si>
    <t>135****4032</t>
  </si>
  <si>
    <t>147****5092</t>
  </si>
  <si>
    <t>210321********1250</t>
  </si>
  <si>
    <t>135****5300</t>
  </si>
  <si>
    <t>210111********2531</t>
  </si>
  <si>
    <t>134****4078</t>
  </si>
  <si>
    <t>150****4632</t>
  </si>
  <si>
    <t>210321********1224</t>
  </si>
  <si>
    <t>139****0507</t>
  </si>
  <si>
    <t>139****8918</t>
  </si>
  <si>
    <t>139****1604</t>
  </si>
  <si>
    <t>139****7726</t>
  </si>
  <si>
    <t>210321********1230</t>
  </si>
  <si>
    <t>156****1790</t>
  </si>
  <si>
    <t>188****8830</t>
  </si>
  <si>
    <t>150****0855</t>
  </si>
  <si>
    <t>159****3059</t>
  </si>
  <si>
    <t>182****8530</t>
  </si>
  <si>
    <t>134****7316</t>
  </si>
  <si>
    <t>135****6032</t>
  </si>
  <si>
    <t>139****8204</t>
  </si>
  <si>
    <t>210624********5825</t>
  </si>
  <si>
    <t>135****0087</t>
  </si>
  <si>
    <t>159****3007</t>
  </si>
  <si>
    <t>130****3894</t>
  </si>
  <si>
    <t>186****2951</t>
  </si>
  <si>
    <t>152****9847</t>
  </si>
  <si>
    <t>210321********1017</t>
  </si>
  <si>
    <t>139****5959</t>
  </si>
  <si>
    <t>138****2424</t>
  </si>
  <si>
    <t>150****1639</t>
  </si>
  <si>
    <t>138****9624</t>
  </si>
  <si>
    <t>138****9623</t>
  </si>
  <si>
    <t>138****4415</t>
  </si>
  <si>
    <t>138****4417</t>
  </si>
  <si>
    <t>158****8049</t>
  </si>
  <si>
    <t>137****3861</t>
  </si>
  <si>
    <t>136****1832</t>
  </si>
  <si>
    <t>150****6331</t>
  </si>
  <si>
    <t>130****5753</t>
  </si>
  <si>
    <t>139****6150</t>
  </si>
  <si>
    <t>139****6250</t>
  </si>
  <si>
    <t>135****9849</t>
  </si>
  <si>
    <t>152****9546</t>
  </si>
  <si>
    <t>158****9475</t>
  </si>
  <si>
    <t>136****7244</t>
  </si>
  <si>
    <t>139****4412</t>
  </si>
  <si>
    <t>136****9120</t>
  </si>
  <si>
    <t>159****9188</t>
  </si>
  <si>
    <t>159****9086</t>
  </si>
  <si>
    <t>210321********1247</t>
  </si>
  <si>
    <t>138****4318</t>
  </si>
  <si>
    <t>138****0846</t>
  </si>
  <si>
    <t>151****7427</t>
  </si>
  <si>
    <t>232131********1661</t>
  </si>
  <si>
    <t>159****7585</t>
  </si>
  <si>
    <t>151****9399</t>
  </si>
  <si>
    <t>139****8985</t>
  </si>
  <si>
    <t>147****5322</t>
  </si>
  <si>
    <t>139****8935</t>
  </si>
  <si>
    <t>183****5858</t>
  </si>
  <si>
    <t>135****0612</t>
  </si>
  <si>
    <t>135****2611</t>
  </si>
  <si>
    <t>151****8526</t>
  </si>
  <si>
    <t>171****8910</t>
  </si>
  <si>
    <t>151****8590</t>
  </si>
  <si>
    <t>210321********1811</t>
  </si>
  <si>
    <t>137****0306</t>
  </si>
  <si>
    <t>210321********1282</t>
  </si>
  <si>
    <t>151****4327</t>
  </si>
  <si>
    <t>210321********1244</t>
  </si>
  <si>
    <t>136****0759</t>
  </si>
  <si>
    <t>210321********122x</t>
  </si>
  <si>
    <t>139****4987</t>
  </si>
  <si>
    <t>210321********1221</t>
  </si>
  <si>
    <t>131****3254</t>
  </si>
  <si>
    <t>135****4645</t>
  </si>
  <si>
    <t>159****4672</t>
  </si>
  <si>
    <t>156****1086</t>
  </si>
  <si>
    <t>139****4772</t>
  </si>
  <si>
    <t>158****0674</t>
  </si>
  <si>
    <t>152****9771</t>
  </si>
  <si>
    <t>151****9800</t>
  </si>
  <si>
    <t>134****1131</t>
  </si>
  <si>
    <t>138****0987</t>
  </si>
  <si>
    <t>158****4169</t>
  </si>
  <si>
    <t>134****8986</t>
  </si>
  <si>
    <t>230281********1337</t>
  </si>
  <si>
    <t>159****4223</t>
  </si>
  <si>
    <t>152****7029</t>
  </si>
  <si>
    <t>134****7309</t>
  </si>
  <si>
    <t>138****8239</t>
  </si>
  <si>
    <t>135****4626</t>
  </si>
  <si>
    <t>159****1361</t>
  </si>
  <si>
    <t>138****2343</t>
  </si>
  <si>
    <t>130****8809</t>
  </si>
  <si>
    <t>187****7299</t>
  </si>
  <si>
    <t>210321********1227</t>
  </si>
  <si>
    <t>159****7791</t>
  </si>
  <si>
    <t>136****2962</t>
  </si>
  <si>
    <t>135****7295</t>
  </si>
  <si>
    <t>159****6929</t>
  </si>
  <si>
    <t>139****1641</t>
  </si>
  <si>
    <t>139****5047</t>
  </si>
  <si>
    <t>210321********1729</t>
  </si>
  <si>
    <t>151****9595</t>
  </si>
  <si>
    <t>159****8565</t>
  </si>
  <si>
    <t>139****2017</t>
  </si>
  <si>
    <t>186****7551</t>
  </si>
  <si>
    <t>232623********1410</t>
  </si>
  <si>
    <t>159****0252</t>
  </si>
  <si>
    <t>139****4816</t>
  </si>
  <si>
    <t>136****1249</t>
  </si>
  <si>
    <t>139****1649</t>
  </si>
  <si>
    <t>137****1420</t>
  </si>
  <si>
    <t>186****4896</t>
  </si>
  <si>
    <t>137****4737</t>
  </si>
  <si>
    <t>152****1269</t>
  </si>
  <si>
    <t>150****3695</t>
  </si>
  <si>
    <t>138****0366</t>
  </si>
  <si>
    <t>134****3749</t>
  </si>
  <si>
    <t>130322********1269</t>
  </si>
  <si>
    <t>151****6168</t>
  </si>
  <si>
    <t>152103********2775</t>
  </si>
  <si>
    <t>152****2969</t>
  </si>
  <si>
    <t>152****8115</t>
  </si>
  <si>
    <t>186****1227</t>
  </si>
  <si>
    <t>155****0195</t>
  </si>
  <si>
    <t>151****9356</t>
  </si>
  <si>
    <t>139****2286</t>
  </si>
  <si>
    <t>137****9887</t>
  </si>
  <si>
    <t>137****9880</t>
  </si>
  <si>
    <t>137****2613</t>
  </si>
  <si>
    <t>137****3714</t>
  </si>
  <si>
    <t>136****8619</t>
  </si>
  <si>
    <t>159****1089</t>
  </si>
  <si>
    <t>177****9709</t>
  </si>
  <si>
    <t>134****6134</t>
  </si>
  <si>
    <t>210321********1257</t>
  </si>
  <si>
    <t>136****3148</t>
  </si>
  <si>
    <t>151****7088</t>
  </si>
  <si>
    <t>136****0520</t>
  </si>
  <si>
    <t>139****9496</t>
  </si>
  <si>
    <t>138****4218</t>
  </si>
  <si>
    <t>152****1202</t>
  </si>
  <si>
    <t>147****7949</t>
  </si>
  <si>
    <t>139****1738</t>
  </si>
  <si>
    <t>187****9607</t>
  </si>
  <si>
    <t>182****3219</t>
  </si>
  <si>
    <t>156****9839</t>
  </si>
  <si>
    <t>188****2675</t>
  </si>
  <si>
    <t>134****8579</t>
  </si>
  <si>
    <t>138****2332</t>
  </si>
  <si>
    <t>152****3720</t>
  </si>
  <si>
    <t>158****6747</t>
  </si>
  <si>
    <t>159****3221</t>
  </si>
  <si>
    <t>132****3966</t>
  </si>
  <si>
    <t>210321********1256</t>
  </si>
  <si>
    <t>158****4465</t>
  </si>
  <si>
    <t>131****7065</t>
  </si>
  <si>
    <t>150****1172</t>
  </si>
  <si>
    <t>210321********1253</t>
  </si>
  <si>
    <t>176****2212</t>
  </si>
  <si>
    <t>138****9051</t>
  </si>
  <si>
    <t>176****9818</t>
  </si>
  <si>
    <t>150****9191</t>
  </si>
  <si>
    <t>159****4371</t>
  </si>
  <si>
    <t>210321********1251</t>
  </si>
  <si>
    <t>135****1794</t>
  </si>
  <si>
    <t>210321********1825</t>
  </si>
  <si>
    <t>139****2360</t>
  </si>
  <si>
    <t>210321********1248</t>
  </si>
  <si>
    <t>134****5210</t>
  </si>
  <si>
    <t>210321********121x</t>
  </si>
  <si>
    <t>156****3791</t>
  </si>
  <si>
    <t>151****0799</t>
  </si>
  <si>
    <t>151****9023</t>
  </si>
  <si>
    <t>151****1889</t>
  </si>
  <si>
    <t>159****9989</t>
  </si>
  <si>
    <t>210321********1233</t>
  </si>
  <si>
    <t>137****6331</t>
  </si>
  <si>
    <t>152****0772</t>
  </si>
  <si>
    <t>138****5102</t>
  </si>
  <si>
    <t>136****7620</t>
  </si>
  <si>
    <t>135****0368</t>
  </si>
  <si>
    <t>134****5236</t>
  </si>
  <si>
    <t>183****7832</t>
  </si>
  <si>
    <t>210321********1234</t>
  </si>
  <si>
    <t>138****8069</t>
  </si>
  <si>
    <t>158****9442</t>
  </si>
  <si>
    <t>182****1005</t>
  </si>
  <si>
    <t>139****7238</t>
  </si>
  <si>
    <t>138****2846</t>
  </si>
  <si>
    <t>138****1554</t>
  </si>
  <si>
    <t>187****9798</t>
  </si>
  <si>
    <t>150****7523</t>
  </si>
  <si>
    <t>137****1342</t>
  </si>
  <si>
    <t>139****5015</t>
  </si>
  <si>
    <t>186****6876</t>
  </si>
  <si>
    <t>137****3709</t>
  </si>
  <si>
    <t>138****2853</t>
  </si>
  <si>
    <t>147****4863</t>
  </si>
  <si>
    <t>135****3258</t>
  </si>
  <si>
    <t>152****6355</t>
  </si>
  <si>
    <t>210321********124X</t>
  </si>
  <si>
    <t>150****9602</t>
  </si>
  <si>
    <t>198****1266</t>
  </si>
  <si>
    <t>138****1854</t>
  </si>
  <si>
    <t>147****5157</t>
  </si>
  <si>
    <t>150****7522</t>
  </si>
  <si>
    <t>186****6132</t>
  </si>
  <si>
    <t>130****4329</t>
  </si>
  <si>
    <t>158****2380</t>
  </si>
  <si>
    <t>151****9212</t>
  </si>
  <si>
    <t>138****8192</t>
  </si>
  <si>
    <t>135****2315</t>
  </si>
  <si>
    <t>133****5971</t>
  </si>
  <si>
    <t>138****2430</t>
  </si>
  <si>
    <t>158****1347</t>
  </si>
  <si>
    <t>139****7883</t>
  </si>
  <si>
    <t>147****6296</t>
  </si>
  <si>
    <t>139****4408</t>
  </si>
  <si>
    <t>210122********542X</t>
  </si>
  <si>
    <t>158****9159</t>
  </si>
  <si>
    <t>152****2145</t>
  </si>
  <si>
    <t>159****6658</t>
  </si>
  <si>
    <t>210321********1025</t>
  </si>
  <si>
    <t>152****0962</t>
  </si>
  <si>
    <t>159****0150</t>
  </si>
  <si>
    <t>137****6843</t>
  </si>
  <si>
    <t>150****6211</t>
  </si>
  <si>
    <t>138****2172</t>
  </si>
  <si>
    <t>139****6410</t>
  </si>
  <si>
    <t>158****7082</t>
  </si>
  <si>
    <t>139****2112</t>
  </si>
  <si>
    <t>134****3432</t>
  </si>
  <si>
    <t>152****9597</t>
  </si>
  <si>
    <t>135****7897</t>
  </si>
  <si>
    <t>139****6285</t>
  </si>
  <si>
    <t>147****4841</t>
  </si>
  <si>
    <t>152****4847</t>
  </si>
  <si>
    <t>210321********1229</t>
  </si>
  <si>
    <t>134****0894</t>
  </si>
  <si>
    <t>152****0241</t>
  </si>
  <si>
    <t>188****5952</t>
  </si>
  <si>
    <t>134****3045</t>
  </si>
  <si>
    <t>158****5610</t>
  </si>
  <si>
    <t>158****8757</t>
  </si>
  <si>
    <t>139****8103</t>
  </si>
  <si>
    <t>210321********123x</t>
  </si>
  <si>
    <t>158****8830</t>
  </si>
  <si>
    <t>188****1989</t>
  </si>
  <si>
    <t>176****1889</t>
  </si>
  <si>
    <t>232102********281X</t>
  </si>
  <si>
    <t>135****8122</t>
  </si>
  <si>
    <t>135****6580</t>
  </si>
  <si>
    <t>131****9863</t>
  </si>
  <si>
    <t>134****4205</t>
  </si>
  <si>
    <t>138****6631</t>
  </si>
  <si>
    <t>130****4178</t>
  </si>
  <si>
    <t>135****2337</t>
  </si>
  <si>
    <t>153****0060</t>
  </si>
  <si>
    <t>170****0381</t>
  </si>
  <si>
    <t>139****4867</t>
  </si>
  <si>
    <t>188****5456</t>
  </si>
  <si>
    <t>150****9299</t>
  </si>
  <si>
    <t>210321********125X</t>
  </si>
  <si>
    <t>134****5331</t>
  </si>
  <si>
    <t>158****2743</t>
  </si>
  <si>
    <t>139****4129</t>
  </si>
  <si>
    <t>138****8598</t>
  </si>
  <si>
    <t>134****3654</t>
  </si>
  <si>
    <t>131****7557</t>
  </si>
  <si>
    <t>152****0759</t>
  </si>
  <si>
    <t>137****6189</t>
  </si>
  <si>
    <t>135****1186</t>
  </si>
  <si>
    <t>210321********1226</t>
  </si>
  <si>
    <t>187****6109</t>
  </si>
  <si>
    <t>138****4254</t>
  </si>
  <si>
    <t>136****890</t>
  </si>
  <si>
    <t>150****2025</t>
  </si>
  <si>
    <t>187****6239</t>
  </si>
  <si>
    <t>151****4171</t>
  </si>
  <si>
    <t>188****8996</t>
  </si>
  <si>
    <t>159****7190</t>
  </si>
  <si>
    <t>210321********1237</t>
  </si>
  <si>
    <t>147****1662</t>
  </si>
  <si>
    <t>150****0019</t>
  </si>
  <si>
    <t>159****4624</t>
  </si>
  <si>
    <t>159****0525</t>
  </si>
  <si>
    <t>132****5230</t>
  </si>
  <si>
    <t>150****7498</t>
  </si>
  <si>
    <t>138****1249</t>
  </si>
  <si>
    <t>156****9580</t>
  </si>
  <si>
    <t>151****6560</t>
  </si>
  <si>
    <t>188****5365</t>
  </si>
  <si>
    <t>152****8160</t>
  </si>
  <si>
    <t>159****2105</t>
  </si>
  <si>
    <t>138****2191</t>
  </si>
  <si>
    <t>147****0901</t>
  </si>
  <si>
    <t>134****2324</t>
  </si>
  <si>
    <t>147****5521</t>
  </si>
  <si>
    <t>152****3459</t>
  </si>
  <si>
    <t>210321********1066</t>
  </si>
  <si>
    <t>147****4521</t>
  </si>
  <si>
    <t>136****4864</t>
  </si>
  <si>
    <t>138****1198</t>
  </si>
  <si>
    <t>139****6235</t>
  </si>
  <si>
    <t>158****9875</t>
  </si>
  <si>
    <t>159****8318</t>
  </si>
  <si>
    <t>182****3606</t>
  </si>
  <si>
    <t>150****1605</t>
  </si>
  <si>
    <t>158****2832</t>
  </si>
  <si>
    <t>139****9865</t>
  </si>
  <si>
    <t>151****7860</t>
  </si>
  <si>
    <t>152****4237</t>
  </si>
  <si>
    <t>134****1875</t>
  </si>
  <si>
    <t>210321********122X</t>
  </si>
  <si>
    <t>150****4769</t>
  </si>
  <si>
    <t>152****3237</t>
  </si>
  <si>
    <t>138****3194</t>
  </si>
  <si>
    <t>232102********2852</t>
  </si>
  <si>
    <t>182****1206</t>
  </si>
  <si>
    <t>138****2198</t>
  </si>
  <si>
    <t>210321********5018</t>
  </si>
  <si>
    <t>182****6318</t>
  </si>
  <si>
    <t>210321********1228</t>
  </si>
  <si>
    <t>131****9649</t>
  </si>
  <si>
    <t>136****5963</t>
  </si>
  <si>
    <t>136****4392</t>
  </si>
  <si>
    <t>188****5200</t>
  </si>
  <si>
    <t>138****5495</t>
  </si>
  <si>
    <t>137****8657</t>
  </si>
  <si>
    <t>134****4268</t>
  </si>
  <si>
    <t>186****7990</t>
  </si>
  <si>
    <t>152****0930</t>
  </si>
  <si>
    <t>159****7489</t>
  </si>
  <si>
    <t>131****8765</t>
  </si>
  <si>
    <t>186****4060</t>
  </si>
  <si>
    <t>159****3958</t>
  </si>
  <si>
    <t>151****1780</t>
  </si>
  <si>
    <t>131****9260</t>
  </si>
  <si>
    <t>131****0665</t>
  </si>
  <si>
    <t>138****6801</t>
  </si>
  <si>
    <t>139****0279</t>
  </si>
  <si>
    <t>158****6148</t>
  </si>
  <si>
    <t>187****7683</t>
  </si>
  <si>
    <t>130****6206</t>
  </si>
  <si>
    <t>138****0170</t>
  </si>
  <si>
    <t>138****3650</t>
  </si>
  <si>
    <t>136****7828</t>
  </si>
  <si>
    <t>188****1160</t>
  </si>
  <si>
    <t>150****0315</t>
  </si>
  <si>
    <t>130****2654</t>
  </si>
  <si>
    <t>135****3936</t>
  </si>
  <si>
    <t>210321********1225</t>
  </si>
  <si>
    <t>186****3714</t>
  </si>
  <si>
    <t>159****0683</t>
  </si>
  <si>
    <t>136****8356</t>
  </si>
  <si>
    <t>150****1415</t>
  </si>
  <si>
    <t>210321********1279</t>
  </si>
  <si>
    <t>138****0424</t>
  </si>
  <si>
    <t>210321********1258</t>
  </si>
  <si>
    <t>159****1200</t>
  </si>
  <si>
    <t>210321********1069</t>
  </si>
  <si>
    <t>132****6522</t>
  </si>
  <si>
    <t>136****9171</t>
  </si>
  <si>
    <t>158****9747</t>
  </si>
  <si>
    <t>133****1081</t>
  </si>
  <si>
    <t>152****2480</t>
  </si>
  <si>
    <t>152****5179</t>
  </si>
  <si>
    <t>131****9703</t>
  </si>
  <si>
    <t>159****6558</t>
  </si>
  <si>
    <t>147****2599</t>
  </si>
  <si>
    <t>158****2536</t>
  </si>
  <si>
    <t>136****2375</t>
  </si>
  <si>
    <t>210321********1232</t>
  </si>
  <si>
    <t>135****5728</t>
  </si>
  <si>
    <t>159****3624</t>
  </si>
  <si>
    <t>133****7748</t>
  </si>
  <si>
    <t>138****3924</t>
  </si>
  <si>
    <t>186****3019</t>
  </si>
  <si>
    <t>131****8703</t>
  </si>
  <si>
    <t>139****8909</t>
  </si>
  <si>
    <t>159****5792</t>
  </si>
  <si>
    <t>137****2558</t>
  </si>
  <si>
    <t>158****9581</t>
  </si>
  <si>
    <t>158****6730</t>
  </si>
  <si>
    <t>158****5403</t>
  </si>
  <si>
    <t>138****1124</t>
  </si>
  <si>
    <t>138****2814</t>
  </si>
  <si>
    <t>188****6432</t>
  </si>
  <si>
    <t>188****9825</t>
  </si>
  <si>
    <t>165****2138</t>
  </si>
  <si>
    <t>159****5592</t>
  </si>
  <si>
    <t>152****0158</t>
  </si>
  <si>
    <t>138****1437</t>
  </si>
  <si>
    <t>138****3164</t>
  </si>
  <si>
    <t>150****7041</t>
  </si>
  <si>
    <t>138****1524</t>
  </si>
  <si>
    <t>187****4418</t>
  </si>
  <si>
    <t>188****6783</t>
  </si>
  <si>
    <t>176****6918</t>
  </si>
  <si>
    <t>156****7528</t>
  </si>
  <si>
    <t>156****2427</t>
  </si>
  <si>
    <t>130****0459</t>
  </si>
  <si>
    <t>139****1613</t>
  </si>
  <si>
    <t>188****5207</t>
  </si>
  <si>
    <t>150****0510</t>
  </si>
  <si>
    <t>131****6432</t>
  </si>
  <si>
    <t>188****6929</t>
  </si>
  <si>
    <t>136****1411</t>
  </si>
  <si>
    <t>134****7975</t>
  </si>
  <si>
    <t>186****4573</t>
  </si>
  <si>
    <t>210122********572x</t>
  </si>
  <si>
    <t>132****1545</t>
  </si>
  <si>
    <t>136****9646</t>
  </si>
  <si>
    <t>159****6903</t>
  </si>
  <si>
    <t>621449083004563****</t>
  </si>
  <si>
    <t>621449083004564****</t>
  </si>
  <si>
    <t>621449086181415****</t>
  </si>
  <si>
    <t>621449086182112****</t>
  </si>
  <si>
    <t>621449083007019****</t>
  </si>
  <si>
    <t>251311010100464****</t>
  </si>
  <si>
    <t>621026050000338****</t>
  </si>
  <si>
    <t>621449083006518****</t>
  </si>
  <si>
    <t>621449361180001****</t>
  </si>
  <si>
    <t>251311010100492****</t>
  </si>
  <si>
    <t>621449083004607****</t>
  </si>
  <si>
    <t>621449083004562****</t>
  </si>
  <si>
    <t>251311010100496****</t>
  </si>
  <si>
    <t>621026050000334****</t>
  </si>
  <si>
    <t>621449083007000****</t>
  </si>
  <si>
    <t>251311010109014****</t>
  </si>
  <si>
    <t>251311010106663****</t>
  </si>
  <si>
    <t>251311010100519****</t>
  </si>
  <si>
    <t>251311010100524****</t>
  </si>
  <si>
    <t>621449083004565****</t>
  </si>
  <si>
    <t>621449083004612****</t>
  </si>
  <si>
    <t>621449300180016****</t>
  </si>
  <si>
    <t>621449083007735****</t>
  </si>
  <si>
    <t>621026050006250****</t>
  </si>
  <si>
    <t>621449083004566****</t>
  </si>
  <si>
    <t>621449083006071****</t>
  </si>
  <si>
    <t>251311010100579****</t>
  </si>
  <si>
    <t>251311010100602****</t>
  </si>
  <si>
    <t>621449086180359****</t>
  </si>
  <si>
    <t>621449081003078****</t>
  </si>
  <si>
    <t>621449361170079****</t>
  </si>
  <si>
    <t>621449086180360****</t>
  </si>
  <si>
    <t>621026079000077****</t>
  </si>
  <si>
    <t>621026079000777****</t>
  </si>
  <si>
    <t>621449086180358****</t>
  </si>
  <si>
    <t>251311010100581****</t>
  </si>
  <si>
    <t>624449083004551****</t>
  </si>
  <si>
    <t>251311010100587****</t>
  </si>
  <si>
    <t>621449081003070****</t>
  </si>
  <si>
    <t>152****8120</t>
  </si>
  <si>
    <t>158****1410</t>
  </si>
  <si>
    <t>135****8990</t>
  </si>
  <si>
    <t>210781********1693</t>
  </si>
  <si>
    <t>151****8573</t>
  </si>
  <si>
    <t>150****6060</t>
  </si>
  <si>
    <t>152****3962</t>
  </si>
  <si>
    <t>152****1167</t>
  </si>
  <si>
    <t>137****3964</t>
  </si>
  <si>
    <t>131****1231</t>
  </si>
  <si>
    <t>138****8128</t>
  </si>
  <si>
    <t>621449086182107****</t>
  </si>
  <si>
    <t>251311010100509****</t>
  </si>
  <si>
    <t>621449083006712****</t>
  </si>
  <si>
    <t>621449361170015****</t>
  </si>
  <si>
    <t xml:space="preserve">投保组织者：辽宁省鞍山市台安县桓洞镇东西村村民委员会   投保险种：水稻保险          投保作物: 中稻          所在村名： 东西长村  </t>
    <phoneticPr fontId="11" type="noConversion"/>
  </si>
  <si>
    <r>
      <t>投保组织者：辽宁省鞍山市台安县桓洞镇东西长村村民委员会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</t>
    </r>
    <r>
      <rPr>
        <u/>
        <sz val="11"/>
        <rFont val="宋体"/>
        <family val="3"/>
        <charset val="134"/>
      </rPr>
      <t>东西长村</t>
    </r>
    <phoneticPr fontId="9" type="noConversion"/>
  </si>
  <si>
    <t xml:space="preserve">投保组织者：辽宁省鞍山市台安县桓洞镇东西长村村民委员会   投保险种：水稻保险          投保作物: 中稻          所在村名： 东西长村  </t>
    <phoneticPr fontId="11" type="noConversion"/>
  </si>
  <si>
    <r>
      <t>投保人：辽宁省鞍山市台安县桓洞镇东西长村吝广军、王文利等444户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</si>
  <si>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王文松</t>
  </si>
  <si>
    <t>于景春</t>
  </si>
  <si>
    <t>家北</t>
  </si>
  <si>
    <t>621449083004564****</t>
    <phoneticPr fontId="9" type="noConversion"/>
  </si>
  <si>
    <t>621449083004564****</t>
    <phoneticPr fontId="9" type="noConversion"/>
  </si>
  <si>
    <t>151****9594</t>
    <phoneticPr fontId="9" type="noConversion"/>
  </si>
  <si>
    <t>138****8419</t>
    <phoneticPr fontId="9" type="noConversion"/>
  </si>
  <si>
    <t>210321********1216</t>
    <phoneticPr fontId="9" type="noConversion"/>
  </si>
  <si>
    <t>210321********1220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</si>
</sst>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color indexed="63"/>
      <name val="宋体"/>
      <family val="3"/>
      <charset val="134"/>
    </font>
    <font>
      <sz val="9"/>
      <name val="Arial"/>
      <family val="2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6" fillId="0" borderId="0"/>
  </cellStyleXfs>
  <cellXfs count="96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0" xfId="0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4" fontId="10" fillId="0" borderId="20" xfId="0" applyNumberFormat="1" applyFont="1" applyBorder="1" applyAlignment="1">
      <alignment horizontal="center" vertical="center" shrinkToFit="1"/>
    </xf>
    <xf numFmtId="49" fontId="10" fillId="0" borderId="20" xfId="0" applyNumberFormat="1" applyFont="1" applyBorder="1" applyAlignment="1">
      <alignment horizontal="center" vertical="center" shrinkToFit="1"/>
    </xf>
    <xf numFmtId="0" fontId="10" fillId="0" borderId="20" xfId="1" applyFont="1" applyBorder="1" applyAlignment="1">
      <alignment horizontal="center" vertical="center" wrapText="1"/>
    </xf>
    <xf numFmtId="49" fontId="22" fillId="0" borderId="20" xfId="0" applyNumberFormat="1" applyFont="1" applyFill="1" applyBorder="1" applyAlignment="1">
      <alignment horizontal="center" vertical="center" wrapText="1" shrinkToFit="1"/>
    </xf>
    <xf numFmtId="49" fontId="22" fillId="0" borderId="20" xfId="0" applyNumberFormat="1" applyFont="1" applyFill="1" applyBorder="1" applyAlignment="1">
      <alignment horizontal="center" vertical="center" shrinkToFi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vertical="center"/>
    </xf>
    <xf numFmtId="0" fontId="0" fillId="0" borderId="15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77" fontId="10" fillId="0" borderId="15" xfId="0" applyNumberFormat="1" applyFont="1" applyFill="1" applyBorder="1" applyAlignment="1">
      <alignment horizontal="center" vertical="center" wrapText="1"/>
    </xf>
    <xf numFmtId="177" fontId="10" fillId="0" borderId="15" xfId="0" applyNumberFormat="1" applyFont="1" applyBorder="1" applyAlignment="1">
      <alignment horizontal="center" vertical="center" wrapText="1"/>
    </xf>
    <xf numFmtId="177" fontId="0" fillId="0" borderId="15" xfId="0" applyNumberFormat="1" applyBorder="1" applyAlignment="1">
      <alignment horizontal="center" vertical="center"/>
    </xf>
    <xf numFmtId="177" fontId="10" fillId="0" borderId="20" xfId="0" applyNumberFormat="1" applyFont="1" applyFill="1" applyBorder="1" applyAlignment="1">
      <alignment horizontal="center" vertical="center" wrapText="1"/>
    </xf>
    <xf numFmtId="177" fontId="10" fillId="0" borderId="20" xfId="0" applyNumberFormat="1" applyFont="1" applyBorder="1" applyAlignment="1">
      <alignment horizontal="center" vertical="center" wrapText="1"/>
    </xf>
    <xf numFmtId="9" fontId="10" fillId="0" borderId="20" xfId="0" applyNumberFormat="1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/>
    </xf>
    <xf numFmtId="49" fontId="23" fillId="0" borderId="20" xfId="0" applyNumberFormat="1" applyFont="1" applyFill="1" applyBorder="1" applyAlignment="1">
      <alignment horizontal="center" vertical="center"/>
    </xf>
    <xf numFmtId="0" fontId="10" fillId="0" borderId="20" xfId="0" quotePrefix="1" applyFont="1" applyFill="1" applyBorder="1" applyAlignment="1">
      <alignment horizontal="center" vertical="center"/>
    </xf>
    <xf numFmtId="177" fontId="17" fillId="0" borderId="20" xfId="0" applyNumberFormat="1" applyFont="1" applyBorder="1" applyAlignment="1">
      <alignment horizontal="center" vertical="center"/>
    </xf>
    <xf numFmtId="4" fontId="10" fillId="0" borderId="20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178" fontId="10" fillId="0" borderId="20" xfId="0" applyNumberFormat="1" applyFont="1" applyFill="1" applyBorder="1" applyAlignment="1">
      <alignment horizontal="center" vertical="center" wrapText="1" shrinkToFit="1"/>
    </xf>
    <xf numFmtId="178" fontId="10" fillId="0" borderId="20" xfId="0" applyNumberFormat="1" applyFont="1" applyFill="1" applyBorder="1" applyAlignment="1">
      <alignment horizontal="center" vertical="center" wrapText="1"/>
    </xf>
    <xf numFmtId="49" fontId="10" fillId="0" borderId="20" xfId="0" applyNumberFormat="1" applyFont="1" applyFill="1" applyBorder="1" applyAlignment="1">
      <alignment horizontal="center" vertical="center" wrapText="1"/>
    </xf>
    <xf numFmtId="176" fontId="10" fillId="0" borderId="20" xfId="0" applyNumberFormat="1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/>
    </xf>
    <xf numFmtId="178" fontId="10" fillId="0" borderId="20" xfId="0" applyNumberFormat="1" applyFont="1" applyBorder="1" applyAlignment="1">
      <alignment horizontal="center" vertical="center" shrinkToFit="1"/>
    </xf>
    <xf numFmtId="178" fontId="17" fillId="0" borderId="20" xfId="0" applyNumberFormat="1" applyFont="1" applyBorder="1" applyAlignment="1">
      <alignment horizontal="center" vertical="center"/>
    </xf>
    <xf numFmtId="178" fontId="13" fillId="0" borderId="20" xfId="0" applyNumberFormat="1" applyFont="1" applyFill="1" applyBorder="1" applyAlignment="1">
      <alignment horizontal="center"/>
    </xf>
    <xf numFmtId="0" fontId="24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center" vertical="center"/>
    </xf>
  </cellXfs>
  <cellStyles count="2">
    <cellStyle name="Normal" xfId="1"/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426085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47626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52451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452"/>
  <sheetViews>
    <sheetView tabSelected="1" zoomScaleNormal="100" workbookViewId="0">
      <selection activeCell="G9" sqref="G9"/>
    </sheetView>
  </sheetViews>
  <sheetFormatPr defaultColWidth="9" defaultRowHeight="13.5" x14ac:dyDescent="0.15"/>
  <cols>
    <col min="1" max="1" width="5.5" customWidth="1"/>
    <col min="2" max="2" width="9" customWidth="1"/>
    <col min="4" max="4" width="18.875" customWidth="1"/>
    <col min="5" max="5" width="12.25" customWidth="1"/>
    <col min="6" max="6" width="12.25" bestFit="1" customWidth="1"/>
    <col min="7" max="8" width="9.75" bestFit="1" customWidth="1"/>
    <col min="9" max="9" width="11.75" style="6" bestFit="1" customWidth="1"/>
    <col min="10" max="10" width="11.75" style="6" customWidth="1"/>
    <col min="11" max="11" width="9.25" bestFit="1" customWidth="1"/>
    <col min="12" max="12" width="12.125" style="6" customWidth="1"/>
    <col min="13" max="13" width="11.75" style="6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3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64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6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67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9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1" customFormat="1" ht="22.5" customHeight="1" x14ac:dyDescent="0.15">
      <c r="A4" s="70" t="s">
        <v>1142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2"/>
      <c r="R4" s="9"/>
      <c r="S4" s="9"/>
      <c r="T4" s="9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</row>
    <row r="5" spans="1:16346" s="11" customFormat="1" ht="22.5" customHeight="1" x14ac:dyDescent="0.15">
      <c r="A5" s="73" t="s">
        <v>1144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9"/>
      <c r="S5" s="9"/>
      <c r="T5" s="9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3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" customFormat="1" ht="15" customHeight="1" x14ac:dyDescent="0.15">
      <c r="A7" s="33">
        <v>1</v>
      </c>
      <c r="B7" s="27" t="s">
        <v>116</v>
      </c>
      <c r="C7" s="45" t="s">
        <v>543</v>
      </c>
      <c r="D7" s="46" t="s">
        <v>587</v>
      </c>
      <c r="E7" s="46" t="s">
        <v>588</v>
      </c>
      <c r="F7" s="29" t="s">
        <v>545</v>
      </c>
      <c r="G7" s="28">
        <v>34.4</v>
      </c>
      <c r="H7" s="28">
        <v>34.4</v>
      </c>
      <c r="I7" s="42">
        <f>H7*880</f>
        <v>30272</v>
      </c>
      <c r="J7" s="43">
        <f>G7*53.68</f>
        <v>1846.5919999999999</v>
      </c>
      <c r="K7" s="44">
        <v>0.8</v>
      </c>
      <c r="L7" s="42">
        <f>J7*0.8</f>
        <v>1477.2736</v>
      </c>
      <c r="M7" s="43">
        <f>J7*0.2</f>
        <v>369.3184</v>
      </c>
      <c r="N7" s="46" t="s">
        <v>1087</v>
      </c>
      <c r="O7" s="45" t="s">
        <v>115</v>
      </c>
      <c r="P7" s="59"/>
      <c r="Q7" s="60"/>
      <c r="R7" s="7"/>
      <c r="S7" s="7"/>
      <c r="T7" s="7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</row>
    <row r="8" spans="1:16346" s="4" customFormat="1" ht="15" customHeight="1" x14ac:dyDescent="0.15">
      <c r="A8" s="33">
        <v>2</v>
      </c>
      <c r="B8" s="27" t="s">
        <v>117</v>
      </c>
      <c r="C8" s="45" t="s">
        <v>543</v>
      </c>
      <c r="D8" s="46" t="s">
        <v>589</v>
      </c>
      <c r="E8" s="46" t="s">
        <v>590</v>
      </c>
      <c r="F8" s="29" t="s">
        <v>545</v>
      </c>
      <c r="G8" s="28">
        <v>17.399999999999999</v>
      </c>
      <c r="H8" s="28">
        <v>17.399999999999999</v>
      </c>
      <c r="I8" s="42">
        <f t="shared" ref="I8:I71" si="0">H8*880</f>
        <v>15311.999999999998</v>
      </c>
      <c r="J8" s="43">
        <f t="shared" ref="J8:J71" si="1">G8*53.68</f>
        <v>934.03199999999993</v>
      </c>
      <c r="K8" s="44">
        <v>0.8</v>
      </c>
      <c r="L8" s="42">
        <f t="shared" ref="L8:L71" si="2">J8*0.8</f>
        <v>747.22559999999999</v>
      </c>
      <c r="M8" s="43">
        <f t="shared" ref="M8:M71" si="3">J8*0.2</f>
        <v>186.8064</v>
      </c>
      <c r="N8" s="46" t="s">
        <v>1088</v>
      </c>
      <c r="O8" s="45" t="s">
        <v>114</v>
      </c>
      <c r="P8" s="59"/>
      <c r="Q8" s="60"/>
      <c r="R8" s="7"/>
      <c r="S8" s="7"/>
      <c r="T8" s="7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</row>
    <row r="9" spans="1:16346" s="4" customFormat="1" ht="15" customHeight="1" x14ac:dyDescent="0.15">
      <c r="A9" s="33">
        <v>3</v>
      </c>
      <c r="B9" s="27" t="s">
        <v>118</v>
      </c>
      <c r="C9" s="45" t="s">
        <v>543</v>
      </c>
      <c r="D9" s="46" t="s">
        <v>591</v>
      </c>
      <c r="E9" s="46" t="s">
        <v>592</v>
      </c>
      <c r="F9" s="29" t="s">
        <v>545</v>
      </c>
      <c r="G9" s="28">
        <v>15</v>
      </c>
      <c r="H9" s="28">
        <v>15</v>
      </c>
      <c r="I9" s="42">
        <f t="shared" si="0"/>
        <v>13200</v>
      </c>
      <c r="J9" s="43">
        <f t="shared" si="1"/>
        <v>805.2</v>
      </c>
      <c r="K9" s="44">
        <v>0.8</v>
      </c>
      <c r="L9" s="42">
        <f t="shared" si="2"/>
        <v>644.16000000000008</v>
      </c>
      <c r="M9" s="43">
        <f t="shared" si="3"/>
        <v>161.04000000000002</v>
      </c>
      <c r="N9" s="46" t="s">
        <v>1088</v>
      </c>
      <c r="O9" s="45" t="s">
        <v>114</v>
      </c>
      <c r="P9" s="59"/>
      <c r="Q9" s="60"/>
      <c r="R9" s="7"/>
      <c r="S9" s="7"/>
      <c r="T9" s="7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</row>
    <row r="10" spans="1:16346" s="4" customFormat="1" ht="15" customHeight="1" x14ac:dyDescent="0.15">
      <c r="A10" s="33">
        <v>4</v>
      </c>
      <c r="B10" s="27" t="s">
        <v>119</v>
      </c>
      <c r="C10" s="45" t="s">
        <v>543</v>
      </c>
      <c r="D10" s="46" t="s">
        <v>593</v>
      </c>
      <c r="E10" s="46" t="s">
        <v>594</v>
      </c>
      <c r="F10" s="29" t="s">
        <v>545</v>
      </c>
      <c r="G10" s="28">
        <v>99</v>
      </c>
      <c r="H10" s="28">
        <v>99</v>
      </c>
      <c r="I10" s="42">
        <f t="shared" si="0"/>
        <v>87120</v>
      </c>
      <c r="J10" s="43">
        <f t="shared" si="1"/>
        <v>5314.32</v>
      </c>
      <c r="K10" s="44">
        <v>0.8</v>
      </c>
      <c r="L10" s="42">
        <f t="shared" si="2"/>
        <v>4251.4560000000001</v>
      </c>
      <c r="M10" s="43">
        <f t="shared" si="3"/>
        <v>1062.864</v>
      </c>
      <c r="N10" s="46" t="s">
        <v>1088</v>
      </c>
      <c r="O10" s="45" t="s">
        <v>114</v>
      </c>
      <c r="P10" s="59"/>
      <c r="Q10" s="60"/>
      <c r="R10" s="7"/>
      <c r="S10" s="7"/>
      <c r="T10" s="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</row>
    <row r="11" spans="1:16346" s="4" customFormat="1" ht="15" customHeight="1" x14ac:dyDescent="0.15">
      <c r="A11" s="33">
        <v>5</v>
      </c>
      <c r="B11" s="27" t="s">
        <v>120</v>
      </c>
      <c r="C11" s="45" t="s">
        <v>543</v>
      </c>
      <c r="D11" s="46" t="s">
        <v>595</v>
      </c>
      <c r="E11" s="46" t="s">
        <v>596</v>
      </c>
      <c r="F11" s="29" t="s">
        <v>545</v>
      </c>
      <c r="G11" s="28">
        <v>20</v>
      </c>
      <c r="H11" s="28">
        <v>20</v>
      </c>
      <c r="I11" s="42">
        <f t="shared" si="0"/>
        <v>17600</v>
      </c>
      <c r="J11" s="43">
        <f t="shared" si="1"/>
        <v>1073.5999999999999</v>
      </c>
      <c r="K11" s="44">
        <v>0.8</v>
      </c>
      <c r="L11" s="42">
        <f t="shared" si="2"/>
        <v>858.88</v>
      </c>
      <c r="M11" s="43">
        <f t="shared" si="3"/>
        <v>214.72</v>
      </c>
      <c r="N11" s="46" t="s">
        <v>1088</v>
      </c>
      <c r="O11" s="45" t="s">
        <v>114</v>
      </c>
      <c r="P11" s="59"/>
      <c r="Q11" s="60"/>
      <c r="R11" s="7"/>
      <c r="S11" s="7"/>
      <c r="T11" s="7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</row>
    <row r="12" spans="1:16346" s="4" customFormat="1" ht="15" customHeight="1" x14ac:dyDescent="0.15">
      <c r="A12" s="33">
        <v>6</v>
      </c>
      <c r="B12" s="27" t="s">
        <v>121</v>
      </c>
      <c r="C12" s="45" t="s">
        <v>543</v>
      </c>
      <c r="D12" s="46" t="s">
        <v>595</v>
      </c>
      <c r="E12" s="46" t="s">
        <v>597</v>
      </c>
      <c r="F12" s="29" t="s">
        <v>545</v>
      </c>
      <c r="G12" s="28">
        <v>20</v>
      </c>
      <c r="H12" s="28">
        <v>20</v>
      </c>
      <c r="I12" s="42">
        <f t="shared" si="0"/>
        <v>17600</v>
      </c>
      <c r="J12" s="43">
        <f t="shared" si="1"/>
        <v>1073.5999999999999</v>
      </c>
      <c r="K12" s="44">
        <v>0.8</v>
      </c>
      <c r="L12" s="42">
        <f t="shared" si="2"/>
        <v>858.88</v>
      </c>
      <c r="M12" s="43">
        <f t="shared" si="3"/>
        <v>214.72</v>
      </c>
      <c r="N12" s="46" t="s">
        <v>1088</v>
      </c>
      <c r="O12" s="45" t="s">
        <v>114</v>
      </c>
      <c r="P12" s="59"/>
      <c r="Q12" s="60"/>
      <c r="R12" s="7"/>
      <c r="S12" s="7"/>
      <c r="T12" s="7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</row>
    <row r="13" spans="1:16346" s="4" customFormat="1" ht="15" customHeight="1" x14ac:dyDescent="0.15">
      <c r="A13" s="33">
        <v>7</v>
      </c>
      <c r="B13" s="27" t="s">
        <v>122</v>
      </c>
      <c r="C13" s="45" t="s">
        <v>543</v>
      </c>
      <c r="D13" s="46" t="s">
        <v>598</v>
      </c>
      <c r="E13" s="46" t="s">
        <v>599</v>
      </c>
      <c r="F13" s="29" t="s">
        <v>545</v>
      </c>
      <c r="G13" s="28">
        <v>20</v>
      </c>
      <c r="H13" s="28">
        <v>20</v>
      </c>
      <c r="I13" s="42">
        <f t="shared" si="0"/>
        <v>17600</v>
      </c>
      <c r="J13" s="43">
        <f t="shared" si="1"/>
        <v>1073.5999999999999</v>
      </c>
      <c r="K13" s="44">
        <v>0.8</v>
      </c>
      <c r="L13" s="42">
        <f t="shared" si="2"/>
        <v>858.88</v>
      </c>
      <c r="M13" s="43">
        <f t="shared" si="3"/>
        <v>214.72</v>
      </c>
      <c r="N13" s="46" t="s">
        <v>1088</v>
      </c>
      <c r="O13" s="45" t="s">
        <v>114</v>
      </c>
      <c r="P13" s="59"/>
      <c r="Q13" s="60"/>
      <c r="R13" s="7"/>
      <c r="S13" s="7"/>
      <c r="T13" s="7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</row>
    <row r="14" spans="1:16346" s="4" customFormat="1" ht="15" customHeight="1" x14ac:dyDescent="0.15">
      <c r="A14" s="33">
        <v>8</v>
      </c>
      <c r="B14" s="27" t="s">
        <v>123</v>
      </c>
      <c r="C14" s="45" t="s">
        <v>543</v>
      </c>
      <c r="D14" s="46" t="s">
        <v>589</v>
      </c>
      <c r="E14" s="46" t="s">
        <v>600</v>
      </c>
      <c r="F14" s="29" t="s">
        <v>545</v>
      </c>
      <c r="G14" s="28">
        <v>8</v>
      </c>
      <c r="H14" s="28">
        <v>8</v>
      </c>
      <c r="I14" s="42">
        <f t="shared" si="0"/>
        <v>7040</v>
      </c>
      <c r="J14" s="43">
        <f t="shared" si="1"/>
        <v>429.44</v>
      </c>
      <c r="K14" s="44">
        <v>0.8</v>
      </c>
      <c r="L14" s="42">
        <f t="shared" si="2"/>
        <v>343.55200000000002</v>
      </c>
      <c r="M14" s="43">
        <f t="shared" si="3"/>
        <v>85.888000000000005</v>
      </c>
      <c r="N14" s="46" t="s">
        <v>1088</v>
      </c>
      <c r="O14" s="45" t="s">
        <v>114</v>
      </c>
      <c r="P14" s="59"/>
      <c r="Q14" s="60"/>
      <c r="R14" s="7"/>
      <c r="S14" s="7"/>
      <c r="T14" s="7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  <c r="WWG14" s="8"/>
      <c r="WWH14" s="8"/>
      <c r="WWI14" s="8"/>
      <c r="WWJ14" s="8"/>
      <c r="WWK14" s="8"/>
      <c r="WWL14" s="8"/>
      <c r="WWM14" s="8"/>
      <c r="WWN14" s="8"/>
      <c r="WWO14" s="8"/>
      <c r="WWP14" s="8"/>
      <c r="WWQ14" s="8"/>
      <c r="WWR14" s="8"/>
      <c r="WWS14" s="8"/>
      <c r="WWT14" s="8"/>
      <c r="WWU14" s="8"/>
      <c r="WWV14" s="8"/>
      <c r="WWW14" s="8"/>
      <c r="WWX14" s="8"/>
      <c r="WWY14" s="8"/>
      <c r="WWZ14" s="8"/>
      <c r="WXA14" s="8"/>
      <c r="WXB14" s="8"/>
      <c r="WXC14" s="8"/>
      <c r="WXD14" s="8"/>
      <c r="WXE14" s="8"/>
      <c r="WXF14" s="8"/>
      <c r="WXG14" s="8"/>
      <c r="WXH14" s="8"/>
      <c r="WXI14" s="8"/>
      <c r="WXJ14" s="8"/>
      <c r="WXK14" s="8"/>
      <c r="WXL14" s="8"/>
      <c r="WXM14" s="8"/>
      <c r="WXN14" s="8"/>
      <c r="WXO14" s="8"/>
      <c r="WXP14" s="8"/>
      <c r="WXQ14" s="8"/>
      <c r="WXR14" s="8"/>
      <c r="WXS14" s="8"/>
      <c r="WXT14" s="8"/>
      <c r="WXU14" s="8"/>
      <c r="WXV14" s="8"/>
      <c r="WXW14" s="8"/>
      <c r="WXX14" s="8"/>
      <c r="WXY14" s="8"/>
      <c r="WXZ14" s="8"/>
      <c r="WYA14" s="8"/>
      <c r="WYB14" s="8"/>
      <c r="WYC14" s="8"/>
      <c r="WYD14" s="8"/>
      <c r="WYE14" s="8"/>
      <c r="WYF14" s="8"/>
      <c r="WYG14" s="8"/>
      <c r="WYH14" s="8"/>
      <c r="WYI14" s="8"/>
      <c r="WYJ14" s="8"/>
      <c r="WYK14" s="8"/>
      <c r="WYL14" s="8"/>
      <c r="WYM14" s="8"/>
      <c r="WYN14" s="8"/>
      <c r="WYO14" s="8"/>
      <c r="WYP14" s="8"/>
      <c r="WYQ14" s="8"/>
      <c r="WYR14" s="8"/>
      <c r="WYS14" s="8"/>
      <c r="WYT14" s="8"/>
      <c r="WYU14" s="8"/>
      <c r="WYV14" s="8"/>
      <c r="WYW14" s="8"/>
      <c r="WYX14" s="8"/>
      <c r="WYY14" s="8"/>
      <c r="WYZ14" s="8"/>
      <c r="WZA14" s="8"/>
      <c r="WZB14" s="8"/>
      <c r="WZC14" s="8"/>
      <c r="WZD14" s="8"/>
      <c r="WZE14" s="8"/>
      <c r="WZF14" s="8"/>
      <c r="WZG14" s="8"/>
      <c r="WZH14" s="8"/>
      <c r="WZI14" s="8"/>
      <c r="WZJ14" s="8"/>
      <c r="WZK14" s="8"/>
      <c r="WZL14" s="8"/>
      <c r="WZM14" s="8"/>
      <c r="WZN14" s="8"/>
      <c r="WZO14" s="8"/>
      <c r="WZP14" s="8"/>
      <c r="WZQ14" s="8"/>
      <c r="WZR14" s="8"/>
      <c r="WZS14" s="8"/>
      <c r="WZT14" s="8"/>
      <c r="WZU14" s="8"/>
      <c r="WZV14" s="8"/>
      <c r="WZW14" s="8"/>
      <c r="WZX14" s="8"/>
      <c r="WZY14" s="8"/>
      <c r="WZZ14" s="8"/>
      <c r="XAA14" s="8"/>
      <c r="XAB14" s="8"/>
      <c r="XAC14" s="8"/>
      <c r="XAD14" s="8"/>
      <c r="XAE14" s="8"/>
      <c r="XAF14" s="8"/>
      <c r="XAG14" s="8"/>
      <c r="XAH14" s="8"/>
      <c r="XAI14" s="8"/>
      <c r="XAJ14" s="8"/>
      <c r="XAK14" s="8"/>
      <c r="XAL14" s="8"/>
      <c r="XAM14" s="8"/>
      <c r="XAN14" s="8"/>
      <c r="XAO14" s="8"/>
      <c r="XAP14" s="8"/>
      <c r="XAQ14" s="8"/>
      <c r="XAR14" s="8"/>
      <c r="XAS14" s="8"/>
      <c r="XAT14" s="8"/>
      <c r="XAU14" s="8"/>
      <c r="XAV14" s="8"/>
      <c r="XAW14" s="8"/>
      <c r="XAX14" s="8"/>
      <c r="XAY14" s="8"/>
      <c r="XAZ14" s="8"/>
      <c r="XBA14" s="8"/>
      <c r="XBB14" s="8"/>
      <c r="XBC14" s="8"/>
      <c r="XBD14" s="8"/>
      <c r="XBE14" s="8"/>
      <c r="XBF14" s="8"/>
      <c r="XBG14" s="8"/>
      <c r="XBH14" s="8"/>
      <c r="XBI14" s="8"/>
      <c r="XBJ14" s="8"/>
      <c r="XBK14" s="8"/>
      <c r="XBL14" s="8"/>
      <c r="XBM14" s="8"/>
      <c r="XBN14" s="8"/>
      <c r="XBO14" s="8"/>
      <c r="XBP14" s="8"/>
      <c r="XBQ14" s="8"/>
      <c r="XBR14" s="8"/>
      <c r="XBS14" s="8"/>
      <c r="XBT14" s="8"/>
      <c r="XBU14" s="8"/>
      <c r="XBV14" s="8"/>
      <c r="XBW14" s="8"/>
      <c r="XBX14" s="8"/>
      <c r="XBY14" s="8"/>
      <c r="XBZ14" s="8"/>
      <c r="XCA14" s="8"/>
      <c r="XCB14" s="8"/>
      <c r="XCC14" s="8"/>
      <c r="XCD14" s="8"/>
      <c r="XCE14" s="8"/>
      <c r="XCF14" s="8"/>
      <c r="XCG14" s="8"/>
      <c r="XCH14" s="8"/>
      <c r="XCI14" s="8"/>
      <c r="XCJ14" s="8"/>
      <c r="XCK14" s="8"/>
      <c r="XCL14" s="8"/>
      <c r="XCM14" s="8"/>
      <c r="XCN14" s="8"/>
      <c r="XCO14" s="8"/>
      <c r="XCP14" s="8"/>
      <c r="XCQ14" s="8"/>
      <c r="XCR14" s="8"/>
      <c r="XCS14" s="8"/>
      <c r="XCT14" s="8"/>
      <c r="XCU14" s="8"/>
      <c r="XCV14" s="8"/>
      <c r="XCW14" s="8"/>
      <c r="XCX14" s="8"/>
      <c r="XCY14" s="8"/>
      <c r="XCZ14" s="8"/>
      <c r="XDA14" s="8"/>
      <c r="XDB14" s="8"/>
      <c r="XDC14" s="8"/>
      <c r="XDD14" s="8"/>
      <c r="XDE14" s="8"/>
      <c r="XDF14" s="8"/>
      <c r="XDG14" s="8"/>
      <c r="XDH14" s="8"/>
      <c r="XDI14" s="8"/>
      <c r="XDJ14" s="8"/>
      <c r="XDK14" s="8"/>
      <c r="XDL14" s="8"/>
      <c r="XDM14" s="8"/>
      <c r="XDN14" s="8"/>
      <c r="XDO14" s="8"/>
      <c r="XDP14" s="8"/>
      <c r="XDQ14" s="8"/>
      <c r="XDR14" s="8"/>
    </row>
    <row r="15" spans="1:16346" s="4" customFormat="1" ht="15" customHeight="1" x14ac:dyDescent="0.15">
      <c r="A15" s="33">
        <v>9</v>
      </c>
      <c r="B15" s="27" t="s">
        <v>124</v>
      </c>
      <c r="C15" s="45" t="s">
        <v>543</v>
      </c>
      <c r="D15" s="46" t="s">
        <v>601</v>
      </c>
      <c r="E15" s="46" t="s">
        <v>602</v>
      </c>
      <c r="F15" s="29" t="s">
        <v>545</v>
      </c>
      <c r="G15" s="28">
        <v>30</v>
      </c>
      <c r="H15" s="28">
        <v>30</v>
      </c>
      <c r="I15" s="42">
        <f t="shared" si="0"/>
        <v>26400</v>
      </c>
      <c r="J15" s="43">
        <f t="shared" si="1"/>
        <v>1610.4</v>
      </c>
      <c r="K15" s="44">
        <v>0.8</v>
      </c>
      <c r="L15" s="42">
        <f t="shared" si="2"/>
        <v>1288.3200000000002</v>
      </c>
      <c r="M15" s="43">
        <f t="shared" si="3"/>
        <v>322.08000000000004</v>
      </c>
      <c r="N15" s="46" t="s">
        <v>1087</v>
      </c>
      <c r="O15" s="45" t="s">
        <v>114</v>
      </c>
      <c r="P15" s="59"/>
      <c r="Q15" s="60"/>
      <c r="R15" s="7"/>
      <c r="S15" s="7"/>
      <c r="T15" s="7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  <c r="DVX15" s="8"/>
      <c r="DVY15" s="8"/>
      <c r="DVZ15" s="8"/>
      <c r="DWA15" s="8"/>
      <c r="DWB15" s="8"/>
      <c r="DWC15" s="8"/>
      <c r="DWD15" s="8"/>
      <c r="DWE15" s="8"/>
      <c r="DWF15" s="8"/>
      <c r="DWG15" s="8"/>
      <c r="DWH15" s="8"/>
      <c r="DWI15" s="8"/>
      <c r="DWJ15" s="8"/>
      <c r="DWK15" s="8"/>
      <c r="DWL15" s="8"/>
      <c r="DWM15" s="8"/>
      <c r="DWN15" s="8"/>
      <c r="DWO15" s="8"/>
      <c r="DWP15" s="8"/>
      <c r="DWQ15" s="8"/>
      <c r="DWR15" s="8"/>
      <c r="DWS15" s="8"/>
      <c r="DWT15" s="8"/>
      <c r="DWU15" s="8"/>
      <c r="DWV15" s="8"/>
      <c r="DWW15" s="8"/>
      <c r="DWX15" s="8"/>
      <c r="DWY15" s="8"/>
      <c r="DWZ15" s="8"/>
      <c r="DXA15" s="8"/>
      <c r="DXB15" s="8"/>
      <c r="DXC15" s="8"/>
      <c r="DXD15" s="8"/>
      <c r="DXE15" s="8"/>
      <c r="DXF15" s="8"/>
      <c r="DXG15" s="8"/>
      <c r="DXH15" s="8"/>
      <c r="DXI15" s="8"/>
      <c r="DXJ15" s="8"/>
      <c r="DXK15" s="8"/>
      <c r="DXL15" s="8"/>
      <c r="DXM15" s="8"/>
      <c r="DXN15" s="8"/>
      <c r="DXO15" s="8"/>
      <c r="DXP15" s="8"/>
      <c r="DXQ15" s="8"/>
      <c r="DXR15" s="8"/>
      <c r="DXS15" s="8"/>
      <c r="DXT15" s="8"/>
      <c r="DXU15" s="8"/>
      <c r="DXV15" s="8"/>
      <c r="DXW15" s="8"/>
      <c r="DXX15" s="8"/>
      <c r="DXY15" s="8"/>
      <c r="DXZ15" s="8"/>
      <c r="DYA15" s="8"/>
      <c r="DYB15" s="8"/>
      <c r="DYC15" s="8"/>
      <c r="DYD15" s="8"/>
      <c r="DYE15" s="8"/>
      <c r="DYF15" s="8"/>
      <c r="DYG15" s="8"/>
      <c r="DYH15" s="8"/>
      <c r="DYI15" s="8"/>
      <c r="DYJ15" s="8"/>
      <c r="DYK15" s="8"/>
      <c r="DYL15" s="8"/>
      <c r="DYM15" s="8"/>
      <c r="DYN15" s="8"/>
      <c r="DYO15" s="8"/>
      <c r="DYP15" s="8"/>
      <c r="DYQ15" s="8"/>
      <c r="DYR15" s="8"/>
      <c r="DYS15" s="8"/>
      <c r="DYT15" s="8"/>
      <c r="DYU15" s="8"/>
      <c r="DYV15" s="8"/>
      <c r="DYW15" s="8"/>
      <c r="DYX15" s="8"/>
      <c r="DYY15" s="8"/>
      <c r="DYZ15" s="8"/>
      <c r="DZA15" s="8"/>
      <c r="DZB15" s="8"/>
      <c r="DZC15" s="8"/>
      <c r="DZD15" s="8"/>
      <c r="DZE15" s="8"/>
      <c r="DZF15" s="8"/>
      <c r="DZG15" s="8"/>
      <c r="DZH15" s="8"/>
      <c r="DZI15" s="8"/>
      <c r="DZJ15" s="8"/>
      <c r="DZK15" s="8"/>
      <c r="DZL15" s="8"/>
      <c r="DZM15" s="8"/>
      <c r="DZN15" s="8"/>
      <c r="DZO15" s="8"/>
      <c r="DZP15" s="8"/>
      <c r="DZQ15" s="8"/>
      <c r="DZR15" s="8"/>
      <c r="DZS15" s="8"/>
      <c r="DZT15" s="8"/>
      <c r="DZU15" s="8"/>
      <c r="DZV15" s="8"/>
      <c r="DZW15" s="8"/>
      <c r="DZX15" s="8"/>
      <c r="DZY15" s="8"/>
      <c r="DZZ15" s="8"/>
      <c r="EAA15" s="8"/>
      <c r="EAB15" s="8"/>
      <c r="EAC15" s="8"/>
      <c r="EAD15" s="8"/>
      <c r="EAE15" s="8"/>
      <c r="EAF15" s="8"/>
      <c r="EAG15" s="8"/>
      <c r="EAH15" s="8"/>
      <c r="EAI15" s="8"/>
      <c r="EAJ15" s="8"/>
      <c r="EAK15" s="8"/>
      <c r="EAL15" s="8"/>
      <c r="EAM15" s="8"/>
      <c r="EAN15" s="8"/>
      <c r="EAO15" s="8"/>
      <c r="EAP15" s="8"/>
      <c r="EAQ15" s="8"/>
      <c r="EAR15" s="8"/>
      <c r="EAS15" s="8"/>
      <c r="EAT15" s="8"/>
      <c r="EAU15" s="8"/>
      <c r="EAV15" s="8"/>
      <c r="EAW15" s="8"/>
      <c r="EAX15" s="8"/>
      <c r="EAY15" s="8"/>
      <c r="EAZ15" s="8"/>
      <c r="EBA15" s="8"/>
      <c r="EBB15" s="8"/>
      <c r="EBC15" s="8"/>
      <c r="EBD15" s="8"/>
      <c r="EBE15" s="8"/>
      <c r="EBF15" s="8"/>
      <c r="EBG15" s="8"/>
      <c r="EBH15" s="8"/>
      <c r="EBI15" s="8"/>
      <c r="EBJ15" s="8"/>
      <c r="EBK15" s="8"/>
      <c r="EBL15" s="8"/>
      <c r="EBM15" s="8"/>
      <c r="EBN15" s="8"/>
      <c r="EBO15" s="8"/>
      <c r="EBP15" s="8"/>
      <c r="EBQ15" s="8"/>
      <c r="EBR15" s="8"/>
      <c r="EBS15" s="8"/>
      <c r="EBT15" s="8"/>
      <c r="EBU15" s="8"/>
      <c r="EBV15" s="8"/>
      <c r="EBW15" s="8"/>
      <c r="EBX15" s="8"/>
      <c r="EBY15" s="8"/>
      <c r="EBZ15" s="8"/>
      <c r="ECA15" s="8"/>
      <c r="ECB15" s="8"/>
      <c r="ECC15" s="8"/>
      <c r="ECD15" s="8"/>
      <c r="ECE15" s="8"/>
      <c r="ECF15" s="8"/>
      <c r="ECG15" s="8"/>
      <c r="ECH15" s="8"/>
      <c r="ECI15" s="8"/>
      <c r="ECJ15" s="8"/>
      <c r="ECK15" s="8"/>
      <c r="ECL15" s="8"/>
      <c r="ECM15" s="8"/>
      <c r="ECN15" s="8"/>
      <c r="ECO15" s="8"/>
      <c r="ECP15" s="8"/>
      <c r="ECQ15" s="8"/>
      <c r="ECR15" s="8"/>
      <c r="ECS15" s="8"/>
      <c r="ECT15" s="8"/>
      <c r="ECU15" s="8"/>
      <c r="ECV15" s="8"/>
      <c r="ECW15" s="8"/>
      <c r="ECX15" s="8"/>
      <c r="ECY15" s="8"/>
      <c r="ECZ15" s="8"/>
      <c r="EDA15" s="8"/>
      <c r="EDB15" s="8"/>
      <c r="EDC15" s="8"/>
      <c r="EDD15" s="8"/>
      <c r="EDE15" s="8"/>
      <c r="EDF15" s="8"/>
      <c r="EDG15" s="8"/>
      <c r="EDH15" s="8"/>
      <c r="EDI15" s="8"/>
      <c r="EDJ15" s="8"/>
      <c r="EDK15" s="8"/>
      <c r="EDL15" s="8"/>
      <c r="EDM15" s="8"/>
      <c r="EDN15" s="8"/>
      <c r="EDO15" s="8"/>
      <c r="EDP15" s="8"/>
      <c r="EDQ15" s="8"/>
      <c r="EDR15" s="8"/>
      <c r="EDS15" s="8"/>
      <c r="EDT15" s="8"/>
      <c r="EDU15" s="8"/>
      <c r="EDV15" s="8"/>
      <c r="EDW15" s="8"/>
      <c r="EDX15" s="8"/>
      <c r="EDY15" s="8"/>
      <c r="EDZ15" s="8"/>
      <c r="EEA15" s="8"/>
      <c r="EEB15" s="8"/>
      <c r="EEC15" s="8"/>
      <c r="EED15" s="8"/>
      <c r="EEE15" s="8"/>
      <c r="EEF15" s="8"/>
      <c r="EEG15" s="8"/>
      <c r="EEH15" s="8"/>
      <c r="EEI15" s="8"/>
      <c r="EEJ15" s="8"/>
      <c r="EEK15" s="8"/>
      <c r="EEL15" s="8"/>
      <c r="EEM15" s="8"/>
      <c r="EEN15" s="8"/>
      <c r="EEO15" s="8"/>
      <c r="EEP15" s="8"/>
      <c r="EEQ15" s="8"/>
      <c r="EER15" s="8"/>
      <c r="EES15" s="8"/>
      <c r="EET15" s="8"/>
      <c r="EEU15" s="8"/>
      <c r="EEV15" s="8"/>
      <c r="EEW15" s="8"/>
      <c r="EEX15" s="8"/>
      <c r="EEY15" s="8"/>
      <c r="EEZ15" s="8"/>
      <c r="EFA15" s="8"/>
      <c r="EFB15" s="8"/>
      <c r="EFC15" s="8"/>
      <c r="EFD15" s="8"/>
      <c r="EFE15" s="8"/>
      <c r="EFF15" s="8"/>
      <c r="EFG15" s="8"/>
      <c r="EFH15" s="8"/>
      <c r="EFI15" s="8"/>
      <c r="EFJ15" s="8"/>
      <c r="EFK15" s="8"/>
      <c r="EFL15" s="8"/>
      <c r="EFM15" s="8"/>
      <c r="EFN15" s="8"/>
      <c r="EFO15" s="8"/>
      <c r="EFP15" s="8"/>
      <c r="EFQ15" s="8"/>
      <c r="EFR15" s="8"/>
      <c r="EFS15" s="8"/>
      <c r="EFT15" s="8"/>
      <c r="EFU15" s="8"/>
      <c r="EFV15" s="8"/>
      <c r="EFW15" s="8"/>
      <c r="EFX15" s="8"/>
      <c r="EFY15" s="8"/>
      <c r="EFZ15" s="8"/>
      <c r="EGA15" s="8"/>
      <c r="EGB15" s="8"/>
      <c r="EGC15" s="8"/>
      <c r="EGD15" s="8"/>
      <c r="EGE15" s="8"/>
      <c r="EGF15" s="8"/>
      <c r="EGG15" s="8"/>
      <c r="EGH15" s="8"/>
      <c r="EGI15" s="8"/>
      <c r="EGJ15" s="8"/>
      <c r="EGK15" s="8"/>
      <c r="EGL15" s="8"/>
      <c r="EGM15" s="8"/>
      <c r="EGN15" s="8"/>
      <c r="EGO15" s="8"/>
      <c r="EGP15" s="8"/>
      <c r="EGQ15" s="8"/>
      <c r="EGR15" s="8"/>
      <c r="EGS15" s="8"/>
      <c r="EGT15" s="8"/>
      <c r="EGU15" s="8"/>
      <c r="EGV15" s="8"/>
      <c r="EGW15" s="8"/>
      <c r="EGX15" s="8"/>
      <c r="EGY15" s="8"/>
      <c r="EGZ15" s="8"/>
      <c r="EHA15" s="8"/>
      <c r="EHB15" s="8"/>
      <c r="EHC15" s="8"/>
      <c r="EHD15" s="8"/>
      <c r="EHE15" s="8"/>
      <c r="EHF15" s="8"/>
      <c r="EHG15" s="8"/>
      <c r="EHH15" s="8"/>
      <c r="EHI15" s="8"/>
      <c r="EHJ15" s="8"/>
      <c r="EHK15" s="8"/>
      <c r="EHL15" s="8"/>
      <c r="EHM15" s="8"/>
      <c r="EHN15" s="8"/>
      <c r="EHO15" s="8"/>
      <c r="EHP15" s="8"/>
      <c r="EHQ15" s="8"/>
      <c r="EHR15" s="8"/>
      <c r="EHS15" s="8"/>
      <c r="EHT15" s="8"/>
      <c r="EHU15" s="8"/>
      <c r="EHV15" s="8"/>
      <c r="EHW15" s="8"/>
      <c r="EHX15" s="8"/>
      <c r="EHY15" s="8"/>
      <c r="EHZ15" s="8"/>
      <c r="EIA15" s="8"/>
      <c r="EIB15" s="8"/>
      <c r="EIC15" s="8"/>
      <c r="EID15" s="8"/>
      <c r="EIE15" s="8"/>
      <c r="EIF15" s="8"/>
      <c r="EIG15" s="8"/>
      <c r="EIH15" s="8"/>
      <c r="EII15" s="8"/>
      <c r="EIJ15" s="8"/>
      <c r="EIK15" s="8"/>
      <c r="EIL15" s="8"/>
      <c r="EIM15" s="8"/>
      <c r="EIN15" s="8"/>
      <c r="EIO15" s="8"/>
      <c r="EIP15" s="8"/>
      <c r="EIQ15" s="8"/>
      <c r="EIR15" s="8"/>
      <c r="EIS15" s="8"/>
      <c r="EIT15" s="8"/>
      <c r="EIU15" s="8"/>
      <c r="EIV15" s="8"/>
      <c r="EIW15" s="8"/>
      <c r="EIX15" s="8"/>
      <c r="EIY15" s="8"/>
      <c r="EIZ15" s="8"/>
      <c r="EJA15" s="8"/>
      <c r="EJB15" s="8"/>
      <c r="EJC15" s="8"/>
      <c r="EJD15" s="8"/>
      <c r="EJE15" s="8"/>
      <c r="EJF15" s="8"/>
      <c r="EJG15" s="8"/>
      <c r="EJH15" s="8"/>
      <c r="EJI15" s="8"/>
      <c r="EJJ15" s="8"/>
      <c r="EJK15" s="8"/>
      <c r="EJL15" s="8"/>
      <c r="EJM15" s="8"/>
      <c r="EJN15" s="8"/>
      <c r="EJO15" s="8"/>
      <c r="EJP15" s="8"/>
      <c r="EJQ15" s="8"/>
      <c r="EJR15" s="8"/>
      <c r="EJS15" s="8"/>
      <c r="EJT15" s="8"/>
      <c r="EJU15" s="8"/>
      <c r="EJV15" s="8"/>
      <c r="EJW15" s="8"/>
      <c r="EJX15" s="8"/>
      <c r="EJY15" s="8"/>
      <c r="EJZ15" s="8"/>
      <c r="EKA15" s="8"/>
      <c r="EKB15" s="8"/>
      <c r="EKC15" s="8"/>
      <c r="EKD15" s="8"/>
      <c r="EKE15" s="8"/>
      <c r="EKF15" s="8"/>
      <c r="EKG15" s="8"/>
      <c r="EKH15" s="8"/>
      <c r="EKI15" s="8"/>
      <c r="EKJ15" s="8"/>
      <c r="EKK15" s="8"/>
      <c r="EKL15" s="8"/>
      <c r="EKM15" s="8"/>
      <c r="EKN15" s="8"/>
      <c r="EKO15" s="8"/>
      <c r="EKP15" s="8"/>
      <c r="EKQ15" s="8"/>
      <c r="EKR15" s="8"/>
      <c r="EKS15" s="8"/>
      <c r="EKT15" s="8"/>
      <c r="EKU15" s="8"/>
      <c r="EKV15" s="8"/>
      <c r="EKW15" s="8"/>
      <c r="EKX15" s="8"/>
      <c r="EKY15" s="8"/>
      <c r="EKZ15" s="8"/>
      <c r="ELA15" s="8"/>
      <c r="ELB15" s="8"/>
      <c r="ELC15" s="8"/>
      <c r="ELD15" s="8"/>
      <c r="ELE15" s="8"/>
      <c r="ELF15" s="8"/>
      <c r="ELG15" s="8"/>
      <c r="ELH15" s="8"/>
      <c r="ELI15" s="8"/>
      <c r="ELJ15" s="8"/>
      <c r="ELK15" s="8"/>
      <c r="ELL15" s="8"/>
      <c r="ELM15" s="8"/>
      <c r="ELN15" s="8"/>
      <c r="ELO15" s="8"/>
      <c r="ELP15" s="8"/>
      <c r="ELQ15" s="8"/>
      <c r="ELR15" s="8"/>
      <c r="ELS15" s="8"/>
      <c r="ELT15" s="8"/>
      <c r="ELU15" s="8"/>
      <c r="ELV15" s="8"/>
      <c r="ELW15" s="8"/>
      <c r="ELX15" s="8"/>
      <c r="ELY15" s="8"/>
      <c r="ELZ15" s="8"/>
      <c r="EMA15" s="8"/>
      <c r="EMB15" s="8"/>
      <c r="EMC15" s="8"/>
      <c r="EMD15" s="8"/>
      <c r="EME15" s="8"/>
      <c r="EMF15" s="8"/>
      <c r="EMG15" s="8"/>
      <c r="EMH15" s="8"/>
      <c r="EMI15" s="8"/>
      <c r="EMJ15" s="8"/>
      <c r="EMK15" s="8"/>
      <c r="EML15" s="8"/>
      <c r="EMM15" s="8"/>
      <c r="EMN15" s="8"/>
      <c r="EMO15" s="8"/>
      <c r="EMP15" s="8"/>
      <c r="EMQ15" s="8"/>
      <c r="EMR15" s="8"/>
      <c r="EMS15" s="8"/>
      <c r="EMT15" s="8"/>
      <c r="EMU15" s="8"/>
      <c r="EMV15" s="8"/>
      <c r="EMW15" s="8"/>
      <c r="EMX15" s="8"/>
      <c r="EMY15" s="8"/>
      <c r="EMZ15" s="8"/>
      <c r="ENA15" s="8"/>
      <c r="ENB15" s="8"/>
      <c r="ENC15" s="8"/>
      <c r="END15" s="8"/>
      <c r="ENE15" s="8"/>
      <c r="ENF15" s="8"/>
      <c r="ENG15" s="8"/>
      <c r="ENH15" s="8"/>
      <c r="ENI15" s="8"/>
      <c r="ENJ15" s="8"/>
      <c r="ENK15" s="8"/>
      <c r="ENL15" s="8"/>
      <c r="ENM15" s="8"/>
      <c r="ENN15" s="8"/>
      <c r="ENO15" s="8"/>
      <c r="ENP15" s="8"/>
      <c r="ENQ15" s="8"/>
      <c r="ENR15" s="8"/>
      <c r="ENS15" s="8"/>
      <c r="ENT15" s="8"/>
      <c r="ENU15" s="8"/>
      <c r="ENV15" s="8"/>
      <c r="ENW15" s="8"/>
      <c r="ENX15" s="8"/>
      <c r="ENY15" s="8"/>
      <c r="ENZ15" s="8"/>
      <c r="EOA15" s="8"/>
      <c r="EOB15" s="8"/>
      <c r="EOC15" s="8"/>
      <c r="EOD15" s="8"/>
      <c r="EOE15" s="8"/>
      <c r="EOF15" s="8"/>
      <c r="EOG15" s="8"/>
      <c r="EOH15" s="8"/>
      <c r="EOI15" s="8"/>
      <c r="EOJ15" s="8"/>
      <c r="EOK15" s="8"/>
      <c r="EOL15" s="8"/>
      <c r="EOM15" s="8"/>
      <c r="EON15" s="8"/>
      <c r="EOO15" s="8"/>
      <c r="EOP15" s="8"/>
      <c r="EOQ15" s="8"/>
      <c r="EOR15" s="8"/>
      <c r="EOS15" s="8"/>
      <c r="EOT15" s="8"/>
      <c r="EOU15" s="8"/>
      <c r="EOV15" s="8"/>
      <c r="EOW15" s="8"/>
      <c r="EOX15" s="8"/>
      <c r="EOY15" s="8"/>
      <c r="EOZ15" s="8"/>
      <c r="EPA15" s="8"/>
      <c r="EPB15" s="8"/>
      <c r="EPC15" s="8"/>
      <c r="EPD15" s="8"/>
      <c r="EPE15" s="8"/>
      <c r="EPF15" s="8"/>
      <c r="EPG15" s="8"/>
      <c r="EPH15" s="8"/>
      <c r="EPI15" s="8"/>
      <c r="EPJ15" s="8"/>
      <c r="EPK15" s="8"/>
      <c r="EPL15" s="8"/>
      <c r="EPM15" s="8"/>
      <c r="EPN15" s="8"/>
      <c r="EPO15" s="8"/>
      <c r="EPP15" s="8"/>
      <c r="EPQ15" s="8"/>
      <c r="EPR15" s="8"/>
      <c r="EPS15" s="8"/>
      <c r="EPT15" s="8"/>
      <c r="EPU15" s="8"/>
      <c r="EPV15" s="8"/>
      <c r="EPW15" s="8"/>
      <c r="EPX15" s="8"/>
      <c r="EPY15" s="8"/>
      <c r="EPZ15" s="8"/>
      <c r="EQA15" s="8"/>
      <c r="EQB15" s="8"/>
      <c r="EQC15" s="8"/>
      <c r="EQD15" s="8"/>
      <c r="EQE15" s="8"/>
      <c r="EQF15" s="8"/>
      <c r="EQG15" s="8"/>
      <c r="EQH15" s="8"/>
      <c r="EQI15" s="8"/>
      <c r="EQJ15" s="8"/>
      <c r="EQK15" s="8"/>
      <c r="EQL15" s="8"/>
      <c r="EQM15" s="8"/>
      <c r="EQN15" s="8"/>
      <c r="EQO15" s="8"/>
      <c r="EQP15" s="8"/>
      <c r="EQQ15" s="8"/>
      <c r="EQR15" s="8"/>
      <c r="EQS15" s="8"/>
      <c r="EQT15" s="8"/>
      <c r="EQU15" s="8"/>
      <c r="EQV15" s="8"/>
      <c r="EQW15" s="8"/>
      <c r="EQX15" s="8"/>
      <c r="EQY15" s="8"/>
      <c r="EQZ15" s="8"/>
      <c r="ERA15" s="8"/>
      <c r="ERB15" s="8"/>
      <c r="ERC15" s="8"/>
      <c r="ERD15" s="8"/>
      <c r="ERE15" s="8"/>
      <c r="ERF15" s="8"/>
      <c r="ERG15" s="8"/>
      <c r="ERH15" s="8"/>
      <c r="ERI15" s="8"/>
      <c r="ERJ15" s="8"/>
      <c r="ERK15" s="8"/>
      <c r="ERL15" s="8"/>
      <c r="ERM15" s="8"/>
      <c r="ERN15" s="8"/>
      <c r="ERO15" s="8"/>
      <c r="ERP15" s="8"/>
      <c r="ERQ15" s="8"/>
      <c r="ERR15" s="8"/>
      <c r="ERS15" s="8"/>
      <c r="ERT15" s="8"/>
      <c r="ERU15" s="8"/>
      <c r="ERV15" s="8"/>
      <c r="ERW15" s="8"/>
      <c r="ERX15" s="8"/>
      <c r="ERY15" s="8"/>
      <c r="ERZ15" s="8"/>
      <c r="ESA15" s="8"/>
      <c r="ESB15" s="8"/>
      <c r="ESC15" s="8"/>
      <c r="ESD15" s="8"/>
      <c r="ESE15" s="8"/>
      <c r="ESF15" s="8"/>
      <c r="ESG15" s="8"/>
      <c r="ESH15" s="8"/>
      <c r="ESI15" s="8"/>
      <c r="ESJ15" s="8"/>
      <c r="ESK15" s="8"/>
      <c r="ESL15" s="8"/>
      <c r="ESM15" s="8"/>
      <c r="ESN15" s="8"/>
      <c r="ESO15" s="8"/>
      <c r="ESP15" s="8"/>
      <c r="ESQ15" s="8"/>
      <c r="ESR15" s="8"/>
      <c r="ESS15" s="8"/>
      <c r="EST15" s="8"/>
      <c r="ESU15" s="8"/>
      <c r="ESV15" s="8"/>
      <c r="ESW15" s="8"/>
      <c r="ESX15" s="8"/>
      <c r="ESY15" s="8"/>
      <c r="ESZ15" s="8"/>
      <c r="ETA15" s="8"/>
      <c r="ETB15" s="8"/>
      <c r="ETC15" s="8"/>
      <c r="ETD15" s="8"/>
      <c r="ETE15" s="8"/>
      <c r="ETF15" s="8"/>
      <c r="ETG15" s="8"/>
      <c r="ETH15" s="8"/>
      <c r="ETI15" s="8"/>
      <c r="ETJ15" s="8"/>
      <c r="ETK15" s="8"/>
      <c r="ETL15" s="8"/>
      <c r="ETM15" s="8"/>
      <c r="ETN15" s="8"/>
      <c r="ETO15" s="8"/>
      <c r="ETP15" s="8"/>
      <c r="ETQ15" s="8"/>
      <c r="ETR15" s="8"/>
      <c r="ETS15" s="8"/>
      <c r="ETT15" s="8"/>
      <c r="ETU15" s="8"/>
      <c r="ETV15" s="8"/>
      <c r="ETW15" s="8"/>
      <c r="ETX15" s="8"/>
      <c r="ETY15" s="8"/>
      <c r="ETZ15" s="8"/>
      <c r="EUA15" s="8"/>
      <c r="EUB15" s="8"/>
      <c r="EUC15" s="8"/>
      <c r="EUD15" s="8"/>
      <c r="EUE15" s="8"/>
      <c r="EUF15" s="8"/>
      <c r="EUG15" s="8"/>
      <c r="EUH15" s="8"/>
      <c r="EUI15" s="8"/>
      <c r="EUJ15" s="8"/>
      <c r="EUK15" s="8"/>
      <c r="EUL15" s="8"/>
      <c r="EUM15" s="8"/>
      <c r="EUN15" s="8"/>
      <c r="EUO15" s="8"/>
      <c r="EUP15" s="8"/>
      <c r="EUQ15" s="8"/>
      <c r="EUR15" s="8"/>
      <c r="EUS15" s="8"/>
      <c r="EUT15" s="8"/>
      <c r="EUU15" s="8"/>
      <c r="EUV15" s="8"/>
      <c r="EUW15" s="8"/>
      <c r="EUX15" s="8"/>
      <c r="EUY15" s="8"/>
      <c r="EUZ15" s="8"/>
      <c r="EVA15" s="8"/>
      <c r="EVB15" s="8"/>
      <c r="EVC15" s="8"/>
      <c r="EVD15" s="8"/>
      <c r="EVE15" s="8"/>
      <c r="EVF15" s="8"/>
      <c r="EVG15" s="8"/>
      <c r="EVH15" s="8"/>
      <c r="EVI15" s="8"/>
      <c r="EVJ15" s="8"/>
      <c r="EVK15" s="8"/>
      <c r="EVL15" s="8"/>
      <c r="EVM15" s="8"/>
      <c r="EVN15" s="8"/>
      <c r="EVO15" s="8"/>
      <c r="EVP15" s="8"/>
      <c r="EVQ15" s="8"/>
      <c r="EVR15" s="8"/>
      <c r="EVS15" s="8"/>
      <c r="EVT15" s="8"/>
      <c r="EVU15" s="8"/>
      <c r="EVV15" s="8"/>
      <c r="EVW15" s="8"/>
      <c r="EVX15" s="8"/>
      <c r="EVY15" s="8"/>
      <c r="EVZ15" s="8"/>
      <c r="EWA15" s="8"/>
      <c r="EWB15" s="8"/>
      <c r="EWC15" s="8"/>
      <c r="EWD15" s="8"/>
      <c r="EWE15" s="8"/>
      <c r="EWF15" s="8"/>
      <c r="EWG15" s="8"/>
      <c r="EWH15" s="8"/>
      <c r="EWI15" s="8"/>
      <c r="EWJ15" s="8"/>
      <c r="EWK15" s="8"/>
      <c r="EWL15" s="8"/>
      <c r="EWM15" s="8"/>
      <c r="EWN15" s="8"/>
      <c r="EWO15" s="8"/>
      <c r="EWP15" s="8"/>
      <c r="EWQ15" s="8"/>
      <c r="EWR15" s="8"/>
      <c r="EWS15" s="8"/>
      <c r="EWT15" s="8"/>
      <c r="EWU15" s="8"/>
      <c r="EWV15" s="8"/>
      <c r="EWW15" s="8"/>
      <c r="EWX15" s="8"/>
      <c r="EWY15" s="8"/>
      <c r="EWZ15" s="8"/>
      <c r="EXA15" s="8"/>
      <c r="EXB15" s="8"/>
      <c r="EXC15" s="8"/>
      <c r="EXD15" s="8"/>
      <c r="EXE15" s="8"/>
      <c r="EXF15" s="8"/>
      <c r="EXG15" s="8"/>
      <c r="EXH15" s="8"/>
      <c r="EXI15" s="8"/>
      <c r="EXJ15" s="8"/>
      <c r="EXK15" s="8"/>
      <c r="EXL15" s="8"/>
      <c r="EXM15" s="8"/>
      <c r="EXN15" s="8"/>
      <c r="EXO15" s="8"/>
      <c r="EXP15" s="8"/>
      <c r="EXQ15" s="8"/>
      <c r="EXR15" s="8"/>
      <c r="EXS15" s="8"/>
      <c r="EXT15" s="8"/>
      <c r="EXU15" s="8"/>
      <c r="EXV15" s="8"/>
      <c r="EXW15" s="8"/>
      <c r="EXX15" s="8"/>
      <c r="EXY15" s="8"/>
      <c r="EXZ15" s="8"/>
      <c r="EYA15" s="8"/>
      <c r="EYB15" s="8"/>
      <c r="EYC15" s="8"/>
      <c r="EYD15" s="8"/>
      <c r="EYE15" s="8"/>
      <c r="EYF15" s="8"/>
      <c r="EYG15" s="8"/>
      <c r="EYH15" s="8"/>
      <c r="EYI15" s="8"/>
      <c r="EYJ15" s="8"/>
      <c r="EYK15" s="8"/>
      <c r="EYL15" s="8"/>
      <c r="EYM15" s="8"/>
      <c r="EYN15" s="8"/>
      <c r="EYO15" s="8"/>
      <c r="EYP15" s="8"/>
      <c r="EYQ15" s="8"/>
      <c r="EYR15" s="8"/>
      <c r="EYS15" s="8"/>
      <c r="EYT15" s="8"/>
      <c r="EYU15" s="8"/>
      <c r="EYV15" s="8"/>
      <c r="EYW15" s="8"/>
      <c r="EYX15" s="8"/>
      <c r="EYY15" s="8"/>
      <c r="EYZ15" s="8"/>
      <c r="EZA15" s="8"/>
      <c r="EZB15" s="8"/>
      <c r="EZC15" s="8"/>
      <c r="EZD15" s="8"/>
      <c r="EZE15" s="8"/>
      <c r="EZF15" s="8"/>
      <c r="EZG15" s="8"/>
      <c r="EZH15" s="8"/>
      <c r="EZI15" s="8"/>
      <c r="EZJ15" s="8"/>
      <c r="EZK15" s="8"/>
      <c r="EZL15" s="8"/>
      <c r="EZM15" s="8"/>
      <c r="EZN15" s="8"/>
      <c r="EZO15" s="8"/>
      <c r="EZP15" s="8"/>
      <c r="EZQ15" s="8"/>
      <c r="EZR15" s="8"/>
      <c r="EZS15" s="8"/>
      <c r="EZT15" s="8"/>
      <c r="EZU15" s="8"/>
      <c r="EZV15" s="8"/>
      <c r="EZW15" s="8"/>
      <c r="EZX15" s="8"/>
      <c r="EZY15" s="8"/>
      <c r="EZZ15" s="8"/>
      <c r="FAA15" s="8"/>
      <c r="FAB15" s="8"/>
      <c r="FAC15" s="8"/>
      <c r="FAD15" s="8"/>
      <c r="FAE15" s="8"/>
      <c r="FAF15" s="8"/>
      <c r="FAG15" s="8"/>
      <c r="FAH15" s="8"/>
      <c r="FAI15" s="8"/>
      <c r="FAJ15" s="8"/>
      <c r="FAK15" s="8"/>
      <c r="FAL15" s="8"/>
      <c r="FAM15" s="8"/>
      <c r="FAN15" s="8"/>
      <c r="FAO15" s="8"/>
      <c r="FAP15" s="8"/>
      <c r="FAQ15" s="8"/>
      <c r="FAR15" s="8"/>
      <c r="FAS15" s="8"/>
      <c r="FAT15" s="8"/>
      <c r="FAU15" s="8"/>
      <c r="FAV15" s="8"/>
      <c r="FAW15" s="8"/>
      <c r="FAX15" s="8"/>
      <c r="FAY15" s="8"/>
      <c r="FAZ15" s="8"/>
      <c r="FBA15" s="8"/>
      <c r="FBB15" s="8"/>
      <c r="FBC15" s="8"/>
      <c r="FBD15" s="8"/>
      <c r="FBE15" s="8"/>
      <c r="FBF15" s="8"/>
      <c r="FBG15" s="8"/>
      <c r="FBH15" s="8"/>
      <c r="FBI15" s="8"/>
      <c r="FBJ15" s="8"/>
      <c r="FBK15" s="8"/>
      <c r="FBL15" s="8"/>
      <c r="FBM15" s="8"/>
      <c r="FBN15" s="8"/>
      <c r="FBO15" s="8"/>
      <c r="FBP15" s="8"/>
      <c r="FBQ15" s="8"/>
      <c r="FBR15" s="8"/>
      <c r="FBS15" s="8"/>
      <c r="FBT15" s="8"/>
      <c r="FBU15" s="8"/>
      <c r="FBV15" s="8"/>
      <c r="FBW15" s="8"/>
      <c r="FBX15" s="8"/>
      <c r="FBY15" s="8"/>
      <c r="FBZ15" s="8"/>
      <c r="FCA15" s="8"/>
      <c r="FCB15" s="8"/>
      <c r="FCC15" s="8"/>
      <c r="FCD15" s="8"/>
      <c r="FCE15" s="8"/>
      <c r="FCF15" s="8"/>
      <c r="FCG15" s="8"/>
      <c r="FCH15" s="8"/>
      <c r="FCI15" s="8"/>
      <c r="FCJ15" s="8"/>
      <c r="FCK15" s="8"/>
      <c r="FCL15" s="8"/>
      <c r="FCM15" s="8"/>
      <c r="FCN15" s="8"/>
      <c r="FCO15" s="8"/>
      <c r="FCP15" s="8"/>
      <c r="FCQ15" s="8"/>
      <c r="FCR15" s="8"/>
      <c r="FCS15" s="8"/>
      <c r="FCT15" s="8"/>
      <c r="FCU15" s="8"/>
      <c r="FCV15" s="8"/>
      <c r="FCW15" s="8"/>
      <c r="FCX15" s="8"/>
      <c r="FCY15" s="8"/>
      <c r="FCZ15" s="8"/>
      <c r="FDA15" s="8"/>
      <c r="FDB15" s="8"/>
      <c r="FDC15" s="8"/>
      <c r="FDD15" s="8"/>
      <c r="FDE15" s="8"/>
      <c r="FDF15" s="8"/>
      <c r="FDG15" s="8"/>
      <c r="FDH15" s="8"/>
      <c r="FDI15" s="8"/>
      <c r="FDJ15" s="8"/>
      <c r="FDK15" s="8"/>
      <c r="FDL15" s="8"/>
      <c r="FDM15" s="8"/>
      <c r="FDN15" s="8"/>
      <c r="FDO15" s="8"/>
      <c r="FDP15" s="8"/>
      <c r="FDQ15" s="8"/>
      <c r="FDR15" s="8"/>
      <c r="FDS15" s="8"/>
      <c r="FDT15" s="8"/>
      <c r="FDU15" s="8"/>
      <c r="FDV15" s="8"/>
      <c r="FDW15" s="8"/>
      <c r="FDX15" s="8"/>
      <c r="FDY15" s="8"/>
      <c r="FDZ15" s="8"/>
      <c r="FEA15" s="8"/>
      <c r="FEB15" s="8"/>
      <c r="FEC15" s="8"/>
      <c r="FED15" s="8"/>
      <c r="FEE15" s="8"/>
      <c r="FEF15" s="8"/>
      <c r="FEG15" s="8"/>
      <c r="FEH15" s="8"/>
      <c r="FEI15" s="8"/>
      <c r="FEJ15" s="8"/>
      <c r="FEK15" s="8"/>
      <c r="FEL15" s="8"/>
      <c r="FEM15" s="8"/>
      <c r="FEN15" s="8"/>
      <c r="FEO15" s="8"/>
      <c r="FEP15" s="8"/>
      <c r="FEQ15" s="8"/>
      <c r="FER15" s="8"/>
      <c r="FES15" s="8"/>
      <c r="FET15" s="8"/>
      <c r="FEU15" s="8"/>
      <c r="FEV15" s="8"/>
      <c r="FEW15" s="8"/>
      <c r="FEX15" s="8"/>
      <c r="FEY15" s="8"/>
      <c r="FEZ15" s="8"/>
      <c r="FFA15" s="8"/>
      <c r="FFB15" s="8"/>
      <c r="FFC15" s="8"/>
      <c r="FFD15" s="8"/>
      <c r="FFE15" s="8"/>
      <c r="FFF15" s="8"/>
      <c r="FFG15" s="8"/>
      <c r="FFH15" s="8"/>
      <c r="FFI15" s="8"/>
      <c r="FFJ15" s="8"/>
      <c r="FFK15" s="8"/>
      <c r="FFL15" s="8"/>
      <c r="FFM15" s="8"/>
      <c r="FFN15" s="8"/>
      <c r="FFO15" s="8"/>
      <c r="FFP15" s="8"/>
      <c r="FFQ15" s="8"/>
      <c r="FFR15" s="8"/>
      <c r="FFS15" s="8"/>
      <c r="FFT15" s="8"/>
      <c r="FFU15" s="8"/>
      <c r="FFV15" s="8"/>
      <c r="FFW15" s="8"/>
      <c r="FFX15" s="8"/>
      <c r="FFY15" s="8"/>
      <c r="FFZ15" s="8"/>
      <c r="FGA15" s="8"/>
      <c r="FGB15" s="8"/>
      <c r="FGC15" s="8"/>
      <c r="FGD15" s="8"/>
      <c r="FGE15" s="8"/>
      <c r="FGF15" s="8"/>
      <c r="FGG15" s="8"/>
      <c r="FGH15" s="8"/>
      <c r="FGI15" s="8"/>
      <c r="FGJ15" s="8"/>
      <c r="FGK15" s="8"/>
      <c r="FGL15" s="8"/>
      <c r="FGM15" s="8"/>
      <c r="FGN15" s="8"/>
      <c r="FGO15" s="8"/>
      <c r="FGP15" s="8"/>
      <c r="FGQ15" s="8"/>
      <c r="FGR15" s="8"/>
      <c r="FGS15" s="8"/>
      <c r="FGT15" s="8"/>
      <c r="FGU15" s="8"/>
      <c r="FGV15" s="8"/>
      <c r="FGW15" s="8"/>
      <c r="FGX15" s="8"/>
      <c r="FGY15" s="8"/>
      <c r="FGZ15" s="8"/>
      <c r="FHA15" s="8"/>
      <c r="FHB15" s="8"/>
      <c r="FHC15" s="8"/>
      <c r="FHD15" s="8"/>
      <c r="FHE15" s="8"/>
      <c r="FHF15" s="8"/>
      <c r="FHG15" s="8"/>
      <c r="FHH15" s="8"/>
      <c r="FHI15" s="8"/>
      <c r="FHJ15" s="8"/>
      <c r="FHK15" s="8"/>
      <c r="FHL15" s="8"/>
      <c r="FHM15" s="8"/>
      <c r="FHN15" s="8"/>
      <c r="FHO15" s="8"/>
      <c r="FHP15" s="8"/>
      <c r="FHQ15" s="8"/>
      <c r="FHR15" s="8"/>
      <c r="FHS15" s="8"/>
      <c r="FHT15" s="8"/>
      <c r="FHU15" s="8"/>
      <c r="FHV15" s="8"/>
      <c r="FHW15" s="8"/>
      <c r="FHX15" s="8"/>
      <c r="FHY15" s="8"/>
      <c r="FHZ15" s="8"/>
      <c r="FIA15" s="8"/>
      <c r="FIB15" s="8"/>
      <c r="FIC15" s="8"/>
      <c r="FID15" s="8"/>
      <c r="FIE15" s="8"/>
      <c r="FIF15" s="8"/>
      <c r="FIG15" s="8"/>
      <c r="FIH15" s="8"/>
      <c r="FII15" s="8"/>
      <c r="FIJ15" s="8"/>
      <c r="FIK15" s="8"/>
      <c r="FIL15" s="8"/>
      <c r="FIM15" s="8"/>
      <c r="FIN15" s="8"/>
      <c r="FIO15" s="8"/>
      <c r="FIP15" s="8"/>
      <c r="FIQ15" s="8"/>
      <c r="FIR15" s="8"/>
      <c r="FIS15" s="8"/>
      <c r="FIT15" s="8"/>
      <c r="FIU15" s="8"/>
      <c r="FIV15" s="8"/>
      <c r="FIW15" s="8"/>
      <c r="FIX15" s="8"/>
      <c r="FIY15" s="8"/>
      <c r="FIZ15" s="8"/>
      <c r="FJA15" s="8"/>
      <c r="FJB15" s="8"/>
      <c r="FJC15" s="8"/>
      <c r="FJD15" s="8"/>
      <c r="FJE15" s="8"/>
      <c r="FJF15" s="8"/>
      <c r="FJG15" s="8"/>
      <c r="FJH15" s="8"/>
      <c r="FJI15" s="8"/>
      <c r="FJJ15" s="8"/>
      <c r="FJK15" s="8"/>
      <c r="FJL15" s="8"/>
      <c r="FJM15" s="8"/>
      <c r="FJN15" s="8"/>
      <c r="FJO15" s="8"/>
      <c r="FJP15" s="8"/>
      <c r="FJQ15" s="8"/>
      <c r="FJR15" s="8"/>
      <c r="FJS15" s="8"/>
      <c r="FJT15" s="8"/>
      <c r="FJU15" s="8"/>
      <c r="FJV15" s="8"/>
      <c r="FJW15" s="8"/>
      <c r="FJX15" s="8"/>
      <c r="FJY15" s="8"/>
      <c r="FJZ15" s="8"/>
      <c r="FKA15" s="8"/>
      <c r="FKB15" s="8"/>
      <c r="FKC15" s="8"/>
      <c r="FKD15" s="8"/>
      <c r="FKE15" s="8"/>
      <c r="FKF15" s="8"/>
      <c r="FKG15" s="8"/>
      <c r="FKH15" s="8"/>
      <c r="FKI15" s="8"/>
      <c r="FKJ15" s="8"/>
      <c r="FKK15" s="8"/>
      <c r="FKL15" s="8"/>
      <c r="FKM15" s="8"/>
      <c r="FKN15" s="8"/>
      <c r="FKO15" s="8"/>
      <c r="FKP15" s="8"/>
      <c r="FKQ15" s="8"/>
      <c r="FKR15" s="8"/>
      <c r="FKS15" s="8"/>
      <c r="FKT15" s="8"/>
      <c r="FKU15" s="8"/>
      <c r="FKV15" s="8"/>
      <c r="FKW15" s="8"/>
      <c r="FKX15" s="8"/>
      <c r="FKY15" s="8"/>
      <c r="FKZ15" s="8"/>
      <c r="FLA15" s="8"/>
      <c r="FLB15" s="8"/>
      <c r="FLC15" s="8"/>
      <c r="FLD15" s="8"/>
      <c r="FLE15" s="8"/>
      <c r="FLF15" s="8"/>
      <c r="FLG15" s="8"/>
      <c r="FLH15" s="8"/>
      <c r="FLI15" s="8"/>
      <c r="FLJ15" s="8"/>
      <c r="FLK15" s="8"/>
      <c r="FLL15" s="8"/>
      <c r="FLM15" s="8"/>
      <c r="FLN15" s="8"/>
      <c r="FLO15" s="8"/>
      <c r="FLP15" s="8"/>
      <c r="FLQ15" s="8"/>
      <c r="FLR15" s="8"/>
      <c r="FLS15" s="8"/>
      <c r="FLT15" s="8"/>
      <c r="FLU15" s="8"/>
      <c r="FLV15" s="8"/>
      <c r="FLW15" s="8"/>
      <c r="FLX15" s="8"/>
      <c r="FLY15" s="8"/>
      <c r="FLZ15" s="8"/>
      <c r="FMA15" s="8"/>
      <c r="FMB15" s="8"/>
      <c r="FMC15" s="8"/>
      <c r="FMD15" s="8"/>
      <c r="FME15" s="8"/>
      <c r="FMF15" s="8"/>
      <c r="FMG15" s="8"/>
      <c r="FMH15" s="8"/>
      <c r="FMI15" s="8"/>
      <c r="FMJ15" s="8"/>
      <c r="FMK15" s="8"/>
      <c r="FML15" s="8"/>
      <c r="FMM15" s="8"/>
      <c r="FMN15" s="8"/>
      <c r="FMO15" s="8"/>
      <c r="FMP15" s="8"/>
      <c r="FMQ15" s="8"/>
      <c r="FMR15" s="8"/>
      <c r="FMS15" s="8"/>
      <c r="FMT15" s="8"/>
      <c r="FMU15" s="8"/>
      <c r="FMV15" s="8"/>
      <c r="FMW15" s="8"/>
      <c r="FMX15" s="8"/>
      <c r="FMY15" s="8"/>
      <c r="FMZ15" s="8"/>
      <c r="FNA15" s="8"/>
      <c r="FNB15" s="8"/>
      <c r="FNC15" s="8"/>
      <c r="FND15" s="8"/>
      <c r="FNE15" s="8"/>
      <c r="FNF15" s="8"/>
      <c r="FNG15" s="8"/>
      <c r="FNH15" s="8"/>
      <c r="FNI15" s="8"/>
      <c r="FNJ15" s="8"/>
      <c r="FNK15" s="8"/>
      <c r="FNL15" s="8"/>
      <c r="FNM15" s="8"/>
      <c r="FNN15" s="8"/>
      <c r="FNO15" s="8"/>
      <c r="FNP15" s="8"/>
      <c r="FNQ15" s="8"/>
      <c r="FNR15" s="8"/>
      <c r="FNS15" s="8"/>
      <c r="FNT15" s="8"/>
      <c r="FNU15" s="8"/>
      <c r="FNV15" s="8"/>
      <c r="FNW15" s="8"/>
      <c r="FNX15" s="8"/>
      <c r="FNY15" s="8"/>
      <c r="FNZ15" s="8"/>
      <c r="FOA15" s="8"/>
      <c r="FOB15" s="8"/>
      <c r="FOC15" s="8"/>
      <c r="FOD15" s="8"/>
      <c r="FOE15" s="8"/>
      <c r="FOF15" s="8"/>
      <c r="FOG15" s="8"/>
      <c r="FOH15" s="8"/>
      <c r="FOI15" s="8"/>
      <c r="FOJ15" s="8"/>
      <c r="FOK15" s="8"/>
      <c r="FOL15" s="8"/>
      <c r="FOM15" s="8"/>
      <c r="FON15" s="8"/>
      <c r="FOO15" s="8"/>
      <c r="FOP15" s="8"/>
      <c r="FOQ15" s="8"/>
      <c r="FOR15" s="8"/>
      <c r="FOS15" s="8"/>
      <c r="FOT15" s="8"/>
      <c r="FOU15" s="8"/>
      <c r="FOV15" s="8"/>
      <c r="FOW15" s="8"/>
      <c r="FOX15" s="8"/>
      <c r="FOY15" s="8"/>
      <c r="FOZ15" s="8"/>
      <c r="FPA15" s="8"/>
      <c r="FPB15" s="8"/>
      <c r="FPC15" s="8"/>
      <c r="FPD15" s="8"/>
      <c r="FPE15" s="8"/>
      <c r="FPF15" s="8"/>
      <c r="FPG15" s="8"/>
      <c r="FPH15" s="8"/>
      <c r="FPI15" s="8"/>
      <c r="FPJ15" s="8"/>
      <c r="FPK15" s="8"/>
      <c r="FPL15" s="8"/>
      <c r="FPM15" s="8"/>
      <c r="FPN15" s="8"/>
      <c r="FPO15" s="8"/>
      <c r="FPP15" s="8"/>
      <c r="FPQ15" s="8"/>
      <c r="FPR15" s="8"/>
      <c r="FPS15" s="8"/>
      <c r="FPT15" s="8"/>
      <c r="FPU15" s="8"/>
      <c r="FPV15" s="8"/>
      <c r="FPW15" s="8"/>
      <c r="FPX15" s="8"/>
      <c r="FPY15" s="8"/>
      <c r="FPZ15" s="8"/>
      <c r="FQA15" s="8"/>
      <c r="FQB15" s="8"/>
      <c r="FQC15" s="8"/>
      <c r="FQD15" s="8"/>
      <c r="FQE15" s="8"/>
      <c r="FQF15" s="8"/>
      <c r="FQG15" s="8"/>
      <c r="FQH15" s="8"/>
      <c r="FQI15" s="8"/>
      <c r="FQJ15" s="8"/>
      <c r="FQK15" s="8"/>
      <c r="FQL15" s="8"/>
      <c r="FQM15" s="8"/>
      <c r="FQN15" s="8"/>
      <c r="FQO15" s="8"/>
      <c r="FQP15" s="8"/>
      <c r="FQQ15" s="8"/>
      <c r="FQR15" s="8"/>
      <c r="FQS15" s="8"/>
      <c r="FQT15" s="8"/>
      <c r="FQU15" s="8"/>
      <c r="FQV15" s="8"/>
      <c r="FQW15" s="8"/>
      <c r="FQX15" s="8"/>
      <c r="FQY15" s="8"/>
      <c r="FQZ15" s="8"/>
      <c r="FRA15" s="8"/>
      <c r="FRB15" s="8"/>
      <c r="FRC15" s="8"/>
      <c r="FRD15" s="8"/>
      <c r="FRE15" s="8"/>
      <c r="FRF15" s="8"/>
      <c r="FRG15" s="8"/>
      <c r="FRH15" s="8"/>
      <c r="FRI15" s="8"/>
      <c r="FRJ15" s="8"/>
      <c r="FRK15" s="8"/>
      <c r="FRL15" s="8"/>
      <c r="FRM15" s="8"/>
      <c r="FRN15" s="8"/>
      <c r="FRO15" s="8"/>
      <c r="FRP15" s="8"/>
      <c r="FRQ15" s="8"/>
      <c r="FRR15" s="8"/>
      <c r="FRS15" s="8"/>
      <c r="FRT15" s="8"/>
      <c r="FRU15" s="8"/>
      <c r="FRV15" s="8"/>
      <c r="FRW15" s="8"/>
      <c r="FRX15" s="8"/>
      <c r="FRY15" s="8"/>
      <c r="FRZ15" s="8"/>
      <c r="FSA15" s="8"/>
      <c r="FSB15" s="8"/>
      <c r="FSC15" s="8"/>
      <c r="FSD15" s="8"/>
      <c r="FSE15" s="8"/>
      <c r="FSF15" s="8"/>
      <c r="FSG15" s="8"/>
      <c r="FSH15" s="8"/>
      <c r="FSI15" s="8"/>
      <c r="FSJ15" s="8"/>
      <c r="FSK15" s="8"/>
      <c r="FSL15" s="8"/>
      <c r="FSM15" s="8"/>
      <c r="FSN15" s="8"/>
      <c r="FSO15" s="8"/>
      <c r="FSP15" s="8"/>
      <c r="FSQ15" s="8"/>
      <c r="FSR15" s="8"/>
      <c r="FSS15" s="8"/>
      <c r="FST15" s="8"/>
      <c r="FSU15" s="8"/>
      <c r="FSV15" s="8"/>
      <c r="FSW15" s="8"/>
      <c r="FSX15" s="8"/>
      <c r="FSY15" s="8"/>
      <c r="FSZ15" s="8"/>
      <c r="FTA15" s="8"/>
      <c r="FTB15" s="8"/>
      <c r="FTC15" s="8"/>
      <c r="FTD15" s="8"/>
      <c r="FTE15" s="8"/>
      <c r="FTF15" s="8"/>
      <c r="FTG15" s="8"/>
      <c r="FTH15" s="8"/>
      <c r="FTI15" s="8"/>
      <c r="FTJ15" s="8"/>
      <c r="FTK15" s="8"/>
      <c r="FTL15" s="8"/>
      <c r="FTM15" s="8"/>
      <c r="FTN15" s="8"/>
      <c r="FTO15" s="8"/>
      <c r="FTP15" s="8"/>
      <c r="FTQ15" s="8"/>
      <c r="FTR15" s="8"/>
      <c r="FTS15" s="8"/>
      <c r="FTT15" s="8"/>
      <c r="FTU15" s="8"/>
      <c r="FTV15" s="8"/>
      <c r="FTW15" s="8"/>
      <c r="FTX15" s="8"/>
      <c r="FTY15" s="8"/>
      <c r="FTZ15" s="8"/>
      <c r="FUA15" s="8"/>
      <c r="FUB15" s="8"/>
      <c r="FUC15" s="8"/>
      <c r="FUD15" s="8"/>
      <c r="FUE15" s="8"/>
      <c r="FUF15" s="8"/>
      <c r="FUG15" s="8"/>
      <c r="FUH15" s="8"/>
      <c r="FUI15" s="8"/>
      <c r="FUJ15" s="8"/>
      <c r="FUK15" s="8"/>
      <c r="FUL15" s="8"/>
      <c r="FUM15" s="8"/>
      <c r="FUN15" s="8"/>
      <c r="FUO15" s="8"/>
      <c r="FUP15" s="8"/>
      <c r="FUQ15" s="8"/>
      <c r="FUR15" s="8"/>
      <c r="FUS15" s="8"/>
      <c r="FUT15" s="8"/>
      <c r="FUU15" s="8"/>
      <c r="FUV15" s="8"/>
      <c r="FUW15" s="8"/>
      <c r="FUX15" s="8"/>
      <c r="FUY15" s="8"/>
      <c r="FUZ15" s="8"/>
      <c r="FVA15" s="8"/>
      <c r="FVB15" s="8"/>
      <c r="FVC15" s="8"/>
      <c r="FVD15" s="8"/>
      <c r="FVE15" s="8"/>
      <c r="FVF15" s="8"/>
      <c r="FVG15" s="8"/>
      <c r="FVH15" s="8"/>
      <c r="FVI15" s="8"/>
      <c r="FVJ15" s="8"/>
      <c r="FVK15" s="8"/>
      <c r="FVL15" s="8"/>
      <c r="FVM15" s="8"/>
      <c r="FVN15" s="8"/>
      <c r="FVO15" s="8"/>
      <c r="FVP15" s="8"/>
      <c r="FVQ15" s="8"/>
      <c r="FVR15" s="8"/>
      <c r="FVS15" s="8"/>
      <c r="FVT15" s="8"/>
      <c r="FVU15" s="8"/>
      <c r="FVV15" s="8"/>
      <c r="FVW15" s="8"/>
      <c r="FVX15" s="8"/>
      <c r="FVY15" s="8"/>
      <c r="FVZ15" s="8"/>
      <c r="FWA15" s="8"/>
      <c r="FWB15" s="8"/>
      <c r="FWC15" s="8"/>
      <c r="FWD15" s="8"/>
      <c r="FWE15" s="8"/>
      <c r="FWF15" s="8"/>
      <c r="FWG15" s="8"/>
      <c r="FWH15" s="8"/>
      <c r="FWI15" s="8"/>
      <c r="FWJ15" s="8"/>
      <c r="FWK15" s="8"/>
      <c r="FWL15" s="8"/>
      <c r="FWM15" s="8"/>
      <c r="FWN15" s="8"/>
      <c r="FWO15" s="8"/>
      <c r="FWP15" s="8"/>
      <c r="FWQ15" s="8"/>
      <c r="FWR15" s="8"/>
      <c r="FWS15" s="8"/>
      <c r="FWT15" s="8"/>
      <c r="FWU15" s="8"/>
      <c r="FWV15" s="8"/>
      <c r="FWW15" s="8"/>
      <c r="FWX15" s="8"/>
      <c r="FWY15" s="8"/>
      <c r="FWZ15" s="8"/>
      <c r="FXA15" s="8"/>
      <c r="FXB15" s="8"/>
      <c r="FXC15" s="8"/>
      <c r="FXD15" s="8"/>
      <c r="FXE15" s="8"/>
      <c r="FXF15" s="8"/>
      <c r="FXG15" s="8"/>
      <c r="FXH15" s="8"/>
      <c r="FXI15" s="8"/>
      <c r="FXJ15" s="8"/>
      <c r="FXK15" s="8"/>
      <c r="FXL15" s="8"/>
      <c r="FXM15" s="8"/>
      <c r="FXN15" s="8"/>
      <c r="FXO15" s="8"/>
      <c r="FXP15" s="8"/>
      <c r="FXQ15" s="8"/>
      <c r="FXR15" s="8"/>
      <c r="FXS15" s="8"/>
      <c r="FXT15" s="8"/>
      <c r="FXU15" s="8"/>
      <c r="FXV15" s="8"/>
      <c r="FXW15" s="8"/>
      <c r="FXX15" s="8"/>
      <c r="FXY15" s="8"/>
      <c r="FXZ15" s="8"/>
      <c r="FYA15" s="8"/>
      <c r="FYB15" s="8"/>
      <c r="FYC15" s="8"/>
      <c r="FYD15" s="8"/>
      <c r="FYE15" s="8"/>
      <c r="FYF15" s="8"/>
      <c r="FYG15" s="8"/>
      <c r="FYH15" s="8"/>
      <c r="FYI15" s="8"/>
      <c r="FYJ15" s="8"/>
      <c r="FYK15" s="8"/>
      <c r="FYL15" s="8"/>
      <c r="FYM15" s="8"/>
      <c r="FYN15" s="8"/>
      <c r="FYO15" s="8"/>
      <c r="FYP15" s="8"/>
      <c r="FYQ15" s="8"/>
      <c r="FYR15" s="8"/>
      <c r="FYS15" s="8"/>
      <c r="FYT15" s="8"/>
      <c r="FYU15" s="8"/>
      <c r="FYV15" s="8"/>
      <c r="FYW15" s="8"/>
      <c r="FYX15" s="8"/>
      <c r="FYY15" s="8"/>
      <c r="FYZ15" s="8"/>
      <c r="FZA15" s="8"/>
      <c r="FZB15" s="8"/>
      <c r="FZC15" s="8"/>
      <c r="FZD15" s="8"/>
      <c r="FZE15" s="8"/>
      <c r="FZF15" s="8"/>
      <c r="FZG15" s="8"/>
      <c r="FZH15" s="8"/>
      <c r="FZI15" s="8"/>
      <c r="FZJ15" s="8"/>
      <c r="FZK15" s="8"/>
      <c r="FZL15" s="8"/>
      <c r="FZM15" s="8"/>
      <c r="FZN15" s="8"/>
      <c r="FZO15" s="8"/>
      <c r="FZP15" s="8"/>
      <c r="FZQ15" s="8"/>
      <c r="FZR15" s="8"/>
      <c r="FZS15" s="8"/>
      <c r="FZT15" s="8"/>
      <c r="FZU15" s="8"/>
      <c r="FZV15" s="8"/>
      <c r="FZW15" s="8"/>
      <c r="FZX15" s="8"/>
      <c r="FZY15" s="8"/>
      <c r="FZZ15" s="8"/>
      <c r="GAA15" s="8"/>
      <c r="GAB15" s="8"/>
      <c r="GAC15" s="8"/>
      <c r="GAD15" s="8"/>
      <c r="GAE15" s="8"/>
      <c r="GAF15" s="8"/>
      <c r="GAG15" s="8"/>
      <c r="GAH15" s="8"/>
      <c r="GAI15" s="8"/>
      <c r="GAJ15" s="8"/>
      <c r="GAK15" s="8"/>
      <c r="GAL15" s="8"/>
      <c r="GAM15" s="8"/>
      <c r="GAN15" s="8"/>
      <c r="GAO15" s="8"/>
      <c r="GAP15" s="8"/>
      <c r="GAQ15" s="8"/>
      <c r="GAR15" s="8"/>
      <c r="GAS15" s="8"/>
      <c r="GAT15" s="8"/>
      <c r="GAU15" s="8"/>
      <c r="GAV15" s="8"/>
      <c r="GAW15" s="8"/>
      <c r="GAX15" s="8"/>
      <c r="GAY15" s="8"/>
      <c r="GAZ15" s="8"/>
      <c r="GBA15" s="8"/>
      <c r="GBB15" s="8"/>
      <c r="GBC15" s="8"/>
      <c r="GBD15" s="8"/>
      <c r="GBE15" s="8"/>
      <c r="GBF15" s="8"/>
      <c r="GBG15" s="8"/>
      <c r="GBH15" s="8"/>
      <c r="GBI15" s="8"/>
      <c r="GBJ15" s="8"/>
      <c r="GBK15" s="8"/>
      <c r="GBL15" s="8"/>
      <c r="GBM15" s="8"/>
      <c r="GBN15" s="8"/>
      <c r="GBO15" s="8"/>
      <c r="GBP15" s="8"/>
      <c r="GBQ15" s="8"/>
      <c r="GBR15" s="8"/>
      <c r="GBS15" s="8"/>
      <c r="GBT15" s="8"/>
      <c r="GBU15" s="8"/>
      <c r="GBV15" s="8"/>
      <c r="GBW15" s="8"/>
      <c r="GBX15" s="8"/>
      <c r="GBY15" s="8"/>
      <c r="GBZ15" s="8"/>
      <c r="GCA15" s="8"/>
      <c r="GCB15" s="8"/>
      <c r="GCC15" s="8"/>
      <c r="GCD15" s="8"/>
      <c r="GCE15" s="8"/>
      <c r="GCF15" s="8"/>
      <c r="GCG15" s="8"/>
      <c r="GCH15" s="8"/>
      <c r="GCI15" s="8"/>
      <c r="GCJ15" s="8"/>
      <c r="GCK15" s="8"/>
      <c r="GCL15" s="8"/>
      <c r="GCM15" s="8"/>
      <c r="GCN15" s="8"/>
      <c r="GCO15" s="8"/>
      <c r="GCP15" s="8"/>
      <c r="GCQ15" s="8"/>
      <c r="GCR15" s="8"/>
      <c r="GCS15" s="8"/>
      <c r="GCT15" s="8"/>
      <c r="GCU15" s="8"/>
      <c r="GCV15" s="8"/>
      <c r="GCW15" s="8"/>
      <c r="GCX15" s="8"/>
      <c r="GCY15" s="8"/>
      <c r="GCZ15" s="8"/>
      <c r="GDA15" s="8"/>
      <c r="GDB15" s="8"/>
      <c r="GDC15" s="8"/>
      <c r="GDD15" s="8"/>
      <c r="GDE15" s="8"/>
      <c r="GDF15" s="8"/>
      <c r="GDG15" s="8"/>
      <c r="GDH15" s="8"/>
      <c r="GDI15" s="8"/>
      <c r="GDJ15" s="8"/>
      <c r="GDK15" s="8"/>
      <c r="GDL15" s="8"/>
      <c r="GDM15" s="8"/>
      <c r="GDN15" s="8"/>
      <c r="GDO15" s="8"/>
      <c r="GDP15" s="8"/>
      <c r="GDQ15" s="8"/>
      <c r="GDR15" s="8"/>
      <c r="GDS15" s="8"/>
      <c r="GDT15" s="8"/>
      <c r="GDU15" s="8"/>
      <c r="GDV15" s="8"/>
      <c r="GDW15" s="8"/>
      <c r="GDX15" s="8"/>
      <c r="GDY15" s="8"/>
      <c r="GDZ15" s="8"/>
      <c r="GEA15" s="8"/>
      <c r="GEB15" s="8"/>
      <c r="GEC15" s="8"/>
      <c r="GED15" s="8"/>
      <c r="GEE15" s="8"/>
      <c r="GEF15" s="8"/>
      <c r="GEG15" s="8"/>
      <c r="GEH15" s="8"/>
      <c r="GEI15" s="8"/>
      <c r="GEJ15" s="8"/>
      <c r="GEK15" s="8"/>
      <c r="GEL15" s="8"/>
      <c r="GEM15" s="8"/>
      <c r="GEN15" s="8"/>
      <c r="GEO15" s="8"/>
      <c r="GEP15" s="8"/>
      <c r="GEQ15" s="8"/>
      <c r="GER15" s="8"/>
      <c r="GES15" s="8"/>
      <c r="GET15" s="8"/>
      <c r="GEU15" s="8"/>
      <c r="GEV15" s="8"/>
      <c r="GEW15" s="8"/>
      <c r="GEX15" s="8"/>
      <c r="GEY15" s="8"/>
      <c r="GEZ15" s="8"/>
      <c r="GFA15" s="8"/>
      <c r="GFB15" s="8"/>
      <c r="GFC15" s="8"/>
      <c r="GFD15" s="8"/>
      <c r="GFE15" s="8"/>
      <c r="GFF15" s="8"/>
      <c r="GFG15" s="8"/>
      <c r="GFH15" s="8"/>
      <c r="GFI15" s="8"/>
      <c r="GFJ15" s="8"/>
      <c r="GFK15" s="8"/>
      <c r="GFL15" s="8"/>
      <c r="GFM15" s="8"/>
      <c r="GFN15" s="8"/>
      <c r="GFO15" s="8"/>
      <c r="GFP15" s="8"/>
      <c r="GFQ15" s="8"/>
      <c r="GFR15" s="8"/>
      <c r="GFS15" s="8"/>
      <c r="GFT15" s="8"/>
      <c r="GFU15" s="8"/>
      <c r="GFV15" s="8"/>
      <c r="GFW15" s="8"/>
      <c r="GFX15" s="8"/>
      <c r="GFY15" s="8"/>
      <c r="GFZ15" s="8"/>
      <c r="GGA15" s="8"/>
      <c r="GGB15" s="8"/>
      <c r="GGC15" s="8"/>
      <c r="GGD15" s="8"/>
      <c r="GGE15" s="8"/>
      <c r="GGF15" s="8"/>
      <c r="GGG15" s="8"/>
      <c r="GGH15" s="8"/>
      <c r="GGI15" s="8"/>
      <c r="GGJ15" s="8"/>
      <c r="GGK15" s="8"/>
      <c r="GGL15" s="8"/>
      <c r="GGM15" s="8"/>
      <c r="GGN15" s="8"/>
      <c r="GGO15" s="8"/>
      <c r="GGP15" s="8"/>
      <c r="GGQ15" s="8"/>
      <c r="GGR15" s="8"/>
      <c r="GGS15" s="8"/>
      <c r="GGT15" s="8"/>
      <c r="GGU15" s="8"/>
      <c r="GGV15" s="8"/>
      <c r="GGW15" s="8"/>
      <c r="GGX15" s="8"/>
      <c r="GGY15" s="8"/>
      <c r="GGZ15" s="8"/>
      <c r="GHA15" s="8"/>
      <c r="GHB15" s="8"/>
      <c r="GHC15" s="8"/>
      <c r="GHD15" s="8"/>
      <c r="GHE15" s="8"/>
      <c r="GHF15" s="8"/>
      <c r="GHG15" s="8"/>
      <c r="GHH15" s="8"/>
      <c r="GHI15" s="8"/>
      <c r="GHJ15" s="8"/>
      <c r="GHK15" s="8"/>
      <c r="GHL15" s="8"/>
      <c r="GHM15" s="8"/>
      <c r="GHN15" s="8"/>
      <c r="GHO15" s="8"/>
      <c r="GHP15" s="8"/>
      <c r="GHQ15" s="8"/>
      <c r="GHR15" s="8"/>
      <c r="GHS15" s="8"/>
      <c r="GHT15" s="8"/>
      <c r="GHU15" s="8"/>
      <c r="GHV15" s="8"/>
      <c r="GHW15" s="8"/>
      <c r="GHX15" s="8"/>
      <c r="GHY15" s="8"/>
      <c r="GHZ15" s="8"/>
      <c r="GIA15" s="8"/>
      <c r="GIB15" s="8"/>
      <c r="GIC15" s="8"/>
      <c r="GID15" s="8"/>
      <c r="GIE15" s="8"/>
      <c r="GIF15" s="8"/>
      <c r="GIG15" s="8"/>
      <c r="GIH15" s="8"/>
      <c r="GII15" s="8"/>
      <c r="GIJ15" s="8"/>
      <c r="GIK15" s="8"/>
      <c r="GIL15" s="8"/>
      <c r="GIM15" s="8"/>
      <c r="GIN15" s="8"/>
      <c r="GIO15" s="8"/>
      <c r="GIP15" s="8"/>
      <c r="GIQ15" s="8"/>
      <c r="GIR15" s="8"/>
      <c r="GIS15" s="8"/>
      <c r="GIT15" s="8"/>
      <c r="GIU15" s="8"/>
      <c r="GIV15" s="8"/>
      <c r="GIW15" s="8"/>
      <c r="GIX15" s="8"/>
      <c r="GIY15" s="8"/>
      <c r="GIZ15" s="8"/>
      <c r="GJA15" s="8"/>
      <c r="GJB15" s="8"/>
      <c r="GJC15" s="8"/>
      <c r="GJD15" s="8"/>
      <c r="GJE15" s="8"/>
      <c r="GJF15" s="8"/>
      <c r="GJG15" s="8"/>
      <c r="GJH15" s="8"/>
      <c r="GJI15" s="8"/>
      <c r="GJJ15" s="8"/>
      <c r="GJK15" s="8"/>
      <c r="GJL15" s="8"/>
      <c r="GJM15" s="8"/>
      <c r="GJN15" s="8"/>
      <c r="GJO15" s="8"/>
      <c r="GJP15" s="8"/>
      <c r="GJQ15" s="8"/>
      <c r="GJR15" s="8"/>
      <c r="GJS15" s="8"/>
      <c r="GJT15" s="8"/>
      <c r="GJU15" s="8"/>
      <c r="GJV15" s="8"/>
      <c r="GJW15" s="8"/>
      <c r="GJX15" s="8"/>
      <c r="GJY15" s="8"/>
      <c r="GJZ15" s="8"/>
      <c r="GKA15" s="8"/>
      <c r="GKB15" s="8"/>
      <c r="GKC15" s="8"/>
      <c r="GKD15" s="8"/>
      <c r="GKE15" s="8"/>
      <c r="GKF15" s="8"/>
      <c r="GKG15" s="8"/>
      <c r="GKH15" s="8"/>
      <c r="GKI15" s="8"/>
      <c r="GKJ15" s="8"/>
      <c r="GKK15" s="8"/>
      <c r="GKL15" s="8"/>
      <c r="GKM15" s="8"/>
      <c r="GKN15" s="8"/>
      <c r="GKO15" s="8"/>
      <c r="GKP15" s="8"/>
      <c r="GKQ15" s="8"/>
      <c r="GKR15" s="8"/>
      <c r="GKS15" s="8"/>
      <c r="GKT15" s="8"/>
      <c r="GKU15" s="8"/>
      <c r="GKV15" s="8"/>
      <c r="GKW15" s="8"/>
      <c r="GKX15" s="8"/>
      <c r="GKY15" s="8"/>
      <c r="GKZ15" s="8"/>
      <c r="GLA15" s="8"/>
      <c r="GLB15" s="8"/>
      <c r="GLC15" s="8"/>
      <c r="GLD15" s="8"/>
      <c r="GLE15" s="8"/>
      <c r="GLF15" s="8"/>
      <c r="GLG15" s="8"/>
      <c r="GLH15" s="8"/>
      <c r="GLI15" s="8"/>
      <c r="GLJ15" s="8"/>
      <c r="GLK15" s="8"/>
      <c r="GLL15" s="8"/>
      <c r="GLM15" s="8"/>
      <c r="GLN15" s="8"/>
      <c r="GLO15" s="8"/>
      <c r="GLP15" s="8"/>
      <c r="GLQ15" s="8"/>
      <c r="GLR15" s="8"/>
      <c r="GLS15" s="8"/>
      <c r="GLT15" s="8"/>
      <c r="GLU15" s="8"/>
      <c r="GLV15" s="8"/>
      <c r="GLW15" s="8"/>
      <c r="GLX15" s="8"/>
      <c r="GLY15" s="8"/>
      <c r="GLZ15" s="8"/>
      <c r="GMA15" s="8"/>
      <c r="GMB15" s="8"/>
      <c r="GMC15" s="8"/>
      <c r="GMD15" s="8"/>
      <c r="GME15" s="8"/>
      <c r="GMF15" s="8"/>
      <c r="GMG15" s="8"/>
      <c r="GMH15" s="8"/>
      <c r="GMI15" s="8"/>
      <c r="GMJ15" s="8"/>
      <c r="GMK15" s="8"/>
      <c r="GML15" s="8"/>
      <c r="GMM15" s="8"/>
      <c r="GMN15" s="8"/>
      <c r="GMO15" s="8"/>
      <c r="GMP15" s="8"/>
      <c r="GMQ15" s="8"/>
      <c r="GMR15" s="8"/>
      <c r="GMS15" s="8"/>
      <c r="GMT15" s="8"/>
      <c r="GMU15" s="8"/>
      <c r="GMV15" s="8"/>
      <c r="GMW15" s="8"/>
      <c r="GMX15" s="8"/>
      <c r="GMY15" s="8"/>
      <c r="GMZ15" s="8"/>
      <c r="GNA15" s="8"/>
      <c r="GNB15" s="8"/>
      <c r="GNC15" s="8"/>
      <c r="GND15" s="8"/>
      <c r="GNE15" s="8"/>
      <c r="GNF15" s="8"/>
      <c r="GNG15" s="8"/>
      <c r="GNH15" s="8"/>
      <c r="GNI15" s="8"/>
      <c r="GNJ15" s="8"/>
      <c r="GNK15" s="8"/>
      <c r="GNL15" s="8"/>
      <c r="GNM15" s="8"/>
      <c r="GNN15" s="8"/>
      <c r="GNO15" s="8"/>
      <c r="GNP15" s="8"/>
      <c r="GNQ15" s="8"/>
      <c r="GNR15" s="8"/>
      <c r="GNS15" s="8"/>
      <c r="GNT15" s="8"/>
      <c r="GNU15" s="8"/>
      <c r="GNV15" s="8"/>
      <c r="GNW15" s="8"/>
      <c r="GNX15" s="8"/>
      <c r="GNY15" s="8"/>
      <c r="GNZ15" s="8"/>
      <c r="GOA15" s="8"/>
      <c r="GOB15" s="8"/>
      <c r="GOC15" s="8"/>
      <c r="GOD15" s="8"/>
      <c r="GOE15" s="8"/>
      <c r="GOF15" s="8"/>
      <c r="GOG15" s="8"/>
      <c r="GOH15" s="8"/>
      <c r="GOI15" s="8"/>
      <c r="GOJ15" s="8"/>
      <c r="GOK15" s="8"/>
      <c r="GOL15" s="8"/>
      <c r="GOM15" s="8"/>
      <c r="GON15" s="8"/>
      <c r="GOO15" s="8"/>
      <c r="GOP15" s="8"/>
      <c r="GOQ15" s="8"/>
      <c r="GOR15" s="8"/>
      <c r="GOS15" s="8"/>
      <c r="GOT15" s="8"/>
      <c r="GOU15" s="8"/>
      <c r="GOV15" s="8"/>
      <c r="GOW15" s="8"/>
      <c r="GOX15" s="8"/>
      <c r="GOY15" s="8"/>
      <c r="GOZ15" s="8"/>
      <c r="GPA15" s="8"/>
      <c r="GPB15" s="8"/>
      <c r="GPC15" s="8"/>
      <c r="GPD15" s="8"/>
      <c r="GPE15" s="8"/>
      <c r="GPF15" s="8"/>
      <c r="GPG15" s="8"/>
      <c r="GPH15" s="8"/>
      <c r="GPI15" s="8"/>
      <c r="GPJ15" s="8"/>
      <c r="GPK15" s="8"/>
      <c r="GPL15" s="8"/>
      <c r="GPM15" s="8"/>
      <c r="GPN15" s="8"/>
      <c r="GPO15" s="8"/>
      <c r="GPP15" s="8"/>
      <c r="GPQ15" s="8"/>
      <c r="GPR15" s="8"/>
      <c r="GPS15" s="8"/>
      <c r="GPT15" s="8"/>
      <c r="GPU15" s="8"/>
      <c r="GPV15" s="8"/>
      <c r="GPW15" s="8"/>
      <c r="GPX15" s="8"/>
      <c r="GPY15" s="8"/>
      <c r="GPZ15" s="8"/>
      <c r="GQA15" s="8"/>
      <c r="GQB15" s="8"/>
      <c r="GQC15" s="8"/>
      <c r="GQD15" s="8"/>
      <c r="GQE15" s="8"/>
      <c r="GQF15" s="8"/>
      <c r="GQG15" s="8"/>
      <c r="GQH15" s="8"/>
      <c r="GQI15" s="8"/>
      <c r="GQJ15" s="8"/>
      <c r="GQK15" s="8"/>
      <c r="GQL15" s="8"/>
      <c r="GQM15" s="8"/>
      <c r="GQN15" s="8"/>
      <c r="GQO15" s="8"/>
      <c r="GQP15" s="8"/>
      <c r="GQQ15" s="8"/>
      <c r="GQR15" s="8"/>
      <c r="GQS15" s="8"/>
      <c r="GQT15" s="8"/>
      <c r="GQU15" s="8"/>
      <c r="GQV15" s="8"/>
      <c r="GQW15" s="8"/>
      <c r="GQX15" s="8"/>
      <c r="GQY15" s="8"/>
      <c r="GQZ15" s="8"/>
      <c r="GRA15" s="8"/>
      <c r="GRB15" s="8"/>
      <c r="GRC15" s="8"/>
      <c r="GRD15" s="8"/>
      <c r="GRE15" s="8"/>
      <c r="GRF15" s="8"/>
      <c r="GRG15" s="8"/>
      <c r="GRH15" s="8"/>
      <c r="GRI15" s="8"/>
      <c r="GRJ15" s="8"/>
      <c r="GRK15" s="8"/>
      <c r="GRL15" s="8"/>
      <c r="GRM15" s="8"/>
      <c r="GRN15" s="8"/>
      <c r="GRO15" s="8"/>
      <c r="GRP15" s="8"/>
      <c r="GRQ15" s="8"/>
      <c r="GRR15" s="8"/>
      <c r="GRS15" s="8"/>
      <c r="GRT15" s="8"/>
      <c r="GRU15" s="8"/>
      <c r="GRV15" s="8"/>
      <c r="GRW15" s="8"/>
      <c r="GRX15" s="8"/>
      <c r="GRY15" s="8"/>
      <c r="GRZ15" s="8"/>
      <c r="GSA15" s="8"/>
      <c r="GSB15" s="8"/>
      <c r="GSC15" s="8"/>
      <c r="GSD15" s="8"/>
      <c r="GSE15" s="8"/>
      <c r="GSF15" s="8"/>
      <c r="GSG15" s="8"/>
      <c r="GSH15" s="8"/>
      <c r="GSI15" s="8"/>
      <c r="GSJ15" s="8"/>
      <c r="GSK15" s="8"/>
      <c r="GSL15" s="8"/>
      <c r="GSM15" s="8"/>
      <c r="GSN15" s="8"/>
      <c r="GSO15" s="8"/>
      <c r="GSP15" s="8"/>
      <c r="GSQ15" s="8"/>
      <c r="GSR15" s="8"/>
      <c r="GSS15" s="8"/>
      <c r="GST15" s="8"/>
      <c r="GSU15" s="8"/>
      <c r="GSV15" s="8"/>
      <c r="GSW15" s="8"/>
      <c r="GSX15" s="8"/>
      <c r="GSY15" s="8"/>
      <c r="GSZ15" s="8"/>
      <c r="GTA15" s="8"/>
      <c r="GTB15" s="8"/>
      <c r="GTC15" s="8"/>
      <c r="GTD15" s="8"/>
      <c r="GTE15" s="8"/>
      <c r="GTF15" s="8"/>
      <c r="GTG15" s="8"/>
      <c r="GTH15" s="8"/>
      <c r="GTI15" s="8"/>
      <c r="GTJ15" s="8"/>
      <c r="GTK15" s="8"/>
      <c r="GTL15" s="8"/>
      <c r="GTM15" s="8"/>
      <c r="GTN15" s="8"/>
      <c r="GTO15" s="8"/>
      <c r="GTP15" s="8"/>
      <c r="GTQ15" s="8"/>
      <c r="GTR15" s="8"/>
      <c r="GTS15" s="8"/>
      <c r="GTT15" s="8"/>
      <c r="GTU15" s="8"/>
      <c r="GTV15" s="8"/>
      <c r="GTW15" s="8"/>
      <c r="GTX15" s="8"/>
      <c r="GTY15" s="8"/>
      <c r="GTZ15" s="8"/>
      <c r="GUA15" s="8"/>
      <c r="GUB15" s="8"/>
      <c r="GUC15" s="8"/>
      <c r="GUD15" s="8"/>
      <c r="GUE15" s="8"/>
      <c r="GUF15" s="8"/>
      <c r="GUG15" s="8"/>
      <c r="GUH15" s="8"/>
      <c r="GUI15" s="8"/>
      <c r="GUJ15" s="8"/>
      <c r="GUK15" s="8"/>
      <c r="GUL15" s="8"/>
      <c r="GUM15" s="8"/>
      <c r="GUN15" s="8"/>
      <c r="GUO15" s="8"/>
      <c r="GUP15" s="8"/>
      <c r="GUQ15" s="8"/>
      <c r="GUR15" s="8"/>
      <c r="GUS15" s="8"/>
      <c r="GUT15" s="8"/>
      <c r="GUU15" s="8"/>
      <c r="GUV15" s="8"/>
      <c r="GUW15" s="8"/>
      <c r="GUX15" s="8"/>
      <c r="GUY15" s="8"/>
      <c r="GUZ15" s="8"/>
      <c r="GVA15" s="8"/>
      <c r="GVB15" s="8"/>
      <c r="GVC15" s="8"/>
      <c r="GVD15" s="8"/>
      <c r="GVE15" s="8"/>
      <c r="GVF15" s="8"/>
      <c r="GVG15" s="8"/>
      <c r="GVH15" s="8"/>
      <c r="GVI15" s="8"/>
      <c r="GVJ15" s="8"/>
      <c r="GVK15" s="8"/>
      <c r="GVL15" s="8"/>
      <c r="GVM15" s="8"/>
      <c r="GVN15" s="8"/>
      <c r="GVO15" s="8"/>
      <c r="GVP15" s="8"/>
      <c r="GVQ15" s="8"/>
      <c r="GVR15" s="8"/>
      <c r="GVS15" s="8"/>
      <c r="GVT15" s="8"/>
      <c r="GVU15" s="8"/>
      <c r="GVV15" s="8"/>
      <c r="GVW15" s="8"/>
      <c r="GVX15" s="8"/>
      <c r="GVY15" s="8"/>
      <c r="GVZ15" s="8"/>
      <c r="GWA15" s="8"/>
      <c r="GWB15" s="8"/>
      <c r="GWC15" s="8"/>
      <c r="GWD15" s="8"/>
      <c r="GWE15" s="8"/>
      <c r="GWF15" s="8"/>
      <c r="GWG15" s="8"/>
      <c r="GWH15" s="8"/>
      <c r="GWI15" s="8"/>
      <c r="GWJ15" s="8"/>
      <c r="GWK15" s="8"/>
      <c r="GWL15" s="8"/>
      <c r="GWM15" s="8"/>
      <c r="GWN15" s="8"/>
      <c r="GWO15" s="8"/>
      <c r="GWP15" s="8"/>
      <c r="GWQ15" s="8"/>
      <c r="GWR15" s="8"/>
      <c r="GWS15" s="8"/>
      <c r="GWT15" s="8"/>
      <c r="GWU15" s="8"/>
      <c r="GWV15" s="8"/>
      <c r="GWW15" s="8"/>
      <c r="GWX15" s="8"/>
      <c r="GWY15" s="8"/>
      <c r="GWZ15" s="8"/>
      <c r="GXA15" s="8"/>
      <c r="GXB15" s="8"/>
      <c r="GXC15" s="8"/>
      <c r="GXD15" s="8"/>
      <c r="GXE15" s="8"/>
      <c r="GXF15" s="8"/>
      <c r="GXG15" s="8"/>
      <c r="GXH15" s="8"/>
      <c r="GXI15" s="8"/>
      <c r="GXJ15" s="8"/>
      <c r="GXK15" s="8"/>
      <c r="GXL15" s="8"/>
      <c r="GXM15" s="8"/>
      <c r="GXN15" s="8"/>
      <c r="GXO15" s="8"/>
      <c r="GXP15" s="8"/>
      <c r="GXQ15" s="8"/>
      <c r="GXR15" s="8"/>
      <c r="GXS15" s="8"/>
      <c r="GXT15" s="8"/>
      <c r="GXU15" s="8"/>
      <c r="GXV15" s="8"/>
      <c r="GXW15" s="8"/>
      <c r="GXX15" s="8"/>
      <c r="GXY15" s="8"/>
      <c r="GXZ15" s="8"/>
      <c r="GYA15" s="8"/>
      <c r="GYB15" s="8"/>
      <c r="GYC15" s="8"/>
      <c r="GYD15" s="8"/>
      <c r="GYE15" s="8"/>
      <c r="GYF15" s="8"/>
      <c r="GYG15" s="8"/>
      <c r="GYH15" s="8"/>
      <c r="GYI15" s="8"/>
      <c r="GYJ15" s="8"/>
      <c r="GYK15" s="8"/>
      <c r="GYL15" s="8"/>
      <c r="GYM15" s="8"/>
      <c r="GYN15" s="8"/>
      <c r="GYO15" s="8"/>
      <c r="GYP15" s="8"/>
      <c r="GYQ15" s="8"/>
      <c r="GYR15" s="8"/>
      <c r="GYS15" s="8"/>
      <c r="GYT15" s="8"/>
      <c r="GYU15" s="8"/>
      <c r="GYV15" s="8"/>
      <c r="GYW15" s="8"/>
      <c r="GYX15" s="8"/>
      <c r="GYY15" s="8"/>
      <c r="GYZ15" s="8"/>
      <c r="GZA15" s="8"/>
      <c r="GZB15" s="8"/>
      <c r="GZC15" s="8"/>
      <c r="GZD15" s="8"/>
      <c r="GZE15" s="8"/>
      <c r="GZF15" s="8"/>
      <c r="GZG15" s="8"/>
      <c r="GZH15" s="8"/>
      <c r="GZI15" s="8"/>
      <c r="GZJ15" s="8"/>
      <c r="GZK15" s="8"/>
      <c r="GZL15" s="8"/>
      <c r="GZM15" s="8"/>
      <c r="GZN15" s="8"/>
      <c r="GZO15" s="8"/>
      <c r="GZP15" s="8"/>
      <c r="GZQ15" s="8"/>
      <c r="GZR15" s="8"/>
      <c r="GZS15" s="8"/>
      <c r="GZT15" s="8"/>
      <c r="GZU15" s="8"/>
      <c r="GZV15" s="8"/>
      <c r="GZW15" s="8"/>
      <c r="GZX15" s="8"/>
      <c r="GZY15" s="8"/>
      <c r="GZZ15" s="8"/>
      <c r="HAA15" s="8"/>
      <c r="HAB15" s="8"/>
      <c r="HAC15" s="8"/>
      <c r="HAD15" s="8"/>
      <c r="HAE15" s="8"/>
      <c r="HAF15" s="8"/>
      <c r="HAG15" s="8"/>
      <c r="HAH15" s="8"/>
      <c r="HAI15" s="8"/>
      <c r="HAJ15" s="8"/>
      <c r="HAK15" s="8"/>
      <c r="HAL15" s="8"/>
      <c r="HAM15" s="8"/>
      <c r="HAN15" s="8"/>
      <c r="HAO15" s="8"/>
      <c r="HAP15" s="8"/>
      <c r="HAQ15" s="8"/>
      <c r="HAR15" s="8"/>
      <c r="HAS15" s="8"/>
      <c r="HAT15" s="8"/>
      <c r="HAU15" s="8"/>
      <c r="HAV15" s="8"/>
      <c r="HAW15" s="8"/>
      <c r="HAX15" s="8"/>
      <c r="HAY15" s="8"/>
      <c r="HAZ15" s="8"/>
      <c r="HBA15" s="8"/>
      <c r="HBB15" s="8"/>
      <c r="HBC15" s="8"/>
      <c r="HBD15" s="8"/>
      <c r="HBE15" s="8"/>
      <c r="HBF15" s="8"/>
      <c r="HBG15" s="8"/>
      <c r="HBH15" s="8"/>
      <c r="HBI15" s="8"/>
      <c r="HBJ15" s="8"/>
      <c r="HBK15" s="8"/>
      <c r="HBL15" s="8"/>
      <c r="HBM15" s="8"/>
      <c r="HBN15" s="8"/>
      <c r="HBO15" s="8"/>
      <c r="HBP15" s="8"/>
      <c r="HBQ15" s="8"/>
      <c r="HBR15" s="8"/>
      <c r="HBS15" s="8"/>
      <c r="HBT15" s="8"/>
      <c r="HBU15" s="8"/>
      <c r="HBV15" s="8"/>
      <c r="HBW15" s="8"/>
      <c r="HBX15" s="8"/>
      <c r="HBY15" s="8"/>
      <c r="HBZ15" s="8"/>
      <c r="HCA15" s="8"/>
      <c r="HCB15" s="8"/>
      <c r="HCC15" s="8"/>
      <c r="HCD15" s="8"/>
      <c r="HCE15" s="8"/>
      <c r="HCF15" s="8"/>
      <c r="HCG15" s="8"/>
      <c r="HCH15" s="8"/>
      <c r="HCI15" s="8"/>
      <c r="HCJ15" s="8"/>
      <c r="HCK15" s="8"/>
      <c r="HCL15" s="8"/>
      <c r="HCM15" s="8"/>
      <c r="HCN15" s="8"/>
      <c r="HCO15" s="8"/>
      <c r="HCP15" s="8"/>
      <c r="HCQ15" s="8"/>
      <c r="HCR15" s="8"/>
      <c r="HCS15" s="8"/>
      <c r="HCT15" s="8"/>
      <c r="HCU15" s="8"/>
      <c r="HCV15" s="8"/>
      <c r="HCW15" s="8"/>
      <c r="HCX15" s="8"/>
      <c r="HCY15" s="8"/>
      <c r="HCZ15" s="8"/>
      <c r="HDA15" s="8"/>
      <c r="HDB15" s="8"/>
      <c r="HDC15" s="8"/>
      <c r="HDD15" s="8"/>
      <c r="HDE15" s="8"/>
      <c r="HDF15" s="8"/>
      <c r="HDG15" s="8"/>
      <c r="HDH15" s="8"/>
      <c r="HDI15" s="8"/>
      <c r="HDJ15" s="8"/>
      <c r="HDK15" s="8"/>
      <c r="HDL15" s="8"/>
      <c r="HDM15" s="8"/>
      <c r="HDN15" s="8"/>
      <c r="HDO15" s="8"/>
      <c r="HDP15" s="8"/>
      <c r="HDQ15" s="8"/>
      <c r="HDR15" s="8"/>
      <c r="HDS15" s="8"/>
      <c r="HDT15" s="8"/>
      <c r="HDU15" s="8"/>
      <c r="HDV15" s="8"/>
      <c r="HDW15" s="8"/>
      <c r="HDX15" s="8"/>
      <c r="HDY15" s="8"/>
      <c r="HDZ15" s="8"/>
      <c r="HEA15" s="8"/>
      <c r="HEB15" s="8"/>
      <c r="HEC15" s="8"/>
      <c r="HED15" s="8"/>
      <c r="HEE15" s="8"/>
      <c r="HEF15" s="8"/>
      <c r="HEG15" s="8"/>
      <c r="HEH15" s="8"/>
      <c r="HEI15" s="8"/>
      <c r="HEJ15" s="8"/>
      <c r="HEK15" s="8"/>
      <c r="HEL15" s="8"/>
      <c r="HEM15" s="8"/>
      <c r="HEN15" s="8"/>
      <c r="HEO15" s="8"/>
      <c r="HEP15" s="8"/>
      <c r="HEQ15" s="8"/>
      <c r="HER15" s="8"/>
      <c r="HES15" s="8"/>
      <c r="HET15" s="8"/>
      <c r="HEU15" s="8"/>
      <c r="HEV15" s="8"/>
      <c r="HEW15" s="8"/>
      <c r="HEX15" s="8"/>
      <c r="HEY15" s="8"/>
      <c r="HEZ15" s="8"/>
      <c r="HFA15" s="8"/>
      <c r="HFB15" s="8"/>
      <c r="HFC15" s="8"/>
      <c r="HFD15" s="8"/>
      <c r="HFE15" s="8"/>
      <c r="HFF15" s="8"/>
      <c r="HFG15" s="8"/>
      <c r="HFH15" s="8"/>
      <c r="HFI15" s="8"/>
      <c r="HFJ15" s="8"/>
      <c r="HFK15" s="8"/>
      <c r="HFL15" s="8"/>
      <c r="HFM15" s="8"/>
      <c r="HFN15" s="8"/>
      <c r="HFO15" s="8"/>
      <c r="HFP15" s="8"/>
      <c r="HFQ15" s="8"/>
      <c r="HFR15" s="8"/>
      <c r="HFS15" s="8"/>
      <c r="HFT15" s="8"/>
      <c r="HFU15" s="8"/>
      <c r="HFV15" s="8"/>
      <c r="HFW15" s="8"/>
      <c r="HFX15" s="8"/>
      <c r="HFY15" s="8"/>
      <c r="HFZ15" s="8"/>
      <c r="HGA15" s="8"/>
      <c r="HGB15" s="8"/>
      <c r="HGC15" s="8"/>
      <c r="HGD15" s="8"/>
      <c r="HGE15" s="8"/>
      <c r="HGF15" s="8"/>
      <c r="HGG15" s="8"/>
      <c r="HGH15" s="8"/>
      <c r="HGI15" s="8"/>
      <c r="HGJ15" s="8"/>
      <c r="HGK15" s="8"/>
      <c r="HGL15" s="8"/>
      <c r="HGM15" s="8"/>
      <c r="HGN15" s="8"/>
      <c r="HGO15" s="8"/>
      <c r="HGP15" s="8"/>
      <c r="HGQ15" s="8"/>
      <c r="HGR15" s="8"/>
      <c r="HGS15" s="8"/>
      <c r="HGT15" s="8"/>
      <c r="HGU15" s="8"/>
      <c r="HGV15" s="8"/>
      <c r="HGW15" s="8"/>
      <c r="HGX15" s="8"/>
      <c r="HGY15" s="8"/>
      <c r="HGZ15" s="8"/>
      <c r="HHA15" s="8"/>
      <c r="HHB15" s="8"/>
      <c r="HHC15" s="8"/>
      <c r="HHD15" s="8"/>
      <c r="HHE15" s="8"/>
      <c r="HHF15" s="8"/>
      <c r="HHG15" s="8"/>
      <c r="HHH15" s="8"/>
      <c r="HHI15" s="8"/>
      <c r="HHJ15" s="8"/>
      <c r="HHK15" s="8"/>
      <c r="HHL15" s="8"/>
      <c r="HHM15" s="8"/>
      <c r="HHN15" s="8"/>
      <c r="HHO15" s="8"/>
      <c r="HHP15" s="8"/>
      <c r="HHQ15" s="8"/>
      <c r="HHR15" s="8"/>
      <c r="HHS15" s="8"/>
      <c r="HHT15" s="8"/>
      <c r="HHU15" s="8"/>
      <c r="HHV15" s="8"/>
      <c r="HHW15" s="8"/>
      <c r="HHX15" s="8"/>
      <c r="HHY15" s="8"/>
      <c r="HHZ15" s="8"/>
      <c r="HIA15" s="8"/>
      <c r="HIB15" s="8"/>
      <c r="HIC15" s="8"/>
      <c r="HID15" s="8"/>
      <c r="HIE15" s="8"/>
      <c r="HIF15" s="8"/>
      <c r="HIG15" s="8"/>
      <c r="HIH15" s="8"/>
      <c r="HII15" s="8"/>
      <c r="HIJ15" s="8"/>
      <c r="HIK15" s="8"/>
      <c r="HIL15" s="8"/>
      <c r="HIM15" s="8"/>
      <c r="HIN15" s="8"/>
      <c r="HIO15" s="8"/>
      <c r="HIP15" s="8"/>
      <c r="HIQ15" s="8"/>
      <c r="HIR15" s="8"/>
      <c r="HIS15" s="8"/>
      <c r="HIT15" s="8"/>
      <c r="HIU15" s="8"/>
      <c r="HIV15" s="8"/>
      <c r="HIW15" s="8"/>
      <c r="HIX15" s="8"/>
      <c r="HIY15" s="8"/>
      <c r="HIZ15" s="8"/>
      <c r="HJA15" s="8"/>
      <c r="HJB15" s="8"/>
      <c r="HJC15" s="8"/>
      <c r="HJD15" s="8"/>
      <c r="HJE15" s="8"/>
      <c r="HJF15" s="8"/>
      <c r="HJG15" s="8"/>
      <c r="HJH15" s="8"/>
      <c r="HJI15" s="8"/>
      <c r="HJJ15" s="8"/>
      <c r="HJK15" s="8"/>
      <c r="HJL15" s="8"/>
      <c r="HJM15" s="8"/>
      <c r="HJN15" s="8"/>
      <c r="HJO15" s="8"/>
      <c r="HJP15" s="8"/>
      <c r="HJQ15" s="8"/>
      <c r="HJR15" s="8"/>
      <c r="HJS15" s="8"/>
      <c r="HJT15" s="8"/>
      <c r="HJU15" s="8"/>
      <c r="HJV15" s="8"/>
      <c r="HJW15" s="8"/>
      <c r="HJX15" s="8"/>
      <c r="HJY15" s="8"/>
      <c r="HJZ15" s="8"/>
      <c r="HKA15" s="8"/>
      <c r="HKB15" s="8"/>
      <c r="HKC15" s="8"/>
      <c r="HKD15" s="8"/>
      <c r="HKE15" s="8"/>
      <c r="HKF15" s="8"/>
      <c r="HKG15" s="8"/>
      <c r="HKH15" s="8"/>
      <c r="HKI15" s="8"/>
      <c r="HKJ15" s="8"/>
      <c r="HKK15" s="8"/>
      <c r="HKL15" s="8"/>
      <c r="HKM15" s="8"/>
      <c r="HKN15" s="8"/>
      <c r="HKO15" s="8"/>
      <c r="HKP15" s="8"/>
      <c r="HKQ15" s="8"/>
      <c r="HKR15" s="8"/>
      <c r="HKS15" s="8"/>
      <c r="HKT15" s="8"/>
      <c r="HKU15" s="8"/>
      <c r="HKV15" s="8"/>
      <c r="HKW15" s="8"/>
      <c r="HKX15" s="8"/>
      <c r="HKY15" s="8"/>
      <c r="HKZ15" s="8"/>
      <c r="HLA15" s="8"/>
      <c r="HLB15" s="8"/>
      <c r="HLC15" s="8"/>
      <c r="HLD15" s="8"/>
      <c r="HLE15" s="8"/>
      <c r="HLF15" s="8"/>
      <c r="HLG15" s="8"/>
      <c r="HLH15" s="8"/>
      <c r="HLI15" s="8"/>
      <c r="HLJ15" s="8"/>
      <c r="HLK15" s="8"/>
      <c r="HLL15" s="8"/>
      <c r="HLM15" s="8"/>
      <c r="HLN15" s="8"/>
      <c r="HLO15" s="8"/>
      <c r="HLP15" s="8"/>
      <c r="HLQ15" s="8"/>
      <c r="HLR15" s="8"/>
      <c r="HLS15" s="8"/>
      <c r="HLT15" s="8"/>
      <c r="HLU15" s="8"/>
      <c r="HLV15" s="8"/>
      <c r="HLW15" s="8"/>
      <c r="HLX15" s="8"/>
      <c r="HLY15" s="8"/>
      <c r="HLZ15" s="8"/>
      <c r="HMA15" s="8"/>
      <c r="HMB15" s="8"/>
      <c r="HMC15" s="8"/>
      <c r="HMD15" s="8"/>
      <c r="HME15" s="8"/>
      <c r="HMF15" s="8"/>
      <c r="HMG15" s="8"/>
      <c r="HMH15" s="8"/>
      <c r="HMI15" s="8"/>
      <c r="HMJ15" s="8"/>
      <c r="HMK15" s="8"/>
      <c r="HML15" s="8"/>
      <c r="HMM15" s="8"/>
      <c r="HMN15" s="8"/>
      <c r="HMO15" s="8"/>
      <c r="HMP15" s="8"/>
      <c r="HMQ15" s="8"/>
      <c r="HMR15" s="8"/>
      <c r="HMS15" s="8"/>
      <c r="HMT15" s="8"/>
      <c r="HMU15" s="8"/>
      <c r="HMV15" s="8"/>
      <c r="HMW15" s="8"/>
      <c r="HMX15" s="8"/>
      <c r="HMY15" s="8"/>
      <c r="HMZ15" s="8"/>
      <c r="HNA15" s="8"/>
      <c r="HNB15" s="8"/>
      <c r="HNC15" s="8"/>
      <c r="HND15" s="8"/>
      <c r="HNE15" s="8"/>
      <c r="HNF15" s="8"/>
      <c r="HNG15" s="8"/>
      <c r="HNH15" s="8"/>
      <c r="HNI15" s="8"/>
      <c r="HNJ15" s="8"/>
      <c r="HNK15" s="8"/>
      <c r="HNL15" s="8"/>
      <c r="HNM15" s="8"/>
      <c r="HNN15" s="8"/>
      <c r="HNO15" s="8"/>
      <c r="HNP15" s="8"/>
      <c r="HNQ15" s="8"/>
      <c r="HNR15" s="8"/>
      <c r="HNS15" s="8"/>
      <c r="HNT15" s="8"/>
      <c r="HNU15" s="8"/>
      <c r="HNV15" s="8"/>
      <c r="HNW15" s="8"/>
      <c r="HNX15" s="8"/>
      <c r="HNY15" s="8"/>
      <c r="HNZ15" s="8"/>
      <c r="HOA15" s="8"/>
      <c r="HOB15" s="8"/>
      <c r="HOC15" s="8"/>
      <c r="HOD15" s="8"/>
      <c r="HOE15" s="8"/>
      <c r="HOF15" s="8"/>
      <c r="HOG15" s="8"/>
      <c r="HOH15" s="8"/>
      <c r="HOI15" s="8"/>
      <c r="HOJ15" s="8"/>
      <c r="HOK15" s="8"/>
      <c r="HOL15" s="8"/>
      <c r="HOM15" s="8"/>
      <c r="HON15" s="8"/>
      <c r="HOO15" s="8"/>
      <c r="HOP15" s="8"/>
      <c r="HOQ15" s="8"/>
      <c r="HOR15" s="8"/>
      <c r="HOS15" s="8"/>
      <c r="HOT15" s="8"/>
      <c r="HOU15" s="8"/>
      <c r="HOV15" s="8"/>
      <c r="HOW15" s="8"/>
      <c r="HOX15" s="8"/>
      <c r="HOY15" s="8"/>
      <c r="HOZ15" s="8"/>
      <c r="HPA15" s="8"/>
      <c r="HPB15" s="8"/>
      <c r="HPC15" s="8"/>
      <c r="HPD15" s="8"/>
      <c r="HPE15" s="8"/>
      <c r="HPF15" s="8"/>
      <c r="HPG15" s="8"/>
      <c r="HPH15" s="8"/>
      <c r="HPI15" s="8"/>
      <c r="HPJ15" s="8"/>
      <c r="HPK15" s="8"/>
      <c r="HPL15" s="8"/>
      <c r="HPM15" s="8"/>
      <c r="HPN15" s="8"/>
      <c r="HPO15" s="8"/>
      <c r="HPP15" s="8"/>
      <c r="HPQ15" s="8"/>
      <c r="HPR15" s="8"/>
      <c r="HPS15" s="8"/>
      <c r="HPT15" s="8"/>
      <c r="HPU15" s="8"/>
      <c r="HPV15" s="8"/>
      <c r="HPW15" s="8"/>
      <c r="HPX15" s="8"/>
      <c r="HPY15" s="8"/>
      <c r="HPZ15" s="8"/>
      <c r="HQA15" s="8"/>
      <c r="HQB15" s="8"/>
      <c r="HQC15" s="8"/>
      <c r="HQD15" s="8"/>
      <c r="HQE15" s="8"/>
      <c r="HQF15" s="8"/>
      <c r="HQG15" s="8"/>
      <c r="HQH15" s="8"/>
      <c r="HQI15" s="8"/>
      <c r="HQJ15" s="8"/>
      <c r="HQK15" s="8"/>
      <c r="HQL15" s="8"/>
      <c r="HQM15" s="8"/>
      <c r="HQN15" s="8"/>
      <c r="HQO15" s="8"/>
      <c r="HQP15" s="8"/>
      <c r="HQQ15" s="8"/>
      <c r="HQR15" s="8"/>
      <c r="HQS15" s="8"/>
      <c r="HQT15" s="8"/>
      <c r="HQU15" s="8"/>
      <c r="HQV15" s="8"/>
      <c r="HQW15" s="8"/>
      <c r="HQX15" s="8"/>
      <c r="HQY15" s="8"/>
      <c r="HQZ15" s="8"/>
      <c r="HRA15" s="8"/>
      <c r="HRB15" s="8"/>
      <c r="HRC15" s="8"/>
      <c r="HRD15" s="8"/>
      <c r="HRE15" s="8"/>
      <c r="HRF15" s="8"/>
      <c r="HRG15" s="8"/>
      <c r="HRH15" s="8"/>
      <c r="HRI15" s="8"/>
      <c r="HRJ15" s="8"/>
      <c r="HRK15" s="8"/>
      <c r="HRL15" s="8"/>
      <c r="HRM15" s="8"/>
      <c r="HRN15" s="8"/>
      <c r="HRO15" s="8"/>
      <c r="HRP15" s="8"/>
      <c r="HRQ15" s="8"/>
      <c r="HRR15" s="8"/>
      <c r="HRS15" s="8"/>
      <c r="HRT15" s="8"/>
      <c r="HRU15" s="8"/>
      <c r="HRV15" s="8"/>
      <c r="HRW15" s="8"/>
      <c r="HRX15" s="8"/>
      <c r="HRY15" s="8"/>
      <c r="HRZ15" s="8"/>
      <c r="HSA15" s="8"/>
      <c r="HSB15" s="8"/>
      <c r="HSC15" s="8"/>
      <c r="HSD15" s="8"/>
      <c r="HSE15" s="8"/>
      <c r="HSF15" s="8"/>
      <c r="HSG15" s="8"/>
      <c r="HSH15" s="8"/>
      <c r="HSI15" s="8"/>
      <c r="HSJ15" s="8"/>
      <c r="HSK15" s="8"/>
      <c r="HSL15" s="8"/>
      <c r="HSM15" s="8"/>
      <c r="HSN15" s="8"/>
      <c r="HSO15" s="8"/>
      <c r="HSP15" s="8"/>
      <c r="HSQ15" s="8"/>
      <c r="HSR15" s="8"/>
      <c r="HSS15" s="8"/>
      <c r="HST15" s="8"/>
      <c r="HSU15" s="8"/>
      <c r="HSV15" s="8"/>
      <c r="HSW15" s="8"/>
      <c r="HSX15" s="8"/>
      <c r="HSY15" s="8"/>
      <c r="HSZ15" s="8"/>
      <c r="HTA15" s="8"/>
      <c r="HTB15" s="8"/>
      <c r="HTC15" s="8"/>
      <c r="HTD15" s="8"/>
      <c r="HTE15" s="8"/>
      <c r="HTF15" s="8"/>
      <c r="HTG15" s="8"/>
      <c r="HTH15" s="8"/>
      <c r="HTI15" s="8"/>
      <c r="HTJ15" s="8"/>
      <c r="HTK15" s="8"/>
      <c r="HTL15" s="8"/>
      <c r="HTM15" s="8"/>
      <c r="HTN15" s="8"/>
      <c r="HTO15" s="8"/>
      <c r="HTP15" s="8"/>
      <c r="HTQ15" s="8"/>
      <c r="HTR15" s="8"/>
      <c r="HTS15" s="8"/>
      <c r="HTT15" s="8"/>
      <c r="HTU15" s="8"/>
      <c r="HTV15" s="8"/>
      <c r="HTW15" s="8"/>
      <c r="HTX15" s="8"/>
      <c r="HTY15" s="8"/>
      <c r="HTZ15" s="8"/>
      <c r="HUA15" s="8"/>
      <c r="HUB15" s="8"/>
      <c r="HUC15" s="8"/>
      <c r="HUD15" s="8"/>
      <c r="HUE15" s="8"/>
      <c r="HUF15" s="8"/>
      <c r="HUG15" s="8"/>
      <c r="HUH15" s="8"/>
      <c r="HUI15" s="8"/>
      <c r="HUJ15" s="8"/>
      <c r="HUK15" s="8"/>
      <c r="HUL15" s="8"/>
      <c r="HUM15" s="8"/>
      <c r="HUN15" s="8"/>
      <c r="HUO15" s="8"/>
      <c r="HUP15" s="8"/>
      <c r="HUQ15" s="8"/>
      <c r="HUR15" s="8"/>
      <c r="HUS15" s="8"/>
      <c r="HUT15" s="8"/>
      <c r="HUU15" s="8"/>
      <c r="HUV15" s="8"/>
      <c r="HUW15" s="8"/>
      <c r="HUX15" s="8"/>
      <c r="HUY15" s="8"/>
      <c r="HUZ15" s="8"/>
      <c r="HVA15" s="8"/>
      <c r="HVB15" s="8"/>
      <c r="HVC15" s="8"/>
      <c r="HVD15" s="8"/>
      <c r="HVE15" s="8"/>
      <c r="HVF15" s="8"/>
      <c r="HVG15" s="8"/>
      <c r="HVH15" s="8"/>
      <c r="HVI15" s="8"/>
      <c r="HVJ15" s="8"/>
      <c r="HVK15" s="8"/>
      <c r="HVL15" s="8"/>
      <c r="HVM15" s="8"/>
      <c r="HVN15" s="8"/>
      <c r="HVO15" s="8"/>
      <c r="HVP15" s="8"/>
      <c r="HVQ15" s="8"/>
      <c r="HVR15" s="8"/>
      <c r="HVS15" s="8"/>
      <c r="HVT15" s="8"/>
      <c r="HVU15" s="8"/>
      <c r="HVV15" s="8"/>
      <c r="HVW15" s="8"/>
      <c r="HVX15" s="8"/>
      <c r="HVY15" s="8"/>
      <c r="HVZ15" s="8"/>
      <c r="HWA15" s="8"/>
      <c r="HWB15" s="8"/>
      <c r="HWC15" s="8"/>
      <c r="HWD15" s="8"/>
      <c r="HWE15" s="8"/>
      <c r="HWF15" s="8"/>
      <c r="HWG15" s="8"/>
      <c r="HWH15" s="8"/>
      <c r="HWI15" s="8"/>
      <c r="HWJ15" s="8"/>
      <c r="HWK15" s="8"/>
      <c r="HWL15" s="8"/>
      <c r="HWM15" s="8"/>
      <c r="HWN15" s="8"/>
      <c r="HWO15" s="8"/>
      <c r="HWP15" s="8"/>
      <c r="HWQ15" s="8"/>
      <c r="HWR15" s="8"/>
      <c r="HWS15" s="8"/>
      <c r="HWT15" s="8"/>
      <c r="HWU15" s="8"/>
      <c r="HWV15" s="8"/>
      <c r="HWW15" s="8"/>
      <c r="HWX15" s="8"/>
      <c r="HWY15" s="8"/>
      <c r="HWZ15" s="8"/>
      <c r="HXA15" s="8"/>
      <c r="HXB15" s="8"/>
      <c r="HXC15" s="8"/>
      <c r="HXD15" s="8"/>
      <c r="HXE15" s="8"/>
      <c r="HXF15" s="8"/>
      <c r="HXG15" s="8"/>
      <c r="HXH15" s="8"/>
      <c r="HXI15" s="8"/>
      <c r="HXJ15" s="8"/>
      <c r="HXK15" s="8"/>
      <c r="HXL15" s="8"/>
      <c r="HXM15" s="8"/>
      <c r="HXN15" s="8"/>
      <c r="HXO15" s="8"/>
      <c r="HXP15" s="8"/>
      <c r="HXQ15" s="8"/>
      <c r="HXR15" s="8"/>
      <c r="HXS15" s="8"/>
      <c r="HXT15" s="8"/>
      <c r="HXU15" s="8"/>
      <c r="HXV15" s="8"/>
      <c r="HXW15" s="8"/>
      <c r="HXX15" s="8"/>
      <c r="HXY15" s="8"/>
      <c r="HXZ15" s="8"/>
      <c r="HYA15" s="8"/>
      <c r="HYB15" s="8"/>
      <c r="HYC15" s="8"/>
      <c r="HYD15" s="8"/>
      <c r="HYE15" s="8"/>
      <c r="HYF15" s="8"/>
      <c r="HYG15" s="8"/>
      <c r="HYH15" s="8"/>
      <c r="HYI15" s="8"/>
      <c r="HYJ15" s="8"/>
      <c r="HYK15" s="8"/>
      <c r="HYL15" s="8"/>
      <c r="HYM15" s="8"/>
      <c r="HYN15" s="8"/>
      <c r="HYO15" s="8"/>
      <c r="HYP15" s="8"/>
      <c r="HYQ15" s="8"/>
      <c r="HYR15" s="8"/>
      <c r="HYS15" s="8"/>
      <c r="HYT15" s="8"/>
      <c r="HYU15" s="8"/>
      <c r="HYV15" s="8"/>
      <c r="HYW15" s="8"/>
      <c r="HYX15" s="8"/>
      <c r="HYY15" s="8"/>
      <c r="HYZ15" s="8"/>
      <c r="HZA15" s="8"/>
      <c r="HZB15" s="8"/>
      <c r="HZC15" s="8"/>
      <c r="HZD15" s="8"/>
      <c r="HZE15" s="8"/>
      <c r="HZF15" s="8"/>
      <c r="HZG15" s="8"/>
      <c r="HZH15" s="8"/>
      <c r="HZI15" s="8"/>
      <c r="HZJ15" s="8"/>
      <c r="HZK15" s="8"/>
      <c r="HZL15" s="8"/>
      <c r="HZM15" s="8"/>
      <c r="HZN15" s="8"/>
      <c r="HZO15" s="8"/>
      <c r="HZP15" s="8"/>
      <c r="HZQ15" s="8"/>
      <c r="HZR15" s="8"/>
      <c r="HZS15" s="8"/>
      <c r="HZT15" s="8"/>
      <c r="HZU15" s="8"/>
      <c r="HZV15" s="8"/>
      <c r="HZW15" s="8"/>
      <c r="HZX15" s="8"/>
      <c r="HZY15" s="8"/>
      <c r="HZZ15" s="8"/>
      <c r="IAA15" s="8"/>
      <c r="IAB15" s="8"/>
      <c r="IAC15" s="8"/>
      <c r="IAD15" s="8"/>
      <c r="IAE15" s="8"/>
      <c r="IAF15" s="8"/>
      <c r="IAG15" s="8"/>
      <c r="IAH15" s="8"/>
      <c r="IAI15" s="8"/>
      <c r="IAJ15" s="8"/>
      <c r="IAK15" s="8"/>
      <c r="IAL15" s="8"/>
      <c r="IAM15" s="8"/>
      <c r="IAN15" s="8"/>
      <c r="IAO15" s="8"/>
      <c r="IAP15" s="8"/>
      <c r="IAQ15" s="8"/>
      <c r="IAR15" s="8"/>
      <c r="IAS15" s="8"/>
      <c r="IAT15" s="8"/>
      <c r="IAU15" s="8"/>
      <c r="IAV15" s="8"/>
      <c r="IAW15" s="8"/>
      <c r="IAX15" s="8"/>
      <c r="IAY15" s="8"/>
      <c r="IAZ15" s="8"/>
      <c r="IBA15" s="8"/>
      <c r="IBB15" s="8"/>
      <c r="IBC15" s="8"/>
      <c r="IBD15" s="8"/>
      <c r="IBE15" s="8"/>
      <c r="IBF15" s="8"/>
      <c r="IBG15" s="8"/>
      <c r="IBH15" s="8"/>
      <c r="IBI15" s="8"/>
      <c r="IBJ15" s="8"/>
      <c r="IBK15" s="8"/>
      <c r="IBL15" s="8"/>
      <c r="IBM15" s="8"/>
      <c r="IBN15" s="8"/>
      <c r="IBO15" s="8"/>
      <c r="IBP15" s="8"/>
      <c r="IBQ15" s="8"/>
      <c r="IBR15" s="8"/>
      <c r="IBS15" s="8"/>
      <c r="IBT15" s="8"/>
      <c r="IBU15" s="8"/>
      <c r="IBV15" s="8"/>
      <c r="IBW15" s="8"/>
      <c r="IBX15" s="8"/>
      <c r="IBY15" s="8"/>
      <c r="IBZ15" s="8"/>
      <c r="ICA15" s="8"/>
      <c r="ICB15" s="8"/>
      <c r="ICC15" s="8"/>
      <c r="ICD15" s="8"/>
      <c r="ICE15" s="8"/>
      <c r="ICF15" s="8"/>
      <c r="ICG15" s="8"/>
      <c r="ICH15" s="8"/>
      <c r="ICI15" s="8"/>
      <c r="ICJ15" s="8"/>
      <c r="ICK15" s="8"/>
      <c r="ICL15" s="8"/>
      <c r="ICM15" s="8"/>
      <c r="ICN15" s="8"/>
      <c r="ICO15" s="8"/>
      <c r="ICP15" s="8"/>
      <c r="ICQ15" s="8"/>
      <c r="ICR15" s="8"/>
      <c r="ICS15" s="8"/>
      <c r="ICT15" s="8"/>
      <c r="ICU15" s="8"/>
      <c r="ICV15" s="8"/>
      <c r="ICW15" s="8"/>
      <c r="ICX15" s="8"/>
      <c r="ICY15" s="8"/>
      <c r="ICZ15" s="8"/>
      <c r="IDA15" s="8"/>
      <c r="IDB15" s="8"/>
      <c r="IDC15" s="8"/>
      <c r="IDD15" s="8"/>
      <c r="IDE15" s="8"/>
      <c r="IDF15" s="8"/>
      <c r="IDG15" s="8"/>
      <c r="IDH15" s="8"/>
      <c r="IDI15" s="8"/>
      <c r="IDJ15" s="8"/>
      <c r="IDK15" s="8"/>
      <c r="IDL15" s="8"/>
      <c r="IDM15" s="8"/>
      <c r="IDN15" s="8"/>
      <c r="IDO15" s="8"/>
      <c r="IDP15" s="8"/>
      <c r="IDQ15" s="8"/>
      <c r="IDR15" s="8"/>
      <c r="IDS15" s="8"/>
      <c r="IDT15" s="8"/>
      <c r="IDU15" s="8"/>
      <c r="IDV15" s="8"/>
      <c r="IDW15" s="8"/>
      <c r="IDX15" s="8"/>
      <c r="IDY15" s="8"/>
      <c r="IDZ15" s="8"/>
      <c r="IEA15" s="8"/>
      <c r="IEB15" s="8"/>
      <c r="IEC15" s="8"/>
      <c r="IED15" s="8"/>
      <c r="IEE15" s="8"/>
      <c r="IEF15" s="8"/>
      <c r="IEG15" s="8"/>
      <c r="IEH15" s="8"/>
      <c r="IEI15" s="8"/>
      <c r="IEJ15" s="8"/>
      <c r="IEK15" s="8"/>
      <c r="IEL15" s="8"/>
      <c r="IEM15" s="8"/>
      <c r="IEN15" s="8"/>
      <c r="IEO15" s="8"/>
      <c r="IEP15" s="8"/>
      <c r="IEQ15" s="8"/>
      <c r="IER15" s="8"/>
      <c r="IES15" s="8"/>
      <c r="IET15" s="8"/>
      <c r="IEU15" s="8"/>
      <c r="IEV15" s="8"/>
      <c r="IEW15" s="8"/>
      <c r="IEX15" s="8"/>
      <c r="IEY15" s="8"/>
      <c r="IEZ15" s="8"/>
      <c r="IFA15" s="8"/>
      <c r="IFB15" s="8"/>
      <c r="IFC15" s="8"/>
      <c r="IFD15" s="8"/>
      <c r="IFE15" s="8"/>
      <c r="IFF15" s="8"/>
      <c r="IFG15" s="8"/>
      <c r="IFH15" s="8"/>
      <c r="IFI15" s="8"/>
      <c r="IFJ15" s="8"/>
      <c r="IFK15" s="8"/>
      <c r="IFL15" s="8"/>
      <c r="IFM15" s="8"/>
      <c r="IFN15" s="8"/>
      <c r="IFO15" s="8"/>
      <c r="IFP15" s="8"/>
      <c r="IFQ15" s="8"/>
      <c r="IFR15" s="8"/>
      <c r="IFS15" s="8"/>
      <c r="IFT15" s="8"/>
      <c r="IFU15" s="8"/>
      <c r="IFV15" s="8"/>
      <c r="IFW15" s="8"/>
      <c r="IFX15" s="8"/>
      <c r="IFY15" s="8"/>
      <c r="IFZ15" s="8"/>
      <c r="IGA15" s="8"/>
      <c r="IGB15" s="8"/>
      <c r="IGC15" s="8"/>
      <c r="IGD15" s="8"/>
      <c r="IGE15" s="8"/>
      <c r="IGF15" s="8"/>
      <c r="IGG15" s="8"/>
      <c r="IGH15" s="8"/>
      <c r="IGI15" s="8"/>
      <c r="IGJ15" s="8"/>
      <c r="IGK15" s="8"/>
      <c r="IGL15" s="8"/>
      <c r="IGM15" s="8"/>
      <c r="IGN15" s="8"/>
      <c r="IGO15" s="8"/>
      <c r="IGP15" s="8"/>
      <c r="IGQ15" s="8"/>
      <c r="IGR15" s="8"/>
      <c r="IGS15" s="8"/>
      <c r="IGT15" s="8"/>
      <c r="IGU15" s="8"/>
      <c r="IGV15" s="8"/>
      <c r="IGW15" s="8"/>
      <c r="IGX15" s="8"/>
      <c r="IGY15" s="8"/>
      <c r="IGZ15" s="8"/>
      <c r="IHA15" s="8"/>
      <c r="IHB15" s="8"/>
      <c r="IHC15" s="8"/>
      <c r="IHD15" s="8"/>
      <c r="IHE15" s="8"/>
      <c r="IHF15" s="8"/>
      <c r="IHG15" s="8"/>
      <c r="IHH15" s="8"/>
      <c r="IHI15" s="8"/>
      <c r="IHJ15" s="8"/>
      <c r="IHK15" s="8"/>
      <c r="IHL15" s="8"/>
      <c r="IHM15" s="8"/>
      <c r="IHN15" s="8"/>
      <c r="IHO15" s="8"/>
      <c r="IHP15" s="8"/>
      <c r="IHQ15" s="8"/>
      <c r="IHR15" s="8"/>
      <c r="IHS15" s="8"/>
      <c r="IHT15" s="8"/>
      <c r="IHU15" s="8"/>
      <c r="IHV15" s="8"/>
      <c r="IHW15" s="8"/>
      <c r="IHX15" s="8"/>
      <c r="IHY15" s="8"/>
      <c r="IHZ15" s="8"/>
      <c r="IIA15" s="8"/>
      <c r="IIB15" s="8"/>
      <c r="IIC15" s="8"/>
      <c r="IID15" s="8"/>
      <c r="IIE15" s="8"/>
      <c r="IIF15" s="8"/>
      <c r="IIG15" s="8"/>
      <c r="IIH15" s="8"/>
      <c r="III15" s="8"/>
      <c r="IIJ15" s="8"/>
      <c r="IIK15" s="8"/>
      <c r="IIL15" s="8"/>
      <c r="IIM15" s="8"/>
      <c r="IIN15" s="8"/>
      <c r="IIO15" s="8"/>
      <c r="IIP15" s="8"/>
      <c r="IIQ15" s="8"/>
      <c r="IIR15" s="8"/>
      <c r="IIS15" s="8"/>
      <c r="IIT15" s="8"/>
      <c r="IIU15" s="8"/>
      <c r="IIV15" s="8"/>
      <c r="IIW15" s="8"/>
      <c r="IIX15" s="8"/>
      <c r="IIY15" s="8"/>
      <c r="IIZ15" s="8"/>
      <c r="IJA15" s="8"/>
      <c r="IJB15" s="8"/>
      <c r="IJC15" s="8"/>
      <c r="IJD15" s="8"/>
      <c r="IJE15" s="8"/>
      <c r="IJF15" s="8"/>
      <c r="IJG15" s="8"/>
      <c r="IJH15" s="8"/>
      <c r="IJI15" s="8"/>
      <c r="IJJ15" s="8"/>
      <c r="IJK15" s="8"/>
      <c r="IJL15" s="8"/>
      <c r="IJM15" s="8"/>
      <c r="IJN15" s="8"/>
      <c r="IJO15" s="8"/>
      <c r="IJP15" s="8"/>
      <c r="IJQ15" s="8"/>
      <c r="IJR15" s="8"/>
      <c r="IJS15" s="8"/>
      <c r="IJT15" s="8"/>
      <c r="IJU15" s="8"/>
      <c r="IJV15" s="8"/>
      <c r="IJW15" s="8"/>
      <c r="IJX15" s="8"/>
      <c r="IJY15" s="8"/>
      <c r="IJZ15" s="8"/>
      <c r="IKA15" s="8"/>
      <c r="IKB15" s="8"/>
      <c r="IKC15" s="8"/>
      <c r="IKD15" s="8"/>
      <c r="IKE15" s="8"/>
      <c r="IKF15" s="8"/>
      <c r="IKG15" s="8"/>
      <c r="IKH15" s="8"/>
      <c r="IKI15" s="8"/>
      <c r="IKJ15" s="8"/>
      <c r="IKK15" s="8"/>
      <c r="IKL15" s="8"/>
      <c r="IKM15" s="8"/>
      <c r="IKN15" s="8"/>
      <c r="IKO15" s="8"/>
      <c r="IKP15" s="8"/>
      <c r="IKQ15" s="8"/>
      <c r="IKR15" s="8"/>
      <c r="IKS15" s="8"/>
      <c r="IKT15" s="8"/>
      <c r="IKU15" s="8"/>
      <c r="IKV15" s="8"/>
      <c r="IKW15" s="8"/>
      <c r="IKX15" s="8"/>
      <c r="IKY15" s="8"/>
      <c r="IKZ15" s="8"/>
      <c r="ILA15" s="8"/>
      <c r="ILB15" s="8"/>
      <c r="ILC15" s="8"/>
      <c r="ILD15" s="8"/>
      <c r="ILE15" s="8"/>
      <c r="ILF15" s="8"/>
      <c r="ILG15" s="8"/>
      <c r="ILH15" s="8"/>
      <c r="ILI15" s="8"/>
      <c r="ILJ15" s="8"/>
      <c r="ILK15" s="8"/>
      <c r="ILL15" s="8"/>
      <c r="ILM15" s="8"/>
      <c r="ILN15" s="8"/>
      <c r="ILO15" s="8"/>
      <c r="ILP15" s="8"/>
      <c r="ILQ15" s="8"/>
      <c r="ILR15" s="8"/>
      <c r="ILS15" s="8"/>
      <c r="ILT15" s="8"/>
      <c r="ILU15" s="8"/>
      <c r="ILV15" s="8"/>
      <c r="ILW15" s="8"/>
      <c r="ILX15" s="8"/>
      <c r="ILY15" s="8"/>
      <c r="ILZ15" s="8"/>
      <c r="IMA15" s="8"/>
      <c r="IMB15" s="8"/>
      <c r="IMC15" s="8"/>
      <c r="IMD15" s="8"/>
      <c r="IME15" s="8"/>
      <c r="IMF15" s="8"/>
      <c r="IMG15" s="8"/>
      <c r="IMH15" s="8"/>
      <c r="IMI15" s="8"/>
      <c r="IMJ15" s="8"/>
      <c r="IMK15" s="8"/>
      <c r="IML15" s="8"/>
      <c r="IMM15" s="8"/>
      <c r="IMN15" s="8"/>
      <c r="IMO15" s="8"/>
      <c r="IMP15" s="8"/>
      <c r="IMQ15" s="8"/>
      <c r="IMR15" s="8"/>
      <c r="IMS15" s="8"/>
      <c r="IMT15" s="8"/>
      <c r="IMU15" s="8"/>
      <c r="IMV15" s="8"/>
      <c r="IMW15" s="8"/>
      <c r="IMX15" s="8"/>
      <c r="IMY15" s="8"/>
      <c r="IMZ15" s="8"/>
      <c r="INA15" s="8"/>
      <c r="INB15" s="8"/>
      <c r="INC15" s="8"/>
      <c r="IND15" s="8"/>
      <c r="INE15" s="8"/>
      <c r="INF15" s="8"/>
      <c r="ING15" s="8"/>
      <c r="INH15" s="8"/>
      <c r="INI15" s="8"/>
      <c r="INJ15" s="8"/>
      <c r="INK15" s="8"/>
      <c r="INL15" s="8"/>
      <c r="INM15" s="8"/>
      <c r="INN15" s="8"/>
      <c r="INO15" s="8"/>
      <c r="INP15" s="8"/>
      <c r="INQ15" s="8"/>
      <c r="INR15" s="8"/>
      <c r="INS15" s="8"/>
      <c r="INT15" s="8"/>
      <c r="INU15" s="8"/>
      <c r="INV15" s="8"/>
      <c r="INW15" s="8"/>
      <c r="INX15" s="8"/>
      <c r="INY15" s="8"/>
      <c r="INZ15" s="8"/>
      <c r="IOA15" s="8"/>
      <c r="IOB15" s="8"/>
      <c r="IOC15" s="8"/>
      <c r="IOD15" s="8"/>
      <c r="IOE15" s="8"/>
      <c r="IOF15" s="8"/>
      <c r="IOG15" s="8"/>
      <c r="IOH15" s="8"/>
      <c r="IOI15" s="8"/>
      <c r="IOJ15" s="8"/>
      <c r="IOK15" s="8"/>
      <c r="IOL15" s="8"/>
      <c r="IOM15" s="8"/>
      <c r="ION15" s="8"/>
      <c r="IOO15" s="8"/>
      <c r="IOP15" s="8"/>
      <c r="IOQ15" s="8"/>
      <c r="IOR15" s="8"/>
      <c r="IOS15" s="8"/>
      <c r="IOT15" s="8"/>
      <c r="IOU15" s="8"/>
      <c r="IOV15" s="8"/>
      <c r="IOW15" s="8"/>
      <c r="IOX15" s="8"/>
      <c r="IOY15" s="8"/>
      <c r="IOZ15" s="8"/>
      <c r="IPA15" s="8"/>
      <c r="IPB15" s="8"/>
      <c r="IPC15" s="8"/>
      <c r="IPD15" s="8"/>
      <c r="IPE15" s="8"/>
      <c r="IPF15" s="8"/>
      <c r="IPG15" s="8"/>
      <c r="IPH15" s="8"/>
      <c r="IPI15" s="8"/>
      <c r="IPJ15" s="8"/>
      <c r="IPK15" s="8"/>
      <c r="IPL15" s="8"/>
      <c r="IPM15" s="8"/>
      <c r="IPN15" s="8"/>
      <c r="IPO15" s="8"/>
      <c r="IPP15" s="8"/>
      <c r="IPQ15" s="8"/>
      <c r="IPR15" s="8"/>
      <c r="IPS15" s="8"/>
      <c r="IPT15" s="8"/>
      <c r="IPU15" s="8"/>
      <c r="IPV15" s="8"/>
      <c r="IPW15" s="8"/>
      <c r="IPX15" s="8"/>
      <c r="IPY15" s="8"/>
      <c r="IPZ15" s="8"/>
      <c r="IQA15" s="8"/>
      <c r="IQB15" s="8"/>
      <c r="IQC15" s="8"/>
      <c r="IQD15" s="8"/>
      <c r="IQE15" s="8"/>
      <c r="IQF15" s="8"/>
      <c r="IQG15" s="8"/>
      <c r="IQH15" s="8"/>
      <c r="IQI15" s="8"/>
      <c r="IQJ15" s="8"/>
      <c r="IQK15" s="8"/>
      <c r="IQL15" s="8"/>
      <c r="IQM15" s="8"/>
      <c r="IQN15" s="8"/>
      <c r="IQO15" s="8"/>
      <c r="IQP15" s="8"/>
      <c r="IQQ15" s="8"/>
      <c r="IQR15" s="8"/>
      <c r="IQS15" s="8"/>
      <c r="IQT15" s="8"/>
      <c r="IQU15" s="8"/>
      <c r="IQV15" s="8"/>
      <c r="IQW15" s="8"/>
      <c r="IQX15" s="8"/>
      <c r="IQY15" s="8"/>
      <c r="IQZ15" s="8"/>
      <c r="IRA15" s="8"/>
      <c r="IRB15" s="8"/>
      <c r="IRC15" s="8"/>
      <c r="IRD15" s="8"/>
      <c r="IRE15" s="8"/>
      <c r="IRF15" s="8"/>
      <c r="IRG15" s="8"/>
      <c r="IRH15" s="8"/>
      <c r="IRI15" s="8"/>
      <c r="IRJ15" s="8"/>
      <c r="IRK15" s="8"/>
      <c r="IRL15" s="8"/>
      <c r="IRM15" s="8"/>
      <c r="IRN15" s="8"/>
      <c r="IRO15" s="8"/>
      <c r="IRP15" s="8"/>
      <c r="IRQ15" s="8"/>
      <c r="IRR15" s="8"/>
      <c r="IRS15" s="8"/>
      <c r="IRT15" s="8"/>
      <c r="IRU15" s="8"/>
      <c r="IRV15" s="8"/>
      <c r="IRW15" s="8"/>
      <c r="IRX15" s="8"/>
      <c r="IRY15" s="8"/>
      <c r="IRZ15" s="8"/>
      <c r="ISA15" s="8"/>
      <c r="ISB15" s="8"/>
      <c r="ISC15" s="8"/>
      <c r="ISD15" s="8"/>
      <c r="ISE15" s="8"/>
      <c r="ISF15" s="8"/>
      <c r="ISG15" s="8"/>
      <c r="ISH15" s="8"/>
      <c r="ISI15" s="8"/>
      <c r="ISJ15" s="8"/>
      <c r="ISK15" s="8"/>
      <c r="ISL15" s="8"/>
      <c r="ISM15" s="8"/>
      <c r="ISN15" s="8"/>
      <c r="ISO15" s="8"/>
      <c r="ISP15" s="8"/>
      <c r="ISQ15" s="8"/>
      <c r="ISR15" s="8"/>
      <c r="ISS15" s="8"/>
      <c r="IST15" s="8"/>
      <c r="ISU15" s="8"/>
      <c r="ISV15" s="8"/>
      <c r="ISW15" s="8"/>
      <c r="ISX15" s="8"/>
      <c r="ISY15" s="8"/>
      <c r="ISZ15" s="8"/>
      <c r="ITA15" s="8"/>
      <c r="ITB15" s="8"/>
      <c r="ITC15" s="8"/>
      <c r="ITD15" s="8"/>
      <c r="ITE15" s="8"/>
      <c r="ITF15" s="8"/>
      <c r="ITG15" s="8"/>
      <c r="ITH15" s="8"/>
      <c r="ITI15" s="8"/>
      <c r="ITJ15" s="8"/>
      <c r="ITK15" s="8"/>
      <c r="ITL15" s="8"/>
      <c r="ITM15" s="8"/>
      <c r="ITN15" s="8"/>
      <c r="ITO15" s="8"/>
      <c r="ITP15" s="8"/>
      <c r="ITQ15" s="8"/>
      <c r="ITR15" s="8"/>
      <c r="ITS15" s="8"/>
      <c r="ITT15" s="8"/>
      <c r="ITU15" s="8"/>
      <c r="ITV15" s="8"/>
      <c r="ITW15" s="8"/>
      <c r="ITX15" s="8"/>
      <c r="ITY15" s="8"/>
      <c r="ITZ15" s="8"/>
      <c r="IUA15" s="8"/>
      <c r="IUB15" s="8"/>
      <c r="IUC15" s="8"/>
      <c r="IUD15" s="8"/>
      <c r="IUE15" s="8"/>
      <c r="IUF15" s="8"/>
      <c r="IUG15" s="8"/>
      <c r="IUH15" s="8"/>
      <c r="IUI15" s="8"/>
      <c r="IUJ15" s="8"/>
      <c r="IUK15" s="8"/>
      <c r="IUL15" s="8"/>
      <c r="IUM15" s="8"/>
      <c r="IUN15" s="8"/>
      <c r="IUO15" s="8"/>
      <c r="IUP15" s="8"/>
      <c r="IUQ15" s="8"/>
      <c r="IUR15" s="8"/>
      <c r="IUS15" s="8"/>
      <c r="IUT15" s="8"/>
      <c r="IUU15" s="8"/>
      <c r="IUV15" s="8"/>
      <c r="IUW15" s="8"/>
      <c r="IUX15" s="8"/>
      <c r="IUY15" s="8"/>
      <c r="IUZ15" s="8"/>
      <c r="IVA15" s="8"/>
      <c r="IVB15" s="8"/>
      <c r="IVC15" s="8"/>
      <c r="IVD15" s="8"/>
      <c r="IVE15" s="8"/>
      <c r="IVF15" s="8"/>
      <c r="IVG15" s="8"/>
      <c r="IVH15" s="8"/>
      <c r="IVI15" s="8"/>
      <c r="IVJ15" s="8"/>
      <c r="IVK15" s="8"/>
      <c r="IVL15" s="8"/>
      <c r="IVM15" s="8"/>
      <c r="IVN15" s="8"/>
      <c r="IVO15" s="8"/>
      <c r="IVP15" s="8"/>
      <c r="IVQ15" s="8"/>
      <c r="IVR15" s="8"/>
      <c r="IVS15" s="8"/>
      <c r="IVT15" s="8"/>
      <c r="IVU15" s="8"/>
      <c r="IVV15" s="8"/>
      <c r="IVW15" s="8"/>
      <c r="IVX15" s="8"/>
      <c r="IVY15" s="8"/>
      <c r="IVZ15" s="8"/>
      <c r="IWA15" s="8"/>
      <c r="IWB15" s="8"/>
      <c r="IWC15" s="8"/>
      <c r="IWD15" s="8"/>
      <c r="IWE15" s="8"/>
      <c r="IWF15" s="8"/>
      <c r="IWG15" s="8"/>
      <c r="IWH15" s="8"/>
      <c r="IWI15" s="8"/>
      <c r="IWJ15" s="8"/>
      <c r="IWK15" s="8"/>
      <c r="IWL15" s="8"/>
      <c r="IWM15" s="8"/>
      <c r="IWN15" s="8"/>
      <c r="IWO15" s="8"/>
      <c r="IWP15" s="8"/>
      <c r="IWQ15" s="8"/>
      <c r="IWR15" s="8"/>
      <c r="IWS15" s="8"/>
      <c r="IWT15" s="8"/>
      <c r="IWU15" s="8"/>
      <c r="IWV15" s="8"/>
      <c r="IWW15" s="8"/>
      <c r="IWX15" s="8"/>
      <c r="IWY15" s="8"/>
      <c r="IWZ15" s="8"/>
      <c r="IXA15" s="8"/>
      <c r="IXB15" s="8"/>
      <c r="IXC15" s="8"/>
      <c r="IXD15" s="8"/>
      <c r="IXE15" s="8"/>
      <c r="IXF15" s="8"/>
      <c r="IXG15" s="8"/>
      <c r="IXH15" s="8"/>
      <c r="IXI15" s="8"/>
      <c r="IXJ15" s="8"/>
      <c r="IXK15" s="8"/>
      <c r="IXL15" s="8"/>
      <c r="IXM15" s="8"/>
      <c r="IXN15" s="8"/>
      <c r="IXO15" s="8"/>
      <c r="IXP15" s="8"/>
      <c r="IXQ15" s="8"/>
      <c r="IXR15" s="8"/>
      <c r="IXS15" s="8"/>
      <c r="IXT15" s="8"/>
      <c r="IXU15" s="8"/>
      <c r="IXV15" s="8"/>
      <c r="IXW15" s="8"/>
      <c r="IXX15" s="8"/>
      <c r="IXY15" s="8"/>
      <c r="IXZ15" s="8"/>
      <c r="IYA15" s="8"/>
      <c r="IYB15" s="8"/>
      <c r="IYC15" s="8"/>
      <c r="IYD15" s="8"/>
      <c r="IYE15" s="8"/>
      <c r="IYF15" s="8"/>
      <c r="IYG15" s="8"/>
      <c r="IYH15" s="8"/>
      <c r="IYI15" s="8"/>
      <c r="IYJ15" s="8"/>
      <c r="IYK15" s="8"/>
      <c r="IYL15" s="8"/>
      <c r="IYM15" s="8"/>
      <c r="IYN15" s="8"/>
      <c r="IYO15" s="8"/>
      <c r="IYP15" s="8"/>
      <c r="IYQ15" s="8"/>
      <c r="IYR15" s="8"/>
      <c r="IYS15" s="8"/>
      <c r="IYT15" s="8"/>
      <c r="IYU15" s="8"/>
      <c r="IYV15" s="8"/>
      <c r="IYW15" s="8"/>
      <c r="IYX15" s="8"/>
      <c r="IYY15" s="8"/>
      <c r="IYZ15" s="8"/>
      <c r="IZA15" s="8"/>
      <c r="IZB15" s="8"/>
      <c r="IZC15" s="8"/>
      <c r="IZD15" s="8"/>
      <c r="IZE15" s="8"/>
      <c r="IZF15" s="8"/>
      <c r="IZG15" s="8"/>
      <c r="IZH15" s="8"/>
      <c r="IZI15" s="8"/>
      <c r="IZJ15" s="8"/>
      <c r="IZK15" s="8"/>
      <c r="IZL15" s="8"/>
      <c r="IZM15" s="8"/>
      <c r="IZN15" s="8"/>
      <c r="IZO15" s="8"/>
      <c r="IZP15" s="8"/>
      <c r="IZQ15" s="8"/>
      <c r="IZR15" s="8"/>
      <c r="IZS15" s="8"/>
      <c r="IZT15" s="8"/>
      <c r="IZU15" s="8"/>
      <c r="IZV15" s="8"/>
      <c r="IZW15" s="8"/>
      <c r="IZX15" s="8"/>
      <c r="IZY15" s="8"/>
      <c r="IZZ15" s="8"/>
      <c r="JAA15" s="8"/>
      <c r="JAB15" s="8"/>
      <c r="JAC15" s="8"/>
      <c r="JAD15" s="8"/>
      <c r="JAE15" s="8"/>
      <c r="JAF15" s="8"/>
      <c r="JAG15" s="8"/>
      <c r="JAH15" s="8"/>
      <c r="JAI15" s="8"/>
      <c r="JAJ15" s="8"/>
      <c r="JAK15" s="8"/>
      <c r="JAL15" s="8"/>
      <c r="JAM15" s="8"/>
      <c r="JAN15" s="8"/>
      <c r="JAO15" s="8"/>
      <c r="JAP15" s="8"/>
      <c r="JAQ15" s="8"/>
      <c r="JAR15" s="8"/>
      <c r="JAS15" s="8"/>
      <c r="JAT15" s="8"/>
      <c r="JAU15" s="8"/>
      <c r="JAV15" s="8"/>
      <c r="JAW15" s="8"/>
      <c r="JAX15" s="8"/>
      <c r="JAY15" s="8"/>
      <c r="JAZ15" s="8"/>
      <c r="JBA15" s="8"/>
      <c r="JBB15" s="8"/>
      <c r="JBC15" s="8"/>
      <c r="JBD15" s="8"/>
      <c r="JBE15" s="8"/>
      <c r="JBF15" s="8"/>
      <c r="JBG15" s="8"/>
      <c r="JBH15" s="8"/>
      <c r="JBI15" s="8"/>
      <c r="JBJ15" s="8"/>
      <c r="JBK15" s="8"/>
      <c r="JBL15" s="8"/>
      <c r="JBM15" s="8"/>
      <c r="JBN15" s="8"/>
      <c r="JBO15" s="8"/>
      <c r="JBP15" s="8"/>
      <c r="JBQ15" s="8"/>
      <c r="JBR15" s="8"/>
      <c r="JBS15" s="8"/>
      <c r="JBT15" s="8"/>
      <c r="JBU15" s="8"/>
      <c r="JBV15" s="8"/>
      <c r="JBW15" s="8"/>
      <c r="JBX15" s="8"/>
      <c r="JBY15" s="8"/>
      <c r="JBZ15" s="8"/>
      <c r="JCA15" s="8"/>
      <c r="JCB15" s="8"/>
      <c r="JCC15" s="8"/>
      <c r="JCD15" s="8"/>
      <c r="JCE15" s="8"/>
      <c r="JCF15" s="8"/>
      <c r="JCG15" s="8"/>
      <c r="JCH15" s="8"/>
      <c r="JCI15" s="8"/>
      <c r="JCJ15" s="8"/>
      <c r="JCK15" s="8"/>
      <c r="JCL15" s="8"/>
      <c r="JCM15" s="8"/>
      <c r="JCN15" s="8"/>
      <c r="JCO15" s="8"/>
      <c r="JCP15" s="8"/>
      <c r="JCQ15" s="8"/>
      <c r="JCR15" s="8"/>
      <c r="JCS15" s="8"/>
      <c r="JCT15" s="8"/>
      <c r="JCU15" s="8"/>
      <c r="JCV15" s="8"/>
      <c r="JCW15" s="8"/>
      <c r="JCX15" s="8"/>
      <c r="JCY15" s="8"/>
      <c r="JCZ15" s="8"/>
      <c r="JDA15" s="8"/>
      <c r="JDB15" s="8"/>
      <c r="JDC15" s="8"/>
      <c r="JDD15" s="8"/>
      <c r="JDE15" s="8"/>
      <c r="JDF15" s="8"/>
      <c r="JDG15" s="8"/>
      <c r="JDH15" s="8"/>
      <c r="JDI15" s="8"/>
      <c r="JDJ15" s="8"/>
      <c r="JDK15" s="8"/>
      <c r="JDL15" s="8"/>
      <c r="JDM15" s="8"/>
      <c r="JDN15" s="8"/>
      <c r="JDO15" s="8"/>
      <c r="JDP15" s="8"/>
      <c r="JDQ15" s="8"/>
      <c r="JDR15" s="8"/>
      <c r="JDS15" s="8"/>
      <c r="JDT15" s="8"/>
      <c r="JDU15" s="8"/>
      <c r="JDV15" s="8"/>
      <c r="JDW15" s="8"/>
      <c r="JDX15" s="8"/>
      <c r="JDY15" s="8"/>
      <c r="JDZ15" s="8"/>
      <c r="JEA15" s="8"/>
      <c r="JEB15" s="8"/>
      <c r="JEC15" s="8"/>
      <c r="JED15" s="8"/>
      <c r="JEE15" s="8"/>
      <c r="JEF15" s="8"/>
      <c r="JEG15" s="8"/>
      <c r="JEH15" s="8"/>
      <c r="JEI15" s="8"/>
      <c r="JEJ15" s="8"/>
      <c r="JEK15" s="8"/>
      <c r="JEL15" s="8"/>
      <c r="JEM15" s="8"/>
      <c r="JEN15" s="8"/>
      <c r="JEO15" s="8"/>
      <c r="JEP15" s="8"/>
      <c r="JEQ15" s="8"/>
      <c r="JER15" s="8"/>
      <c r="JES15" s="8"/>
      <c r="JET15" s="8"/>
      <c r="JEU15" s="8"/>
      <c r="JEV15" s="8"/>
      <c r="JEW15" s="8"/>
      <c r="JEX15" s="8"/>
      <c r="JEY15" s="8"/>
      <c r="JEZ15" s="8"/>
      <c r="JFA15" s="8"/>
      <c r="JFB15" s="8"/>
      <c r="JFC15" s="8"/>
      <c r="JFD15" s="8"/>
      <c r="JFE15" s="8"/>
      <c r="JFF15" s="8"/>
      <c r="JFG15" s="8"/>
      <c r="JFH15" s="8"/>
      <c r="JFI15" s="8"/>
      <c r="JFJ15" s="8"/>
      <c r="JFK15" s="8"/>
      <c r="JFL15" s="8"/>
      <c r="JFM15" s="8"/>
      <c r="JFN15" s="8"/>
      <c r="JFO15" s="8"/>
      <c r="JFP15" s="8"/>
      <c r="JFQ15" s="8"/>
      <c r="JFR15" s="8"/>
      <c r="JFS15" s="8"/>
      <c r="JFT15" s="8"/>
      <c r="JFU15" s="8"/>
      <c r="JFV15" s="8"/>
      <c r="JFW15" s="8"/>
      <c r="JFX15" s="8"/>
      <c r="JFY15" s="8"/>
      <c r="JFZ15" s="8"/>
      <c r="JGA15" s="8"/>
      <c r="JGB15" s="8"/>
      <c r="JGC15" s="8"/>
      <c r="JGD15" s="8"/>
      <c r="JGE15" s="8"/>
      <c r="JGF15" s="8"/>
      <c r="JGG15" s="8"/>
      <c r="JGH15" s="8"/>
      <c r="JGI15" s="8"/>
      <c r="JGJ15" s="8"/>
      <c r="JGK15" s="8"/>
      <c r="JGL15" s="8"/>
      <c r="JGM15" s="8"/>
      <c r="JGN15" s="8"/>
      <c r="JGO15" s="8"/>
      <c r="JGP15" s="8"/>
      <c r="JGQ15" s="8"/>
      <c r="JGR15" s="8"/>
      <c r="JGS15" s="8"/>
      <c r="JGT15" s="8"/>
      <c r="JGU15" s="8"/>
      <c r="JGV15" s="8"/>
      <c r="JGW15" s="8"/>
      <c r="JGX15" s="8"/>
      <c r="JGY15" s="8"/>
      <c r="JGZ15" s="8"/>
      <c r="JHA15" s="8"/>
      <c r="JHB15" s="8"/>
      <c r="JHC15" s="8"/>
      <c r="JHD15" s="8"/>
      <c r="JHE15" s="8"/>
      <c r="JHF15" s="8"/>
      <c r="JHG15" s="8"/>
      <c r="JHH15" s="8"/>
      <c r="JHI15" s="8"/>
      <c r="JHJ15" s="8"/>
      <c r="JHK15" s="8"/>
      <c r="JHL15" s="8"/>
      <c r="JHM15" s="8"/>
      <c r="JHN15" s="8"/>
      <c r="JHO15" s="8"/>
      <c r="JHP15" s="8"/>
      <c r="JHQ15" s="8"/>
      <c r="JHR15" s="8"/>
      <c r="JHS15" s="8"/>
      <c r="JHT15" s="8"/>
      <c r="JHU15" s="8"/>
      <c r="JHV15" s="8"/>
      <c r="JHW15" s="8"/>
      <c r="JHX15" s="8"/>
      <c r="JHY15" s="8"/>
      <c r="JHZ15" s="8"/>
      <c r="JIA15" s="8"/>
      <c r="JIB15" s="8"/>
      <c r="JIC15" s="8"/>
      <c r="JID15" s="8"/>
      <c r="JIE15" s="8"/>
      <c r="JIF15" s="8"/>
      <c r="JIG15" s="8"/>
      <c r="JIH15" s="8"/>
      <c r="JII15" s="8"/>
      <c r="JIJ15" s="8"/>
      <c r="JIK15" s="8"/>
      <c r="JIL15" s="8"/>
      <c r="JIM15" s="8"/>
      <c r="JIN15" s="8"/>
      <c r="JIO15" s="8"/>
      <c r="JIP15" s="8"/>
      <c r="JIQ15" s="8"/>
      <c r="JIR15" s="8"/>
      <c r="JIS15" s="8"/>
      <c r="JIT15" s="8"/>
      <c r="JIU15" s="8"/>
      <c r="JIV15" s="8"/>
      <c r="JIW15" s="8"/>
      <c r="JIX15" s="8"/>
      <c r="JIY15" s="8"/>
      <c r="JIZ15" s="8"/>
      <c r="JJA15" s="8"/>
      <c r="JJB15" s="8"/>
      <c r="JJC15" s="8"/>
      <c r="JJD15" s="8"/>
      <c r="JJE15" s="8"/>
      <c r="JJF15" s="8"/>
      <c r="JJG15" s="8"/>
      <c r="JJH15" s="8"/>
      <c r="JJI15" s="8"/>
      <c r="JJJ15" s="8"/>
      <c r="JJK15" s="8"/>
      <c r="JJL15" s="8"/>
      <c r="JJM15" s="8"/>
      <c r="JJN15" s="8"/>
      <c r="JJO15" s="8"/>
      <c r="JJP15" s="8"/>
      <c r="JJQ15" s="8"/>
      <c r="JJR15" s="8"/>
      <c r="JJS15" s="8"/>
      <c r="JJT15" s="8"/>
      <c r="JJU15" s="8"/>
      <c r="JJV15" s="8"/>
      <c r="JJW15" s="8"/>
      <c r="JJX15" s="8"/>
      <c r="JJY15" s="8"/>
      <c r="JJZ15" s="8"/>
      <c r="JKA15" s="8"/>
      <c r="JKB15" s="8"/>
      <c r="JKC15" s="8"/>
      <c r="JKD15" s="8"/>
      <c r="JKE15" s="8"/>
      <c r="JKF15" s="8"/>
      <c r="JKG15" s="8"/>
      <c r="JKH15" s="8"/>
      <c r="JKI15" s="8"/>
      <c r="JKJ15" s="8"/>
      <c r="JKK15" s="8"/>
      <c r="JKL15" s="8"/>
      <c r="JKM15" s="8"/>
      <c r="JKN15" s="8"/>
      <c r="JKO15" s="8"/>
      <c r="JKP15" s="8"/>
      <c r="JKQ15" s="8"/>
      <c r="JKR15" s="8"/>
      <c r="JKS15" s="8"/>
      <c r="JKT15" s="8"/>
      <c r="JKU15" s="8"/>
      <c r="JKV15" s="8"/>
      <c r="JKW15" s="8"/>
      <c r="JKX15" s="8"/>
      <c r="JKY15" s="8"/>
      <c r="JKZ15" s="8"/>
      <c r="JLA15" s="8"/>
      <c r="JLB15" s="8"/>
      <c r="JLC15" s="8"/>
      <c r="JLD15" s="8"/>
      <c r="JLE15" s="8"/>
      <c r="JLF15" s="8"/>
      <c r="JLG15" s="8"/>
      <c r="JLH15" s="8"/>
      <c r="JLI15" s="8"/>
      <c r="JLJ15" s="8"/>
      <c r="JLK15" s="8"/>
      <c r="JLL15" s="8"/>
      <c r="JLM15" s="8"/>
      <c r="JLN15" s="8"/>
      <c r="JLO15" s="8"/>
      <c r="JLP15" s="8"/>
      <c r="JLQ15" s="8"/>
      <c r="JLR15" s="8"/>
      <c r="JLS15" s="8"/>
      <c r="JLT15" s="8"/>
      <c r="JLU15" s="8"/>
      <c r="JLV15" s="8"/>
      <c r="JLW15" s="8"/>
      <c r="JLX15" s="8"/>
      <c r="JLY15" s="8"/>
      <c r="JLZ15" s="8"/>
      <c r="JMA15" s="8"/>
      <c r="JMB15" s="8"/>
      <c r="JMC15" s="8"/>
      <c r="JMD15" s="8"/>
      <c r="JME15" s="8"/>
      <c r="JMF15" s="8"/>
      <c r="JMG15" s="8"/>
      <c r="JMH15" s="8"/>
      <c r="JMI15" s="8"/>
      <c r="JMJ15" s="8"/>
      <c r="JMK15" s="8"/>
      <c r="JML15" s="8"/>
      <c r="JMM15" s="8"/>
      <c r="JMN15" s="8"/>
      <c r="JMO15" s="8"/>
      <c r="JMP15" s="8"/>
      <c r="JMQ15" s="8"/>
      <c r="JMR15" s="8"/>
      <c r="JMS15" s="8"/>
      <c r="JMT15" s="8"/>
      <c r="JMU15" s="8"/>
      <c r="JMV15" s="8"/>
      <c r="JMW15" s="8"/>
      <c r="JMX15" s="8"/>
      <c r="JMY15" s="8"/>
      <c r="JMZ15" s="8"/>
      <c r="JNA15" s="8"/>
      <c r="JNB15" s="8"/>
      <c r="JNC15" s="8"/>
      <c r="JND15" s="8"/>
      <c r="JNE15" s="8"/>
      <c r="JNF15" s="8"/>
      <c r="JNG15" s="8"/>
      <c r="JNH15" s="8"/>
      <c r="JNI15" s="8"/>
      <c r="JNJ15" s="8"/>
      <c r="JNK15" s="8"/>
      <c r="JNL15" s="8"/>
      <c r="JNM15" s="8"/>
      <c r="JNN15" s="8"/>
      <c r="JNO15" s="8"/>
      <c r="JNP15" s="8"/>
      <c r="JNQ15" s="8"/>
      <c r="JNR15" s="8"/>
      <c r="JNS15" s="8"/>
      <c r="JNT15" s="8"/>
      <c r="JNU15" s="8"/>
      <c r="JNV15" s="8"/>
      <c r="JNW15" s="8"/>
      <c r="JNX15" s="8"/>
      <c r="JNY15" s="8"/>
      <c r="JNZ15" s="8"/>
      <c r="JOA15" s="8"/>
      <c r="JOB15" s="8"/>
      <c r="JOC15" s="8"/>
      <c r="JOD15" s="8"/>
      <c r="JOE15" s="8"/>
      <c r="JOF15" s="8"/>
      <c r="JOG15" s="8"/>
      <c r="JOH15" s="8"/>
      <c r="JOI15" s="8"/>
      <c r="JOJ15" s="8"/>
      <c r="JOK15" s="8"/>
      <c r="JOL15" s="8"/>
      <c r="JOM15" s="8"/>
      <c r="JON15" s="8"/>
      <c r="JOO15" s="8"/>
      <c r="JOP15" s="8"/>
      <c r="JOQ15" s="8"/>
      <c r="JOR15" s="8"/>
      <c r="JOS15" s="8"/>
      <c r="JOT15" s="8"/>
      <c r="JOU15" s="8"/>
      <c r="JOV15" s="8"/>
      <c r="JOW15" s="8"/>
      <c r="JOX15" s="8"/>
      <c r="JOY15" s="8"/>
      <c r="JOZ15" s="8"/>
      <c r="JPA15" s="8"/>
      <c r="JPB15" s="8"/>
      <c r="JPC15" s="8"/>
      <c r="JPD15" s="8"/>
      <c r="JPE15" s="8"/>
      <c r="JPF15" s="8"/>
      <c r="JPG15" s="8"/>
      <c r="JPH15" s="8"/>
      <c r="JPI15" s="8"/>
      <c r="JPJ15" s="8"/>
      <c r="JPK15" s="8"/>
      <c r="JPL15" s="8"/>
      <c r="JPM15" s="8"/>
      <c r="JPN15" s="8"/>
      <c r="JPO15" s="8"/>
      <c r="JPP15" s="8"/>
      <c r="JPQ15" s="8"/>
      <c r="JPR15" s="8"/>
      <c r="JPS15" s="8"/>
      <c r="JPT15" s="8"/>
      <c r="JPU15" s="8"/>
      <c r="JPV15" s="8"/>
      <c r="JPW15" s="8"/>
      <c r="JPX15" s="8"/>
      <c r="JPY15" s="8"/>
      <c r="JPZ15" s="8"/>
      <c r="JQA15" s="8"/>
      <c r="JQB15" s="8"/>
      <c r="JQC15" s="8"/>
      <c r="JQD15" s="8"/>
      <c r="JQE15" s="8"/>
      <c r="JQF15" s="8"/>
      <c r="JQG15" s="8"/>
      <c r="JQH15" s="8"/>
      <c r="JQI15" s="8"/>
      <c r="JQJ15" s="8"/>
      <c r="JQK15" s="8"/>
      <c r="JQL15" s="8"/>
      <c r="JQM15" s="8"/>
      <c r="JQN15" s="8"/>
      <c r="JQO15" s="8"/>
      <c r="JQP15" s="8"/>
      <c r="JQQ15" s="8"/>
      <c r="JQR15" s="8"/>
      <c r="JQS15" s="8"/>
      <c r="JQT15" s="8"/>
      <c r="JQU15" s="8"/>
      <c r="JQV15" s="8"/>
      <c r="JQW15" s="8"/>
      <c r="JQX15" s="8"/>
      <c r="JQY15" s="8"/>
      <c r="JQZ15" s="8"/>
      <c r="JRA15" s="8"/>
      <c r="JRB15" s="8"/>
      <c r="JRC15" s="8"/>
      <c r="JRD15" s="8"/>
      <c r="JRE15" s="8"/>
      <c r="JRF15" s="8"/>
      <c r="JRG15" s="8"/>
      <c r="JRH15" s="8"/>
      <c r="JRI15" s="8"/>
      <c r="JRJ15" s="8"/>
      <c r="JRK15" s="8"/>
      <c r="JRL15" s="8"/>
      <c r="JRM15" s="8"/>
      <c r="JRN15" s="8"/>
      <c r="JRO15" s="8"/>
      <c r="JRP15" s="8"/>
      <c r="JRQ15" s="8"/>
      <c r="JRR15" s="8"/>
      <c r="JRS15" s="8"/>
      <c r="JRT15" s="8"/>
      <c r="JRU15" s="8"/>
      <c r="JRV15" s="8"/>
      <c r="JRW15" s="8"/>
      <c r="JRX15" s="8"/>
      <c r="JRY15" s="8"/>
      <c r="JRZ15" s="8"/>
      <c r="JSA15" s="8"/>
      <c r="JSB15" s="8"/>
      <c r="JSC15" s="8"/>
      <c r="JSD15" s="8"/>
      <c r="JSE15" s="8"/>
      <c r="JSF15" s="8"/>
      <c r="JSG15" s="8"/>
      <c r="JSH15" s="8"/>
      <c r="JSI15" s="8"/>
      <c r="JSJ15" s="8"/>
      <c r="JSK15" s="8"/>
      <c r="JSL15" s="8"/>
      <c r="JSM15" s="8"/>
      <c r="JSN15" s="8"/>
      <c r="JSO15" s="8"/>
      <c r="JSP15" s="8"/>
      <c r="JSQ15" s="8"/>
      <c r="JSR15" s="8"/>
      <c r="JSS15" s="8"/>
      <c r="JST15" s="8"/>
      <c r="JSU15" s="8"/>
      <c r="JSV15" s="8"/>
      <c r="JSW15" s="8"/>
      <c r="JSX15" s="8"/>
      <c r="JSY15" s="8"/>
      <c r="JSZ15" s="8"/>
      <c r="JTA15" s="8"/>
      <c r="JTB15" s="8"/>
      <c r="JTC15" s="8"/>
      <c r="JTD15" s="8"/>
      <c r="JTE15" s="8"/>
      <c r="JTF15" s="8"/>
      <c r="JTG15" s="8"/>
      <c r="JTH15" s="8"/>
      <c r="JTI15" s="8"/>
      <c r="JTJ15" s="8"/>
      <c r="JTK15" s="8"/>
      <c r="JTL15" s="8"/>
      <c r="JTM15" s="8"/>
      <c r="JTN15" s="8"/>
      <c r="JTO15" s="8"/>
      <c r="JTP15" s="8"/>
      <c r="JTQ15" s="8"/>
      <c r="JTR15" s="8"/>
      <c r="JTS15" s="8"/>
      <c r="JTT15" s="8"/>
      <c r="JTU15" s="8"/>
      <c r="JTV15" s="8"/>
      <c r="JTW15" s="8"/>
      <c r="JTX15" s="8"/>
      <c r="JTY15" s="8"/>
      <c r="JTZ15" s="8"/>
      <c r="JUA15" s="8"/>
      <c r="JUB15" s="8"/>
      <c r="JUC15" s="8"/>
      <c r="JUD15" s="8"/>
      <c r="JUE15" s="8"/>
      <c r="JUF15" s="8"/>
      <c r="JUG15" s="8"/>
      <c r="JUH15" s="8"/>
      <c r="JUI15" s="8"/>
      <c r="JUJ15" s="8"/>
      <c r="JUK15" s="8"/>
      <c r="JUL15" s="8"/>
      <c r="JUM15" s="8"/>
      <c r="JUN15" s="8"/>
      <c r="JUO15" s="8"/>
      <c r="JUP15" s="8"/>
      <c r="JUQ15" s="8"/>
      <c r="JUR15" s="8"/>
      <c r="JUS15" s="8"/>
      <c r="JUT15" s="8"/>
      <c r="JUU15" s="8"/>
      <c r="JUV15" s="8"/>
      <c r="JUW15" s="8"/>
      <c r="JUX15" s="8"/>
      <c r="JUY15" s="8"/>
      <c r="JUZ15" s="8"/>
      <c r="JVA15" s="8"/>
      <c r="JVB15" s="8"/>
      <c r="JVC15" s="8"/>
      <c r="JVD15" s="8"/>
      <c r="JVE15" s="8"/>
      <c r="JVF15" s="8"/>
      <c r="JVG15" s="8"/>
      <c r="JVH15" s="8"/>
      <c r="JVI15" s="8"/>
      <c r="JVJ15" s="8"/>
      <c r="JVK15" s="8"/>
      <c r="JVL15" s="8"/>
      <c r="JVM15" s="8"/>
      <c r="JVN15" s="8"/>
      <c r="JVO15" s="8"/>
      <c r="JVP15" s="8"/>
      <c r="JVQ15" s="8"/>
      <c r="JVR15" s="8"/>
      <c r="JVS15" s="8"/>
      <c r="JVT15" s="8"/>
      <c r="JVU15" s="8"/>
      <c r="JVV15" s="8"/>
      <c r="JVW15" s="8"/>
      <c r="JVX15" s="8"/>
      <c r="JVY15" s="8"/>
      <c r="JVZ15" s="8"/>
      <c r="JWA15" s="8"/>
      <c r="JWB15" s="8"/>
      <c r="JWC15" s="8"/>
      <c r="JWD15" s="8"/>
      <c r="JWE15" s="8"/>
      <c r="JWF15" s="8"/>
      <c r="JWG15" s="8"/>
      <c r="JWH15" s="8"/>
      <c r="JWI15" s="8"/>
      <c r="JWJ15" s="8"/>
      <c r="JWK15" s="8"/>
      <c r="JWL15" s="8"/>
      <c r="JWM15" s="8"/>
      <c r="JWN15" s="8"/>
      <c r="JWO15" s="8"/>
      <c r="JWP15" s="8"/>
      <c r="JWQ15" s="8"/>
      <c r="JWR15" s="8"/>
      <c r="JWS15" s="8"/>
      <c r="JWT15" s="8"/>
      <c r="JWU15" s="8"/>
      <c r="JWV15" s="8"/>
      <c r="JWW15" s="8"/>
      <c r="JWX15" s="8"/>
      <c r="JWY15" s="8"/>
      <c r="JWZ15" s="8"/>
      <c r="JXA15" s="8"/>
      <c r="JXB15" s="8"/>
      <c r="JXC15" s="8"/>
      <c r="JXD15" s="8"/>
      <c r="JXE15" s="8"/>
      <c r="JXF15" s="8"/>
      <c r="JXG15" s="8"/>
      <c r="JXH15" s="8"/>
      <c r="JXI15" s="8"/>
      <c r="JXJ15" s="8"/>
      <c r="JXK15" s="8"/>
      <c r="JXL15" s="8"/>
      <c r="JXM15" s="8"/>
      <c r="JXN15" s="8"/>
      <c r="JXO15" s="8"/>
      <c r="JXP15" s="8"/>
      <c r="JXQ15" s="8"/>
      <c r="JXR15" s="8"/>
      <c r="JXS15" s="8"/>
      <c r="JXT15" s="8"/>
      <c r="JXU15" s="8"/>
      <c r="JXV15" s="8"/>
      <c r="JXW15" s="8"/>
      <c r="JXX15" s="8"/>
      <c r="JXY15" s="8"/>
      <c r="JXZ15" s="8"/>
      <c r="JYA15" s="8"/>
      <c r="JYB15" s="8"/>
      <c r="JYC15" s="8"/>
      <c r="JYD15" s="8"/>
      <c r="JYE15" s="8"/>
      <c r="JYF15" s="8"/>
      <c r="JYG15" s="8"/>
      <c r="JYH15" s="8"/>
      <c r="JYI15" s="8"/>
      <c r="JYJ15" s="8"/>
      <c r="JYK15" s="8"/>
      <c r="JYL15" s="8"/>
      <c r="JYM15" s="8"/>
      <c r="JYN15" s="8"/>
      <c r="JYO15" s="8"/>
      <c r="JYP15" s="8"/>
      <c r="JYQ15" s="8"/>
      <c r="JYR15" s="8"/>
      <c r="JYS15" s="8"/>
      <c r="JYT15" s="8"/>
      <c r="JYU15" s="8"/>
      <c r="JYV15" s="8"/>
      <c r="JYW15" s="8"/>
      <c r="JYX15" s="8"/>
      <c r="JYY15" s="8"/>
      <c r="JYZ15" s="8"/>
      <c r="JZA15" s="8"/>
      <c r="JZB15" s="8"/>
      <c r="JZC15" s="8"/>
      <c r="JZD15" s="8"/>
      <c r="JZE15" s="8"/>
      <c r="JZF15" s="8"/>
      <c r="JZG15" s="8"/>
      <c r="JZH15" s="8"/>
      <c r="JZI15" s="8"/>
      <c r="JZJ15" s="8"/>
      <c r="JZK15" s="8"/>
      <c r="JZL15" s="8"/>
      <c r="JZM15" s="8"/>
      <c r="JZN15" s="8"/>
      <c r="JZO15" s="8"/>
      <c r="JZP15" s="8"/>
      <c r="JZQ15" s="8"/>
      <c r="JZR15" s="8"/>
      <c r="JZS15" s="8"/>
      <c r="JZT15" s="8"/>
      <c r="JZU15" s="8"/>
      <c r="JZV15" s="8"/>
      <c r="JZW15" s="8"/>
      <c r="JZX15" s="8"/>
      <c r="JZY15" s="8"/>
      <c r="JZZ15" s="8"/>
      <c r="KAA15" s="8"/>
      <c r="KAB15" s="8"/>
      <c r="KAC15" s="8"/>
      <c r="KAD15" s="8"/>
      <c r="KAE15" s="8"/>
      <c r="KAF15" s="8"/>
      <c r="KAG15" s="8"/>
      <c r="KAH15" s="8"/>
      <c r="KAI15" s="8"/>
      <c r="KAJ15" s="8"/>
      <c r="KAK15" s="8"/>
      <c r="KAL15" s="8"/>
      <c r="KAM15" s="8"/>
      <c r="KAN15" s="8"/>
      <c r="KAO15" s="8"/>
      <c r="KAP15" s="8"/>
      <c r="KAQ15" s="8"/>
      <c r="KAR15" s="8"/>
      <c r="KAS15" s="8"/>
      <c r="KAT15" s="8"/>
      <c r="KAU15" s="8"/>
      <c r="KAV15" s="8"/>
      <c r="KAW15" s="8"/>
      <c r="KAX15" s="8"/>
      <c r="KAY15" s="8"/>
      <c r="KAZ15" s="8"/>
      <c r="KBA15" s="8"/>
      <c r="KBB15" s="8"/>
      <c r="KBC15" s="8"/>
      <c r="KBD15" s="8"/>
      <c r="KBE15" s="8"/>
      <c r="KBF15" s="8"/>
      <c r="KBG15" s="8"/>
      <c r="KBH15" s="8"/>
      <c r="KBI15" s="8"/>
      <c r="KBJ15" s="8"/>
      <c r="KBK15" s="8"/>
      <c r="KBL15" s="8"/>
      <c r="KBM15" s="8"/>
      <c r="KBN15" s="8"/>
      <c r="KBO15" s="8"/>
      <c r="KBP15" s="8"/>
      <c r="KBQ15" s="8"/>
      <c r="KBR15" s="8"/>
      <c r="KBS15" s="8"/>
      <c r="KBT15" s="8"/>
      <c r="KBU15" s="8"/>
      <c r="KBV15" s="8"/>
      <c r="KBW15" s="8"/>
      <c r="KBX15" s="8"/>
      <c r="KBY15" s="8"/>
      <c r="KBZ15" s="8"/>
      <c r="KCA15" s="8"/>
      <c r="KCB15" s="8"/>
      <c r="KCC15" s="8"/>
      <c r="KCD15" s="8"/>
      <c r="KCE15" s="8"/>
      <c r="KCF15" s="8"/>
      <c r="KCG15" s="8"/>
      <c r="KCH15" s="8"/>
      <c r="KCI15" s="8"/>
      <c r="KCJ15" s="8"/>
      <c r="KCK15" s="8"/>
      <c r="KCL15" s="8"/>
      <c r="KCM15" s="8"/>
      <c r="KCN15" s="8"/>
      <c r="KCO15" s="8"/>
      <c r="KCP15" s="8"/>
      <c r="KCQ15" s="8"/>
      <c r="KCR15" s="8"/>
      <c r="KCS15" s="8"/>
      <c r="KCT15" s="8"/>
      <c r="KCU15" s="8"/>
      <c r="KCV15" s="8"/>
      <c r="KCW15" s="8"/>
      <c r="KCX15" s="8"/>
      <c r="KCY15" s="8"/>
      <c r="KCZ15" s="8"/>
      <c r="KDA15" s="8"/>
      <c r="KDB15" s="8"/>
      <c r="KDC15" s="8"/>
      <c r="KDD15" s="8"/>
      <c r="KDE15" s="8"/>
      <c r="KDF15" s="8"/>
      <c r="KDG15" s="8"/>
      <c r="KDH15" s="8"/>
      <c r="KDI15" s="8"/>
      <c r="KDJ15" s="8"/>
      <c r="KDK15" s="8"/>
      <c r="KDL15" s="8"/>
      <c r="KDM15" s="8"/>
      <c r="KDN15" s="8"/>
      <c r="KDO15" s="8"/>
      <c r="KDP15" s="8"/>
      <c r="KDQ15" s="8"/>
      <c r="KDR15" s="8"/>
      <c r="KDS15" s="8"/>
      <c r="KDT15" s="8"/>
      <c r="KDU15" s="8"/>
      <c r="KDV15" s="8"/>
      <c r="KDW15" s="8"/>
      <c r="KDX15" s="8"/>
      <c r="KDY15" s="8"/>
      <c r="KDZ15" s="8"/>
      <c r="KEA15" s="8"/>
      <c r="KEB15" s="8"/>
      <c r="KEC15" s="8"/>
      <c r="KED15" s="8"/>
      <c r="KEE15" s="8"/>
      <c r="KEF15" s="8"/>
      <c r="KEG15" s="8"/>
      <c r="KEH15" s="8"/>
      <c r="KEI15" s="8"/>
      <c r="KEJ15" s="8"/>
      <c r="KEK15" s="8"/>
      <c r="KEL15" s="8"/>
      <c r="KEM15" s="8"/>
      <c r="KEN15" s="8"/>
      <c r="KEO15" s="8"/>
      <c r="KEP15" s="8"/>
      <c r="KEQ15" s="8"/>
      <c r="KER15" s="8"/>
      <c r="KES15" s="8"/>
      <c r="KET15" s="8"/>
      <c r="KEU15" s="8"/>
      <c r="KEV15" s="8"/>
      <c r="KEW15" s="8"/>
      <c r="KEX15" s="8"/>
      <c r="KEY15" s="8"/>
      <c r="KEZ15" s="8"/>
      <c r="KFA15" s="8"/>
      <c r="KFB15" s="8"/>
      <c r="KFC15" s="8"/>
      <c r="KFD15" s="8"/>
      <c r="KFE15" s="8"/>
      <c r="KFF15" s="8"/>
      <c r="KFG15" s="8"/>
      <c r="KFH15" s="8"/>
      <c r="KFI15" s="8"/>
      <c r="KFJ15" s="8"/>
      <c r="KFK15" s="8"/>
      <c r="KFL15" s="8"/>
      <c r="KFM15" s="8"/>
      <c r="KFN15" s="8"/>
      <c r="KFO15" s="8"/>
      <c r="KFP15" s="8"/>
      <c r="KFQ15" s="8"/>
      <c r="KFR15" s="8"/>
      <c r="KFS15" s="8"/>
      <c r="KFT15" s="8"/>
      <c r="KFU15" s="8"/>
      <c r="KFV15" s="8"/>
      <c r="KFW15" s="8"/>
      <c r="KFX15" s="8"/>
      <c r="KFY15" s="8"/>
      <c r="KFZ15" s="8"/>
      <c r="KGA15" s="8"/>
      <c r="KGB15" s="8"/>
      <c r="KGC15" s="8"/>
      <c r="KGD15" s="8"/>
      <c r="KGE15" s="8"/>
      <c r="KGF15" s="8"/>
      <c r="KGG15" s="8"/>
      <c r="KGH15" s="8"/>
      <c r="KGI15" s="8"/>
      <c r="KGJ15" s="8"/>
      <c r="KGK15" s="8"/>
      <c r="KGL15" s="8"/>
      <c r="KGM15" s="8"/>
      <c r="KGN15" s="8"/>
      <c r="KGO15" s="8"/>
      <c r="KGP15" s="8"/>
      <c r="KGQ15" s="8"/>
      <c r="KGR15" s="8"/>
      <c r="KGS15" s="8"/>
      <c r="KGT15" s="8"/>
      <c r="KGU15" s="8"/>
      <c r="KGV15" s="8"/>
      <c r="KGW15" s="8"/>
      <c r="KGX15" s="8"/>
      <c r="KGY15" s="8"/>
      <c r="KGZ15" s="8"/>
      <c r="KHA15" s="8"/>
      <c r="KHB15" s="8"/>
      <c r="KHC15" s="8"/>
      <c r="KHD15" s="8"/>
      <c r="KHE15" s="8"/>
      <c r="KHF15" s="8"/>
      <c r="KHG15" s="8"/>
      <c r="KHH15" s="8"/>
      <c r="KHI15" s="8"/>
      <c r="KHJ15" s="8"/>
      <c r="KHK15" s="8"/>
      <c r="KHL15" s="8"/>
      <c r="KHM15" s="8"/>
      <c r="KHN15" s="8"/>
      <c r="KHO15" s="8"/>
      <c r="KHP15" s="8"/>
      <c r="KHQ15" s="8"/>
      <c r="KHR15" s="8"/>
      <c r="KHS15" s="8"/>
      <c r="KHT15" s="8"/>
      <c r="KHU15" s="8"/>
      <c r="KHV15" s="8"/>
      <c r="KHW15" s="8"/>
      <c r="KHX15" s="8"/>
      <c r="KHY15" s="8"/>
      <c r="KHZ15" s="8"/>
      <c r="KIA15" s="8"/>
      <c r="KIB15" s="8"/>
      <c r="KIC15" s="8"/>
      <c r="KID15" s="8"/>
      <c r="KIE15" s="8"/>
      <c r="KIF15" s="8"/>
      <c r="KIG15" s="8"/>
      <c r="KIH15" s="8"/>
      <c r="KII15" s="8"/>
      <c r="KIJ15" s="8"/>
      <c r="KIK15" s="8"/>
      <c r="KIL15" s="8"/>
      <c r="KIM15" s="8"/>
      <c r="KIN15" s="8"/>
      <c r="KIO15" s="8"/>
      <c r="KIP15" s="8"/>
      <c r="KIQ15" s="8"/>
      <c r="KIR15" s="8"/>
      <c r="KIS15" s="8"/>
      <c r="KIT15" s="8"/>
      <c r="KIU15" s="8"/>
      <c r="KIV15" s="8"/>
      <c r="KIW15" s="8"/>
      <c r="KIX15" s="8"/>
      <c r="KIY15" s="8"/>
      <c r="KIZ15" s="8"/>
      <c r="KJA15" s="8"/>
      <c r="KJB15" s="8"/>
      <c r="KJC15" s="8"/>
      <c r="KJD15" s="8"/>
      <c r="KJE15" s="8"/>
      <c r="KJF15" s="8"/>
      <c r="KJG15" s="8"/>
      <c r="KJH15" s="8"/>
      <c r="KJI15" s="8"/>
      <c r="KJJ15" s="8"/>
      <c r="KJK15" s="8"/>
      <c r="KJL15" s="8"/>
      <c r="KJM15" s="8"/>
      <c r="KJN15" s="8"/>
      <c r="KJO15" s="8"/>
      <c r="KJP15" s="8"/>
      <c r="KJQ15" s="8"/>
      <c r="KJR15" s="8"/>
      <c r="KJS15" s="8"/>
      <c r="KJT15" s="8"/>
      <c r="KJU15" s="8"/>
      <c r="KJV15" s="8"/>
      <c r="KJW15" s="8"/>
      <c r="KJX15" s="8"/>
      <c r="KJY15" s="8"/>
      <c r="KJZ15" s="8"/>
      <c r="KKA15" s="8"/>
      <c r="KKB15" s="8"/>
      <c r="KKC15" s="8"/>
      <c r="KKD15" s="8"/>
      <c r="KKE15" s="8"/>
      <c r="KKF15" s="8"/>
      <c r="KKG15" s="8"/>
      <c r="KKH15" s="8"/>
      <c r="KKI15" s="8"/>
      <c r="KKJ15" s="8"/>
      <c r="KKK15" s="8"/>
      <c r="KKL15" s="8"/>
      <c r="KKM15" s="8"/>
      <c r="KKN15" s="8"/>
      <c r="KKO15" s="8"/>
      <c r="KKP15" s="8"/>
      <c r="KKQ15" s="8"/>
      <c r="KKR15" s="8"/>
      <c r="KKS15" s="8"/>
      <c r="KKT15" s="8"/>
      <c r="KKU15" s="8"/>
      <c r="KKV15" s="8"/>
      <c r="KKW15" s="8"/>
      <c r="KKX15" s="8"/>
      <c r="KKY15" s="8"/>
      <c r="KKZ15" s="8"/>
      <c r="KLA15" s="8"/>
      <c r="KLB15" s="8"/>
      <c r="KLC15" s="8"/>
      <c r="KLD15" s="8"/>
      <c r="KLE15" s="8"/>
      <c r="KLF15" s="8"/>
      <c r="KLG15" s="8"/>
      <c r="KLH15" s="8"/>
      <c r="KLI15" s="8"/>
      <c r="KLJ15" s="8"/>
      <c r="KLK15" s="8"/>
      <c r="KLL15" s="8"/>
      <c r="KLM15" s="8"/>
      <c r="KLN15" s="8"/>
      <c r="KLO15" s="8"/>
      <c r="KLP15" s="8"/>
      <c r="KLQ15" s="8"/>
      <c r="KLR15" s="8"/>
      <c r="KLS15" s="8"/>
      <c r="KLT15" s="8"/>
      <c r="KLU15" s="8"/>
      <c r="KLV15" s="8"/>
      <c r="KLW15" s="8"/>
      <c r="KLX15" s="8"/>
      <c r="KLY15" s="8"/>
      <c r="KLZ15" s="8"/>
      <c r="KMA15" s="8"/>
      <c r="KMB15" s="8"/>
      <c r="KMC15" s="8"/>
      <c r="KMD15" s="8"/>
      <c r="KME15" s="8"/>
      <c r="KMF15" s="8"/>
      <c r="KMG15" s="8"/>
      <c r="KMH15" s="8"/>
      <c r="KMI15" s="8"/>
      <c r="KMJ15" s="8"/>
      <c r="KMK15" s="8"/>
      <c r="KML15" s="8"/>
      <c r="KMM15" s="8"/>
      <c r="KMN15" s="8"/>
      <c r="KMO15" s="8"/>
      <c r="KMP15" s="8"/>
      <c r="KMQ15" s="8"/>
      <c r="KMR15" s="8"/>
      <c r="KMS15" s="8"/>
      <c r="KMT15" s="8"/>
      <c r="KMU15" s="8"/>
      <c r="KMV15" s="8"/>
      <c r="KMW15" s="8"/>
      <c r="KMX15" s="8"/>
      <c r="KMY15" s="8"/>
      <c r="KMZ15" s="8"/>
      <c r="KNA15" s="8"/>
      <c r="KNB15" s="8"/>
      <c r="KNC15" s="8"/>
      <c r="KND15" s="8"/>
      <c r="KNE15" s="8"/>
      <c r="KNF15" s="8"/>
      <c r="KNG15" s="8"/>
      <c r="KNH15" s="8"/>
      <c r="KNI15" s="8"/>
      <c r="KNJ15" s="8"/>
      <c r="KNK15" s="8"/>
      <c r="KNL15" s="8"/>
      <c r="KNM15" s="8"/>
      <c r="KNN15" s="8"/>
      <c r="KNO15" s="8"/>
      <c r="KNP15" s="8"/>
      <c r="KNQ15" s="8"/>
      <c r="KNR15" s="8"/>
      <c r="KNS15" s="8"/>
      <c r="KNT15" s="8"/>
      <c r="KNU15" s="8"/>
      <c r="KNV15" s="8"/>
      <c r="KNW15" s="8"/>
      <c r="KNX15" s="8"/>
      <c r="KNY15" s="8"/>
      <c r="KNZ15" s="8"/>
      <c r="KOA15" s="8"/>
      <c r="KOB15" s="8"/>
      <c r="KOC15" s="8"/>
      <c r="KOD15" s="8"/>
      <c r="KOE15" s="8"/>
      <c r="KOF15" s="8"/>
      <c r="KOG15" s="8"/>
      <c r="KOH15" s="8"/>
      <c r="KOI15" s="8"/>
      <c r="KOJ15" s="8"/>
      <c r="KOK15" s="8"/>
      <c r="KOL15" s="8"/>
      <c r="KOM15" s="8"/>
      <c r="KON15" s="8"/>
      <c r="KOO15" s="8"/>
      <c r="KOP15" s="8"/>
      <c r="KOQ15" s="8"/>
      <c r="KOR15" s="8"/>
      <c r="KOS15" s="8"/>
      <c r="KOT15" s="8"/>
      <c r="KOU15" s="8"/>
      <c r="KOV15" s="8"/>
      <c r="KOW15" s="8"/>
      <c r="KOX15" s="8"/>
      <c r="KOY15" s="8"/>
      <c r="KOZ15" s="8"/>
      <c r="KPA15" s="8"/>
      <c r="KPB15" s="8"/>
      <c r="KPC15" s="8"/>
      <c r="KPD15" s="8"/>
      <c r="KPE15" s="8"/>
      <c r="KPF15" s="8"/>
      <c r="KPG15" s="8"/>
      <c r="KPH15" s="8"/>
      <c r="KPI15" s="8"/>
      <c r="KPJ15" s="8"/>
      <c r="KPK15" s="8"/>
      <c r="KPL15" s="8"/>
      <c r="KPM15" s="8"/>
      <c r="KPN15" s="8"/>
      <c r="KPO15" s="8"/>
      <c r="KPP15" s="8"/>
      <c r="KPQ15" s="8"/>
      <c r="KPR15" s="8"/>
      <c r="KPS15" s="8"/>
      <c r="KPT15" s="8"/>
      <c r="KPU15" s="8"/>
      <c r="KPV15" s="8"/>
      <c r="KPW15" s="8"/>
      <c r="KPX15" s="8"/>
      <c r="KPY15" s="8"/>
      <c r="KPZ15" s="8"/>
      <c r="KQA15" s="8"/>
      <c r="KQB15" s="8"/>
      <c r="KQC15" s="8"/>
      <c r="KQD15" s="8"/>
      <c r="KQE15" s="8"/>
      <c r="KQF15" s="8"/>
      <c r="KQG15" s="8"/>
      <c r="KQH15" s="8"/>
      <c r="KQI15" s="8"/>
      <c r="KQJ15" s="8"/>
      <c r="KQK15" s="8"/>
      <c r="KQL15" s="8"/>
      <c r="KQM15" s="8"/>
      <c r="KQN15" s="8"/>
      <c r="KQO15" s="8"/>
      <c r="KQP15" s="8"/>
      <c r="KQQ15" s="8"/>
      <c r="KQR15" s="8"/>
      <c r="KQS15" s="8"/>
      <c r="KQT15" s="8"/>
      <c r="KQU15" s="8"/>
      <c r="KQV15" s="8"/>
      <c r="KQW15" s="8"/>
      <c r="KQX15" s="8"/>
      <c r="KQY15" s="8"/>
      <c r="KQZ15" s="8"/>
      <c r="KRA15" s="8"/>
      <c r="KRB15" s="8"/>
      <c r="KRC15" s="8"/>
      <c r="KRD15" s="8"/>
      <c r="KRE15" s="8"/>
      <c r="KRF15" s="8"/>
      <c r="KRG15" s="8"/>
      <c r="KRH15" s="8"/>
      <c r="KRI15" s="8"/>
      <c r="KRJ15" s="8"/>
      <c r="KRK15" s="8"/>
      <c r="KRL15" s="8"/>
      <c r="KRM15" s="8"/>
      <c r="KRN15" s="8"/>
      <c r="KRO15" s="8"/>
      <c r="KRP15" s="8"/>
      <c r="KRQ15" s="8"/>
      <c r="KRR15" s="8"/>
      <c r="KRS15" s="8"/>
      <c r="KRT15" s="8"/>
      <c r="KRU15" s="8"/>
      <c r="KRV15" s="8"/>
      <c r="KRW15" s="8"/>
      <c r="KRX15" s="8"/>
      <c r="KRY15" s="8"/>
      <c r="KRZ15" s="8"/>
      <c r="KSA15" s="8"/>
      <c r="KSB15" s="8"/>
      <c r="KSC15" s="8"/>
      <c r="KSD15" s="8"/>
      <c r="KSE15" s="8"/>
      <c r="KSF15" s="8"/>
      <c r="KSG15" s="8"/>
      <c r="KSH15" s="8"/>
      <c r="KSI15" s="8"/>
      <c r="KSJ15" s="8"/>
      <c r="KSK15" s="8"/>
      <c r="KSL15" s="8"/>
      <c r="KSM15" s="8"/>
      <c r="KSN15" s="8"/>
      <c r="KSO15" s="8"/>
      <c r="KSP15" s="8"/>
      <c r="KSQ15" s="8"/>
      <c r="KSR15" s="8"/>
      <c r="KSS15" s="8"/>
      <c r="KST15" s="8"/>
      <c r="KSU15" s="8"/>
      <c r="KSV15" s="8"/>
      <c r="KSW15" s="8"/>
      <c r="KSX15" s="8"/>
      <c r="KSY15" s="8"/>
      <c r="KSZ15" s="8"/>
      <c r="KTA15" s="8"/>
      <c r="KTB15" s="8"/>
      <c r="KTC15" s="8"/>
      <c r="KTD15" s="8"/>
      <c r="KTE15" s="8"/>
      <c r="KTF15" s="8"/>
      <c r="KTG15" s="8"/>
      <c r="KTH15" s="8"/>
      <c r="KTI15" s="8"/>
      <c r="KTJ15" s="8"/>
      <c r="KTK15" s="8"/>
      <c r="KTL15" s="8"/>
      <c r="KTM15" s="8"/>
      <c r="KTN15" s="8"/>
      <c r="KTO15" s="8"/>
      <c r="KTP15" s="8"/>
      <c r="KTQ15" s="8"/>
      <c r="KTR15" s="8"/>
      <c r="KTS15" s="8"/>
      <c r="KTT15" s="8"/>
      <c r="KTU15" s="8"/>
      <c r="KTV15" s="8"/>
      <c r="KTW15" s="8"/>
      <c r="KTX15" s="8"/>
      <c r="KTY15" s="8"/>
      <c r="KTZ15" s="8"/>
      <c r="KUA15" s="8"/>
      <c r="KUB15" s="8"/>
      <c r="KUC15" s="8"/>
      <c r="KUD15" s="8"/>
      <c r="KUE15" s="8"/>
      <c r="KUF15" s="8"/>
      <c r="KUG15" s="8"/>
      <c r="KUH15" s="8"/>
      <c r="KUI15" s="8"/>
      <c r="KUJ15" s="8"/>
      <c r="KUK15" s="8"/>
      <c r="KUL15" s="8"/>
      <c r="KUM15" s="8"/>
      <c r="KUN15" s="8"/>
      <c r="KUO15" s="8"/>
      <c r="KUP15" s="8"/>
      <c r="KUQ15" s="8"/>
      <c r="KUR15" s="8"/>
      <c r="KUS15" s="8"/>
      <c r="KUT15" s="8"/>
      <c r="KUU15" s="8"/>
      <c r="KUV15" s="8"/>
      <c r="KUW15" s="8"/>
      <c r="KUX15" s="8"/>
      <c r="KUY15" s="8"/>
      <c r="KUZ15" s="8"/>
      <c r="KVA15" s="8"/>
      <c r="KVB15" s="8"/>
      <c r="KVC15" s="8"/>
      <c r="KVD15" s="8"/>
      <c r="KVE15" s="8"/>
      <c r="KVF15" s="8"/>
      <c r="KVG15" s="8"/>
      <c r="KVH15" s="8"/>
      <c r="KVI15" s="8"/>
      <c r="KVJ15" s="8"/>
      <c r="KVK15" s="8"/>
      <c r="KVL15" s="8"/>
      <c r="KVM15" s="8"/>
      <c r="KVN15" s="8"/>
      <c r="KVO15" s="8"/>
      <c r="KVP15" s="8"/>
      <c r="KVQ15" s="8"/>
      <c r="KVR15" s="8"/>
      <c r="KVS15" s="8"/>
      <c r="KVT15" s="8"/>
      <c r="KVU15" s="8"/>
      <c r="KVV15" s="8"/>
      <c r="KVW15" s="8"/>
      <c r="KVX15" s="8"/>
      <c r="KVY15" s="8"/>
      <c r="KVZ15" s="8"/>
      <c r="KWA15" s="8"/>
      <c r="KWB15" s="8"/>
      <c r="KWC15" s="8"/>
      <c r="KWD15" s="8"/>
      <c r="KWE15" s="8"/>
      <c r="KWF15" s="8"/>
      <c r="KWG15" s="8"/>
      <c r="KWH15" s="8"/>
      <c r="KWI15" s="8"/>
      <c r="KWJ15" s="8"/>
      <c r="KWK15" s="8"/>
      <c r="KWL15" s="8"/>
      <c r="KWM15" s="8"/>
      <c r="KWN15" s="8"/>
      <c r="KWO15" s="8"/>
      <c r="KWP15" s="8"/>
      <c r="KWQ15" s="8"/>
      <c r="KWR15" s="8"/>
      <c r="KWS15" s="8"/>
      <c r="KWT15" s="8"/>
      <c r="KWU15" s="8"/>
      <c r="KWV15" s="8"/>
      <c r="KWW15" s="8"/>
      <c r="KWX15" s="8"/>
      <c r="KWY15" s="8"/>
      <c r="KWZ15" s="8"/>
      <c r="KXA15" s="8"/>
      <c r="KXB15" s="8"/>
      <c r="KXC15" s="8"/>
      <c r="KXD15" s="8"/>
      <c r="KXE15" s="8"/>
      <c r="KXF15" s="8"/>
      <c r="KXG15" s="8"/>
      <c r="KXH15" s="8"/>
      <c r="KXI15" s="8"/>
      <c r="KXJ15" s="8"/>
      <c r="KXK15" s="8"/>
      <c r="KXL15" s="8"/>
      <c r="KXM15" s="8"/>
      <c r="KXN15" s="8"/>
      <c r="KXO15" s="8"/>
      <c r="KXP15" s="8"/>
      <c r="KXQ15" s="8"/>
      <c r="KXR15" s="8"/>
      <c r="KXS15" s="8"/>
      <c r="KXT15" s="8"/>
      <c r="KXU15" s="8"/>
      <c r="KXV15" s="8"/>
      <c r="KXW15" s="8"/>
      <c r="KXX15" s="8"/>
      <c r="KXY15" s="8"/>
      <c r="KXZ15" s="8"/>
      <c r="KYA15" s="8"/>
      <c r="KYB15" s="8"/>
      <c r="KYC15" s="8"/>
      <c r="KYD15" s="8"/>
      <c r="KYE15" s="8"/>
      <c r="KYF15" s="8"/>
      <c r="KYG15" s="8"/>
      <c r="KYH15" s="8"/>
      <c r="KYI15" s="8"/>
      <c r="KYJ15" s="8"/>
      <c r="KYK15" s="8"/>
      <c r="KYL15" s="8"/>
      <c r="KYM15" s="8"/>
      <c r="KYN15" s="8"/>
      <c r="KYO15" s="8"/>
      <c r="KYP15" s="8"/>
      <c r="KYQ15" s="8"/>
      <c r="KYR15" s="8"/>
      <c r="KYS15" s="8"/>
      <c r="KYT15" s="8"/>
      <c r="KYU15" s="8"/>
      <c r="KYV15" s="8"/>
      <c r="KYW15" s="8"/>
      <c r="KYX15" s="8"/>
      <c r="KYY15" s="8"/>
      <c r="KYZ15" s="8"/>
      <c r="KZA15" s="8"/>
      <c r="KZB15" s="8"/>
      <c r="KZC15" s="8"/>
      <c r="KZD15" s="8"/>
      <c r="KZE15" s="8"/>
      <c r="KZF15" s="8"/>
      <c r="KZG15" s="8"/>
      <c r="KZH15" s="8"/>
      <c r="KZI15" s="8"/>
      <c r="KZJ15" s="8"/>
      <c r="KZK15" s="8"/>
      <c r="KZL15" s="8"/>
      <c r="KZM15" s="8"/>
      <c r="KZN15" s="8"/>
      <c r="KZO15" s="8"/>
      <c r="KZP15" s="8"/>
      <c r="KZQ15" s="8"/>
      <c r="KZR15" s="8"/>
      <c r="KZS15" s="8"/>
      <c r="KZT15" s="8"/>
      <c r="KZU15" s="8"/>
      <c r="KZV15" s="8"/>
      <c r="KZW15" s="8"/>
      <c r="KZX15" s="8"/>
      <c r="KZY15" s="8"/>
      <c r="KZZ15" s="8"/>
      <c r="LAA15" s="8"/>
      <c r="LAB15" s="8"/>
      <c r="LAC15" s="8"/>
      <c r="LAD15" s="8"/>
      <c r="LAE15" s="8"/>
      <c r="LAF15" s="8"/>
      <c r="LAG15" s="8"/>
      <c r="LAH15" s="8"/>
      <c r="LAI15" s="8"/>
      <c r="LAJ15" s="8"/>
      <c r="LAK15" s="8"/>
      <c r="LAL15" s="8"/>
      <c r="LAM15" s="8"/>
      <c r="LAN15" s="8"/>
      <c r="LAO15" s="8"/>
      <c r="LAP15" s="8"/>
      <c r="LAQ15" s="8"/>
      <c r="LAR15" s="8"/>
      <c r="LAS15" s="8"/>
      <c r="LAT15" s="8"/>
      <c r="LAU15" s="8"/>
      <c r="LAV15" s="8"/>
      <c r="LAW15" s="8"/>
      <c r="LAX15" s="8"/>
      <c r="LAY15" s="8"/>
      <c r="LAZ15" s="8"/>
      <c r="LBA15" s="8"/>
      <c r="LBB15" s="8"/>
      <c r="LBC15" s="8"/>
      <c r="LBD15" s="8"/>
      <c r="LBE15" s="8"/>
      <c r="LBF15" s="8"/>
      <c r="LBG15" s="8"/>
      <c r="LBH15" s="8"/>
      <c r="LBI15" s="8"/>
      <c r="LBJ15" s="8"/>
      <c r="LBK15" s="8"/>
      <c r="LBL15" s="8"/>
      <c r="LBM15" s="8"/>
      <c r="LBN15" s="8"/>
      <c r="LBO15" s="8"/>
      <c r="LBP15" s="8"/>
      <c r="LBQ15" s="8"/>
      <c r="LBR15" s="8"/>
      <c r="LBS15" s="8"/>
      <c r="LBT15" s="8"/>
      <c r="LBU15" s="8"/>
      <c r="LBV15" s="8"/>
      <c r="LBW15" s="8"/>
      <c r="LBX15" s="8"/>
      <c r="LBY15" s="8"/>
      <c r="LBZ15" s="8"/>
      <c r="LCA15" s="8"/>
      <c r="LCB15" s="8"/>
      <c r="LCC15" s="8"/>
      <c r="LCD15" s="8"/>
      <c r="LCE15" s="8"/>
      <c r="LCF15" s="8"/>
      <c r="LCG15" s="8"/>
      <c r="LCH15" s="8"/>
      <c r="LCI15" s="8"/>
      <c r="LCJ15" s="8"/>
      <c r="LCK15" s="8"/>
      <c r="LCL15" s="8"/>
      <c r="LCM15" s="8"/>
      <c r="LCN15" s="8"/>
      <c r="LCO15" s="8"/>
      <c r="LCP15" s="8"/>
      <c r="LCQ15" s="8"/>
      <c r="LCR15" s="8"/>
      <c r="LCS15" s="8"/>
      <c r="LCT15" s="8"/>
      <c r="LCU15" s="8"/>
      <c r="LCV15" s="8"/>
      <c r="LCW15" s="8"/>
      <c r="LCX15" s="8"/>
      <c r="LCY15" s="8"/>
      <c r="LCZ15" s="8"/>
      <c r="LDA15" s="8"/>
      <c r="LDB15" s="8"/>
      <c r="LDC15" s="8"/>
      <c r="LDD15" s="8"/>
      <c r="LDE15" s="8"/>
      <c r="LDF15" s="8"/>
      <c r="LDG15" s="8"/>
      <c r="LDH15" s="8"/>
      <c r="LDI15" s="8"/>
      <c r="LDJ15" s="8"/>
      <c r="LDK15" s="8"/>
      <c r="LDL15" s="8"/>
      <c r="LDM15" s="8"/>
      <c r="LDN15" s="8"/>
      <c r="LDO15" s="8"/>
      <c r="LDP15" s="8"/>
      <c r="LDQ15" s="8"/>
      <c r="LDR15" s="8"/>
      <c r="LDS15" s="8"/>
      <c r="LDT15" s="8"/>
      <c r="LDU15" s="8"/>
      <c r="LDV15" s="8"/>
      <c r="LDW15" s="8"/>
      <c r="LDX15" s="8"/>
      <c r="LDY15" s="8"/>
      <c r="LDZ15" s="8"/>
      <c r="LEA15" s="8"/>
      <c r="LEB15" s="8"/>
      <c r="LEC15" s="8"/>
      <c r="LED15" s="8"/>
      <c r="LEE15" s="8"/>
      <c r="LEF15" s="8"/>
      <c r="LEG15" s="8"/>
      <c r="LEH15" s="8"/>
      <c r="LEI15" s="8"/>
      <c r="LEJ15" s="8"/>
      <c r="LEK15" s="8"/>
      <c r="LEL15" s="8"/>
      <c r="LEM15" s="8"/>
      <c r="LEN15" s="8"/>
      <c r="LEO15" s="8"/>
      <c r="LEP15" s="8"/>
      <c r="LEQ15" s="8"/>
      <c r="LER15" s="8"/>
      <c r="LES15" s="8"/>
      <c r="LET15" s="8"/>
      <c r="LEU15" s="8"/>
      <c r="LEV15" s="8"/>
      <c r="LEW15" s="8"/>
      <c r="LEX15" s="8"/>
      <c r="LEY15" s="8"/>
      <c r="LEZ15" s="8"/>
      <c r="LFA15" s="8"/>
      <c r="LFB15" s="8"/>
      <c r="LFC15" s="8"/>
      <c r="LFD15" s="8"/>
      <c r="LFE15" s="8"/>
      <c r="LFF15" s="8"/>
      <c r="LFG15" s="8"/>
      <c r="LFH15" s="8"/>
      <c r="LFI15" s="8"/>
      <c r="LFJ15" s="8"/>
      <c r="LFK15" s="8"/>
      <c r="LFL15" s="8"/>
      <c r="LFM15" s="8"/>
      <c r="LFN15" s="8"/>
      <c r="LFO15" s="8"/>
      <c r="LFP15" s="8"/>
      <c r="LFQ15" s="8"/>
      <c r="LFR15" s="8"/>
      <c r="LFS15" s="8"/>
      <c r="LFT15" s="8"/>
      <c r="LFU15" s="8"/>
      <c r="LFV15" s="8"/>
      <c r="LFW15" s="8"/>
      <c r="LFX15" s="8"/>
      <c r="LFY15" s="8"/>
      <c r="LFZ15" s="8"/>
      <c r="LGA15" s="8"/>
      <c r="LGB15" s="8"/>
      <c r="LGC15" s="8"/>
      <c r="LGD15" s="8"/>
      <c r="LGE15" s="8"/>
      <c r="LGF15" s="8"/>
      <c r="LGG15" s="8"/>
      <c r="LGH15" s="8"/>
      <c r="LGI15" s="8"/>
      <c r="LGJ15" s="8"/>
      <c r="LGK15" s="8"/>
      <c r="LGL15" s="8"/>
      <c r="LGM15" s="8"/>
      <c r="LGN15" s="8"/>
      <c r="LGO15" s="8"/>
      <c r="LGP15" s="8"/>
      <c r="LGQ15" s="8"/>
      <c r="LGR15" s="8"/>
      <c r="LGS15" s="8"/>
      <c r="LGT15" s="8"/>
      <c r="LGU15" s="8"/>
      <c r="LGV15" s="8"/>
      <c r="LGW15" s="8"/>
      <c r="LGX15" s="8"/>
      <c r="LGY15" s="8"/>
      <c r="LGZ15" s="8"/>
      <c r="LHA15" s="8"/>
      <c r="LHB15" s="8"/>
      <c r="LHC15" s="8"/>
      <c r="LHD15" s="8"/>
      <c r="LHE15" s="8"/>
      <c r="LHF15" s="8"/>
      <c r="LHG15" s="8"/>
      <c r="LHH15" s="8"/>
      <c r="LHI15" s="8"/>
      <c r="LHJ15" s="8"/>
      <c r="LHK15" s="8"/>
      <c r="LHL15" s="8"/>
      <c r="LHM15" s="8"/>
      <c r="LHN15" s="8"/>
      <c r="LHO15" s="8"/>
      <c r="LHP15" s="8"/>
      <c r="LHQ15" s="8"/>
      <c r="LHR15" s="8"/>
      <c r="LHS15" s="8"/>
      <c r="LHT15" s="8"/>
      <c r="LHU15" s="8"/>
      <c r="LHV15" s="8"/>
      <c r="LHW15" s="8"/>
      <c r="LHX15" s="8"/>
      <c r="LHY15" s="8"/>
      <c r="LHZ15" s="8"/>
      <c r="LIA15" s="8"/>
      <c r="LIB15" s="8"/>
      <c r="LIC15" s="8"/>
      <c r="LID15" s="8"/>
      <c r="LIE15" s="8"/>
      <c r="LIF15" s="8"/>
      <c r="LIG15" s="8"/>
      <c r="LIH15" s="8"/>
      <c r="LII15" s="8"/>
      <c r="LIJ15" s="8"/>
      <c r="LIK15" s="8"/>
      <c r="LIL15" s="8"/>
      <c r="LIM15" s="8"/>
      <c r="LIN15" s="8"/>
      <c r="LIO15" s="8"/>
      <c r="LIP15" s="8"/>
      <c r="LIQ15" s="8"/>
      <c r="LIR15" s="8"/>
      <c r="LIS15" s="8"/>
      <c r="LIT15" s="8"/>
      <c r="LIU15" s="8"/>
      <c r="LIV15" s="8"/>
      <c r="LIW15" s="8"/>
      <c r="LIX15" s="8"/>
      <c r="LIY15" s="8"/>
      <c r="LIZ15" s="8"/>
      <c r="LJA15" s="8"/>
      <c r="LJB15" s="8"/>
      <c r="LJC15" s="8"/>
      <c r="LJD15" s="8"/>
      <c r="LJE15" s="8"/>
      <c r="LJF15" s="8"/>
      <c r="LJG15" s="8"/>
      <c r="LJH15" s="8"/>
      <c r="LJI15" s="8"/>
      <c r="LJJ15" s="8"/>
      <c r="LJK15" s="8"/>
      <c r="LJL15" s="8"/>
      <c r="LJM15" s="8"/>
      <c r="LJN15" s="8"/>
      <c r="LJO15" s="8"/>
      <c r="LJP15" s="8"/>
      <c r="LJQ15" s="8"/>
      <c r="LJR15" s="8"/>
      <c r="LJS15" s="8"/>
      <c r="LJT15" s="8"/>
      <c r="LJU15" s="8"/>
      <c r="LJV15" s="8"/>
      <c r="LJW15" s="8"/>
      <c r="LJX15" s="8"/>
      <c r="LJY15" s="8"/>
      <c r="LJZ15" s="8"/>
      <c r="LKA15" s="8"/>
      <c r="LKB15" s="8"/>
      <c r="LKC15" s="8"/>
      <c r="LKD15" s="8"/>
      <c r="LKE15" s="8"/>
      <c r="LKF15" s="8"/>
      <c r="LKG15" s="8"/>
      <c r="LKH15" s="8"/>
      <c r="LKI15" s="8"/>
      <c r="LKJ15" s="8"/>
      <c r="LKK15" s="8"/>
      <c r="LKL15" s="8"/>
      <c r="LKM15" s="8"/>
      <c r="LKN15" s="8"/>
      <c r="LKO15" s="8"/>
      <c r="LKP15" s="8"/>
      <c r="LKQ15" s="8"/>
      <c r="LKR15" s="8"/>
      <c r="LKS15" s="8"/>
      <c r="LKT15" s="8"/>
      <c r="LKU15" s="8"/>
      <c r="LKV15" s="8"/>
      <c r="LKW15" s="8"/>
      <c r="LKX15" s="8"/>
      <c r="LKY15" s="8"/>
      <c r="LKZ15" s="8"/>
      <c r="LLA15" s="8"/>
      <c r="LLB15" s="8"/>
      <c r="LLC15" s="8"/>
      <c r="LLD15" s="8"/>
      <c r="LLE15" s="8"/>
      <c r="LLF15" s="8"/>
      <c r="LLG15" s="8"/>
      <c r="LLH15" s="8"/>
      <c r="LLI15" s="8"/>
      <c r="LLJ15" s="8"/>
      <c r="LLK15" s="8"/>
      <c r="LLL15" s="8"/>
      <c r="LLM15" s="8"/>
      <c r="LLN15" s="8"/>
      <c r="LLO15" s="8"/>
      <c r="LLP15" s="8"/>
      <c r="LLQ15" s="8"/>
      <c r="LLR15" s="8"/>
      <c r="LLS15" s="8"/>
      <c r="LLT15" s="8"/>
      <c r="LLU15" s="8"/>
      <c r="LLV15" s="8"/>
      <c r="LLW15" s="8"/>
      <c r="LLX15" s="8"/>
      <c r="LLY15" s="8"/>
      <c r="LLZ15" s="8"/>
      <c r="LMA15" s="8"/>
      <c r="LMB15" s="8"/>
      <c r="LMC15" s="8"/>
      <c r="LMD15" s="8"/>
      <c r="LME15" s="8"/>
      <c r="LMF15" s="8"/>
      <c r="LMG15" s="8"/>
      <c r="LMH15" s="8"/>
      <c r="LMI15" s="8"/>
      <c r="LMJ15" s="8"/>
      <c r="LMK15" s="8"/>
      <c r="LML15" s="8"/>
      <c r="LMM15" s="8"/>
      <c r="LMN15" s="8"/>
      <c r="LMO15" s="8"/>
      <c r="LMP15" s="8"/>
      <c r="LMQ15" s="8"/>
      <c r="LMR15" s="8"/>
      <c r="LMS15" s="8"/>
      <c r="LMT15" s="8"/>
      <c r="LMU15" s="8"/>
      <c r="LMV15" s="8"/>
      <c r="LMW15" s="8"/>
      <c r="LMX15" s="8"/>
      <c r="LMY15" s="8"/>
      <c r="LMZ15" s="8"/>
      <c r="LNA15" s="8"/>
      <c r="LNB15" s="8"/>
      <c r="LNC15" s="8"/>
      <c r="LND15" s="8"/>
      <c r="LNE15" s="8"/>
      <c r="LNF15" s="8"/>
      <c r="LNG15" s="8"/>
      <c r="LNH15" s="8"/>
      <c r="LNI15" s="8"/>
      <c r="LNJ15" s="8"/>
      <c r="LNK15" s="8"/>
      <c r="LNL15" s="8"/>
      <c r="LNM15" s="8"/>
      <c r="LNN15" s="8"/>
      <c r="LNO15" s="8"/>
      <c r="LNP15" s="8"/>
      <c r="LNQ15" s="8"/>
      <c r="LNR15" s="8"/>
      <c r="LNS15" s="8"/>
      <c r="LNT15" s="8"/>
      <c r="LNU15" s="8"/>
      <c r="LNV15" s="8"/>
      <c r="LNW15" s="8"/>
      <c r="LNX15" s="8"/>
      <c r="LNY15" s="8"/>
      <c r="LNZ15" s="8"/>
      <c r="LOA15" s="8"/>
      <c r="LOB15" s="8"/>
      <c r="LOC15" s="8"/>
      <c r="LOD15" s="8"/>
      <c r="LOE15" s="8"/>
      <c r="LOF15" s="8"/>
      <c r="LOG15" s="8"/>
      <c r="LOH15" s="8"/>
      <c r="LOI15" s="8"/>
      <c r="LOJ15" s="8"/>
      <c r="LOK15" s="8"/>
      <c r="LOL15" s="8"/>
      <c r="LOM15" s="8"/>
      <c r="LON15" s="8"/>
      <c r="LOO15" s="8"/>
      <c r="LOP15" s="8"/>
      <c r="LOQ15" s="8"/>
      <c r="LOR15" s="8"/>
      <c r="LOS15" s="8"/>
      <c r="LOT15" s="8"/>
      <c r="LOU15" s="8"/>
      <c r="LOV15" s="8"/>
      <c r="LOW15" s="8"/>
      <c r="LOX15" s="8"/>
      <c r="LOY15" s="8"/>
      <c r="LOZ15" s="8"/>
      <c r="LPA15" s="8"/>
      <c r="LPB15" s="8"/>
      <c r="LPC15" s="8"/>
      <c r="LPD15" s="8"/>
      <c r="LPE15" s="8"/>
      <c r="LPF15" s="8"/>
      <c r="LPG15" s="8"/>
      <c r="LPH15" s="8"/>
      <c r="LPI15" s="8"/>
      <c r="LPJ15" s="8"/>
      <c r="LPK15" s="8"/>
      <c r="LPL15" s="8"/>
      <c r="LPM15" s="8"/>
      <c r="LPN15" s="8"/>
      <c r="LPO15" s="8"/>
      <c r="LPP15" s="8"/>
      <c r="LPQ15" s="8"/>
      <c r="LPR15" s="8"/>
      <c r="LPS15" s="8"/>
      <c r="LPT15" s="8"/>
      <c r="LPU15" s="8"/>
      <c r="LPV15" s="8"/>
      <c r="LPW15" s="8"/>
      <c r="LPX15" s="8"/>
      <c r="LPY15" s="8"/>
      <c r="LPZ15" s="8"/>
      <c r="LQA15" s="8"/>
      <c r="LQB15" s="8"/>
      <c r="LQC15" s="8"/>
      <c r="LQD15" s="8"/>
      <c r="LQE15" s="8"/>
      <c r="LQF15" s="8"/>
      <c r="LQG15" s="8"/>
      <c r="LQH15" s="8"/>
      <c r="LQI15" s="8"/>
      <c r="LQJ15" s="8"/>
      <c r="LQK15" s="8"/>
      <c r="LQL15" s="8"/>
      <c r="LQM15" s="8"/>
      <c r="LQN15" s="8"/>
      <c r="LQO15" s="8"/>
      <c r="LQP15" s="8"/>
      <c r="LQQ15" s="8"/>
      <c r="LQR15" s="8"/>
      <c r="LQS15" s="8"/>
      <c r="LQT15" s="8"/>
      <c r="LQU15" s="8"/>
      <c r="LQV15" s="8"/>
      <c r="LQW15" s="8"/>
      <c r="LQX15" s="8"/>
      <c r="LQY15" s="8"/>
      <c r="LQZ15" s="8"/>
      <c r="LRA15" s="8"/>
      <c r="LRB15" s="8"/>
      <c r="LRC15" s="8"/>
      <c r="LRD15" s="8"/>
      <c r="LRE15" s="8"/>
      <c r="LRF15" s="8"/>
      <c r="LRG15" s="8"/>
      <c r="LRH15" s="8"/>
      <c r="LRI15" s="8"/>
      <c r="LRJ15" s="8"/>
      <c r="LRK15" s="8"/>
      <c r="LRL15" s="8"/>
      <c r="LRM15" s="8"/>
      <c r="LRN15" s="8"/>
      <c r="LRO15" s="8"/>
      <c r="LRP15" s="8"/>
      <c r="LRQ15" s="8"/>
      <c r="LRR15" s="8"/>
      <c r="LRS15" s="8"/>
      <c r="LRT15" s="8"/>
      <c r="LRU15" s="8"/>
      <c r="LRV15" s="8"/>
      <c r="LRW15" s="8"/>
      <c r="LRX15" s="8"/>
      <c r="LRY15" s="8"/>
      <c r="LRZ15" s="8"/>
      <c r="LSA15" s="8"/>
      <c r="LSB15" s="8"/>
      <c r="LSC15" s="8"/>
      <c r="LSD15" s="8"/>
      <c r="LSE15" s="8"/>
      <c r="LSF15" s="8"/>
      <c r="LSG15" s="8"/>
      <c r="LSH15" s="8"/>
      <c r="LSI15" s="8"/>
      <c r="LSJ15" s="8"/>
      <c r="LSK15" s="8"/>
      <c r="LSL15" s="8"/>
      <c r="LSM15" s="8"/>
      <c r="LSN15" s="8"/>
      <c r="LSO15" s="8"/>
      <c r="LSP15" s="8"/>
      <c r="LSQ15" s="8"/>
      <c r="LSR15" s="8"/>
      <c r="LSS15" s="8"/>
      <c r="LST15" s="8"/>
      <c r="LSU15" s="8"/>
      <c r="LSV15" s="8"/>
      <c r="LSW15" s="8"/>
      <c r="LSX15" s="8"/>
      <c r="LSY15" s="8"/>
      <c r="LSZ15" s="8"/>
      <c r="LTA15" s="8"/>
      <c r="LTB15" s="8"/>
      <c r="LTC15" s="8"/>
      <c r="LTD15" s="8"/>
      <c r="LTE15" s="8"/>
      <c r="LTF15" s="8"/>
      <c r="LTG15" s="8"/>
      <c r="LTH15" s="8"/>
      <c r="LTI15" s="8"/>
      <c r="LTJ15" s="8"/>
      <c r="LTK15" s="8"/>
      <c r="LTL15" s="8"/>
      <c r="LTM15" s="8"/>
      <c r="LTN15" s="8"/>
      <c r="LTO15" s="8"/>
      <c r="LTP15" s="8"/>
      <c r="LTQ15" s="8"/>
      <c r="LTR15" s="8"/>
      <c r="LTS15" s="8"/>
      <c r="LTT15" s="8"/>
      <c r="LTU15" s="8"/>
      <c r="LTV15" s="8"/>
      <c r="LTW15" s="8"/>
      <c r="LTX15" s="8"/>
      <c r="LTY15" s="8"/>
      <c r="LTZ15" s="8"/>
      <c r="LUA15" s="8"/>
      <c r="LUB15" s="8"/>
      <c r="LUC15" s="8"/>
      <c r="LUD15" s="8"/>
      <c r="LUE15" s="8"/>
      <c r="LUF15" s="8"/>
      <c r="LUG15" s="8"/>
      <c r="LUH15" s="8"/>
      <c r="LUI15" s="8"/>
      <c r="LUJ15" s="8"/>
      <c r="LUK15" s="8"/>
      <c r="LUL15" s="8"/>
      <c r="LUM15" s="8"/>
      <c r="LUN15" s="8"/>
      <c r="LUO15" s="8"/>
      <c r="LUP15" s="8"/>
      <c r="LUQ15" s="8"/>
      <c r="LUR15" s="8"/>
      <c r="LUS15" s="8"/>
      <c r="LUT15" s="8"/>
      <c r="LUU15" s="8"/>
      <c r="LUV15" s="8"/>
      <c r="LUW15" s="8"/>
      <c r="LUX15" s="8"/>
      <c r="LUY15" s="8"/>
      <c r="LUZ15" s="8"/>
      <c r="LVA15" s="8"/>
      <c r="LVB15" s="8"/>
      <c r="LVC15" s="8"/>
      <c r="LVD15" s="8"/>
      <c r="LVE15" s="8"/>
      <c r="LVF15" s="8"/>
      <c r="LVG15" s="8"/>
      <c r="LVH15" s="8"/>
      <c r="LVI15" s="8"/>
      <c r="LVJ15" s="8"/>
      <c r="LVK15" s="8"/>
      <c r="LVL15" s="8"/>
      <c r="LVM15" s="8"/>
      <c r="LVN15" s="8"/>
      <c r="LVO15" s="8"/>
      <c r="LVP15" s="8"/>
      <c r="LVQ15" s="8"/>
      <c r="LVR15" s="8"/>
      <c r="LVS15" s="8"/>
      <c r="LVT15" s="8"/>
      <c r="LVU15" s="8"/>
      <c r="LVV15" s="8"/>
      <c r="LVW15" s="8"/>
      <c r="LVX15" s="8"/>
      <c r="LVY15" s="8"/>
      <c r="LVZ15" s="8"/>
      <c r="LWA15" s="8"/>
      <c r="LWB15" s="8"/>
      <c r="LWC15" s="8"/>
      <c r="LWD15" s="8"/>
      <c r="LWE15" s="8"/>
      <c r="LWF15" s="8"/>
      <c r="LWG15" s="8"/>
      <c r="LWH15" s="8"/>
      <c r="LWI15" s="8"/>
      <c r="LWJ15" s="8"/>
      <c r="LWK15" s="8"/>
      <c r="LWL15" s="8"/>
      <c r="LWM15" s="8"/>
      <c r="LWN15" s="8"/>
      <c r="LWO15" s="8"/>
      <c r="LWP15" s="8"/>
      <c r="LWQ15" s="8"/>
      <c r="LWR15" s="8"/>
      <c r="LWS15" s="8"/>
      <c r="LWT15" s="8"/>
      <c r="LWU15" s="8"/>
      <c r="LWV15" s="8"/>
      <c r="LWW15" s="8"/>
      <c r="LWX15" s="8"/>
      <c r="LWY15" s="8"/>
      <c r="LWZ15" s="8"/>
      <c r="LXA15" s="8"/>
      <c r="LXB15" s="8"/>
      <c r="LXC15" s="8"/>
      <c r="LXD15" s="8"/>
      <c r="LXE15" s="8"/>
      <c r="LXF15" s="8"/>
      <c r="LXG15" s="8"/>
      <c r="LXH15" s="8"/>
      <c r="LXI15" s="8"/>
      <c r="LXJ15" s="8"/>
      <c r="LXK15" s="8"/>
      <c r="LXL15" s="8"/>
      <c r="LXM15" s="8"/>
      <c r="LXN15" s="8"/>
      <c r="LXO15" s="8"/>
      <c r="LXP15" s="8"/>
      <c r="LXQ15" s="8"/>
      <c r="LXR15" s="8"/>
      <c r="LXS15" s="8"/>
      <c r="LXT15" s="8"/>
      <c r="LXU15" s="8"/>
      <c r="LXV15" s="8"/>
      <c r="LXW15" s="8"/>
      <c r="LXX15" s="8"/>
      <c r="LXY15" s="8"/>
      <c r="LXZ15" s="8"/>
      <c r="LYA15" s="8"/>
      <c r="LYB15" s="8"/>
      <c r="LYC15" s="8"/>
      <c r="LYD15" s="8"/>
      <c r="LYE15" s="8"/>
      <c r="LYF15" s="8"/>
      <c r="LYG15" s="8"/>
      <c r="LYH15" s="8"/>
      <c r="LYI15" s="8"/>
      <c r="LYJ15" s="8"/>
      <c r="LYK15" s="8"/>
      <c r="LYL15" s="8"/>
      <c r="LYM15" s="8"/>
      <c r="LYN15" s="8"/>
      <c r="LYO15" s="8"/>
      <c r="LYP15" s="8"/>
      <c r="LYQ15" s="8"/>
      <c r="LYR15" s="8"/>
      <c r="LYS15" s="8"/>
      <c r="LYT15" s="8"/>
      <c r="LYU15" s="8"/>
      <c r="LYV15" s="8"/>
      <c r="LYW15" s="8"/>
      <c r="LYX15" s="8"/>
      <c r="LYY15" s="8"/>
      <c r="LYZ15" s="8"/>
      <c r="LZA15" s="8"/>
      <c r="LZB15" s="8"/>
      <c r="LZC15" s="8"/>
      <c r="LZD15" s="8"/>
      <c r="LZE15" s="8"/>
      <c r="LZF15" s="8"/>
      <c r="LZG15" s="8"/>
      <c r="LZH15" s="8"/>
      <c r="LZI15" s="8"/>
      <c r="LZJ15" s="8"/>
      <c r="LZK15" s="8"/>
      <c r="LZL15" s="8"/>
      <c r="LZM15" s="8"/>
      <c r="LZN15" s="8"/>
      <c r="LZO15" s="8"/>
      <c r="LZP15" s="8"/>
      <c r="LZQ15" s="8"/>
      <c r="LZR15" s="8"/>
      <c r="LZS15" s="8"/>
      <c r="LZT15" s="8"/>
      <c r="LZU15" s="8"/>
      <c r="LZV15" s="8"/>
      <c r="LZW15" s="8"/>
      <c r="LZX15" s="8"/>
      <c r="LZY15" s="8"/>
      <c r="LZZ15" s="8"/>
      <c r="MAA15" s="8"/>
      <c r="MAB15" s="8"/>
      <c r="MAC15" s="8"/>
      <c r="MAD15" s="8"/>
      <c r="MAE15" s="8"/>
      <c r="MAF15" s="8"/>
      <c r="MAG15" s="8"/>
      <c r="MAH15" s="8"/>
      <c r="MAI15" s="8"/>
      <c r="MAJ15" s="8"/>
      <c r="MAK15" s="8"/>
      <c r="MAL15" s="8"/>
      <c r="MAM15" s="8"/>
      <c r="MAN15" s="8"/>
      <c r="MAO15" s="8"/>
      <c r="MAP15" s="8"/>
      <c r="MAQ15" s="8"/>
      <c r="MAR15" s="8"/>
      <c r="MAS15" s="8"/>
      <c r="MAT15" s="8"/>
      <c r="MAU15" s="8"/>
      <c r="MAV15" s="8"/>
      <c r="MAW15" s="8"/>
      <c r="MAX15" s="8"/>
      <c r="MAY15" s="8"/>
      <c r="MAZ15" s="8"/>
      <c r="MBA15" s="8"/>
      <c r="MBB15" s="8"/>
      <c r="MBC15" s="8"/>
      <c r="MBD15" s="8"/>
      <c r="MBE15" s="8"/>
      <c r="MBF15" s="8"/>
      <c r="MBG15" s="8"/>
      <c r="MBH15" s="8"/>
      <c r="MBI15" s="8"/>
      <c r="MBJ15" s="8"/>
      <c r="MBK15" s="8"/>
      <c r="MBL15" s="8"/>
      <c r="MBM15" s="8"/>
      <c r="MBN15" s="8"/>
      <c r="MBO15" s="8"/>
      <c r="MBP15" s="8"/>
      <c r="MBQ15" s="8"/>
      <c r="MBR15" s="8"/>
      <c r="MBS15" s="8"/>
      <c r="MBT15" s="8"/>
      <c r="MBU15" s="8"/>
      <c r="MBV15" s="8"/>
      <c r="MBW15" s="8"/>
      <c r="MBX15" s="8"/>
      <c r="MBY15" s="8"/>
      <c r="MBZ15" s="8"/>
      <c r="MCA15" s="8"/>
      <c r="MCB15" s="8"/>
      <c r="MCC15" s="8"/>
      <c r="MCD15" s="8"/>
      <c r="MCE15" s="8"/>
      <c r="MCF15" s="8"/>
      <c r="MCG15" s="8"/>
      <c r="MCH15" s="8"/>
      <c r="MCI15" s="8"/>
      <c r="MCJ15" s="8"/>
      <c r="MCK15" s="8"/>
      <c r="MCL15" s="8"/>
      <c r="MCM15" s="8"/>
      <c r="MCN15" s="8"/>
      <c r="MCO15" s="8"/>
      <c r="MCP15" s="8"/>
      <c r="MCQ15" s="8"/>
      <c r="MCR15" s="8"/>
      <c r="MCS15" s="8"/>
      <c r="MCT15" s="8"/>
      <c r="MCU15" s="8"/>
      <c r="MCV15" s="8"/>
      <c r="MCW15" s="8"/>
      <c r="MCX15" s="8"/>
      <c r="MCY15" s="8"/>
      <c r="MCZ15" s="8"/>
      <c r="MDA15" s="8"/>
      <c r="MDB15" s="8"/>
      <c r="MDC15" s="8"/>
      <c r="MDD15" s="8"/>
      <c r="MDE15" s="8"/>
      <c r="MDF15" s="8"/>
      <c r="MDG15" s="8"/>
      <c r="MDH15" s="8"/>
      <c r="MDI15" s="8"/>
      <c r="MDJ15" s="8"/>
      <c r="MDK15" s="8"/>
      <c r="MDL15" s="8"/>
      <c r="MDM15" s="8"/>
      <c r="MDN15" s="8"/>
      <c r="MDO15" s="8"/>
      <c r="MDP15" s="8"/>
      <c r="MDQ15" s="8"/>
      <c r="MDR15" s="8"/>
      <c r="MDS15" s="8"/>
      <c r="MDT15" s="8"/>
      <c r="MDU15" s="8"/>
      <c r="MDV15" s="8"/>
      <c r="MDW15" s="8"/>
      <c r="MDX15" s="8"/>
      <c r="MDY15" s="8"/>
      <c r="MDZ15" s="8"/>
      <c r="MEA15" s="8"/>
      <c r="MEB15" s="8"/>
      <c r="MEC15" s="8"/>
      <c r="MED15" s="8"/>
      <c r="MEE15" s="8"/>
      <c r="MEF15" s="8"/>
      <c r="MEG15" s="8"/>
      <c r="MEH15" s="8"/>
      <c r="MEI15" s="8"/>
      <c r="MEJ15" s="8"/>
      <c r="MEK15" s="8"/>
      <c r="MEL15" s="8"/>
      <c r="MEM15" s="8"/>
      <c r="MEN15" s="8"/>
      <c r="MEO15" s="8"/>
      <c r="MEP15" s="8"/>
      <c r="MEQ15" s="8"/>
      <c r="MER15" s="8"/>
      <c r="MES15" s="8"/>
      <c r="MET15" s="8"/>
      <c r="MEU15" s="8"/>
      <c r="MEV15" s="8"/>
      <c r="MEW15" s="8"/>
      <c r="MEX15" s="8"/>
      <c r="MEY15" s="8"/>
      <c r="MEZ15" s="8"/>
      <c r="MFA15" s="8"/>
      <c r="MFB15" s="8"/>
      <c r="MFC15" s="8"/>
      <c r="MFD15" s="8"/>
      <c r="MFE15" s="8"/>
      <c r="MFF15" s="8"/>
      <c r="MFG15" s="8"/>
      <c r="MFH15" s="8"/>
      <c r="MFI15" s="8"/>
      <c r="MFJ15" s="8"/>
      <c r="MFK15" s="8"/>
      <c r="MFL15" s="8"/>
      <c r="MFM15" s="8"/>
      <c r="MFN15" s="8"/>
      <c r="MFO15" s="8"/>
      <c r="MFP15" s="8"/>
      <c r="MFQ15" s="8"/>
      <c r="MFR15" s="8"/>
      <c r="MFS15" s="8"/>
      <c r="MFT15" s="8"/>
      <c r="MFU15" s="8"/>
      <c r="MFV15" s="8"/>
      <c r="MFW15" s="8"/>
      <c r="MFX15" s="8"/>
      <c r="MFY15" s="8"/>
      <c r="MFZ15" s="8"/>
      <c r="MGA15" s="8"/>
      <c r="MGB15" s="8"/>
      <c r="MGC15" s="8"/>
      <c r="MGD15" s="8"/>
      <c r="MGE15" s="8"/>
      <c r="MGF15" s="8"/>
      <c r="MGG15" s="8"/>
      <c r="MGH15" s="8"/>
      <c r="MGI15" s="8"/>
      <c r="MGJ15" s="8"/>
      <c r="MGK15" s="8"/>
      <c r="MGL15" s="8"/>
      <c r="MGM15" s="8"/>
      <c r="MGN15" s="8"/>
      <c r="MGO15" s="8"/>
      <c r="MGP15" s="8"/>
      <c r="MGQ15" s="8"/>
      <c r="MGR15" s="8"/>
      <c r="MGS15" s="8"/>
      <c r="MGT15" s="8"/>
      <c r="MGU15" s="8"/>
      <c r="MGV15" s="8"/>
      <c r="MGW15" s="8"/>
      <c r="MGX15" s="8"/>
      <c r="MGY15" s="8"/>
      <c r="MGZ15" s="8"/>
      <c r="MHA15" s="8"/>
      <c r="MHB15" s="8"/>
      <c r="MHC15" s="8"/>
      <c r="MHD15" s="8"/>
      <c r="MHE15" s="8"/>
      <c r="MHF15" s="8"/>
      <c r="MHG15" s="8"/>
      <c r="MHH15" s="8"/>
      <c r="MHI15" s="8"/>
      <c r="MHJ15" s="8"/>
      <c r="MHK15" s="8"/>
      <c r="MHL15" s="8"/>
      <c r="MHM15" s="8"/>
      <c r="MHN15" s="8"/>
      <c r="MHO15" s="8"/>
      <c r="MHP15" s="8"/>
      <c r="MHQ15" s="8"/>
      <c r="MHR15" s="8"/>
      <c r="MHS15" s="8"/>
      <c r="MHT15" s="8"/>
      <c r="MHU15" s="8"/>
      <c r="MHV15" s="8"/>
      <c r="MHW15" s="8"/>
      <c r="MHX15" s="8"/>
      <c r="MHY15" s="8"/>
      <c r="MHZ15" s="8"/>
      <c r="MIA15" s="8"/>
      <c r="MIB15" s="8"/>
      <c r="MIC15" s="8"/>
      <c r="MID15" s="8"/>
      <c r="MIE15" s="8"/>
      <c r="MIF15" s="8"/>
      <c r="MIG15" s="8"/>
      <c r="MIH15" s="8"/>
      <c r="MII15" s="8"/>
      <c r="MIJ15" s="8"/>
      <c r="MIK15" s="8"/>
      <c r="MIL15" s="8"/>
      <c r="MIM15" s="8"/>
      <c r="MIN15" s="8"/>
      <c r="MIO15" s="8"/>
      <c r="MIP15" s="8"/>
      <c r="MIQ15" s="8"/>
      <c r="MIR15" s="8"/>
      <c r="MIS15" s="8"/>
      <c r="MIT15" s="8"/>
      <c r="MIU15" s="8"/>
      <c r="MIV15" s="8"/>
      <c r="MIW15" s="8"/>
      <c r="MIX15" s="8"/>
      <c r="MIY15" s="8"/>
      <c r="MIZ15" s="8"/>
      <c r="MJA15" s="8"/>
      <c r="MJB15" s="8"/>
      <c r="MJC15" s="8"/>
      <c r="MJD15" s="8"/>
      <c r="MJE15" s="8"/>
      <c r="MJF15" s="8"/>
      <c r="MJG15" s="8"/>
      <c r="MJH15" s="8"/>
      <c r="MJI15" s="8"/>
      <c r="MJJ15" s="8"/>
      <c r="MJK15" s="8"/>
      <c r="MJL15" s="8"/>
      <c r="MJM15" s="8"/>
      <c r="MJN15" s="8"/>
      <c r="MJO15" s="8"/>
      <c r="MJP15" s="8"/>
      <c r="MJQ15" s="8"/>
      <c r="MJR15" s="8"/>
      <c r="MJS15" s="8"/>
      <c r="MJT15" s="8"/>
      <c r="MJU15" s="8"/>
      <c r="MJV15" s="8"/>
      <c r="MJW15" s="8"/>
      <c r="MJX15" s="8"/>
      <c r="MJY15" s="8"/>
      <c r="MJZ15" s="8"/>
      <c r="MKA15" s="8"/>
      <c r="MKB15" s="8"/>
      <c r="MKC15" s="8"/>
      <c r="MKD15" s="8"/>
      <c r="MKE15" s="8"/>
      <c r="MKF15" s="8"/>
      <c r="MKG15" s="8"/>
      <c r="MKH15" s="8"/>
      <c r="MKI15" s="8"/>
      <c r="MKJ15" s="8"/>
      <c r="MKK15" s="8"/>
      <c r="MKL15" s="8"/>
      <c r="MKM15" s="8"/>
      <c r="MKN15" s="8"/>
      <c r="MKO15" s="8"/>
      <c r="MKP15" s="8"/>
      <c r="MKQ15" s="8"/>
      <c r="MKR15" s="8"/>
      <c r="MKS15" s="8"/>
      <c r="MKT15" s="8"/>
      <c r="MKU15" s="8"/>
      <c r="MKV15" s="8"/>
      <c r="MKW15" s="8"/>
      <c r="MKX15" s="8"/>
      <c r="MKY15" s="8"/>
      <c r="MKZ15" s="8"/>
      <c r="MLA15" s="8"/>
      <c r="MLB15" s="8"/>
      <c r="MLC15" s="8"/>
      <c r="MLD15" s="8"/>
      <c r="MLE15" s="8"/>
      <c r="MLF15" s="8"/>
      <c r="MLG15" s="8"/>
      <c r="MLH15" s="8"/>
      <c r="MLI15" s="8"/>
      <c r="MLJ15" s="8"/>
      <c r="MLK15" s="8"/>
      <c r="MLL15" s="8"/>
      <c r="MLM15" s="8"/>
      <c r="MLN15" s="8"/>
      <c r="MLO15" s="8"/>
      <c r="MLP15" s="8"/>
      <c r="MLQ15" s="8"/>
      <c r="MLR15" s="8"/>
      <c r="MLS15" s="8"/>
      <c r="MLT15" s="8"/>
      <c r="MLU15" s="8"/>
      <c r="MLV15" s="8"/>
      <c r="MLW15" s="8"/>
      <c r="MLX15" s="8"/>
      <c r="MLY15" s="8"/>
      <c r="MLZ15" s="8"/>
      <c r="MMA15" s="8"/>
      <c r="MMB15" s="8"/>
      <c r="MMC15" s="8"/>
      <c r="MMD15" s="8"/>
      <c r="MME15" s="8"/>
      <c r="MMF15" s="8"/>
      <c r="MMG15" s="8"/>
      <c r="MMH15" s="8"/>
      <c r="MMI15" s="8"/>
      <c r="MMJ15" s="8"/>
      <c r="MMK15" s="8"/>
      <c r="MML15" s="8"/>
      <c r="MMM15" s="8"/>
      <c r="MMN15" s="8"/>
      <c r="MMO15" s="8"/>
      <c r="MMP15" s="8"/>
      <c r="MMQ15" s="8"/>
      <c r="MMR15" s="8"/>
      <c r="MMS15" s="8"/>
      <c r="MMT15" s="8"/>
      <c r="MMU15" s="8"/>
      <c r="MMV15" s="8"/>
      <c r="MMW15" s="8"/>
      <c r="MMX15" s="8"/>
      <c r="MMY15" s="8"/>
      <c r="MMZ15" s="8"/>
      <c r="MNA15" s="8"/>
      <c r="MNB15" s="8"/>
      <c r="MNC15" s="8"/>
      <c r="MND15" s="8"/>
      <c r="MNE15" s="8"/>
      <c r="MNF15" s="8"/>
      <c r="MNG15" s="8"/>
      <c r="MNH15" s="8"/>
      <c r="MNI15" s="8"/>
      <c r="MNJ15" s="8"/>
      <c r="MNK15" s="8"/>
      <c r="MNL15" s="8"/>
      <c r="MNM15" s="8"/>
      <c r="MNN15" s="8"/>
      <c r="MNO15" s="8"/>
      <c r="MNP15" s="8"/>
      <c r="MNQ15" s="8"/>
      <c r="MNR15" s="8"/>
      <c r="MNS15" s="8"/>
      <c r="MNT15" s="8"/>
      <c r="MNU15" s="8"/>
      <c r="MNV15" s="8"/>
      <c r="MNW15" s="8"/>
      <c r="MNX15" s="8"/>
      <c r="MNY15" s="8"/>
      <c r="MNZ15" s="8"/>
      <c r="MOA15" s="8"/>
      <c r="MOB15" s="8"/>
      <c r="MOC15" s="8"/>
      <c r="MOD15" s="8"/>
      <c r="MOE15" s="8"/>
      <c r="MOF15" s="8"/>
      <c r="MOG15" s="8"/>
      <c r="MOH15" s="8"/>
      <c r="MOI15" s="8"/>
      <c r="MOJ15" s="8"/>
      <c r="MOK15" s="8"/>
      <c r="MOL15" s="8"/>
      <c r="MOM15" s="8"/>
      <c r="MON15" s="8"/>
      <c r="MOO15" s="8"/>
      <c r="MOP15" s="8"/>
      <c r="MOQ15" s="8"/>
      <c r="MOR15" s="8"/>
      <c r="MOS15" s="8"/>
      <c r="MOT15" s="8"/>
      <c r="MOU15" s="8"/>
      <c r="MOV15" s="8"/>
      <c r="MOW15" s="8"/>
      <c r="MOX15" s="8"/>
      <c r="MOY15" s="8"/>
      <c r="MOZ15" s="8"/>
      <c r="MPA15" s="8"/>
      <c r="MPB15" s="8"/>
      <c r="MPC15" s="8"/>
      <c r="MPD15" s="8"/>
      <c r="MPE15" s="8"/>
      <c r="MPF15" s="8"/>
      <c r="MPG15" s="8"/>
      <c r="MPH15" s="8"/>
      <c r="MPI15" s="8"/>
      <c r="MPJ15" s="8"/>
      <c r="MPK15" s="8"/>
      <c r="MPL15" s="8"/>
      <c r="MPM15" s="8"/>
      <c r="MPN15" s="8"/>
      <c r="MPO15" s="8"/>
      <c r="MPP15" s="8"/>
      <c r="MPQ15" s="8"/>
      <c r="MPR15" s="8"/>
      <c r="MPS15" s="8"/>
      <c r="MPT15" s="8"/>
      <c r="MPU15" s="8"/>
      <c r="MPV15" s="8"/>
      <c r="MPW15" s="8"/>
      <c r="MPX15" s="8"/>
      <c r="MPY15" s="8"/>
      <c r="MPZ15" s="8"/>
      <c r="MQA15" s="8"/>
      <c r="MQB15" s="8"/>
      <c r="MQC15" s="8"/>
      <c r="MQD15" s="8"/>
      <c r="MQE15" s="8"/>
      <c r="MQF15" s="8"/>
      <c r="MQG15" s="8"/>
      <c r="MQH15" s="8"/>
      <c r="MQI15" s="8"/>
      <c r="MQJ15" s="8"/>
      <c r="MQK15" s="8"/>
      <c r="MQL15" s="8"/>
      <c r="MQM15" s="8"/>
      <c r="MQN15" s="8"/>
      <c r="MQO15" s="8"/>
      <c r="MQP15" s="8"/>
      <c r="MQQ15" s="8"/>
      <c r="MQR15" s="8"/>
      <c r="MQS15" s="8"/>
      <c r="MQT15" s="8"/>
      <c r="MQU15" s="8"/>
      <c r="MQV15" s="8"/>
      <c r="MQW15" s="8"/>
      <c r="MQX15" s="8"/>
      <c r="MQY15" s="8"/>
      <c r="MQZ15" s="8"/>
      <c r="MRA15" s="8"/>
      <c r="MRB15" s="8"/>
      <c r="MRC15" s="8"/>
      <c r="MRD15" s="8"/>
      <c r="MRE15" s="8"/>
      <c r="MRF15" s="8"/>
      <c r="MRG15" s="8"/>
      <c r="MRH15" s="8"/>
      <c r="MRI15" s="8"/>
      <c r="MRJ15" s="8"/>
      <c r="MRK15" s="8"/>
      <c r="MRL15" s="8"/>
      <c r="MRM15" s="8"/>
      <c r="MRN15" s="8"/>
      <c r="MRO15" s="8"/>
      <c r="MRP15" s="8"/>
      <c r="MRQ15" s="8"/>
      <c r="MRR15" s="8"/>
      <c r="MRS15" s="8"/>
      <c r="MRT15" s="8"/>
      <c r="MRU15" s="8"/>
      <c r="MRV15" s="8"/>
      <c r="MRW15" s="8"/>
      <c r="MRX15" s="8"/>
      <c r="MRY15" s="8"/>
      <c r="MRZ15" s="8"/>
      <c r="MSA15" s="8"/>
      <c r="MSB15" s="8"/>
      <c r="MSC15" s="8"/>
      <c r="MSD15" s="8"/>
      <c r="MSE15" s="8"/>
      <c r="MSF15" s="8"/>
      <c r="MSG15" s="8"/>
      <c r="MSH15" s="8"/>
      <c r="MSI15" s="8"/>
      <c r="MSJ15" s="8"/>
      <c r="MSK15" s="8"/>
      <c r="MSL15" s="8"/>
      <c r="MSM15" s="8"/>
      <c r="MSN15" s="8"/>
      <c r="MSO15" s="8"/>
      <c r="MSP15" s="8"/>
      <c r="MSQ15" s="8"/>
      <c r="MSR15" s="8"/>
      <c r="MSS15" s="8"/>
      <c r="MST15" s="8"/>
      <c r="MSU15" s="8"/>
      <c r="MSV15" s="8"/>
      <c r="MSW15" s="8"/>
      <c r="MSX15" s="8"/>
      <c r="MSY15" s="8"/>
      <c r="MSZ15" s="8"/>
      <c r="MTA15" s="8"/>
      <c r="MTB15" s="8"/>
      <c r="MTC15" s="8"/>
      <c r="MTD15" s="8"/>
      <c r="MTE15" s="8"/>
      <c r="MTF15" s="8"/>
      <c r="MTG15" s="8"/>
      <c r="MTH15" s="8"/>
      <c r="MTI15" s="8"/>
      <c r="MTJ15" s="8"/>
      <c r="MTK15" s="8"/>
      <c r="MTL15" s="8"/>
      <c r="MTM15" s="8"/>
      <c r="MTN15" s="8"/>
      <c r="MTO15" s="8"/>
      <c r="MTP15" s="8"/>
      <c r="MTQ15" s="8"/>
      <c r="MTR15" s="8"/>
      <c r="MTS15" s="8"/>
      <c r="MTT15" s="8"/>
      <c r="MTU15" s="8"/>
      <c r="MTV15" s="8"/>
      <c r="MTW15" s="8"/>
      <c r="MTX15" s="8"/>
      <c r="MTY15" s="8"/>
      <c r="MTZ15" s="8"/>
      <c r="MUA15" s="8"/>
      <c r="MUB15" s="8"/>
      <c r="MUC15" s="8"/>
      <c r="MUD15" s="8"/>
      <c r="MUE15" s="8"/>
      <c r="MUF15" s="8"/>
      <c r="MUG15" s="8"/>
      <c r="MUH15" s="8"/>
      <c r="MUI15" s="8"/>
      <c r="MUJ15" s="8"/>
      <c r="MUK15" s="8"/>
      <c r="MUL15" s="8"/>
      <c r="MUM15" s="8"/>
      <c r="MUN15" s="8"/>
      <c r="MUO15" s="8"/>
      <c r="MUP15" s="8"/>
      <c r="MUQ15" s="8"/>
      <c r="MUR15" s="8"/>
      <c r="MUS15" s="8"/>
      <c r="MUT15" s="8"/>
      <c r="MUU15" s="8"/>
      <c r="MUV15" s="8"/>
      <c r="MUW15" s="8"/>
      <c r="MUX15" s="8"/>
      <c r="MUY15" s="8"/>
      <c r="MUZ15" s="8"/>
      <c r="MVA15" s="8"/>
      <c r="MVB15" s="8"/>
      <c r="MVC15" s="8"/>
      <c r="MVD15" s="8"/>
      <c r="MVE15" s="8"/>
      <c r="MVF15" s="8"/>
      <c r="MVG15" s="8"/>
      <c r="MVH15" s="8"/>
      <c r="MVI15" s="8"/>
      <c r="MVJ15" s="8"/>
      <c r="MVK15" s="8"/>
      <c r="MVL15" s="8"/>
      <c r="MVM15" s="8"/>
      <c r="MVN15" s="8"/>
      <c r="MVO15" s="8"/>
      <c r="MVP15" s="8"/>
      <c r="MVQ15" s="8"/>
      <c r="MVR15" s="8"/>
      <c r="MVS15" s="8"/>
      <c r="MVT15" s="8"/>
      <c r="MVU15" s="8"/>
      <c r="MVV15" s="8"/>
      <c r="MVW15" s="8"/>
      <c r="MVX15" s="8"/>
      <c r="MVY15" s="8"/>
      <c r="MVZ15" s="8"/>
      <c r="MWA15" s="8"/>
      <c r="MWB15" s="8"/>
      <c r="MWC15" s="8"/>
      <c r="MWD15" s="8"/>
      <c r="MWE15" s="8"/>
      <c r="MWF15" s="8"/>
      <c r="MWG15" s="8"/>
      <c r="MWH15" s="8"/>
      <c r="MWI15" s="8"/>
      <c r="MWJ15" s="8"/>
      <c r="MWK15" s="8"/>
      <c r="MWL15" s="8"/>
      <c r="MWM15" s="8"/>
      <c r="MWN15" s="8"/>
      <c r="MWO15" s="8"/>
      <c r="MWP15" s="8"/>
      <c r="MWQ15" s="8"/>
      <c r="MWR15" s="8"/>
      <c r="MWS15" s="8"/>
      <c r="MWT15" s="8"/>
      <c r="MWU15" s="8"/>
      <c r="MWV15" s="8"/>
      <c r="MWW15" s="8"/>
      <c r="MWX15" s="8"/>
      <c r="MWY15" s="8"/>
      <c r="MWZ15" s="8"/>
      <c r="MXA15" s="8"/>
      <c r="MXB15" s="8"/>
      <c r="MXC15" s="8"/>
      <c r="MXD15" s="8"/>
      <c r="MXE15" s="8"/>
      <c r="MXF15" s="8"/>
      <c r="MXG15" s="8"/>
      <c r="MXH15" s="8"/>
      <c r="MXI15" s="8"/>
      <c r="MXJ15" s="8"/>
      <c r="MXK15" s="8"/>
      <c r="MXL15" s="8"/>
      <c r="MXM15" s="8"/>
      <c r="MXN15" s="8"/>
      <c r="MXO15" s="8"/>
      <c r="MXP15" s="8"/>
      <c r="MXQ15" s="8"/>
      <c r="MXR15" s="8"/>
      <c r="MXS15" s="8"/>
      <c r="MXT15" s="8"/>
      <c r="MXU15" s="8"/>
      <c r="MXV15" s="8"/>
      <c r="MXW15" s="8"/>
      <c r="MXX15" s="8"/>
      <c r="MXY15" s="8"/>
      <c r="MXZ15" s="8"/>
      <c r="MYA15" s="8"/>
      <c r="MYB15" s="8"/>
      <c r="MYC15" s="8"/>
      <c r="MYD15" s="8"/>
      <c r="MYE15" s="8"/>
      <c r="MYF15" s="8"/>
      <c r="MYG15" s="8"/>
      <c r="MYH15" s="8"/>
      <c r="MYI15" s="8"/>
      <c r="MYJ15" s="8"/>
      <c r="MYK15" s="8"/>
      <c r="MYL15" s="8"/>
      <c r="MYM15" s="8"/>
      <c r="MYN15" s="8"/>
      <c r="MYO15" s="8"/>
      <c r="MYP15" s="8"/>
      <c r="MYQ15" s="8"/>
      <c r="MYR15" s="8"/>
      <c r="MYS15" s="8"/>
      <c r="MYT15" s="8"/>
      <c r="MYU15" s="8"/>
      <c r="MYV15" s="8"/>
      <c r="MYW15" s="8"/>
      <c r="MYX15" s="8"/>
      <c r="MYY15" s="8"/>
      <c r="MYZ15" s="8"/>
      <c r="MZA15" s="8"/>
      <c r="MZB15" s="8"/>
      <c r="MZC15" s="8"/>
      <c r="MZD15" s="8"/>
      <c r="MZE15" s="8"/>
      <c r="MZF15" s="8"/>
      <c r="MZG15" s="8"/>
      <c r="MZH15" s="8"/>
      <c r="MZI15" s="8"/>
      <c r="MZJ15" s="8"/>
      <c r="MZK15" s="8"/>
      <c r="MZL15" s="8"/>
      <c r="MZM15" s="8"/>
      <c r="MZN15" s="8"/>
      <c r="MZO15" s="8"/>
      <c r="MZP15" s="8"/>
      <c r="MZQ15" s="8"/>
      <c r="MZR15" s="8"/>
      <c r="MZS15" s="8"/>
      <c r="MZT15" s="8"/>
      <c r="MZU15" s="8"/>
      <c r="MZV15" s="8"/>
      <c r="MZW15" s="8"/>
      <c r="MZX15" s="8"/>
      <c r="MZY15" s="8"/>
      <c r="MZZ15" s="8"/>
      <c r="NAA15" s="8"/>
      <c r="NAB15" s="8"/>
      <c r="NAC15" s="8"/>
      <c r="NAD15" s="8"/>
      <c r="NAE15" s="8"/>
      <c r="NAF15" s="8"/>
      <c r="NAG15" s="8"/>
      <c r="NAH15" s="8"/>
      <c r="NAI15" s="8"/>
      <c r="NAJ15" s="8"/>
      <c r="NAK15" s="8"/>
      <c r="NAL15" s="8"/>
      <c r="NAM15" s="8"/>
      <c r="NAN15" s="8"/>
      <c r="NAO15" s="8"/>
      <c r="NAP15" s="8"/>
      <c r="NAQ15" s="8"/>
      <c r="NAR15" s="8"/>
      <c r="NAS15" s="8"/>
      <c r="NAT15" s="8"/>
      <c r="NAU15" s="8"/>
      <c r="NAV15" s="8"/>
      <c r="NAW15" s="8"/>
      <c r="NAX15" s="8"/>
      <c r="NAY15" s="8"/>
      <c r="NAZ15" s="8"/>
      <c r="NBA15" s="8"/>
      <c r="NBB15" s="8"/>
      <c r="NBC15" s="8"/>
      <c r="NBD15" s="8"/>
      <c r="NBE15" s="8"/>
      <c r="NBF15" s="8"/>
      <c r="NBG15" s="8"/>
      <c r="NBH15" s="8"/>
      <c r="NBI15" s="8"/>
      <c r="NBJ15" s="8"/>
      <c r="NBK15" s="8"/>
      <c r="NBL15" s="8"/>
      <c r="NBM15" s="8"/>
      <c r="NBN15" s="8"/>
      <c r="NBO15" s="8"/>
      <c r="NBP15" s="8"/>
      <c r="NBQ15" s="8"/>
      <c r="NBR15" s="8"/>
      <c r="NBS15" s="8"/>
      <c r="NBT15" s="8"/>
      <c r="NBU15" s="8"/>
      <c r="NBV15" s="8"/>
      <c r="NBW15" s="8"/>
      <c r="NBX15" s="8"/>
      <c r="NBY15" s="8"/>
      <c r="NBZ15" s="8"/>
      <c r="NCA15" s="8"/>
      <c r="NCB15" s="8"/>
      <c r="NCC15" s="8"/>
      <c r="NCD15" s="8"/>
      <c r="NCE15" s="8"/>
      <c r="NCF15" s="8"/>
      <c r="NCG15" s="8"/>
      <c r="NCH15" s="8"/>
      <c r="NCI15" s="8"/>
      <c r="NCJ15" s="8"/>
      <c r="NCK15" s="8"/>
      <c r="NCL15" s="8"/>
      <c r="NCM15" s="8"/>
      <c r="NCN15" s="8"/>
      <c r="NCO15" s="8"/>
      <c r="NCP15" s="8"/>
      <c r="NCQ15" s="8"/>
      <c r="NCR15" s="8"/>
      <c r="NCS15" s="8"/>
      <c r="NCT15" s="8"/>
      <c r="NCU15" s="8"/>
      <c r="NCV15" s="8"/>
      <c r="NCW15" s="8"/>
      <c r="NCX15" s="8"/>
      <c r="NCY15" s="8"/>
      <c r="NCZ15" s="8"/>
      <c r="NDA15" s="8"/>
      <c r="NDB15" s="8"/>
      <c r="NDC15" s="8"/>
      <c r="NDD15" s="8"/>
      <c r="NDE15" s="8"/>
      <c r="NDF15" s="8"/>
      <c r="NDG15" s="8"/>
      <c r="NDH15" s="8"/>
      <c r="NDI15" s="8"/>
      <c r="NDJ15" s="8"/>
      <c r="NDK15" s="8"/>
      <c r="NDL15" s="8"/>
      <c r="NDM15" s="8"/>
      <c r="NDN15" s="8"/>
      <c r="NDO15" s="8"/>
      <c r="NDP15" s="8"/>
      <c r="NDQ15" s="8"/>
      <c r="NDR15" s="8"/>
      <c r="NDS15" s="8"/>
      <c r="NDT15" s="8"/>
      <c r="NDU15" s="8"/>
      <c r="NDV15" s="8"/>
      <c r="NDW15" s="8"/>
      <c r="NDX15" s="8"/>
      <c r="NDY15" s="8"/>
      <c r="NDZ15" s="8"/>
      <c r="NEA15" s="8"/>
      <c r="NEB15" s="8"/>
      <c r="NEC15" s="8"/>
      <c r="NED15" s="8"/>
      <c r="NEE15" s="8"/>
      <c r="NEF15" s="8"/>
      <c r="NEG15" s="8"/>
      <c r="NEH15" s="8"/>
      <c r="NEI15" s="8"/>
      <c r="NEJ15" s="8"/>
      <c r="NEK15" s="8"/>
      <c r="NEL15" s="8"/>
      <c r="NEM15" s="8"/>
      <c r="NEN15" s="8"/>
      <c r="NEO15" s="8"/>
      <c r="NEP15" s="8"/>
      <c r="NEQ15" s="8"/>
      <c r="NER15" s="8"/>
      <c r="NES15" s="8"/>
      <c r="NET15" s="8"/>
      <c r="NEU15" s="8"/>
      <c r="NEV15" s="8"/>
      <c r="NEW15" s="8"/>
      <c r="NEX15" s="8"/>
      <c r="NEY15" s="8"/>
      <c r="NEZ15" s="8"/>
      <c r="NFA15" s="8"/>
      <c r="NFB15" s="8"/>
      <c r="NFC15" s="8"/>
      <c r="NFD15" s="8"/>
      <c r="NFE15" s="8"/>
      <c r="NFF15" s="8"/>
      <c r="NFG15" s="8"/>
      <c r="NFH15" s="8"/>
      <c r="NFI15" s="8"/>
      <c r="NFJ15" s="8"/>
      <c r="NFK15" s="8"/>
      <c r="NFL15" s="8"/>
      <c r="NFM15" s="8"/>
      <c r="NFN15" s="8"/>
      <c r="NFO15" s="8"/>
      <c r="NFP15" s="8"/>
      <c r="NFQ15" s="8"/>
      <c r="NFR15" s="8"/>
      <c r="NFS15" s="8"/>
      <c r="NFT15" s="8"/>
      <c r="NFU15" s="8"/>
      <c r="NFV15" s="8"/>
      <c r="NFW15" s="8"/>
      <c r="NFX15" s="8"/>
      <c r="NFY15" s="8"/>
      <c r="NFZ15" s="8"/>
      <c r="NGA15" s="8"/>
      <c r="NGB15" s="8"/>
      <c r="NGC15" s="8"/>
      <c r="NGD15" s="8"/>
      <c r="NGE15" s="8"/>
      <c r="NGF15" s="8"/>
      <c r="NGG15" s="8"/>
      <c r="NGH15" s="8"/>
      <c r="NGI15" s="8"/>
      <c r="NGJ15" s="8"/>
      <c r="NGK15" s="8"/>
      <c r="NGL15" s="8"/>
      <c r="NGM15" s="8"/>
      <c r="NGN15" s="8"/>
      <c r="NGO15" s="8"/>
      <c r="NGP15" s="8"/>
      <c r="NGQ15" s="8"/>
      <c r="NGR15" s="8"/>
      <c r="NGS15" s="8"/>
      <c r="NGT15" s="8"/>
      <c r="NGU15" s="8"/>
      <c r="NGV15" s="8"/>
      <c r="NGW15" s="8"/>
      <c r="NGX15" s="8"/>
      <c r="NGY15" s="8"/>
      <c r="NGZ15" s="8"/>
      <c r="NHA15" s="8"/>
      <c r="NHB15" s="8"/>
      <c r="NHC15" s="8"/>
      <c r="NHD15" s="8"/>
      <c r="NHE15" s="8"/>
      <c r="NHF15" s="8"/>
      <c r="NHG15" s="8"/>
      <c r="NHH15" s="8"/>
      <c r="NHI15" s="8"/>
      <c r="NHJ15" s="8"/>
      <c r="NHK15" s="8"/>
      <c r="NHL15" s="8"/>
      <c r="NHM15" s="8"/>
      <c r="NHN15" s="8"/>
      <c r="NHO15" s="8"/>
      <c r="NHP15" s="8"/>
      <c r="NHQ15" s="8"/>
      <c r="NHR15" s="8"/>
      <c r="NHS15" s="8"/>
      <c r="NHT15" s="8"/>
      <c r="NHU15" s="8"/>
      <c r="NHV15" s="8"/>
      <c r="NHW15" s="8"/>
      <c r="NHX15" s="8"/>
      <c r="NHY15" s="8"/>
      <c r="NHZ15" s="8"/>
      <c r="NIA15" s="8"/>
      <c r="NIB15" s="8"/>
      <c r="NIC15" s="8"/>
      <c r="NID15" s="8"/>
      <c r="NIE15" s="8"/>
      <c r="NIF15" s="8"/>
      <c r="NIG15" s="8"/>
      <c r="NIH15" s="8"/>
      <c r="NII15" s="8"/>
      <c r="NIJ15" s="8"/>
      <c r="NIK15" s="8"/>
      <c r="NIL15" s="8"/>
      <c r="NIM15" s="8"/>
      <c r="NIN15" s="8"/>
      <c r="NIO15" s="8"/>
      <c r="NIP15" s="8"/>
      <c r="NIQ15" s="8"/>
      <c r="NIR15" s="8"/>
      <c r="NIS15" s="8"/>
      <c r="NIT15" s="8"/>
      <c r="NIU15" s="8"/>
      <c r="NIV15" s="8"/>
      <c r="NIW15" s="8"/>
      <c r="NIX15" s="8"/>
      <c r="NIY15" s="8"/>
      <c r="NIZ15" s="8"/>
      <c r="NJA15" s="8"/>
      <c r="NJB15" s="8"/>
      <c r="NJC15" s="8"/>
      <c r="NJD15" s="8"/>
      <c r="NJE15" s="8"/>
      <c r="NJF15" s="8"/>
      <c r="NJG15" s="8"/>
      <c r="NJH15" s="8"/>
      <c r="NJI15" s="8"/>
      <c r="NJJ15" s="8"/>
      <c r="NJK15" s="8"/>
      <c r="NJL15" s="8"/>
      <c r="NJM15" s="8"/>
      <c r="NJN15" s="8"/>
      <c r="NJO15" s="8"/>
      <c r="NJP15" s="8"/>
      <c r="NJQ15" s="8"/>
      <c r="NJR15" s="8"/>
      <c r="NJS15" s="8"/>
      <c r="NJT15" s="8"/>
      <c r="NJU15" s="8"/>
      <c r="NJV15" s="8"/>
      <c r="NJW15" s="8"/>
      <c r="NJX15" s="8"/>
      <c r="NJY15" s="8"/>
      <c r="NJZ15" s="8"/>
      <c r="NKA15" s="8"/>
      <c r="NKB15" s="8"/>
      <c r="NKC15" s="8"/>
      <c r="NKD15" s="8"/>
      <c r="NKE15" s="8"/>
      <c r="NKF15" s="8"/>
      <c r="NKG15" s="8"/>
      <c r="NKH15" s="8"/>
      <c r="NKI15" s="8"/>
      <c r="NKJ15" s="8"/>
      <c r="NKK15" s="8"/>
      <c r="NKL15" s="8"/>
      <c r="NKM15" s="8"/>
      <c r="NKN15" s="8"/>
      <c r="NKO15" s="8"/>
      <c r="NKP15" s="8"/>
      <c r="NKQ15" s="8"/>
      <c r="NKR15" s="8"/>
      <c r="NKS15" s="8"/>
      <c r="NKT15" s="8"/>
      <c r="NKU15" s="8"/>
      <c r="NKV15" s="8"/>
      <c r="NKW15" s="8"/>
      <c r="NKX15" s="8"/>
      <c r="NKY15" s="8"/>
      <c r="NKZ15" s="8"/>
      <c r="NLA15" s="8"/>
      <c r="NLB15" s="8"/>
      <c r="NLC15" s="8"/>
      <c r="NLD15" s="8"/>
      <c r="NLE15" s="8"/>
      <c r="NLF15" s="8"/>
      <c r="NLG15" s="8"/>
      <c r="NLH15" s="8"/>
      <c r="NLI15" s="8"/>
      <c r="NLJ15" s="8"/>
      <c r="NLK15" s="8"/>
      <c r="NLL15" s="8"/>
      <c r="NLM15" s="8"/>
      <c r="NLN15" s="8"/>
      <c r="NLO15" s="8"/>
      <c r="NLP15" s="8"/>
      <c r="NLQ15" s="8"/>
      <c r="NLR15" s="8"/>
      <c r="NLS15" s="8"/>
      <c r="NLT15" s="8"/>
      <c r="NLU15" s="8"/>
      <c r="NLV15" s="8"/>
      <c r="NLW15" s="8"/>
      <c r="NLX15" s="8"/>
      <c r="NLY15" s="8"/>
      <c r="NLZ15" s="8"/>
      <c r="NMA15" s="8"/>
      <c r="NMB15" s="8"/>
      <c r="NMC15" s="8"/>
      <c r="NMD15" s="8"/>
      <c r="NME15" s="8"/>
      <c r="NMF15" s="8"/>
      <c r="NMG15" s="8"/>
      <c r="NMH15" s="8"/>
      <c r="NMI15" s="8"/>
      <c r="NMJ15" s="8"/>
      <c r="NMK15" s="8"/>
      <c r="NML15" s="8"/>
      <c r="NMM15" s="8"/>
      <c r="NMN15" s="8"/>
      <c r="NMO15" s="8"/>
      <c r="NMP15" s="8"/>
      <c r="NMQ15" s="8"/>
      <c r="NMR15" s="8"/>
      <c r="NMS15" s="8"/>
      <c r="NMT15" s="8"/>
      <c r="NMU15" s="8"/>
      <c r="NMV15" s="8"/>
      <c r="NMW15" s="8"/>
      <c r="NMX15" s="8"/>
      <c r="NMY15" s="8"/>
      <c r="NMZ15" s="8"/>
      <c r="NNA15" s="8"/>
      <c r="NNB15" s="8"/>
      <c r="NNC15" s="8"/>
      <c r="NND15" s="8"/>
      <c r="NNE15" s="8"/>
      <c r="NNF15" s="8"/>
      <c r="NNG15" s="8"/>
      <c r="NNH15" s="8"/>
      <c r="NNI15" s="8"/>
      <c r="NNJ15" s="8"/>
      <c r="NNK15" s="8"/>
      <c r="NNL15" s="8"/>
      <c r="NNM15" s="8"/>
      <c r="NNN15" s="8"/>
      <c r="NNO15" s="8"/>
      <c r="NNP15" s="8"/>
      <c r="NNQ15" s="8"/>
      <c r="NNR15" s="8"/>
      <c r="NNS15" s="8"/>
      <c r="NNT15" s="8"/>
      <c r="NNU15" s="8"/>
      <c r="NNV15" s="8"/>
      <c r="NNW15" s="8"/>
      <c r="NNX15" s="8"/>
      <c r="NNY15" s="8"/>
      <c r="NNZ15" s="8"/>
      <c r="NOA15" s="8"/>
      <c r="NOB15" s="8"/>
      <c r="NOC15" s="8"/>
      <c r="NOD15" s="8"/>
      <c r="NOE15" s="8"/>
      <c r="NOF15" s="8"/>
      <c r="NOG15" s="8"/>
      <c r="NOH15" s="8"/>
      <c r="NOI15" s="8"/>
      <c r="NOJ15" s="8"/>
      <c r="NOK15" s="8"/>
      <c r="NOL15" s="8"/>
      <c r="NOM15" s="8"/>
      <c r="NON15" s="8"/>
      <c r="NOO15" s="8"/>
      <c r="NOP15" s="8"/>
      <c r="NOQ15" s="8"/>
      <c r="NOR15" s="8"/>
      <c r="NOS15" s="8"/>
      <c r="NOT15" s="8"/>
      <c r="NOU15" s="8"/>
      <c r="NOV15" s="8"/>
      <c r="NOW15" s="8"/>
      <c r="NOX15" s="8"/>
      <c r="NOY15" s="8"/>
      <c r="NOZ15" s="8"/>
      <c r="NPA15" s="8"/>
      <c r="NPB15" s="8"/>
      <c r="NPC15" s="8"/>
      <c r="NPD15" s="8"/>
      <c r="NPE15" s="8"/>
      <c r="NPF15" s="8"/>
      <c r="NPG15" s="8"/>
      <c r="NPH15" s="8"/>
      <c r="NPI15" s="8"/>
      <c r="NPJ15" s="8"/>
      <c r="NPK15" s="8"/>
      <c r="NPL15" s="8"/>
      <c r="NPM15" s="8"/>
      <c r="NPN15" s="8"/>
      <c r="NPO15" s="8"/>
      <c r="NPP15" s="8"/>
      <c r="NPQ15" s="8"/>
      <c r="NPR15" s="8"/>
      <c r="NPS15" s="8"/>
      <c r="NPT15" s="8"/>
      <c r="NPU15" s="8"/>
      <c r="NPV15" s="8"/>
      <c r="NPW15" s="8"/>
      <c r="NPX15" s="8"/>
      <c r="NPY15" s="8"/>
      <c r="NPZ15" s="8"/>
      <c r="NQA15" s="8"/>
      <c r="NQB15" s="8"/>
      <c r="NQC15" s="8"/>
      <c r="NQD15" s="8"/>
      <c r="NQE15" s="8"/>
      <c r="NQF15" s="8"/>
      <c r="NQG15" s="8"/>
      <c r="NQH15" s="8"/>
      <c r="NQI15" s="8"/>
      <c r="NQJ15" s="8"/>
      <c r="NQK15" s="8"/>
      <c r="NQL15" s="8"/>
      <c r="NQM15" s="8"/>
      <c r="NQN15" s="8"/>
      <c r="NQO15" s="8"/>
      <c r="NQP15" s="8"/>
      <c r="NQQ15" s="8"/>
      <c r="NQR15" s="8"/>
      <c r="NQS15" s="8"/>
      <c r="NQT15" s="8"/>
      <c r="NQU15" s="8"/>
      <c r="NQV15" s="8"/>
      <c r="NQW15" s="8"/>
      <c r="NQX15" s="8"/>
      <c r="NQY15" s="8"/>
      <c r="NQZ15" s="8"/>
      <c r="NRA15" s="8"/>
      <c r="NRB15" s="8"/>
      <c r="NRC15" s="8"/>
      <c r="NRD15" s="8"/>
      <c r="NRE15" s="8"/>
      <c r="NRF15" s="8"/>
      <c r="NRG15" s="8"/>
      <c r="NRH15" s="8"/>
      <c r="NRI15" s="8"/>
      <c r="NRJ15" s="8"/>
      <c r="NRK15" s="8"/>
      <c r="NRL15" s="8"/>
      <c r="NRM15" s="8"/>
      <c r="NRN15" s="8"/>
      <c r="NRO15" s="8"/>
      <c r="NRP15" s="8"/>
      <c r="NRQ15" s="8"/>
      <c r="NRR15" s="8"/>
      <c r="NRS15" s="8"/>
      <c r="NRT15" s="8"/>
      <c r="NRU15" s="8"/>
      <c r="NRV15" s="8"/>
      <c r="NRW15" s="8"/>
      <c r="NRX15" s="8"/>
      <c r="NRY15" s="8"/>
      <c r="NRZ15" s="8"/>
      <c r="NSA15" s="8"/>
      <c r="NSB15" s="8"/>
      <c r="NSC15" s="8"/>
      <c r="NSD15" s="8"/>
      <c r="NSE15" s="8"/>
      <c r="NSF15" s="8"/>
      <c r="NSG15" s="8"/>
      <c r="NSH15" s="8"/>
      <c r="NSI15" s="8"/>
      <c r="NSJ15" s="8"/>
      <c r="NSK15" s="8"/>
      <c r="NSL15" s="8"/>
      <c r="NSM15" s="8"/>
      <c r="NSN15" s="8"/>
      <c r="NSO15" s="8"/>
      <c r="NSP15" s="8"/>
      <c r="NSQ15" s="8"/>
      <c r="NSR15" s="8"/>
      <c r="NSS15" s="8"/>
      <c r="NST15" s="8"/>
      <c r="NSU15" s="8"/>
      <c r="NSV15" s="8"/>
      <c r="NSW15" s="8"/>
      <c r="NSX15" s="8"/>
      <c r="NSY15" s="8"/>
      <c r="NSZ15" s="8"/>
      <c r="NTA15" s="8"/>
      <c r="NTB15" s="8"/>
      <c r="NTC15" s="8"/>
      <c r="NTD15" s="8"/>
      <c r="NTE15" s="8"/>
      <c r="NTF15" s="8"/>
      <c r="NTG15" s="8"/>
      <c r="NTH15" s="8"/>
      <c r="NTI15" s="8"/>
      <c r="NTJ15" s="8"/>
      <c r="NTK15" s="8"/>
      <c r="NTL15" s="8"/>
      <c r="NTM15" s="8"/>
      <c r="NTN15" s="8"/>
      <c r="NTO15" s="8"/>
      <c r="NTP15" s="8"/>
      <c r="NTQ15" s="8"/>
      <c r="NTR15" s="8"/>
      <c r="NTS15" s="8"/>
      <c r="NTT15" s="8"/>
      <c r="NTU15" s="8"/>
      <c r="NTV15" s="8"/>
      <c r="NTW15" s="8"/>
      <c r="NTX15" s="8"/>
      <c r="NTY15" s="8"/>
      <c r="NTZ15" s="8"/>
      <c r="NUA15" s="8"/>
      <c r="NUB15" s="8"/>
      <c r="NUC15" s="8"/>
      <c r="NUD15" s="8"/>
      <c r="NUE15" s="8"/>
      <c r="NUF15" s="8"/>
      <c r="NUG15" s="8"/>
      <c r="NUH15" s="8"/>
      <c r="NUI15" s="8"/>
      <c r="NUJ15" s="8"/>
      <c r="NUK15" s="8"/>
      <c r="NUL15" s="8"/>
      <c r="NUM15" s="8"/>
      <c r="NUN15" s="8"/>
      <c r="NUO15" s="8"/>
      <c r="NUP15" s="8"/>
      <c r="NUQ15" s="8"/>
      <c r="NUR15" s="8"/>
      <c r="NUS15" s="8"/>
      <c r="NUT15" s="8"/>
      <c r="NUU15" s="8"/>
      <c r="NUV15" s="8"/>
      <c r="NUW15" s="8"/>
      <c r="NUX15" s="8"/>
      <c r="NUY15" s="8"/>
      <c r="NUZ15" s="8"/>
      <c r="NVA15" s="8"/>
      <c r="NVB15" s="8"/>
      <c r="NVC15" s="8"/>
      <c r="NVD15" s="8"/>
      <c r="NVE15" s="8"/>
      <c r="NVF15" s="8"/>
      <c r="NVG15" s="8"/>
      <c r="NVH15" s="8"/>
      <c r="NVI15" s="8"/>
      <c r="NVJ15" s="8"/>
      <c r="NVK15" s="8"/>
      <c r="NVL15" s="8"/>
      <c r="NVM15" s="8"/>
      <c r="NVN15" s="8"/>
      <c r="NVO15" s="8"/>
      <c r="NVP15" s="8"/>
      <c r="NVQ15" s="8"/>
      <c r="NVR15" s="8"/>
      <c r="NVS15" s="8"/>
      <c r="NVT15" s="8"/>
      <c r="NVU15" s="8"/>
      <c r="NVV15" s="8"/>
      <c r="NVW15" s="8"/>
      <c r="NVX15" s="8"/>
      <c r="NVY15" s="8"/>
      <c r="NVZ15" s="8"/>
      <c r="NWA15" s="8"/>
      <c r="NWB15" s="8"/>
      <c r="NWC15" s="8"/>
      <c r="NWD15" s="8"/>
      <c r="NWE15" s="8"/>
      <c r="NWF15" s="8"/>
      <c r="NWG15" s="8"/>
      <c r="NWH15" s="8"/>
      <c r="NWI15" s="8"/>
      <c r="NWJ15" s="8"/>
      <c r="NWK15" s="8"/>
      <c r="NWL15" s="8"/>
      <c r="NWM15" s="8"/>
      <c r="NWN15" s="8"/>
      <c r="NWO15" s="8"/>
      <c r="NWP15" s="8"/>
      <c r="NWQ15" s="8"/>
      <c r="NWR15" s="8"/>
      <c r="NWS15" s="8"/>
      <c r="NWT15" s="8"/>
      <c r="NWU15" s="8"/>
      <c r="NWV15" s="8"/>
      <c r="NWW15" s="8"/>
      <c r="NWX15" s="8"/>
      <c r="NWY15" s="8"/>
      <c r="NWZ15" s="8"/>
      <c r="NXA15" s="8"/>
      <c r="NXB15" s="8"/>
      <c r="NXC15" s="8"/>
      <c r="NXD15" s="8"/>
      <c r="NXE15" s="8"/>
      <c r="NXF15" s="8"/>
      <c r="NXG15" s="8"/>
      <c r="NXH15" s="8"/>
      <c r="NXI15" s="8"/>
      <c r="NXJ15" s="8"/>
      <c r="NXK15" s="8"/>
      <c r="NXL15" s="8"/>
      <c r="NXM15" s="8"/>
      <c r="NXN15" s="8"/>
      <c r="NXO15" s="8"/>
      <c r="NXP15" s="8"/>
      <c r="NXQ15" s="8"/>
      <c r="NXR15" s="8"/>
      <c r="NXS15" s="8"/>
      <c r="NXT15" s="8"/>
      <c r="NXU15" s="8"/>
      <c r="NXV15" s="8"/>
      <c r="NXW15" s="8"/>
      <c r="NXX15" s="8"/>
      <c r="NXY15" s="8"/>
      <c r="NXZ15" s="8"/>
      <c r="NYA15" s="8"/>
      <c r="NYB15" s="8"/>
      <c r="NYC15" s="8"/>
      <c r="NYD15" s="8"/>
      <c r="NYE15" s="8"/>
      <c r="NYF15" s="8"/>
      <c r="NYG15" s="8"/>
      <c r="NYH15" s="8"/>
      <c r="NYI15" s="8"/>
      <c r="NYJ15" s="8"/>
      <c r="NYK15" s="8"/>
      <c r="NYL15" s="8"/>
      <c r="NYM15" s="8"/>
      <c r="NYN15" s="8"/>
      <c r="NYO15" s="8"/>
      <c r="NYP15" s="8"/>
      <c r="NYQ15" s="8"/>
      <c r="NYR15" s="8"/>
      <c r="NYS15" s="8"/>
      <c r="NYT15" s="8"/>
      <c r="NYU15" s="8"/>
      <c r="NYV15" s="8"/>
      <c r="NYW15" s="8"/>
      <c r="NYX15" s="8"/>
      <c r="NYY15" s="8"/>
      <c r="NYZ15" s="8"/>
      <c r="NZA15" s="8"/>
      <c r="NZB15" s="8"/>
      <c r="NZC15" s="8"/>
      <c r="NZD15" s="8"/>
      <c r="NZE15" s="8"/>
      <c r="NZF15" s="8"/>
      <c r="NZG15" s="8"/>
      <c r="NZH15" s="8"/>
      <c r="NZI15" s="8"/>
      <c r="NZJ15" s="8"/>
      <c r="NZK15" s="8"/>
      <c r="NZL15" s="8"/>
      <c r="NZM15" s="8"/>
      <c r="NZN15" s="8"/>
      <c r="NZO15" s="8"/>
      <c r="NZP15" s="8"/>
      <c r="NZQ15" s="8"/>
      <c r="NZR15" s="8"/>
      <c r="NZS15" s="8"/>
      <c r="NZT15" s="8"/>
      <c r="NZU15" s="8"/>
      <c r="NZV15" s="8"/>
      <c r="NZW15" s="8"/>
      <c r="NZX15" s="8"/>
      <c r="NZY15" s="8"/>
      <c r="NZZ15" s="8"/>
      <c r="OAA15" s="8"/>
      <c r="OAB15" s="8"/>
      <c r="OAC15" s="8"/>
      <c r="OAD15" s="8"/>
      <c r="OAE15" s="8"/>
      <c r="OAF15" s="8"/>
      <c r="OAG15" s="8"/>
      <c r="OAH15" s="8"/>
      <c r="OAI15" s="8"/>
      <c r="OAJ15" s="8"/>
      <c r="OAK15" s="8"/>
      <c r="OAL15" s="8"/>
      <c r="OAM15" s="8"/>
      <c r="OAN15" s="8"/>
      <c r="OAO15" s="8"/>
      <c r="OAP15" s="8"/>
      <c r="OAQ15" s="8"/>
      <c r="OAR15" s="8"/>
      <c r="OAS15" s="8"/>
      <c r="OAT15" s="8"/>
      <c r="OAU15" s="8"/>
      <c r="OAV15" s="8"/>
      <c r="OAW15" s="8"/>
      <c r="OAX15" s="8"/>
      <c r="OAY15" s="8"/>
      <c r="OAZ15" s="8"/>
      <c r="OBA15" s="8"/>
      <c r="OBB15" s="8"/>
      <c r="OBC15" s="8"/>
      <c r="OBD15" s="8"/>
      <c r="OBE15" s="8"/>
      <c r="OBF15" s="8"/>
      <c r="OBG15" s="8"/>
      <c r="OBH15" s="8"/>
      <c r="OBI15" s="8"/>
      <c r="OBJ15" s="8"/>
      <c r="OBK15" s="8"/>
      <c r="OBL15" s="8"/>
      <c r="OBM15" s="8"/>
      <c r="OBN15" s="8"/>
      <c r="OBO15" s="8"/>
      <c r="OBP15" s="8"/>
      <c r="OBQ15" s="8"/>
      <c r="OBR15" s="8"/>
      <c r="OBS15" s="8"/>
      <c r="OBT15" s="8"/>
      <c r="OBU15" s="8"/>
      <c r="OBV15" s="8"/>
      <c r="OBW15" s="8"/>
      <c r="OBX15" s="8"/>
      <c r="OBY15" s="8"/>
      <c r="OBZ15" s="8"/>
      <c r="OCA15" s="8"/>
      <c r="OCB15" s="8"/>
      <c r="OCC15" s="8"/>
      <c r="OCD15" s="8"/>
      <c r="OCE15" s="8"/>
      <c r="OCF15" s="8"/>
      <c r="OCG15" s="8"/>
      <c r="OCH15" s="8"/>
      <c r="OCI15" s="8"/>
      <c r="OCJ15" s="8"/>
      <c r="OCK15" s="8"/>
      <c r="OCL15" s="8"/>
      <c r="OCM15" s="8"/>
      <c r="OCN15" s="8"/>
      <c r="OCO15" s="8"/>
      <c r="OCP15" s="8"/>
      <c r="OCQ15" s="8"/>
      <c r="OCR15" s="8"/>
      <c r="OCS15" s="8"/>
      <c r="OCT15" s="8"/>
      <c r="OCU15" s="8"/>
      <c r="OCV15" s="8"/>
      <c r="OCW15" s="8"/>
      <c r="OCX15" s="8"/>
      <c r="OCY15" s="8"/>
      <c r="OCZ15" s="8"/>
      <c r="ODA15" s="8"/>
      <c r="ODB15" s="8"/>
      <c r="ODC15" s="8"/>
      <c r="ODD15" s="8"/>
      <c r="ODE15" s="8"/>
      <c r="ODF15" s="8"/>
      <c r="ODG15" s="8"/>
      <c r="ODH15" s="8"/>
      <c r="ODI15" s="8"/>
      <c r="ODJ15" s="8"/>
      <c r="ODK15" s="8"/>
      <c r="ODL15" s="8"/>
      <c r="ODM15" s="8"/>
      <c r="ODN15" s="8"/>
      <c r="ODO15" s="8"/>
      <c r="ODP15" s="8"/>
      <c r="ODQ15" s="8"/>
      <c r="ODR15" s="8"/>
      <c r="ODS15" s="8"/>
      <c r="ODT15" s="8"/>
      <c r="ODU15" s="8"/>
      <c r="ODV15" s="8"/>
      <c r="ODW15" s="8"/>
      <c r="ODX15" s="8"/>
      <c r="ODY15" s="8"/>
      <c r="ODZ15" s="8"/>
      <c r="OEA15" s="8"/>
      <c r="OEB15" s="8"/>
      <c r="OEC15" s="8"/>
      <c r="OED15" s="8"/>
      <c r="OEE15" s="8"/>
      <c r="OEF15" s="8"/>
      <c r="OEG15" s="8"/>
      <c r="OEH15" s="8"/>
      <c r="OEI15" s="8"/>
      <c r="OEJ15" s="8"/>
      <c r="OEK15" s="8"/>
      <c r="OEL15" s="8"/>
      <c r="OEM15" s="8"/>
      <c r="OEN15" s="8"/>
      <c r="OEO15" s="8"/>
      <c r="OEP15" s="8"/>
      <c r="OEQ15" s="8"/>
      <c r="OER15" s="8"/>
      <c r="OES15" s="8"/>
      <c r="OET15" s="8"/>
      <c r="OEU15" s="8"/>
      <c r="OEV15" s="8"/>
      <c r="OEW15" s="8"/>
      <c r="OEX15" s="8"/>
      <c r="OEY15" s="8"/>
      <c r="OEZ15" s="8"/>
      <c r="OFA15" s="8"/>
      <c r="OFB15" s="8"/>
      <c r="OFC15" s="8"/>
      <c r="OFD15" s="8"/>
      <c r="OFE15" s="8"/>
      <c r="OFF15" s="8"/>
      <c r="OFG15" s="8"/>
      <c r="OFH15" s="8"/>
      <c r="OFI15" s="8"/>
      <c r="OFJ15" s="8"/>
      <c r="OFK15" s="8"/>
      <c r="OFL15" s="8"/>
      <c r="OFM15" s="8"/>
      <c r="OFN15" s="8"/>
      <c r="OFO15" s="8"/>
      <c r="OFP15" s="8"/>
      <c r="OFQ15" s="8"/>
      <c r="OFR15" s="8"/>
      <c r="OFS15" s="8"/>
      <c r="OFT15" s="8"/>
      <c r="OFU15" s="8"/>
      <c r="OFV15" s="8"/>
      <c r="OFW15" s="8"/>
      <c r="OFX15" s="8"/>
      <c r="OFY15" s="8"/>
      <c r="OFZ15" s="8"/>
      <c r="OGA15" s="8"/>
      <c r="OGB15" s="8"/>
      <c r="OGC15" s="8"/>
      <c r="OGD15" s="8"/>
      <c r="OGE15" s="8"/>
      <c r="OGF15" s="8"/>
      <c r="OGG15" s="8"/>
      <c r="OGH15" s="8"/>
      <c r="OGI15" s="8"/>
      <c r="OGJ15" s="8"/>
      <c r="OGK15" s="8"/>
      <c r="OGL15" s="8"/>
      <c r="OGM15" s="8"/>
      <c r="OGN15" s="8"/>
      <c r="OGO15" s="8"/>
      <c r="OGP15" s="8"/>
      <c r="OGQ15" s="8"/>
      <c r="OGR15" s="8"/>
      <c r="OGS15" s="8"/>
      <c r="OGT15" s="8"/>
      <c r="OGU15" s="8"/>
      <c r="OGV15" s="8"/>
      <c r="OGW15" s="8"/>
      <c r="OGX15" s="8"/>
      <c r="OGY15" s="8"/>
      <c r="OGZ15" s="8"/>
      <c r="OHA15" s="8"/>
      <c r="OHB15" s="8"/>
      <c r="OHC15" s="8"/>
      <c r="OHD15" s="8"/>
      <c r="OHE15" s="8"/>
      <c r="OHF15" s="8"/>
      <c r="OHG15" s="8"/>
      <c r="OHH15" s="8"/>
      <c r="OHI15" s="8"/>
      <c r="OHJ15" s="8"/>
      <c r="OHK15" s="8"/>
      <c r="OHL15" s="8"/>
      <c r="OHM15" s="8"/>
      <c r="OHN15" s="8"/>
      <c r="OHO15" s="8"/>
      <c r="OHP15" s="8"/>
      <c r="OHQ15" s="8"/>
      <c r="OHR15" s="8"/>
      <c r="OHS15" s="8"/>
      <c r="OHT15" s="8"/>
      <c r="OHU15" s="8"/>
      <c r="OHV15" s="8"/>
      <c r="OHW15" s="8"/>
      <c r="OHX15" s="8"/>
      <c r="OHY15" s="8"/>
      <c r="OHZ15" s="8"/>
      <c r="OIA15" s="8"/>
      <c r="OIB15" s="8"/>
      <c r="OIC15" s="8"/>
      <c r="OID15" s="8"/>
      <c r="OIE15" s="8"/>
      <c r="OIF15" s="8"/>
      <c r="OIG15" s="8"/>
      <c r="OIH15" s="8"/>
      <c r="OII15" s="8"/>
      <c r="OIJ15" s="8"/>
      <c r="OIK15" s="8"/>
      <c r="OIL15" s="8"/>
      <c r="OIM15" s="8"/>
      <c r="OIN15" s="8"/>
      <c r="OIO15" s="8"/>
      <c r="OIP15" s="8"/>
      <c r="OIQ15" s="8"/>
      <c r="OIR15" s="8"/>
      <c r="OIS15" s="8"/>
      <c r="OIT15" s="8"/>
      <c r="OIU15" s="8"/>
      <c r="OIV15" s="8"/>
      <c r="OIW15" s="8"/>
      <c r="OIX15" s="8"/>
      <c r="OIY15" s="8"/>
      <c r="OIZ15" s="8"/>
      <c r="OJA15" s="8"/>
      <c r="OJB15" s="8"/>
      <c r="OJC15" s="8"/>
      <c r="OJD15" s="8"/>
      <c r="OJE15" s="8"/>
      <c r="OJF15" s="8"/>
      <c r="OJG15" s="8"/>
      <c r="OJH15" s="8"/>
      <c r="OJI15" s="8"/>
      <c r="OJJ15" s="8"/>
      <c r="OJK15" s="8"/>
      <c r="OJL15" s="8"/>
      <c r="OJM15" s="8"/>
      <c r="OJN15" s="8"/>
      <c r="OJO15" s="8"/>
      <c r="OJP15" s="8"/>
      <c r="OJQ15" s="8"/>
      <c r="OJR15" s="8"/>
      <c r="OJS15" s="8"/>
      <c r="OJT15" s="8"/>
      <c r="OJU15" s="8"/>
      <c r="OJV15" s="8"/>
      <c r="OJW15" s="8"/>
      <c r="OJX15" s="8"/>
      <c r="OJY15" s="8"/>
      <c r="OJZ15" s="8"/>
      <c r="OKA15" s="8"/>
      <c r="OKB15" s="8"/>
      <c r="OKC15" s="8"/>
      <c r="OKD15" s="8"/>
      <c r="OKE15" s="8"/>
      <c r="OKF15" s="8"/>
      <c r="OKG15" s="8"/>
      <c r="OKH15" s="8"/>
      <c r="OKI15" s="8"/>
      <c r="OKJ15" s="8"/>
      <c r="OKK15" s="8"/>
      <c r="OKL15" s="8"/>
      <c r="OKM15" s="8"/>
      <c r="OKN15" s="8"/>
      <c r="OKO15" s="8"/>
      <c r="OKP15" s="8"/>
      <c r="OKQ15" s="8"/>
      <c r="OKR15" s="8"/>
      <c r="OKS15" s="8"/>
      <c r="OKT15" s="8"/>
      <c r="OKU15" s="8"/>
      <c r="OKV15" s="8"/>
      <c r="OKW15" s="8"/>
      <c r="OKX15" s="8"/>
      <c r="OKY15" s="8"/>
      <c r="OKZ15" s="8"/>
      <c r="OLA15" s="8"/>
      <c r="OLB15" s="8"/>
      <c r="OLC15" s="8"/>
      <c r="OLD15" s="8"/>
      <c r="OLE15" s="8"/>
      <c r="OLF15" s="8"/>
      <c r="OLG15" s="8"/>
      <c r="OLH15" s="8"/>
      <c r="OLI15" s="8"/>
      <c r="OLJ15" s="8"/>
      <c r="OLK15" s="8"/>
      <c r="OLL15" s="8"/>
      <c r="OLM15" s="8"/>
      <c r="OLN15" s="8"/>
      <c r="OLO15" s="8"/>
      <c r="OLP15" s="8"/>
      <c r="OLQ15" s="8"/>
      <c r="OLR15" s="8"/>
      <c r="OLS15" s="8"/>
      <c r="OLT15" s="8"/>
      <c r="OLU15" s="8"/>
      <c r="OLV15" s="8"/>
      <c r="OLW15" s="8"/>
      <c r="OLX15" s="8"/>
      <c r="OLY15" s="8"/>
      <c r="OLZ15" s="8"/>
      <c r="OMA15" s="8"/>
      <c r="OMB15" s="8"/>
      <c r="OMC15" s="8"/>
      <c r="OMD15" s="8"/>
      <c r="OME15" s="8"/>
      <c r="OMF15" s="8"/>
      <c r="OMG15" s="8"/>
      <c r="OMH15" s="8"/>
      <c r="OMI15" s="8"/>
      <c r="OMJ15" s="8"/>
      <c r="OMK15" s="8"/>
      <c r="OML15" s="8"/>
      <c r="OMM15" s="8"/>
      <c r="OMN15" s="8"/>
      <c r="OMO15" s="8"/>
      <c r="OMP15" s="8"/>
      <c r="OMQ15" s="8"/>
      <c r="OMR15" s="8"/>
      <c r="OMS15" s="8"/>
      <c r="OMT15" s="8"/>
      <c r="OMU15" s="8"/>
      <c r="OMV15" s="8"/>
      <c r="OMW15" s="8"/>
      <c r="OMX15" s="8"/>
      <c r="OMY15" s="8"/>
      <c r="OMZ15" s="8"/>
      <c r="ONA15" s="8"/>
      <c r="ONB15" s="8"/>
      <c r="ONC15" s="8"/>
      <c r="OND15" s="8"/>
      <c r="ONE15" s="8"/>
      <c r="ONF15" s="8"/>
      <c r="ONG15" s="8"/>
      <c r="ONH15" s="8"/>
      <c r="ONI15" s="8"/>
      <c r="ONJ15" s="8"/>
      <c r="ONK15" s="8"/>
      <c r="ONL15" s="8"/>
      <c r="ONM15" s="8"/>
      <c r="ONN15" s="8"/>
      <c r="ONO15" s="8"/>
      <c r="ONP15" s="8"/>
      <c r="ONQ15" s="8"/>
      <c r="ONR15" s="8"/>
      <c r="ONS15" s="8"/>
      <c r="ONT15" s="8"/>
      <c r="ONU15" s="8"/>
      <c r="ONV15" s="8"/>
      <c r="ONW15" s="8"/>
      <c r="ONX15" s="8"/>
      <c r="ONY15" s="8"/>
      <c r="ONZ15" s="8"/>
      <c r="OOA15" s="8"/>
      <c r="OOB15" s="8"/>
      <c r="OOC15" s="8"/>
      <c r="OOD15" s="8"/>
      <c r="OOE15" s="8"/>
      <c r="OOF15" s="8"/>
      <c r="OOG15" s="8"/>
      <c r="OOH15" s="8"/>
      <c r="OOI15" s="8"/>
      <c r="OOJ15" s="8"/>
      <c r="OOK15" s="8"/>
      <c r="OOL15" s="8"/>
      <c r="OOM15" s="8"/>
      <c r="OON15" s="8"/>
      <c r="OOO15" s="8"/>
      <c r="OOP15" s="8"/>
      <c r="OOQ15" s="8"/>
      <c r="OOR15" s="8"/>
      <c r="OOS15" s="8"/>
      <c r="OOT15" s="8"/>
      <c r="OOU15" s="8"/>
      <c r="OOV15" s="8"/>
      <c r="OOW15" s="8"/>
      <c r="OOX15" s="8"/>
      <c r="OOY15" s="8"/>
      <c r="OOZ15" s="8"/>
      <c r="OPA15" s="8"/>
      <c r="OPB15" s="8"/>
      <c r="OPC15" s="8"/>
      <c r="OPD15" s="8"/>
      <c r="OPE15" s="8"/>
      <c r="OPF15" s="8"/>
      <c r="OPG15" s="8"/>
      <c r="OPH15" s="8"/>
      <c r="OPI15" s="8"/>
      <c r="OPJ15" s="8"/>
      <c r="OPK15" s="8"/>
      <c r="OPL15" s="8"/>
      <c r="OPM15" s="8"/>
      <c r="OPN15" s="8"/>
      <c r="OPO15" s="8"/>
      <c r="OPP15" s="8"/>
      <c r="OPQ15" s="8"/>
      <c r="OPR15" s="8"/>
      <c r="OPS15" s="8"/>
      <c r="OPT15" s="8"/>
      <c r="OPU15" s="8"/>
      <c r="OPV15" s="8"/>
      <c r="OPW15" s="8"/>
      <c r="OPX15" s="8"/>
      <c r="OPY15" s="8"/>
      <c r="OPZ15" s="8"/>
      <c r="OQA15" s="8"/>
      <c r="OQB15" s="8"/>
      <c r="OQC15" s="8"/>
      <c r="OQD15" s="8"/>
      <c r="OQE15" s="8"/>
      <c r="OQF15" s="8"/>
      <c r="OQG15" s="8"/>
      <c r="OQH15" s="8"/>
      <c r="OQI15" s="8"/>
      <c r="OQJ15" s="8"/>
      <c r="OQK15" s="8"/>
      <c r="OQL15" s="8"/>
      <c r="OQM15" s="8"/>
      <c r="OQN15" s="8"/>
      <c r="OQO15" s="8"/>
      <c r="OQP15" s="8"/>
      <c r="OQQ15" s="8"/>
      <c r="OQR15" s="8"/>
      <c r="OQS15" s="8"/>
      <c r="OQT15" s="8"/>
      <c r="OQU15" s="8"/>
      <c r="OQV15" s="8"/>
      <c r="OQW15" s="8"/>
      <c r="OQX15" s="8"/>
      <c r="OQY15" s="8"/>
      <c r="OQZ15" s="8"/>
      <c r="ORA15" s="8"/>
      <c r="ORB15" s="8"/>
      <c r="ORC15" s="8"/>
      <c r="ORD15" s="8"/>
      <c r="ORE15" s="8"/>
      <c r="ORF15" s="8"/>
      <c r="ORG15" s="8"/>
      <c r="ORH15" s="8"/>
      <c r="ORI15" s="8"/>
      <c r="ORJ15" s="8"/>
      <c r="ORK15" s="8"/>
      <c r="ORL15" s="8"/>
      <c r="ORM15" s="8"/>
      <c r="ORN15" s="8"/>
      <c r="ORO15" s="8"/>
      <c r="ORP15" s="8"/>
      <c r="ORQ15" s="8"/>
      <c r="ORR15" s="8"/>
      <c r="ORS15" s="8"/>
      <c r="ORT15" s="8"/>
      <c r="ORU15" s="8"/>
      <c r="ORV15" s="8"/>
      <c r="ORW15" s="8"/>
      <c r="ORX15" s="8"/>
      <c r="ORY15" s="8"/>
      <c r="ORZ15" s="8"/>
      <c r="OSA15" s="8"/>
      <c r="OSB15" s="8"/>
      <c r="OSC15" s="8"/>
      <c r="OSD15" s="8"/>
      <c r="OSE15" s="8"/>
      <c r="OSF15" s="8"/>
      <c r="OSG15" s="8"/>
      <c r="OSH15" s="8"/>
      <c r="OSI15" s="8"/>
      <c r="OSJ15" s="8"/>
      <c r="OSK15" s="8"/>
      <c r="OSL15" s="8"/>
      <c r="OSM15" s="8"/>
      <c r="OSN15" s="8"/>
      <c r="OSO15" s="8"/>
      <c r="OSP15" s="8"/>
      <c r="OSQ15" s="8"/>
      <c r="OSR15" s="8"/>
      <c r="OSS15" s="8"/>
      <c r="OST15" s="8"/>
      <c r="OSU15" s="8"/>
      <c r="OSV15" s="8"/>
      <c r="OSW15" s="8"/>
      <c r="OSX15" s="8"/>
      <c r="OSY15" s="8"/>
      <c r="OSZ15" s="8"/>
      <c r="OTA15" s="8"/>
      <c r="OTB15" s="8"/>
      <c r="OTC15" s="8"/>
      <c r="OTD15" s="8"/>
      <c r="OTE15" s="8"/>
      <c r="OTF15" s="8"/>
      <c r="OTG15" s="8"/>
      <c r="OTH15" s="8"/>
      <c r="OTI15" s="8"/>
      <c r="OTJ15" s="8"/>
      <c r="OTK15" s="8"/>
      <c r="OTL15" s="8"/>
      <c r="OTM15" s="8"/>
      <c r="OTN15" s="8"/>
      <c r="OTO15" s="8"/>
      <c r="OTP15" s="8"/>
      <c r="OTQ15" s="8"/>
      <c r="OTR15" s="8"/>
      <c r="OTS15" s="8"/>
      <c r="OTT15" s="8"/>
      <c r="OTU15" s="8"/>
      <c r="OTV15" s="8"/>
      <c r="OTW15" s="8"/>
      <c r="OTX15" s="8"/>
      <c r="OTY15" s="8"/>
      <c r="OTZ15" s="8"/>
      <c r="OUA15" s="8"/>
      <c r="OUB15" s="8"/>
      <c r="OUC15" s="8"/>
      <c r="OUD15" s="8"/>
      <c r="OUE15" s="8"/>
      <c r="OUF15" s="8"/>
      <c r="OUG15" s="8"/>
      <c r="OUH15" s="8"/>
      <c r="OUI15" s="8"/>
      <c r="OUJ15" s="8"/>
      <c r="OUK15" s="8"/>
      <c r="OUL15" s="8"/>
      <c r="OUM15" s="8"/>
      <c r="OUN15" s="8"/>
      <c r="OUO15" s="8"/>
      <c r="OUP15" s="8"/>
      <c r="OUQ15" s="8"/>
      <c r="OUR15" s="8"/>
      <c r="OUS15" s="8"/>
      <c r="OUT15" s="8"/>
      <c r="OUU15" s="8"/>
      <c r="OUV15" s="8"/>
      <c r="OUW15" s="8"/>
      <c r="OUX15" s="8"/>
      <c r="OUY15" s="8"/>
      <c r="OUZ15" s="8"/>
      <c r="OVA15" s="8"/>
      <c r="OVB15" s="8"/>
      <c r="OVC15" s="8"/>
      <c r="OVD15" s="8"/>
      <c r="OVE15" s="8"/>
      <c r="OVF15" s="8"/>
      <c r="OVG15" s="8"/>
      <c r="OVH15" s="8"/>
      <c r="OVI15" s="8"/>
      <c r="OVJ15" s="8"/>
      <c r="OVK15" s="8"/>
      <c r="OVL15" s="8"/>
      <c r="OVM15" s="8"/>
      <c r="OVN15" s="8"/>
      <c r="OVO15" s="8"/>
      <c r="OVP15" s="8"/>
      <c r="OVQ15" s="8"/>
      <c r="OVR15" s="8"/>
      <c r="OVS15" s="8"/>
      <c r="OVT15" s="8"/>
      <c r="OVU15" s="8"/>
      <c r="OVV15" s="8"/>
      <c r="OVW15" s="8"/>
      <c r="OVX15" s="8"/>
      <c r="OVY15" s="8"/>
      <c r="OVZ15" s="8"/>
      <c r="OWA15" s="8"/>
      <c r="OWB15" s="8"/>
      <c r="OWC15" s="8"/>
      <c r="OWD15" s="8"/>
      <c r="OWE15" s="8"/>
      <c r="OWF15" s="8"/>
      <c r="OWG15" s="8"/>
      <c r="OWH15" s="8"/>
      <c r="OWI15" s="8"/>
      <c r="OWJ15" s="8"/>
      <c r="OWK15" s="8"/>
      <c r="OWL15" s="8"/>
      <c r="OWM15" s="8"/>
      <c r="OWN15" s="8"/>
      <c r="OWO15" s="8"/>
      <c r="OWP15" s="8"/>
      <c r="OWQ15" s="8"/>
      <c r="OWR15" s="8"/>
      <c r="OWS15" s="8"/>
      <c r="OWT15" s="8"/>
      <c r="OWU15" s="8"/>
      <c r="OWV15" s="8"/>
      <c r="OWW15" s="8"/>
      <c r="OWX15" s="8"/>
      <c r="OWY15" s="8"/>
      <c r="OWZ15" s="8"/>
      <c r="OXA15" s="8"/>
      <c r="OXB15" s="8"/>
      <c r="OXC15" s="8"/>
      <c r="OXD15" s="8"/>
      <c r="OXE15" s="8"/>
      <c r="OXF15" s="8"/>
      <c r="OXG15" s="8"/>
      <c r="OXH15" s="8"/>
      <c r="OXI15" s="8"/>
      <c r="OXJ15" s="8"/>
      <c r="OXK15" s="8"/>
      <c r="OXL15" s="8"/>
      <c r="OXM15" s="8"/>
      <c r="OXN15" s="8"/>
      <c r="OXO15" s="8"/>
      <c r="OXP15" s="8"/>
      <c r="OXQ15" s="8"/>
      <c r="OXR15" s="8"/>
      <c r="OXS15" s="8"/>
      <c r="OXT15" s="8"/>
      <c r="OXU15" s="8"/>
      <c r="OXV15" s="8"/>
      <c r="OXW15" s="8"/>
      <c r="OXX15" s="8"/>
      <c r="OXY15" s="8"/>
      <c r="OXZ15" s="8"/>
      <c r="OYA15" s="8"/>
      <c r="OYB15" s="8"/>
      <c r="OYC15" s="8"/>
      <c r="OYD15" s="8"/>
      <c r="OYE15" s="8"/>
      <c r="OYF15" s="8"/>
      <c r="OYG15" s="8"/>
      <c r="OYH15" s="8"/>
      <c r="OYI15" s="8"/>
      <c r="OYJ15" s="8"/>
      <c r="OYK15" s="8"/>
      <c r="OYL15" s="8"/>
      <c r="OYM15" s="8"/>
      <c r="OYN15" s="8"/>
      <c r="OYO15" s="8"/>
      <c r="OYP15" s="8"/>
      <c r="OYQ15" s="8"/>
      <c r="OYR15" s="8"/>
      <c r="OYS15" s="8"/>
      <c r="OYT15" s="8"/>
      <c r="OYU15" s="8"/>
      <c r="OYV15" s="8"/>
      <c r="OYW15" s="8"/>
      <c r="OYX15" s="8"/>
      <c r="OYY15" s="8"/>
      <c r="OYZ15" s="8"/>
      <c r="OZA15" s="8"/>
      <c r="OZB15" s="8"/>
      <c r="OZC15" s="8"/>
      <c r="OZD15" s="8"/>
      <c r="OZE15" s="8"/>
      <c r="OZF15" s="8"/>
      <c r="OZG15" s="8"/>
      <c r="OZH15" s="8"/>
      <c r="OZI15" s="8"/>
      <c r="OZJ15" s="8"/>
      <c r="OZK15" s="8"/>
      <c r="OZL15" s="8"/>
      <c r="OZM15" s="8"/>
      <c r="OZN15" s="8"/>
      <c r="OZO15" s="8"/>
      <c r="OZP15" s="8"/>
      <c r="OZQ15" s="8"/>
      <c r="OZR15" s="8"/>
      <c r="OZS15" s="8"/>
      <c r="OZT15" s="8"/>
      <c r="OZU15" s="8"/>
      <c r="OZV15" s="8"/>
      <c r="OZW15" s="8"/>
      <c r="OZX15" s="8"/>
      <c r="OZY15" s="8"/>
      <c r="OZZ15" s="8"/>
      <c r="PAA15" s="8"/>
      <c r="PAB15" s="8"/>
      <c r="PAC15" s="8"/>
      <c r="PAD15" s="8"/>
      <c r="PAE15" s="8"/>
      <c r="PAF15" s="8"/>
      <c r="PAG15" s="8"/>
      <c r="PAH15" s="8"/>
      <c r="PAI15" s="8"/>
      <c r="PAJ15" s="8"/>
      <c r="PAK15" s="8"/>
      <c r="PAL15" s="8"/>
      <c r="PAM15" s="8"/>
      <c r="PAN15" s="8"/>
      <c r="PAO15" s="8"/>
      <c r="PAP15" s="8"/>
      <c r="PAQ15" s="8"/>
      <c r="PAR15" s="8"/>
      <c r="PAS15" s="8"/>
      <c r="PAT15" s="8"/>
      <c r="PAU15" s="8"/>
      <c r="PAV15" s="8"/>
      <c r="PAW15" s="8"/>
      <c r="PAX15" s="8"/>
      <c r="PAY15" s="8"/>
      <c r="PAZ15" s="8"/>
      <c r="PBA15" s="8"/>
      <c r="PBB15" s="8"/>
      <c r="PBC15" s="8"/>
      <c r="PBD15" s="8"/>
      <c r="PBE15" s="8"/>
      <c r="PBF15" s="8"/>
      <c r="PBG15" s="8"/>
      <c r="PBH15" s="8"/>
      <c r="PBI15" s="8"/>
      <c r="PBJ15" s="8"/>
      <c r="PBK15" s="8"/>
      <c r="PBL15" s="8"/>
      <c r="PBM15" s="8"/>
      <c r="PBN15" s="8"/>
      <c r="PBO15" s="8"/>
      <c r="PBP15" s="8"/>
      <c r="PBQ15" s="8"/>
      <c r="PBR15" s="8"/>
      <c r="PBS15" s="8"/>
      <c r="PBT15" s="8"/>
      <c r="PBU15" s="8"/>
      <c r="PBV15" s="8"/>
      <c r="PBW15" s="8"/>
      <c r="PBX15" s="8"/>
      <c r="PBY15" s="8"/>
      <c r="PBZ15" s="8"/>
      <c r="PCA15" s="8"/>
      <c r="PCB15" s="8"/>
      <c r="PCC15" s="8"/>
      <c r="PCD15" s="8"/>
      <c r="PCE15" s="8"/>
      <c r="PCF15" s="8"/>
      <c r="PCG15" s="8"/>
      <c r="PCH15" s="8"/>
      <c r="PCI15" s="8"/>
      <c r="PCJ15" s="8"/>
      <c r="PCK15" s="8"/>
      <c r="PCL15" s="8"/>
      <c r="PCM15" s="8"/>
      <c r="PCN15" s="8"/>
      <c r="PCO15" s="8"/>
      <c r="PCP15" s="8"/>
      <c r="PCQ15" s="8"/>
      <c r="PCR15" s="8"/>
      <c r="PCS15" s="8"/>
      <c r="PCT15" s="8"/>
      <c r="PCU15" s="8"/>
      <c r="PCV15" s="8"/>
      <c r="PCW15" s="8"/>
      <c r="PCX15" s="8"/>
      <c r="PCY15" s="8"/>
      <c r="PCZ15" s="8"/>
      <c r="PDA15" s="8"/>
      <c r="PDB15" s="8"/>
      <c r="PDC15" s="8"/>
      <c r="PDD15" s="8"/>
      <c r="PDE15" s="8"/>
      <c r="PDF15" s="8"/>
      <c r="PDG15" s="8"/>
      <c r="PDH15" s="8"/>
      <c r="PDI15" s="8"/>
      <c r="PDJ15" s="8"/>
      <c r="PDK15" s="8"/>
      <c r="PDL15" s="8"/>
      <c r="PDM15" s="8"/>
      <c r="PDN15" s="8"/>
      <c r="PDO15" s="8"/>
      <c r="PDP15" s="8"/>
      <c r="PDQ15" s="8"/>
      <c r="PDR15" s="8"/>
      <c r="PDS15" s="8"/>
      <c r="PDT15" s="8"/>
      <c r="PDU15" s="8"/>
      <c r="PDV15" s="8"/>
      <c r="PDW15" s="8"/>
      <c r="PDX15" s="8"/>
      <c r="PDY15" s="8"/>
      <c r="PDZ15" s="8"/>
      <c r="PEA15" s="8"/>
      <c r="PEB15" s="8"/>
      <c r="PEC15" s="8"/>
      <c r="PED15" s="8"/>
      <c r="PEE15" s="8"/>
      <c r="PEF15" s="8"/>
      <c r="PEG15" s="8"/>
      <c r="PEH15" s="8"/>
      <c r="PEI15" s="8"/>
      <c r="PEJ15" s="8"/>
      <c r="PEK15" s="8"/>
      <c r="PEL15" s="8"/>
      <c r="PEM15" s="8"/>
      <c r="PEN15" s="8"/>
      <c r="PEO15" s="8"/>
      <c r="PEP15" s="8"/>
      <c r="PEQ15" s="8"/>
      <c r="PER15" s="8"/>
      <c r="PES15" s="8"/>
      <c r="PET15" s="8"/>
      <c r="PEU15" s="8"/>
      <c r="PEV15" s="8"/>
      <c r="PEW15" s="8"/>
      <c r="PEX15" s="8"/>
      <c r="PEY15" s="8"/>
      <c r="PEZ15" s="8"/>
      <c r="PFA15" s="8"/>
      <c r="PFB15" s="8"/>
      <c r="PFC15" s="8"/>
      <c r="PFD15" s="8"/>
      <c r="PFE15" s="8"/>
      <c r="PFF15" s="8"/>
      <c r="PFG15" s="8"/>
      <c r="PFH15" s="8"/>
      <c r="PFI15" s="8"/>
      <c r="PFJ15" s="8"/>
      <c r="PFK15" s="8"/>
      <c r="PFL15" s="8"/>
      <c r="PFM15" s="8"/>
      <c r="PFN15" s="8"/>
      <c r="PFO15" s="8"/>
      <c r="PFP15" s="8"/>
      <c r="PFQ15" s="8"/>
      <c r="PFR15" s="8"/>
      <c r="PFS15" s="8"/>
      <c r="PFT15" s="8"/>
      <c r="PFU15" s="8"/>
      <c r="PFV15" s="8"/>
      <c r="PFW15" s="8"/>
      <c r="PFX15" s="8"/>
      <c r="PFY15" s="8"/>
      <c r="PFZ15" s="8"/>
      <c r="PGA15" s="8"/>
      <c r="PGB15" s="8"/>
      <c r="PGC15" s="8"/>
      <c r="PGD15" s="8"/>
      <c r="PGE15" s="8"/>
      <c r="PGF15" s="8"/>
      <c r="PGG15" s="8"/>
      <c r="PGH15" s="8"/>
      <c r="PGI15" s="8"/>
      <c r="PGJ15" s="8"/>
      <c r="PGK15" s="8"/>
      <c r="PGL15" s="8"/>
      <c r="PGM15" s="8"/>
      <c r="PGN15" s="8"/>
      <c r="PGO15" s="8"/>
      <c r="PGP15" s="8"/>
      <c r="PGQ15" s="8"/>
      <c r="PGR15" s="8"/>
      <c r="PGS15" s="8"/>
      <c r="PGT15" s="8"/>
      <c r="PGU15" s="8"/>
      <c r="PGV15" s="8"/>
      <c r="PGW15" s="8"/>
      <c r="PGX15" s="8"/>
      <c r="PGY15" s="8"/>
      <c r="PGZ15" s="8"/>
      <c r="PHA15" s="8"/>
      <c r="PHB15" s="8"/>
      <c r="PHC15" s="8"/>
      <c r="PHD15" s="8"/>
      <c r="PHE15" s="8"/>
      <c r="PHF15" s="8"/>
      <c r="PHG15" s="8"/>
      <c r="PHH15" s="8"/>
      <c r="PHI15" s="8"/>
      <c r="PHJ15" s="8"/>
      <c r="PHK15" s="8"/>
      <c r="PHL15" s="8"/>
      <c r="PHM15" s="8"/>
      <c r="PHN15" s="8"/>
      <c r="PHO15" s="8"/>
      <c r="PHP15" s="8"/>
      <c r="PHQ15" s="8"/>
      <c r="PHR15" s="8"/>
      <c r="PHS15" s="8"/>
      <c r="PHT15" s="8"/>
      <c r="PHU15" s="8"/>
      <c r="PHV15" s="8"/>
      <c r="PHW15" s="8"/>
      <c r="PHX15" s="8"/>
      <c r="PHY15" s="8"/>
      <c r="PHZ15" s="8"/>
      <c r="PIA15" s="8"/>
      <c r="PIB15" s="8"/>
      <c r="PIC15" s="8"/>
      <c r="PID15" s="8"/>
      <c r="PIE15" s="8"/>
      <c r="PIF15" s="8"/>
      <c r="PIG15" s="8"/>
      <c r="PIH15" s="8"/>
      <c r="PII15" s="8"/>
      <c r="PIJ15" s="8"/>
      <c r="PIK15" s="8"/>
      <c r="PIL15" s="8"/>
      <c r="PIM15" s="8"/>
      <c r="PIN15" s="8"/>
      <c r="PIO15" s="8"/>
      <c r="PIP15" s="8"/>
      <c r="PIQ15" s="8"/>
      <c r="PIR15" s="8"/>
      <c r="PIS15" s="8"/>
      <c r="PIT15" s="8"/>
      <c r="PIU15" s="8"/>
      <c r="PIV15" s="8"/>
      <c r="PIW15" s="8"/>
      <c r="PIX15" s="8"/>
      <c r="PIY15" s="8"/>
      <c r="PIZ15" s="8"/>
      <c r="PJA15" s="8"/>
      <c r="PJB15" s="8"/>
      <c r="PJC15" s="8"/>
      <c r="PJD15" s="8"/>
      <c r="PJE15" s="8"/>
      <c r="PJF15" s="8"/>
      <c r="PJG15" s="8"/>
      <c r="PJH15" s="8"/>
      <c r="PJI15" s="8"/>
      <c r="PJJ15" s="8"/>
      <c r="PJK15" s="8"/>
      <c r="PJL15" s="8"/>
      <c r="PJM15" s="8"/>
      <c r="PJN15" s="8"/>
      <c r="PJO15" s="8"/>
      <c r="PJP15" s="8"/>
      <c r="PJQ15" s="8"/>
      <c r="PJR15" s="8"/>
      <c r="PJS15" s="8"/>
      <c r="PJT15" s="8"/>
      <c r="PJU15" s="8"/>
      <c r="PJV15" s="8"/>
      <c r="PJW15" s="8"/>
      <c r="PJX15" s="8"/>
      <c r="PJY15" s="8"/>
      <c r="PJZ15" s="8"/>
      <c r="PKA15" s="8"/>
      <c r="PKB15" s="8"/>
      <c r="PKC15" s="8"/>
      <c r="PKD15" s="8"/>
      <c r="PKE15" s="8"/>
      <c r="PKF15" s="8"/>
      <c r="PKG15" s="8"/>
      <c r="PKH15" s="8"/>
      <c r="PKI15" s="8"/>
      <c r="PKJ15" s="8"/>
      <c r="PKK15" s="8"/>
      <c r="PKL15" s="8"/>
      <c r="PKM15" s="8"/>
      <c r="PKN15" s="8"/>
      <c r="PKO15" s="8"/>
      <c r="PKP15" s="8"/>
      <c r="PKQ15" s="8"/>
      <c r="PKR15" s="8"/>
      <c r="PKS15" s="8"/>
      <c r="PKT15" s="8"/>
      <c r="PKU15" s="8"/>
      <c r="PKV15" s="8"/>
      <c r="PKW15" s="8"/>
      <c r="PKX15" s="8"/>
      <c r="PKY15" s="8"/>
      <c r="PKZ15" s="8"/>
      <c r="PLA15" s="8"/>
      <c r="PLB15" s="8"/>
      <c r="PLC15" s="8"/>
      <c r="PLD15" s="8"/>
      <c r="PLE15" s="8"/>
      <c r="PLF15" s="8"/>
      <c r="PLG15" s="8"/>
      <c r="PLH15" s="8"/>
      <c r="PLI15" s="8"/>
      <c r="PLJ15" s="8"/>
      <c r="PLK15" s="8"/>
      <c r="PLL15" s="8"/>
      <c r="PLM15" s="8"/>
      <c r="PLN15" s="8"/>
      <c r="PLO15" s="8"/>
      <c r="PLP15" s="8"/>
      <c r="PLQ15" s="8"/>
      <c r="PLR15" s="8"/>
      <c r="PLS15" s="8"/>
      <c r="PLT15" s="8"/>
      <c r="PLU15" s="8"/>
      <c r="PLV15" s="8"/>
      <c r="PLW15" s="8"/>
      <c r="PLX15" s="8"/>
      <c r="PLY15" s="8"/>
      <c r="PLZ15" s="8"/>
      <c r="PMA15" s="8"/>
      <c r="PMB15" s="8"/>
      <c r="PMC15" s="8"/>
      <c r="PMD15" s="8"/>
      <c r="PME15" s="8"/>
      <c r="PMF15" s="8"/>
      <c r="PMG15" s="8"/>
      <c r="PMH15" s="8"/>
      <c r="PMI15" s="8"/>
      <c r="PMJ15" s="8"/>
      <c r="PMK15" s="8"/>
      <c r="PML15" s="8"/>
      <c r="PMM15" s="8"/>
      <c r="PMN15" s="8"/>
      <c r="PMO15" s="8"/>
      <c r="PMP15" s="8"/>
      <c r="PMQ15" s="8"/>
      <c r="PMR15" s="8"/>
      <c r="PMS15" s="8"/>
      <c r="PMT15" s="8"/>
      <c r="PMU15" s="8"/>
      <c r="PMV15" s="8"/>
      <c r="PMW15" s="8"/>
      <c r="PMX15" s="8"/>
      <c r="PMY15" s="8"/>
      <c r="PMZ15" s="8"/>
      <c r="PNA15" s="8"/>
      <c r="PNB15" s="8"/>
      <c r="PNC15" s="8"/>
      <c r="PND15" s="8"/>
      <c r="PNE15" s="8"/>
      <c r="PNF15" s="8"/>
      <c r="PNG15" s="8"/>
      <c r="PNH15" s="8"/>
      <c r="PNI15" s="8"/>
      <c r="PNJ15" s="8"/>
      <c r="PNK15" s="8"/>
      <c r="PNL15" s="8"/>
      <c r="PNM15" s="8"/>
      <c r="PNN15" s="8"/>
      <c r="PNO15" s="8"/>
      <c r="PNP15" s="8"/>
      <c r="PNQ15" s="8"/>
      <c r="PNR15" s="8"/>
      <c r="PNS15" s="8"/>
      <c r="PNT15" s="8"/>
      <c r="PNU15" s="8"/>
      <c r="PNV15" s="8"/>
      <c r="PNW15" s="8"/>
      <c r="PNX15" s="8"/>
      <c r="PNY15" s="8"/>
      <c r="PNZ15" s="8"/>
      <c r="POA15" s="8"/>
      <c r="POB15" s="8"/>
      <c r="POC15" s="8"/>
      <c r="POD15" s="8"/>
      <c r="POE15" s="8"/>
      <c r="POF15" s="8"/>
      <c r="POG15" s="8"/>
      <c r="POH15" s="8"/>
      <c r="POI15" s="8"/>
      <c r="POJ15" s="8"/>
      <c r="POK15" s="8"/>
      <c r="POL15" s="8"/>
      <c r="POM15" s="8"/>
      <c r="PON15" s="8"/>
      <c r="POO15" s="8"/>
      <c r="POP15" s="8"/>
      <c r="POQ15" s="8"/>
      <c r="POR15" s="8"/>
      <c r="POS15" s="8"/>
      <c r="POT15" s="8"/>
      <c r="POU15" s="8"/>
      <c r="POV15" s="8"/>
      <c r="POW15" s="8"/>
      <c r="POX15" s="8"/>
      <c r="POY15" s="8"/>
      <c r="POZ15" s="8"/>
      <c r="PPA15" s="8"/>
      <c r="PPB15" s="8"/>
      <c r="PPC15" s="8"/>
      <c r="PPD15" s="8"/>
      <c r="PPE15" s="8"/>
      <c r="PPF15" s="8"/>
      <c r="PPG15" s="8"/>
      <c r="PPH15" s="8"/>
      <c r="PPI15" s="8"/>
      <c r="PPJ15" s="8"/>
      <c r="PPK15" s="8"/>
      <c r="PPL15" s="8"/>
      <c r="PPM15" s="8"/>
      <c r="PPN15" s="8"/>
      <c r="PPO15" s="8"/>
      <c r="PPP15" s="8"/>
      <c r="PPQ15" s="8"/>
      <c r="PPR15" s="8"/>
      <c r="PPS15" s="8"/>
      <c r="PPT15" s="8"/>
      <c r="PPU15" s="8"/>
      <c r="PPV15" s="8"/>
      <c r="PPW15" s="8"/>
      <c r="PPX15" s="8"/>
      <c r="PPY15" s="8"/>
      <c r="PPZ15" s="8"/>
      <c r="PQA15" s="8"/>
      <c r="PQB15" s="8"/>
      <c r="PQC15" s="8"/>
      <c r="PQD15" s="8"/>
      <c r="PQE15" s="8"/>
      <c r="PQF15" s="8"/>
      <c r="PQG15" s="8"/>
      <c r="PQH15" s="8"/>
      <c r="PQI15" s="8"/>
      <c r="PQJ15" s="8"/>
      <c r="PQK15" s="8"/>
      <c r="PQL15" s="8"/>
      <c r="PQM15" s="8"/>
      <c r="PQN15" s="8"/>
      <c r="PQO15" s="8"/>
      <c r="PQP15" s="8"/>
      <c r="PQQ15" s="8"/>
      <c r="PQR15" s="8"/>
      <c r="PQS15" s="8"/>
      <c r="PQT15" s="8"/>
      <c r="PQU15" s="8"/>
      <c r="PQV15" s="8"/>
      <c r="PQW15" s="8"/>
      <c r="PQX15" s="8"/>
      <c r="PQY15" s="8"/>
      <c r="PQZ15" s="8"/>
      <c r="PRA15" s="8"/>
      <c r="PRB15" s="8"/>
      <c r="PRC15" s="8"/>
      <c r="PRD15" s="8"/>
      <c r="PRE15" s="8"/>
      <c r="PRF15" s="8"/>
      <c r="PRG15" s="8"/>
      <c r="PRH15" s="8"/>
      <c r="PRI15" s="8"/>
      <c r="PRJ15" s="8"/>
      <c r="PRK15" s="8"/>
      <c r="PRL15" s="8"/>
      <c r="PRM15" s="8"/>
      <c r="PRN15" s="8"/>
      <c r="PRO15" s="8"/>
      <c r="PRP15" s="8"/>
      <c r="PRQ15" s="8"/>
      <c r="PRR15" s="8"/>
      <c r="PRS15" s="8"/>
      <c r="PRT15" s="8"/>
      <c r="PRU15" s="8"/>
      <c r="PRV15" s="8"/>
      <c r="PRW15" s="8"/>
      <c r="PRX15" s="8"/>
      <c r="PRY15" s="8"/>
      <c r="PRZ15" s="8"/>
      <c r="PSA15" s="8"/>
      <c r="PSB15" s="8"/>
      <c r="PSC15" s="8"/>
      <c r="PSD15" s="8"/>
      <c r="PSE15" s="8"/>
      <c r="PSF15" s="8"/>
      <c r="PSG15" s="8"/>
      <c r="PSH15" s="8"/>
      <c r="PSI15" s="8"/>
      <c r="PSJ15" s="8"/>
      <c r="PSK15" s="8"/>
      <c r="PSL15" s="8"/>
      <c r="PSM15" s="8"/>
      <c r="PSN15" s="8"/>
      <c r="PSO15" s="8"/>
      <c r="PSP15" s="8"/>
      <c r="PSQ15" s="8"/>
      <c r="PSR15" s="8"/>
      <c r="PSS15" s="8"/>
      <c r="PST15" s="8"/>
      <c r="PSU15" s="8"/>
      <c r="PSV15" s="8"/>
      <c r="PSW15" s="8"/>
      <c r="PSX15" s="8"/>
      <c r="PSY15" s="8"/>
      <c r="PSZ15" s="8"/>
      <c r="PTA15" s="8"/>
      <c r="PTB15" s="8"/>
      <c r="PTC15" s="8"/>
      <c r="PTD15" s="8"/>
      <c r="PTE15" s="8"/>
      <c r="PTF15" s="8"/>
      <c r="PTG15" s="8"/>
      <c r="PTH15" s="8"/>
      <c r="PTI15" s="8"/>
      <c r="PTJ15" s="8"/>
      <c r="PTK15" s="8"/>
      <c r="PTL15" s="8"/>
      <c r="PTM15" s="8"/>
      <c r="PTN15" s="8"/>
      <c r="PTO15" s="8"/>
      <c r="PTP15" s="8"/>
      <c r="PTQ15" s="8"/>
      <c r="PTR15" s="8"/>
      <c r="PTS15" s="8"/>
      <c r="PTT15" s="8"/>
      <c r="PTU15" s="8"/>
      <c r="PTV15" s="8"/>
      <c r="PTW15" s="8"/>
      <c r="PTX15" s="8"/>
      <c r="PTY15" s="8"/>
      <c r="PTZ15" s="8"/>
      <c r="PUA15" s="8"/>
      <c r="PUB15" s="8"/>
      <c r="PUC15" s="8"/>
      <c r="PUD15" s="8"/>
      <c r="PUE15" s="8"/>
      <c r="PUF15" s="8"/>
      <c r="PUG15" s="8"/>
      <c r="PUH15" s="8"/>
      <c r="PUI15" s="8"/>
      <c r="PUJ15" s="8"/>
      <c r="PUK15" s="8"/>
      <c r="PUL15" s="8"/>
      <c r="PUM15" s="8"/>
      <c r="PUN15" s="8"/>
      <c r="PUO15" s="8"/>
      <c r="PUP15" s="8"/>
      <c r="PUQ15" s="8"/>
      <c r="PUR15" s="8"/>
      <c r="PUS15" s="8"/>
      <c r="PUT15" s="8"/>
      <c r="PUU15" s="8"/>
      <c r="PUV15" s="8"/>
      <c r="PUW15" s="8"/>
      <c r="PUX15" s="8"/>
      <c r="PUY15" s="8"/>
      <c r="PUZ15" s="8"/>
      <c r="PVA15" s="8"/>
      <c r="PVB15" s="8"/>
      <c r="PVC15" s="8"/>
      <c r="PVD15" s="8"/>
      <c r="PVE15" s="8"/>
      <c r="PVF15" s="8"/>
      <c r="PVG15" s="8"/>
      <c r="PVH15" s="8"/>
      <c r="PVI15" s="8"/>
      <c r="PVJ15" s="8"/>
      <c r="PVK15" s="8"/>
      <c r="PVL15" s="8"/>
      <c r="PVM15" s="8"/>
      <c r="PVN15" s="8"/>
      <c r="PVO15" s="8"/>
      <c r="PVP15" s="8"/>
      <c r="PVQ15" s="8"/>
      <c r="PVR15" s="8"/>
      <c r="PVS15" s="8"/>
      <c r="PVT15" s="8"/>
      <c r="PVU15" s="8"/>
      <c r="PVV15" s="8"/>
      <c r="PVW15" s="8"/>
      <c r="PVX15" s="8"/>
      <c r="PVY15" s="8"/>
      <c r="PVZ15" s="8"/>
      <c r="PWA15" s="8"/>
      <c r="PWB15" s="8"/>
      <c r="PWC15" s="8"/>
      <c r="PWD15" s="8"/>
      <c r="PWE15" s="8"/>
      <c r="PWF15" s="8"/>
      <c r="PWG15" s="8"/>
      <c r="PWH15" s="8"/>
      <c r="PWI15" s="8"/>
      <c r="PWJ15" s="8"/>
      <c r="PWK15" s="8"/>
      <c r="PWL15" s="8"/>
      <c r="PWM15" s="8"/>
      <c r="PWN15" s="8"/>
      <c r="PWO15" s="8"/>
      <c r="PWP15" s="8"/>
      <c r="PWQ15" s="8"/>
      <c r="PWR15" s="8"/>
      <c r="PWS15" s="8"/>
      <c r="PWT15" s="8"/>
      <c r="PWU15" s="8"/>
      <c r="PWV15" s="8"/>
      <c r="PWW15" s="8"/>
      <c r="PWX15" s="8"/>
      <c r="PWY15" s="8"/>
      <c r="PWZ15" s="8"/>
      <c r="PXA15" s="8"/>
      <c r="PXB15" s="8"/>
      <c r="PXC15" s="8"/>
      <c r="PXD15" s="8"/>
      <c r="PXE15" s="8"/>
      <c r="PXF15" s="8"/>
      <c r="PXG15" s="8"/>
      <c r="PXH15" s="8"/>
      <c r="PXI15" s="8"/>
      <c r="PXJ15" s="8"/>
      <c r="PXK15" s="8"/>
      <c r="PXL15" s="8"/>
      <c r="PXM15" s="8"/>
      <c r="PXN15" s="8"/>
      <c r="PXO15" s="8"/>
      <c r="PXP15" s="8"/>
      <c r="PXQ15" s="8"/>
      <c r="PXR15" s="8"/>
      <c r="PXS15" s="8"/>
      <c r="PXT15" s="8"/>
      <c r="PXU15" s="8"/>
      <c r="PXV15" s="8"/>
      <c r="PXW15" s="8"/>
      <c r="PXX15" s="8"/>
      <c r="PXY15" s="8"/>
      <c r="PXZ15" s="8"/>
      <c r="PYA15" s="8"/>
      <c r="PYB15" s="8"/>
      <c r="PYC15" s="8"/>
      <c r="PYD15" s="8"/>
      <c r="PYE15" s="8"/>
      <c r="PYF15" s="8"/>
      <c r="PYG15" s="8"/>
      <c r="PYH15" s="8"/>
      <c r="PYI15" s="8"/>
      <c r="PYJ15" s="8"/>
      <c r="PYK15" s="8"/>
      <c r="PYL15" s="8"/>
      <c r="PYM15" s="8"/>
      <c r="PYN15" s="8"/>
      <c r="PYO15" s="8"/>
      <c r="PYP15" s="8"/>
      <c r="PYQ15" s="8"/>
      <c r="PYR15" s="8"/>
      <c r="PYS15" s="8"/>
      <c r="PYT15" s="8"/>
      <c r="PYU15" s="8"/>
      <c r="PYV15" s="8"/>
      <c r="PYW15" s="8"/>
      <c r="PYX15" s="8"/>
      <c r="PYY15" s="8"/>
      <c r="PYZ15" s="8"/>
      <c r="PZA15" s="8"/>
      <c r="PZB15" s="8"/>
      <c r="PZC15" s="8"/>
      <c r="PZD15" s="8"/>
      <c r="PZE15" s="8"/>
      <c r="PZF15" s="8"/>
      <c r="PZG15" s="8"/>
      <c r="PZH15" s="8"/>
      <c r="PZI15" s="8"/>
      <c r="PZJ15" s="8"/>
      <c r="PZK15" s="8"/>
      <c r="PZL15" s="8"/>
      <c r="PZM15" s="8"/>
      <c r="PZN15" s="8"/>
      <c r="PZO15" s="8"/>
      <c r="PZP15" s="8"/>
      <c r="PZQ15" s="8"/>
      <c r="PZR15" s="8"/>
      <c r="PZS15" s="8"/>
      <c r="PZT15" s="8"/>
      <c r="PZU15" s="8"/>
      <c r="PZV15" s="8"/>
      <c r="PZW15" s="8"/>
      <c r="PZX15" s="8"/>
      <c r="PZY15" s="8"/>
      <c r="PZZ15" s="8"/>
      <c r="QAA15" s="8"/>
      <c r="QAB15" s="8"/>
      <c r="QAC15" s="8"/>
      <c r="QAD15" s="8"/>
      <c r="QAE15" s="8"/>
      <c r="QAF15" s="8"/>
      <c r="QAG15" s="8"/>
      <c r="QAH15" s="8"/>
      <c r="QAI15" s="8"/>
      <c r="QAJ15" s="8"/>
      <c r="QAK15" s="8"/>
      <c r="QAL15" s="8"/>
      <c r="QAM15" s="8"/>
      <c r="QAN15" s="8"/>
      <c r="QAO15" s="8"/>
      <c r="QAP15" s="8"/>
      <c r="QAQ15" s="8"/>
      <c r="QAR15" s="8"/>
      <c r="QAS15" s="8"/>
      <c r="QAT15" s="8"/>
      <c r="QAU15" s="8"/>
      <c r="QAV15" s="8"/>
      <c r="QAW15" s="8"/>
      <c r="QAX15" s="8"/>
      <c r="QAY15" s="8"/>
      <c r="QAZ15" s="8"/>
      <c r="QBA15" s="8"/>
      <c r="QBB15" s="8"/>
      <c r="QBC15" s="8"/>
      <c r="QBD15" s="8"/>
      <c r="QBE15" s="8"/>
      <c r="QBF15" s="8"/>
      <c r="QBG15" s="8"/>
      <c r="QBH15" s="8"/>
      <c r="QBI15" s="8"/>
      <c r="QBJ15" s="8"/>
      <c r="QBK15" s="8"/>
      <c r="QBL15" s="8"/>
      <c r="QBM15" s="8"/>
      <c r="QBN15" s="8"/>
      <c r="QBO15" s="8"/>
      <c r="QBP15" s="8"/>
      <c r="QBQ15" s="8"/>
      <c r="QBR15" s="8"/>
      <c r="QBS15" s="8"/>
      <c r="QBT15" s="8"/>
      <c r="QBU15" s="8"/>
      <c r="QBV15" s="8"/>
      <c r="QBW15" s="8"/>
      <c r="QBX15" s="8"/>
      <c r="QBY15" s="8"/>
      <c r="QBZ15" s="8"/>
      <c r="QCA15" s="8"/>
      <c r="QCB15" s="8"/>
      <c r="QCC15" s="8"/>
      <c r="QCD15" s="8"/>
      <c r="QCE15" s="8"/>
      <c r="QCF15" s="8"/>
      <c r="QCG15" s="8"/>
      <c r="QCH15" s="8"/>
      <c r="QCI15" s="8"/>
      <c r="QCJ15" s="8"/>
      <c r="QCK15" s="8"/>
      <c r="QCL15" s="8"/>
      <c r="QCM15" s="8"/>
      <c r="QCN15" s="8"/>
      <c r="QCO15" s="8"/>
      <c r="QCP15" s="8"/>
      <c r="QCQ15" s="8"/>
      <c r="QCR15" s="8"/>
      <c r="QCS15" s="8"/>
      <c r="QCT15" s="8"/>
      <c r="QCU15" s="8"/>
      <c r="QCV15" s="8"/>
      <c r="QCW15" s="8"/>
      <c r="QCX15" s="8"/>
      <c r="QCY15" s="8"/>
      <c r="QCZ15" s="8"/>
      <c r="QDA15" s="8"/>
      <c r="QDB15" s="8"/>
      <c r="QDC15" s="8"/>
      <c r="QDD15" s="8"/>
      <c r="QDE15" s="8"/>
      <c r="QDF15" s="8"/>
      <c r="QDG15" s="8"/>
      <c r="QDH15" s="8"/>
      <c r="QDI15" s="8"/>
      <c r="QDJ15" s="8"/>
      <c r="QDK15" s="8"/>
      <c r="QDL15" s="8"/>
      <c r="QDM15" s="8"/>
      <c r="QDN15" s="8"/>
      <c r="QDO15" s="8"/>
      <c r="QDP15" s="8"/>
      <c r="QDQ15" s="8"/>
      <c r="QDR15" s="8"/>
      <c r="QDS15" s="8"/>
      <c r="QDT15" s="8"/>
      <c r="QDU15" s="8"/>
      <c r="QDV15" s="8"/>
      <c r="QDW15" s="8"/>
      <c r="QDX15" s="8"/>
      <c r="QDY15" s="8"/>
      <c r="QDZ15" s="8"/>
      <c r="QEA15" s="8"/>
      <c r="QEB15" s="8"/>
      <c r="QEC15" s="8"/>
      <c r="QED15" s="8"/>
      <c r="QEE15" s="8"/>
      <c r="QEF15" s="8"/>
      <c r="QEG15" s="8"/>
      <c r="QEH15" s="8"/>
      <c r="QEI15" s="8"/>
      <c r="QEJ15" s="8"/>
      <c r="QEK15" s="8"/>
      <c r="QEL15" s="8"/>
      <c r="QEM15" s="8"/>
      <c r="QEN15" s="8"/>
      <c r="QEO15" s="8"/>
      <c r="QEP15" s="8"/>
      <c r="QEQ15" s="8"/>
      <c r="QER15" s="8"/>
      <c r="QES15" s="8"/>
      <c r="QET15" s="8"/>
      <c r="QEU15" s="8"/>
      <c r="QEV15" s="8"/>
      <c r="QEW15" s="8"/>
      <c r="QEX15" s="8"/>
      <c r="QEY15" s="8"/>
      <c r="QEZ15" s="8"/>
      <c r="QFA15" s="8"/>
      <c r="QFB15" s="8"/>
      <c r="QFC15" s="8"/>
      <c r="QFD15" s="8"/>
      <c r="QFE15" s="8"/>
      <c r="QFF15" s="8"/>
      <c r="QFG15" s="8"/>
      <c r="QFH15" s="8"/>
      <c r="QFI15" s="8"/>
      <c r="QFJ15" s="8"/>
      <c r="QFK15" s="8"/>
      <c r="QFL15" s="8"/>
      <c r="QFM15" s="8"/>
      <c r="QFN15" s="8"/>
      <c r="QFO15" s="8"/>
      <c r="QFP15" s="8"/>
      <c r="QFQ15" s="8"/>
      <c r="QFR15" s="8"/>
      <c r="QFS15" s="8"/>
      <c r="QFT15" s="8"/>
      <c r="QFU15" s="8"/>
      <c r="QFV15" s="8"/>
      <c r="QFW15" s="8"/>
      <c r="QFX15" s="8"/>
      <c r="QFY15" s="8"/>
      <c r="QFZ15" s="8"/>
      <c r="QGA15" s="8"/>
      <c r="QGB15" s="8"/>
      <c r="QGC15" s="8"/>
      <c r="QGD15" s="8"/>
      <c r="QGE15" s="8"/>
      <c r="QGF15" s="8"/>
      <c r="QGG15" s="8"/>
      <c r="QGH15" s="8"/>
      <c r="QGI15" s="8"/>
      <c r="QGJ15" s="8"/>
      <c r="QGK15" s="8"/>
      <c r="QGL15" s="8"/>
      <c r="QGM15" s="8"/>
      <c r="QGN15" s="8"/>
      <c r="QGO15" s="8"/>
      <c r="QGP15" s="8"/>
      <c r="QGQ15" s="8"/>
      <c r="QGR15" s="8"/>
      <c r="QGS15" s="8"/>
      <c r="QGT15" s="8"/>
      <c r="QGU15" s="8"/>
      <c r="QGV15" s="8"/>
      <c r="QGW15" s="8"/>
      <c r="QGX15" s="8"/>
      <c r="QGY15" s="8"/>
      <c r="QGZ15" s="8"/>
      <c r="QHA15" s="8"/>
      <c r="QHB15" s="8"/>
      <c r="QHC15" s="8"/>
      <c r="QHD15" s="8"/>
      <c r="QHE15" s="8"/>
      <c r="QHF15" s="8"/>
      <c r="QHG15" s="8"/>
      <c r="QHH15" s="8"/>
      <c r="QHI15" s="8"/>
      <c r="QHJ15" s="8"/>
      <c r="QHK15" s="8"/>
      <c r="QHL15" s="8"/>
      <c r="QHM15" s="8"/>
      <c r="QHN15" s="8"/>
      <c r="QHO15" s="8"/>
      <c r="QHP15" s="8"/>
      <c r="QHQ15" s="8"/>
      <c r="QHR15" s="8"/>
      <c r="QHS15" s="8"/>
      <c r="QHT15" s="8"/>
      <c r="QHU15" s="8"/>
      <c r="QHV15" s="8"/>
      <c r="QHW15" s="8"/>
      <c r="QHX15" s="8"/>
      <c r="QHY15" s="8"/>
      <c r="QHZ15" s="8"/>
      <c r="QIA15" s="8"/>
      <c r="QIB15" s="8"/>
      <c r="QIC15" s="8"/>
      <c r="QID15" s="8"/>
      <c r="QIE15" s="8"/>
      <c r="QIF15" s="8"/>
      <c r="QIG15" s="8"/>
      <c r="QIH15" s="8"/>
      <c r="QII15" s="8"/>
      <c r="QIJ15" s="8"/>
      <c r="QIK15" s="8"/>
      <c r="QIL15" s="8"/>
      <c r="QIM15" s="8"/>
      <c r="QIN15" s="8"/>
      <c r="QIO15" s="8"/>
      <c r="QIP15" s="8"/>
      <c r="QIQ15" s="8"/>
      <c r="QIR15" s="8"/>
      <c r="QIS15" s="8"/>
      <c r="QIT15" s="8"/>
      <c r="QIU15" s="8"/>
      <c r="QIV15" s="8"/>
      <c r="QIW15" s="8"/>
      <c r="QIX15" s="8"/>
      <c r="QIY15" s="8"/>
      <c r="QIZ15" s="8"/>
      <c r="QJA15" s="8"/>
      <c r="QJB15" s="8"/>
      <c r="QJC15" s="8"/>
      <c r="QJD15" s="8"/>
      <c r="QJE15" s="8"/>
      <c r="QJF15" s="8"/>
      <c r="QJG15" s="8"/>
      <c r="QJH15" s="8"/>
      <c r="QJI15" s="8"/>
      <c r="QJJ15" s="8"/>
      <c r="QJK15" s="8"/>
      <c r="QJL15" s="8"/>
      <c r="QJM15" s="8"/>
      <c r="QJN15" s="8"/>
      <c r="QJO15" s="8"/>
      <c r="QJP15" s="8"/>
      <c r="QJQ15" s="8"/>
      <c r="QJR15" s="8"/>
      <c r="QJS15" s="8"/>
      <c r="QJT15" s="8"/>
      <c r="QJU15" s="8"/>
      <c r="QJV15" s="8"/>
      <c r="QJW15" s="8"/>
      <c r="QJX15" s="8"/>
      <c r="QJY15" s="8"/>
      <c r="QJZ15" s="8"/>
      <c r="QKA15" s="8"/>
      <c r="QKB15" s="8"/>
      <c r="QKC15" s="8"/>
      <c r="QKD15" s="8"/>
      <c r="QKE15" s="8"/>
      <c r="QKF15" s="8"/>
      <c r="QKG15" s="8"/>
      <c r="QKH15" s="8"/>
      <c r="QKI15" s="8"/>
      <c r="QKJ15" s="8"/>
      <c r="QKK15" s="8"/>
      <c r="QKL15" s="8"/>
      <c r="QKM15" s="8"/>
      <c r="QKN15" s="8"/>
      <c r="QKO15" s="8"/>
      <c r="QKP15" s="8"/>
      <c r="QKQ15" s="8"/>
      <c r="QKR15" s="8"/>
      <c r="QKS15" s="8"/>
      <c r="QKT15" s="8"/>
      <c r="QKU15" s="8"/>
      <c r="QKV15" s="8"/>
      <c r="QKW15" s="8"/>
      <c r="QKX15" s="8"/>
      <c r="QKY15" s="8"/>
      <c r="QKZ15" s="8"/>
      <c r="QLA15" s="8"/>
      <c r="QLB15" s="8"/>
      <c r="QLC15" s="8"/>
      <c r="QLD15" s="8"/>
      <c r="QLE15" s="8"/>
      <c r="QLF15" s="8"/>
      <c r="QLG15" s="8"/>
      <c r="QLH15" s="8"/>
      <c r="QLI15" s="8"/>
      <c r="QLJ15" s="8"/>
      <c r="QLK15" s="8"/>
      <c r="QLL15" s="8"/>
      <c r="QLM15" s="8"/>
      <c r="QLN15" s="8"/>
      <c r="QLO15" s="8"/>
      <c r="QLP15" s="8"/>
      <c r="QLQ15" s="8"/>
      <c r="QLR15" s="8"/>
      <c r="QLS15" s="8"/>
      <c r="QLT15" s="8"/>
      <c r="QLU15" s="8"/>
      <c r="QLV15" s="8"/>
      <c r="QLW15" s="8"/>
      <c r="QLX15" s="8"/>
      <c r="QLY15" s="8"/>
      <c r="QLZ15" s="8"/>
      <c r="QMA15" s="8"/>
      <c r="QMB15" s="8"/>
      <c r="QMC15" s="8"/>
      <c r="QMD15" s="8"/>
      <c r="QME15" s="8"/>
      <c r="QMF15" s="8"/>
      <c r="QMG15" s="8"/>
      <c r="QMH15" s="8"/>
      <c r="QMI15" s="8"/>
      <c r="QMJ15" s="8"/>
      <c r="QMK15" s="8"/>
      <c r="QML15" s="8"/>
      <c r="QMM15" s="8"/>
      <c r="QMN15" s="8"/>
      <c r="QMO15" s="8"/>
      <c r="QMP15" s="8"/>
      <c r="QMQ15" s="8"/>
      <c r="QMR15" s="8"/>
      <c r="QMS15" s="8"/>
      <c r="QMT15" s="8"/>
      <c r="QMU15" s="8"/>
      <c r="QMV15" s="8"/>
      <c r="QMW15" s="8"/>
      <c r="QMX15" s="8"/>
      <c r="QMY15" s="8"/>
      <c r="QMZ15" s="8"/>
      <c r="QNA15" s="8"/>
      <c r="QNB15" s="8"/>
      <c r="QNC15" s="8"/>
      <c r="QND15" s="8"/>
      <c r="QNE15" s="8"/>
      <c r="QNF15" s="8"/>
      <c r="QNG15" s="8"/>
      <c r="QNH15" s="8"/>
      <c r="QNI15" s="8"/>
      <c r="QNJ15" s="8"/>
      <c r="QNK15" s="8"/>
      <c r="QNL15" s="8"/>
      <c r="QNM15" s="8"/>
      <c r="QNN15" s="8"/>
      <c r="QNO15" s="8"/>
      <c r="QNP15" s="8"/>
      <c r="QNQ15" s="8"/>
      <c r="QNR15" s="8"/>
      <c r="QNS15" s="8"/>
      <c r="QNT15" s="8"/>
      <c r="QNU15" s="8"/>
      <c r="QNV15" s="8"/>
      <c r="QNW15" s="8"/>
      <c r="QNX15" s="8"/>
      <c r="QNY15" s="8"/>
      <c r="QNZ15" s="8"/>
      <c r="QOA15" s="8"/>
      <c r="QOB15" s="8"/>
      <c r="QOC15" s="8"/>
      <c r="QOD15" s="8"/>
      <c r="QOE15" s="8"/>
      <c r="QOF15" s="8"/>
      <c r="QOG15" s="8"/>
      <c r="QOH15" s="8"/>
      <c r="QOI15" s="8"/>
      <c r="QOJ15" s="8"/>
      <c r="QOK15" s="8"/>
      <c r="QOL15" s="8"/>
      <c r="QOM15" s="8"/>
      <c r="QON15" s="8"/>
      <c r="QOO15" s="8"/>
      <c r="QOP15" s="8"/>
      <c r="QOQ15" s="8"/>
      <c r="QOR15" s="8"/>
      <c r="QOS15" s="8"/>
      <c r="QOT15" s="8"/>
      <c r="QOU15" s="8"/>
      <c r="QOV15" s="8"/>
      <c r="QOW15" s="8"/>
      <c r="QOX15" s="8"/>
      <c r="QOY15" s="8"/>
      <c r="QOZ15" s="8"/>
      <c r="QPA15" s="8"/>
      <c r="QPB15" s="8"/>
      <c r="QPC15" s="8"/>
      <c r="QPD15" s="8"/>
      <c r="QPE15" s="8"/>
      <c r="QPF15" s="8"/>
      <c r="QPG15" s="8"/>
      <c r="QPH15" s="8"/>
      <c r="QPI15" s="8"/>
      <c r="QPJ15" s="8"/>
      <c r="QPK15" s="8"/>
      <c r="QPL15" s="8"/>
      <c r="QPM15" s="8"/>
      <c r="QPN15" s="8"/>
      <c r="QPO15" s="8"/>
      <c r="QPP15" s="8"/>
      <c r="QPQ15" s="8"/>
      <c r="QPR15" s="8"/>
      <c r="QPS15" s="8"/>
      <c r="QPT15" s="8"/>
      <c r="QPU15" s="8"/>
      <c r="QPV15" s="8"/>
      <c r="QPW15" s="8"/>
      <c r="QPX15" s="8"/>
      <c r="QPY15" s="8"/>
      <c r="QPZ15" s="8"/>
      <c r="QQA15" s="8"/>
      <c r="QQB15" s="8"/>
      <c r="QQC15" s="8"/>
      <c r="QQD15" s="8"/>
      <c r="QQE15" s="8"/>
      <c r="QQF15" s="8"/>
      <c r="QQG15" s="8"/>
      <c r="QQH15" s="8"/>
      <c r="QQI15" s="8"/>
      <c r="QQJ15" s="8"/>
      <c r="QQK15" s="8"/>
      <c r="QQL15" s="8"/>
      <c r="QQM15" s="8"/>
      <c r="QQN15" s="8"/>
      <c r="QQO15" s="8"/>
      <c r="QQP15" s="8"/>
      <c r="QQQ15" s="8"/>
      <c r="QQR15" s="8"/>
      <c r="QQS15" s="8"/>
      <c r="QQT15" s="8"/>
      <c r="QQU15" s="8"/>
      <c r="QQV15" s="8"/>
      <c r="QQW15" s="8"/>
      <c r="QQX15" s="8"/>
      <c r="QQY15" s="8"/>
      <c r="QQZ15" s="8"/>
      <c r="QRA15" s="8"/>
      <c r="QRB15" s="8"/>
      <c r="QRC15" s="8"/>
      <c r="QRD15" s="8"/>
      <c r="QRE15" s="8"/>
      <c r="QRF15" s="8"/>
      <c r="QRG15" s="8"/>
      <c r="QRH15" s="8"/>
      <c r="QRI15" s="8"/>
      <c r="QRJ15" s="8"/>
      <c r="QRK15" s="8"/>
      <c r="QRL15" s="8"/>
      <c r="QRM15" s="8"/>
      <c r="QRN15" s="8"/>
      <c r="QRO15" s="8"/>
      <c r="QRP15" s="8"/>
      <c r="QRQ15" s="8"/>
      <c r="QRR15" s="8"/>
      <c r="QRS15" s="8"/>
      <c r="QRT15" s="8"/>
      <c r="QRU15" s="8"/>
      <c r="QRV15" s="8"/>
      <c r="QRW15" s="8"/>
      <c r="QRX15" s="8"/>
      <c r="QRY15" s="8"/>
      <c r="QRZ15" s="8"/>
      <c r="QSA15" s="8"/>
      <c r="QSB15" s="8"/>
      <c r="QSC15" s="8"/>
      <c r="QSD15" s="8"/>
      <c r="QSE15" s="8"/>
      <c r="QSF15" s="8"/>
      <c r="QSG15" s="8"/>
      <c r="QSH15" s="8"/>
      <c r="QSI15" s="8"/>
      <c r="QSJ15" s="8"/>
      <c r="QSK15" s="8"/>
      <c r="QSL15" s="8"/>
      <c r="QSM15" s="8"/>
      <c r="QSN15" s="8"/>
      <c r="QSO15" s="8"/>
      <c r="QSP15" s="8"/>
      <c r="QSQ15" s="8"/>
      <c r="QSR15" s="8"/>
      <c r="QSS15" s="8"/>
      <c r="QST15" s="8"/>
      <c r="QSU15" s="8"/>
      <c r="QSV15" s="8"/>
      <c r="QSW15" s="8"/>
      <c r="QSX15" s="8"/>
      <c r="QSY15" s="8"/>
      <c r="QSZ15" s="8"/>
      <c r="QTA15" s="8"/>
      <c r="QTB15" s="8"/>
      <c r="QTC15" s="8"/>
      <c r="QTD15" s="8"/>
      <c r="QTE15" s="8"/>
      <c r="QTF15" s="8"/>
      <c r="QTG15" s="8"/>
      <c r="QTH15" s="8"/>
      <c r="QTI15" s="8"/>
      <c r="QTJ15" s="8"/>
      <c r="QTK15" s="8"/>
      <c r="QTL15" s="8"/>
      <c r="QTM15" s="8"/>
      <c r="QTN15" s="8"/>
      <c r="QTO15" s="8"/>
      <c r="QTP15" s="8"/>
      <c r="QTQ15" s="8"/>
      <c r="QTR15" s="8"/>
      <c r="QTS15" s="8"/>
      <c r="QTT15" s="8"/>
      <c r="QTU15" s="8"/>
      <c r="QTV15" s="8"/>
      <c r="QTW15" s="8"/>
      <c r="QTX15" s="8"/>
      <c r="QTY15" s="8"/>
      <c r="QTZ15" s="8"/>
      <c r="QUA15" s="8"/>
      <c r="QUB15" s="8"/>
      <c r="QUC15" s="8"/>
      <c r="QUD15" s="8"/>
      <c r="QUE15" s="8"/>
      <c r="QUF15" s="8"/>
      <c r="QUG15" s="8"/>
      <c r="QUH15" s="8"/>
      <c r="QUI15" s="8"/>
      <c r="QUJ15" s="8"/>
      <c r="QUK15" s="8"/>
      <c r="QUL15" s="8"/>
      <c r="QUM15" s="8"/>
      <c r="QUN15" s="8"/>
      <c r="QUO15" s="8"/>
      <c r="QUP15" s="8"/>
      <c r="QUQ15" s="8"/>
      <c r="QUR15" s="8"/>
      <c r="QUS15" s="8"/>
      <c r="QUT15" s="8"/>
      <c r="QUU15" s="8"/>
      <c r="QUV15" s="8"/>
      <c r="QUW15" s="8"/>
      <c r="QUX15" s="8"/>
      <c r="QUY15" s="8"/>
      <c r="QUZ15" s="8"/>
      <c r="QVA15" s="8"/>
      <c r="QVB15" s="8"/>
      <c r="QVC15" s="8"/>
      <c r="QVD15" s="8"/>
      <c r="QVE15" s="8"/>
      <c r="QVF15" s="8"/>
      <c r="QVG15" s="8"/>
      <c r="QVH15" s="8"/>
      <c r="QVI15" s="8"/>
      <c r="QVJ15" s="8"/>
      <c r="QVK15" s="8"/>
      <c r="QVL15" s="8"/>
      <c r="QVM15" s="8"/>
      <c r="QVN15" s="8"/>
      <c r="QVO15" s="8"/>
      <c r="QVP15" s="8"/>
      <c r="QVQ15" s="8"/>
      <c r="QVR15" s="8"/>
      <c r="QVS15" s="8"/>
      <c r="QVT15" s="8"/>
      <c r="QVU15" s="8"/>
      <c r="QVV15" s="8"/>
      <c r="QVW15" s="8"/>
      <c r="QVX15" s="8"/>
      <c r="QVY15" s="8"/>
      <c r="QVZ15" s="8"/>
      <c r="QWA15" s="8"/>
      <c r="QWB15" s="8"/>
      <c r="QWC15" s="8"/>
      <c r="QWD15" s="8"/>
      <c r="QWE15" s="8"/>
      <c r="QWF15" s="8"/>
      <c r="QWG15" s="8"/>
      <c r="QWH15" s="8"/>
      <c r="QWI15" s="8"/>
      <c r="QWJ15" s="8"/>
      <c r="QWK15" s="8"/>
      <c r="QWL15" s="8"/>
      <c r="QWM15" s="8"/>
      <c r="QWN15" s="8"/>
      <c r="QWO15" s="8"/>
      <c r="QWP15" s="8"/>
      <c r="QWQ15" s="8"/>
      <c r="QWR15" s="8"/>
      <c r="QWS15" s="8"/>
      <c r="QWT15" s="8"/>
      <c r="QWU15" s="8"/>
      <c r="QWV15" s="8"/>
      <c r="QWW15" s="8"/>
      <c r="QWX15" s="8"/>
      <c r="QWY15" s="8"/>
      <c r="QWZ15" s="8"/>
      <c r="QXA15" s="8"/>
      <c r="QXB15" s="8"/>
      <c r="QXC15" s="8"/>
      <c r="QXD15" s="8"/>
      <c r="QXE15" s="8"/>
      <c r="QXF15" s="8"/>
      <c r="QXG15" s="8"/>
      <c r="QXH15" s="8"/>
      <c r="QXI15" s="8"/>
      <c r="QXJ15" s="8"/>
      <c r="QXK15" s="8"/>
      <c r="QXL15" s="8"/>
      <c r="QXM15" s="8"/>
      <c r="QXN15" s="8"/>
      <c r="QXO15" s="8"/>
      <c r="QXP15" s="8"/>
      <c r="QXQ15" s="8"/>
      <c r="QXR15" s="8"/>
      <c r="QXS15" s="8"/>
      <c r="QXT15" s="8"/>
      <c r="QXU15" s="8"/>
      <c r="QXV15" s="8"/>
      <c r="QXW15" s="8"/>
      <c r="QXX15" s="8"/>
      <c r="QXY15" s="8"/>
      <c r="QXZ15" s="8"/>
      <c r="QYA15" s="8"/>
      <c r="QYB15" s="8"/>
      <c r="QYC15" s="8"/>
      <c r="QYD15" s="8"/>
      <c r="QYE15" s="8"/>
      <c r="QYF15" s="8"/>
      <c r="QYG15" s="8"/>
      <c r="QYH15" s="8"/>
      <c r="QYI15" s="8"/>
      <c r="QYJ15" s="8"/>
      <c r="QYK15" s="8"/>
      <c r="QYL15" s="8"/>
      <c r="QYM15" s="8"/>
      <c r="QYN15" s="8"/>
      <c r="QYO15" s="8"/>
      <c r="QYP15" s="8"/>
      <c r="QYQ15" s="8"/>
      <c r="QYR15" s="8"/>
      <c r="QYS15" s="8"/>
      <c r="QYT15" s="8"/>
      <c r="QYU15" s="8"/>
      <c r="QYV15" s="8"/>
      <c r="QYW15" s="8"/>
      <c r="QYX15" s="8"/>
      <c r="QYY15" s="8"/>
      <c r="QYZ15" s="8"/>
      <c r="QZA15" s="8"/>
      <c r="QZB15" s="8"/>
      <c r="QZC15" s="8"/>
      <c r="QZD15" s="8"/>
      <c r="QZE15" s="8"/>
      <c r="QZF15" s="8"/>
      <c r="QZG15" s="8"/>
      <c r="QZH15" s="8"/>
      <c r="QZI15" s="8"/>
      <c r="QZJ15" s="8"/>
      <c r="QZK15" s="8"/>
      <c r="QZL15" s="8"/>
      <c r="QZM15" s="8"/>
      <c r="QZN15" s="8"/>
      <c r="QZO15" s="8"/>
      <c r="QZP15" s="8"/>
      <c r="QZQ15" s="8"/>
      <c r="QZR15" s="8"/>
      <c r="QZS15" s="8"/>
      <c r="QZT15" s="8"/>
      <c r="QZU15" s="8"/>
      <c r="QZV15" s="8"/>
      <c r="QZW15" s="8"/>
      <c r="QZX15" s="8"/>
      <c r="QZY15" s="8"/>
      <c r="QZZ15" s="8"/>
      <c r="RAA15" s="8"/>
      <c r="RAB15" s="8"/>
      <c r="RAC15" s="8"/>
      <c r="RAD15" s="8"/>
      <c r="RAE15" s="8"/>
      <c r="RAF15" s="8"/>
      <c r="RAG15" s="8"/>
      <c r="RAH15" s="8"/>
      <c r="RAI15" s="8"/>
      <c r="RAJ15" s="8"/>
      <c r="RAK15" s="8"/>
      <c r="RAL15" s="8"/>
      <c r="RAM15" s="8"/>
      <c r="RAN15" s="8"/>
      <c r="RAO15" s="8"/>
      <c r="RAP15" s="8"/>
      <c r="RAQ15" s="8"/>
      <c r="RAR15" s="8"/>
      <c r="RAS15" s="8"/>
      <c r="RAT15" s="8"/>
      <c r="RAU15" s="8"/>
      <c r="RAV15" s="8"/>
      <c r="RAW15" s="8"/>
      <c r="RAX15" s="8"/>
      <c r="RAY15" s="8"/>
      <c r="RAZ15" s="8"/>
      <c r="RBA15" s="8"/>
      <c r="RBB15" s="8"/>
      <c r="RBC15" s="8"/>
      <c r="RBD15" s="8"/>
      <c r="RBE15" s="8"/>
      <c r="RBF15" s="8"/>
      <c r="RBG15" s="8"/>
      <c r="RBH15" s="8"/>
      <c r="RBI15" s="8"/>
      <c r="RBJ15" s="8"/>
      <c r="RBK15" s="8"/>
      <c r="RBL15" s="8"/>
      <c r="RBM15" s="8"/>
      <c r="RBN15" s="8"/>
      <c r="RBO15" s="8"/>
      <c r="RBP15" s="8"/>
      <c r="RBQ15" s="8"/>
      <c r="RBR15" s="8"/>
      <c r="RBS15" s="8"/>
      <c r="RBT15" s="8"/>
      <c r="RBU15" s="8"/>
      <c r="RBV15" s="8"/>
      <c r="RBW15" s="8"/>
      <c r="RBX15" s="8"/>
      <c r="RBY15" s="8"/>
      <c r="RBZ15" s="8"/>
      <c r="RCA15" s="8"/>
      <c r="RCB15" s="8"/>
      <c r="RCC15" s="8"/>
      <c r="RCD15" s="8"/>
      <c r="RCE15" s="8"/>
      <c r="RCF15" s="8"/>
      <c r="RCG15" s="8"/>
      <c r="RCH15" s="8"/>
      <c r="RCI15" s="8"/>
      <c r="RCJ15" s="8"/>
      <c r="RCK15" s="8"/>
      <c r="RCL15" s="8"/>
      <c r="RCM15" s="8"/>
      <c r="RCN15" s="8"/>
      <c r="RCO15" s="8"/>
      <c r="RCP15" s="8"/>
      <c r="RCQ15" s="8"/>
      <c r="RCR15" s="8"/>
      <c r="RCS15" s="8"/>
      <c r="RCT15" s="8"/>
      <c r="RCU15" s="8"/>
      <c r="RCV15" s="8"/>
      <c r="RCW15" s="8"/>
      <c r="RCX15" s="8"/>
      <c r="RCY15" s="8"/>
      <c r="RCZ15" s="8"/>
      <c r="RDA15" s="8"/>
      <c r="RDB15" s="8"/>
      <c r="RDC15" s="8"/>
      <c r="RDD15" s="8"/>
      <c r="RDE15" s="8"/>
      <c r="RDF15" s="8"/>
      <c r="RDG15" s="8"/>
      <c r="RDH15" s="8"/>
      <c r="RDI15" s="8"/>
      <c r="RDJ15" s="8"/>
      <c r="RDK15" s="8"/>
      <c r="RDL15" s="8"/>
      <c r="RDM15" s="8"/>
      <c r="RDN15" s="8"/>
      <c r="RDO15" s="8"/>
      <c r="RDP15" s="8"/>
      <c r="RDQ15" s="8"/>
      <c r="RDR15" s="8"/>
      <c r="RDS15" s="8"/>
      <c r="RDT15" s="8"/>
      <c r="RDU15" s="8"/>
      <c r="RDV15" s="8"/>
      <c r="RDW15" s="8"/>
      <c r="RDX15" s="8"/>
      <c r="RDY15" s="8"/>
      <c r="RDZ15" s="8"/>
      <c r="REA15" s="8"/>
      <c r="REB15" s="8"/>
      <c r="REC15" s="8"/>
      <c r="RED15" s="8"/>
      <c r="REE15" s="8"/>
      <c r="REF15" s="8"/>
      <c r="REG15" s="8"/>
      <c r="REH15" s="8"/>
      <c r="REI15" s="8"/>
      <c r="REJ15" s="8"/>
      <c r="REK15" s="8"/>
      <c r="REL15" s="8"/>
      <c r="REM15" s="8"/>
      <c r="REN15" s="8"/>
      <c r="REO15" s="8"/>
      <c r="REP15" s="8"/>
      <c r="REQ15" s="8"/>
      <c r="RER15" s="8"/>
      <c r="RES15" s="8"/>
      <c r="RET15" s="8"/>
      <c r="REU15" s="8"/>
      <c r="REV15" s="8"/>
      <c r="REW15" s="8"/>
      <c r="REX15" s="8"/>
      <c r="REY15" s="8"/>
      <c r="REZ15" s="8"/>
      <c r="RFA15" s="8"/>
      <c r="RFB15" s="8"/>
      <c r="RFC15" s="8"/>
      <c r="RFD15" s="8"/>
      <c r="RFE15" s="8"/>
      <c r="RFF15" s="8"/>
      <c r="RFG15" s="8"/>
      <c r="RFH15" s="8"/>
      <c r="RFI15" s="8"/>
      <c r="RFJ15" s="8"/>
      <c r="RFK15" s="8"/>
      <c r="RFL15" s="8"/>
      <c r="RFM15" s="8"/>
      <c r="RFN15" s="8"/>
      <c r="RFO15" s="8"/>
      <c r="RFP15" s="8"/>
      <c r="RFQ15" s="8"/>
      <c r="RFR15" s="8"/>
      <c r="RFS15" s="8"/>
      <c r="RFT15" s="8"/>
      <c r="RFU15" s="8"/>
      <c r="RFV15" s="8"/>
      <c r="RFW15" s="8"/>
      <c r="RFX15" s="8"/>
      <c r="RFY15" s="8"/>
      <c r="RFZ15" s="8"/>
      <c r="RGA15" s="8"/>
      <c r="RGB15" s="8"/>
      <c r="RGC15" s="8"/>
      <c r="RGD15" s="8"/>
      <c r="RGE15" s="8"/>
      <c r="RGF15" s="8"/>
      <c r="RGG15" s="8"/>
      <c r="RGH15" s="8"/>
      <c r="RGI15" s="8"/>
      <c r="RGJ15" s="8"/>
      <c r="RGK15" s="8"/>
      <c r="RGL15" s="8"/>
      <c r="RGM15" s="8"/>
      <c r="RGN15" s="8"/>
      <c r="RGO15" s="8"/>
      <c r="RGP15" s="8"/>
      <c r="RGQ15" s="8"/>
      <c r="RGR15" s="8"/>
      <c r="RGS15" s="8"/>
      <c r="RGT15" s="8"/>
      <c r="RGU15" s="8"/>
      <c r="RGV15" s="8"/>
      <c r="RGW15" s="8"/>
      <c r="RGX15" s="8"/>
      <c r="RGY15" s="8"/>
      <c r="RGZ15" s="8"/>
      <c r="RHA15" s="8"/>
      <c r="RHB15" s="8"/>
      <c r="RHC15" s="8"/>
      <c r="RHD15" s="8"/>
      <c r="RHE15" s="8"/>
      <c r="RHF15" s="8"/>
      <c r="RHG15" s="8"/>
      <c r="RHH15" s="8"/>
      <c r="RHI15" s="8"/>
      <c r="RHJ15" s="8"/>
      <c r="RHK15" s="8"/>
      <c r="RHL15" s="8"/>
      <c r="RHM15" s="8"/>
      <c r="RHN15" s="8"/>
      <c r="RHO15" s="8"/>
      <c r="RHP15" s="8"/>
      <c r="RHQ15" s="8"/>
      <c r="RHR15" s="8"/>
      <c r="RHS15" s="8"/>
      <c r="RHT15" s="8"/>
      <c r="RHU15" s="8"/>
      <c r="RHV15" s="8"/>
      <c r="RHW15" s="8"/>
      <c r="RHX15" s="8"/>
      <c r="RHY15" s="8"/>
      <c r="RHZ15" s="8"/>
      <c r="RIA15" s="8"/>
      <c r="RIB15" s="8"/>
      <c r="RIC15" s="8"/>
      <c r="RID15" s="8"/>
      <c r="RIE15" s="8"/>
      <c r="RIF15" s="8"/>
      <c r="RIG15" s="8"/>
      <c r="RIH15" s="8"/>
      <c r="RII15" s="8"/>
      <c r="RIJ15" s="8"/>
      <c r="RIK15" s="8"/>
      <c r="RIL15" s="8"/>
      <c r="RIM15" s="8"/>
      <c r="RIN15" s="8"/>
      <c r="RIO15" s="8"/>
      <c r="RIP15" s="8"/>
      <c r="RIQ15" s="8"/>
      <c r="RIR15" s="8"/>
      <c r="RIS15" s="8"/>
      <c r="RIT15" s="8"/>
      <c r="RIU15" s="8"/>
      <c r="RIV15" s="8"/>
      <c r="RIW15" s="8"/>
      <c r="RIX15" s="8"/>
      <c r="RIY15" s="8"/>
      <c r="RIZ15" s="8"/>
      <c r="RJA15" s="8"/>
      <c r="RJB15" s="8"/>
      <c r="RJC15" s="8"/>
      <c r="RJD15" s="8"/>
      <c r="RJE15" s="8"/>
      <c r="RJF15" s="8"/>
      <c r="RJG15" s="8"/>
      <c r="RJH15" s="8"/>
      <c r="RJI15" s="8"/>
      <c r="RJJ15" s="8"/>
      <c r="RJK15" s="8"/>
      <c r="RJL15" s="8"/>
      <c r="RJM15" s="8"/>
      <c r="RJN15" s="8"/>
      <c r="RJO15" s="8"/>
      <c r="RJP15" s="8"/>
      <c r="RJQ15" s="8"/>
      <c r="RJR15" s="8"/>
      <c r="RJS15" s="8"/>
      <c r="RJT15" s="8"/>
      <c r="RJU15" s="8"/>
      <c r="RJV15" s="8"/>
      <c r="RJW15" s="8"/>
      <c r="RJX15" s="8"/>
      <c r="RJY15" s="8"/>
      <c r="RJZ15" s="8"/>
      <c r="RKA15" s="8"/>
      <c r="RKB15" s="8"/>
      <c r="RKC15" s="8"/>
      <c r="RKD15" s="8"/>
      <c r="RKE15" s="8"/>
      <c r="RKF15" s="8"/>
      <c r="RKG15" s="8"/>
      <c r="RKH15" s="8"/>
      <c r="RKI15" s="8"/>
      <c r="RKJ15" s="8"/>
      <c r="RKK15" s="8"/>
      <c r="RKL15" s="8"/>
      <c r="RKM15" s="8"/>
      <c r="RKN15" s="8"/>
      <c r="RKO15" s="8"/>
      <c r="RKP15" s="8"/>
      <c r="RKQ15" s="8"/>
      <c r="RKR15" s="8"/>
      <c r="RKS15" s="8"/>
      <c r="RKT15" s="8"/>
      <c r="RKU15" s="8"/>
      <c r="RKV15" s="8"/>
      <c r="RKW15" s="8"/>
      <c r="RKX15" s="8"/>
      <c r="RKY15" s="8"/>
      <c r="RKZ15" s="8"/>
      <c r="RLA15" s="8"/>
      <c r="RLB15" s="8"/>
      <c r="RLC15" s="8"/>
      <c r="RLD15" s="8"/>
      <c r="RLE15" s="8"/>
      <c r="RLF15" s="8"/>
      <c r="RLG15" s="8"/>
      <c r="RLH15" s="8"/>
      <c r="RLI15" s="8"/>
      <c r="RLJ15" s="8"/>
      <c r="RLK15" s="8"/>
      <c r="RLL15" s="8"/>
      <c r="RLM15" s="8"/>
      <c r="RLN15" s="8"/>
      <c r="RLO15" s="8"/>
      <c r="RLP15" s="8"/>
      <c r="RLQ15" s="8"/>
      <c r="RLR15" s="8"/>
      <c r="RLS15" s="8"/>
      <c r="RLT15" s="8"/>
      <c r="RLU15" s="8"/>
      <c r="RLV15" s="8"/>
      <c r="RLW15" s="8"/>
      <c r="RLX15" s="8"/>
      <c r="RLY15" s="8"/>
      <c r="RLZ15" s="8"/>
      <c r="RMA15" s="8"/>
      <c r="RMB15" s="8"/>
      <c r="RMC15" s="8"/>
      <c r="RMD15" s="8"/>
      <c r="RME15" s="8"/>
      <c r="RMF15" s="8"/>
      <c r="RMG15" s="8"/>
      <c r="RMH15" s="8"/>
      <c r="RMI15" s="8"/>
      <c r="RMJ15" s="8"/>
      <c r="RMK15" s="8"/>
      <c r="RML15" s="8"/>
      <c r="RMM15" s="8"/>
      <c r="RMN15" s="8"/>
      <c r="RMO15" s="8"/>
      <c r="RMP15" s="8"/>
      <c r="RMQ15" s="8"/>
      <c r="RMR15" s="8"/>
      <c r="RMS15" s="8"/>
      <c r="RMT15" s="8"/>
      <c r="RMU15" s="8"/>
      <c r="RMV15" s="8"/>
      <c r="RMW15" s="8"/>
      <c r="RMX15" s="8"/>
      <c r="RMY15" s="8"/>
      <c r="RMZ15" s="8"/>
      <c r="RNA15" s="8"/>
      <c r="RNB15" s="8"/>
      <c r="RNC15" s="8"/>
      <c r="RND15" s="8"/>
      <c r="RNE15" s="8"/>
      <c r="RNF15" s="8"/>
      <c r="RNG15" s="8"/>
      <c r="RNH15" s="8"/>
      <c r="RNI15" s="8"/>
      <c r="RNJ15" s="8"/>
      <c r="RNK15" s="8"/>
      <c r="RNL15" s="8"/>
      <c r="RNM15" s="8"/>
      <c r="RNN15" s="8"/>
      <c r="RNO15" s="8"/>
      <c r="RNP15" s="8"/>
      <c r="RNQ15" s="8"/>
      <c r="RNR15" s="8"/>
      <c r="RNS15" s="8"/>
      <c r="RNT15" s="8"/>
      <c r="RNU15" s="8"/>
      <c r="RNV15" s="8"/>
      <c r="RNW15" s="8"/>
      <c r="RNX15" s="8"/>
      <c r="RNY15" s="8"/>
      <c r="RNZ15" s="8"/>
      <c r="ROA15" s="8"/>
      <c r="ROB15" s="8"/>
      <c r="ROC15" s="8"/>
      <c r="ROD15" s="8"/>
      <c r="ROE15" s="8"/>
      <c r="ROF15" s="8"/>
      <c r="ROG15" s="8"/>
      <c r="ROH15" s="8"/>
      <c r="ROI15" s="8"/>
      <c r="ROJ15" s="8"/>
      <c r="ROK15" s="8"/>
      <c r="ROL15" s="8"/>
      <c r="ROM15" s="8"/>
      <c r="RON15" s="8"/>
      <c r="ROO15" s="8"/>
      <c r="ROP15" s="8"/>
      <c r="ROQ15" s="8"/>
      <c r="ROR15" s="8"/>
      <c r="ROS15" s="8"/>
      <c r="ROT15" s="8"/>
      <c r="ROU15" s="8"/>
      <c r="ROV15" s="8"/>
      <c r="ROW15" s="8"/>
      <c r="ROX15" s="8"/>
      <c r="ROY15" s="8"/>
      <c r="ROZ15" s="8"/>
      <c r="RPA15" s="8"/>
      <c r="RPB15" s="8"/>
      <c r="RPC15" s="8"/>
      <c r="RPD15" s="8"/>
      <c r="RPE15" s="8"/>
      <c r="RPF15" s="8"/>
      <c r="RPG15" s="8"/>
      <c r="RPH15" s="8"/>
      <c r="RPI15" s="8"/>
      <c r="RPJ15" s="8"/>
      <c r="RPK15" s="8"/>
      <c r="RPL15" s="8"/>
      <c r="RPM15" s="8"/>
      <c r="RPN15" s="8"/>
      <c r="RPO15" s="8"/>
      <c r="RPP15" s="8"/>
      <c r="RPQ15" s="8"/>
      <c r="RPR15" s="8"/>
      <c r="RPS15" s="8"/>
      <c r="RPT15" s="8"/>
      <c r="RPU15" s="8"/>
      <c r="RPV15" s="8"/>
      <c r="RPW15" s="8"/>
      <c r="RPX15" s="8"/>
      <c r="RPY15" s="8"/>
      <c r="RPZ15" s="8"/>
      <c r="RQA15" s="8"/>
      <c r="RQB15" s="8"/>
      <c r="RQC15" s="8"/>
      <c r="RQD15" s="8"/>
      <c r="RQE15" s="8"/>
      <c r="RQF15" s="8"/>
      <c r="RQG15" s="8"/>
      <c r="RQH15" s="8"/>
      <c r="RQI15" s="8"/>
      <c r="RQJ15" s="8"/>
      <c r="RQK15" s="8"/>
      <c r="RQL15" s="8"/>
      <c r="RQM15" s="8"/>
      <c r="RQN15" s="8"/>
      <c r="RQO15" s="8"/>
      <c r="RQP15" s="8"/>
      <c r="RQQ15" s="8"/>
      <c r="RQR15" s="8"/>
      <c r="RQS15" s="8"/>
      <c r="RQT15" s="8"/>
      <c r="RQU15" s="8"/>
      <c r="RQV15" s="8"/>
      <c r="RQW15" s="8"/>
      <c r="RQX15" s="8"/>
      <c r="RQY15" s="8"/>
      <c r="RQZ15" s="8"/>
      <c r="RRA15" s="8"/>
      <c r="RRB15" s="8"/>
      <c r="RRC15" s="8"/>
      <c r="RRD15" s="8"/>
      <c r="RRE15" s="8"/>
      <c r="RRF15" s="8"/>
      <c r="RRG15" s="8"/>
      <c r="RRH15" s="8"/>
      <c r="RRI15" s="8"/>
      <c r="RRJ15" s="8"/>
      <c r="RRK15" s="8"/>
      <c r="RRL15" s="8"/>
      <c r="RRM15" s="8"/>
      <c r="RRN15" s="8"/>
      <c r="RRO15" s="8"/>
      <c r="RRP15" s="8"/>
      <c r="RRQ15" s="8"/>
      <c r="RRR15" s="8"/>
      <c r="RRS15" s="8"/>
      <c r="RRT15" s="8"/>
      <c r="RRU15" s="8"/>
      <c r="RRV15" s="8"/>
      <c r="RRW15" s="8"/>
      <c r="RRX15" s="8"/>
      <c r="RRY15" s="8"/>
      <c r="RRZ15" s="8"/>
      <c r="RSA15" s="8"/>
      <c r="RSB15" s="8"/>
      <c r="RSC15" s="8"/>
      <c r="RSD15" s="8"/>
      <c r="RSE15" s="8"/>
      <c r="RSF15" s="8"/>
      <c r="RSG15" s="8"/>
      <c r="RSH15" s="8"/>
      <c r="RSI15" s="8"/>
      <c r="RSJ15" s="8"/>
      <c r="RSK15" s="8"/>
      <c r="RSL15" s="8"/>
      <c r="RSM15" s="8"/>
      <c r="RSN15" s="8"/>
      <c r="RSO15" s="8"/>
      <c r="RSP15" s="8"/>
      <c r="RSQ15" s="8"/>
      <c r="RSR15" s="8"/>
      <c r="RSS15" s="8"/>
      <c r="RST15" s="8"/>
      <c r="RSU15" s="8"/>
      <c r="RSV15" s="8"/>
      <c r="RSW15" s="8"/>
      <c r="RSX15" s="8"/>
      <c r="RSY15" s="8"/>
      <c r="RSZ15" s="8"/>
      <c r="RTA15" s="8"/>
      <c r="RTB15" s="8"/>
      <c r="RTC15" s="8"/>
      <c r="RTD15" s="8"/>
      <c r="RTE15" s="8"/>
      <c r="RTF15" s="8"/>
      <c r="RTG15" s="8"/>
      <c r="RTH15" s="8"/>
      <c r="RTI15" s="8"/>
      <c r="RTJ15" s="8"/>
      <c r="RTK15" s="8"/>
      <c r="RTL15" s="8"/>
      <c r="RTM15" s="8"/>
      <c r="RTN15" s="8"/>
      <c r="RTO15" s="8"/>
      <c r="RTP15" s="8"/>
      <c r="RTQ15" s="8"/>
      <c r="RTR15" s="8"/>
      <c r="RTS15" s="8"/>
      <c r="RTT15" s="8"/>
      <c r="RTU15" s="8"/>
      <c r="RTV15" s="8"/>
      <c r="RTW15" s="8"/>
      <c r="RTX15" s="8"/>
      <c r="RTY15" s="8"/>
      <c r="RTZ15" s="8"/>
      <c r="RUA15" s="8"/>
      <c r="RUB15" s="8"/>
      <c r="RUC15" s="8"/>
      <c r="RUD15" s="8"/>
      <c r="RUE15" s="8"/>
      <c r="RUF15" s="8"/>
      <c r="RUG15" s="8"/>
      <c r="RUH15" s="8"/>
      <c r="RUI15" s="8"/>
      <c r="RUJ15" s="8"/>
      <c r="RUK15" s="8"/>
      <c r="RUL15" s="8"/>
      <c r="RUM15" s="8"/>
      <c r="RUN15" s="8"/>
      <c r="RUO15" s="8"/>
      <c r="RUP15" s="8"/>
      <c r="RUQ15" s="8"/>
      <c r="RUR15" s="8"/>
      <c r="RUS15" s="8"/>
      <c r="RUT15" s="8"/>
      <c r="RUU15" s="8"/>
      <c r="RUV15" s="8"/>
      <c r="RUW15" s="8"/>
      <c r="RUX15" s="8"/>
      <c r="RUY15" s="8"/>
      <c r="RUZ15" s="8"/>
      <c r="RVA15" s="8"/>
      <c r="RVB15" s="8"/>
      <c r="RVC15" s="8"/>
      <c r="RVD15" s="8"/>
      <c r="RVE15" s="8"/>
      <c r="RVF15" s="8"/>
      <c r="RVG15" s="8"/>
      <c r="RVH15" s="8"/>
      <c r="RVI15" s="8"/>
      <c r="RVJ15" s="8"/>
      <c r="RVK15" s="8"/>
      <c r="RVL15" s="8"/>
      <c r="RVM15" s="8"/>
      <c r="RVN15" s="8"/>
      <c r="RVO15" s="8"/>
      <c r="RVP15" s="8"/>
      <c r="RVQ15" s="8"/>
      <c r="RVR15" s="8"/>
      <c r="RVS15" s="8"/>
      <c r="RVT15" s="8"/>
      <c r="RVU15" s="8"/>
      <c r="RVV15" s="8"/>
      <c r="RVW15" s="8"/>
      <c r="RVX15" s="8"/>
      <c r="RVY15" s="8"/>
      <c r="RVZ15" s="8"/>
      <c r="RWA15" s="8"/>
      <c r="RWB15" s="8"/>
      <c r="RWC15" s="8"/>
      <c r="RWD15" s="8"/>
      <c r="RWE15" s="8"/>
      <c r="RWF15" s="8"/>
      <c r="RWG15" s="8"/>
      <c r="RWH15" s="8"/>
      <c r="RWI15" s="8"/>
      <c r="RWJ15" s="8"/>
      <c r="RWK15" s="8"/>
      <c r="RWL15" s="8"/>
      <c r="RWM15" s="8"/>
      <c r="RWN15" s="8"/>
      <c r="RWO15" s="8"/>
      <c r="RWP15" s="8"/>
      <c r="RWQ15" s="8"/>
      <c r="RWR15" s="8"/>
      <c r="RWS15" s="8"/>
      <c r="RWT15" s="8"/>
      <c r="RWU15" s="8"/>
      <c r="RWV15" s="8"/>
      <c r="RWW15" s="8"/>
      <c r="RWX15" s="8"/>
      <c r="RWY15" s="8"/>
      <c r="RWZ15" s="8"/>
      <c r="RXA15" s="8"/>
      <c r="RXB15" s="8"/>
      <c r="RXC15" s="8"/>
      <c r="RXD15" s="8"/>
      <c r="RXE15" s="8"/>
      <c r="RXF15" s="8"/>
      <c r="RXG15" s="8"/>
      <c r="RXH15" s="8"/>
      <c r="RXI15" s="8"/>
      <c r="RXJ15" s="8"/>
      <c r="RXK15" s="8"/>
      <c r="RXL15" s="8"/>
      <c r="RXM15" s="8"/>
      <c r="RXN15" s="8"/>
      <c r="RXO15" s="8"/>
      <c r="RXP15" s="8"/>
      <c r="RXQ15" s="8"/>
      <c r="RXR15" s="8"/>
      <c r="RXS15" s="8"/>
      <c r="RXT15" s="8"/>
      <c r="RXU15" s="8"/>
      <c r="RXV15" s="8"/>
      <c r="RXW15" s="8"/>
      <c r="RXX15" s="8"/>
      <c r="RXY15" s="8"/>
      <c r="RXZ15" s="8"/>
      <c r="RYA15" s="8"/>
      <c r="RYB15" s="8"/>
      <c r="RYC15" s="8"/>
      <c r="RYD15" s="8"/>
      <c r="RYE15" s="8"/>
      <c r="RYF15" s="8"/>
      <c r="RYG15" s="8"/>
      <c r="RYH15" s="8"/>
      <c r="RYI15" s="8"/>
      <c r="RYJ15" s="8"/>
      <c r="RYK15" s="8"/>
      <c r="RYL15" s="8"/>
      <c r="RYM15" s="8"/>
      <c r="RYN15" s="8"/>
      <c r="RYO15" s="8"/>
      <c r="RYP15" s="8"/>
      <c r="RYQ15" s="8"/>
      <c r="RYR15" s="8"/>
      <c r="RYS15" s="8"/>
      <c r="RYT15" s="8"/>
      <c r="RYU15" s="8"/>
      <c r="RYV15" s="8"/>
      <c r="RYW15" s="8"/>
      <c r="RYX15" s="8"/>
      <c r="RYY15" s="8"/>
      <c r="RYZ15" s="8"/>
      <c r="RZA15" s="8"/>
      <c r="RZB15" s="8"/>
      <c r="RZC15" s="8"/>
      <c r="RZD15" s="8"/>
      <c r="RZE15" s="8"/>
      <c r="RZF15" s="8"/>
      <c r="RZG15" s="8"/>
      <c r="RZH15" s="8"/>
      <c r="RZI15" s="8"/>
      <c r="RZJ15" s="8"/>
      <c r="RZK15" s="8"/>
      <c r="RZL15" s="8"/>
      <c r="RZM15" s="8"/>
      <c r="RZN15" s="8"/>
      <c r="RZO15" s="8"/>
      <c r="RZP15" s="8"/>
      <c r="RZQ15" s="8"/>
      <c r="RZR15" s="8"/>
      <c r="RZS15" s="8"/>
      <c r="RZT15" s="8"/>
      <c r="RZU15" s="8"/>
      <c r="RZV15" s="8"/>
      <c r="RZW15" s="8"/>
      <c r="RZX15" s="8"/>
      <c r="RZY15" s="8"/>
      <c r="RZZ15" s="8"/>
      <c r="SAA15" s="8"/>
      <c r="SAB15" s="8"/>
      <c r="SAC15" s="8"/>
      <c r="SAD15" s="8"/>
      <c r="SAE15" s="8"/>
      <c r="SAF15" s="8"/>
      <c r="SAG15" s="8"/>
      <c r="SAH15" s="8"/>
      <c r="SAI15" s="8"/>
      <c r="SAJ15" s="8"/>
      <c r="SAK15" s="8"/>
      <c r="SAL15" s="8"/>
      <c r="SAM15" s="8"/>
      <c r="SAN15" s="8"/>
      <c r="SAO15" s="8"/>
      <c r="SAP15" s="8"/>
      <c r="SAQ15" s="8"/>
      <c r="SAR15" s="8"/>
      <c r="SAS15" s="8"/>
      <c r="SAT15" s="8"/>
      <c r="SAU15" s="8"/>
      <c r="SAV15" s="8"/>
      <c r="SAW15" s="8"/>
      <c r="SAX15" s="8"/>
      <c r="SAY15" s="8"/>
      <c r="SAZ15" s="8"/>
      <c r="SBA15" s="8"/>
      <c r="SBB15" s="8"/>
      <c r="SBC15" s="8"/>
      <c r="SBD15" s="8"/>
      <c r="SBE15" s="8"/>
      <c r="SBF15" s="8"/>
      <c r="SBG15" s="8"/>
      <c r="SBH15" s="8"/>
      <c r="SBI15" s="8"/>
      <c r="SBJ15" s="8"/>
      <c r="SBK15" s="8"/>
      <c r="SBL15" s="8"/>
      <c r="SBM15" s="8"/>
      <c r="SBN15" s="8"/>
      <c r="SBO15" s="8"/>
      <c r="SBP15" s="8"/>
      <c r="SBQ15" s="8"/>
      <c r="SBR15" s="8"/>
      <c r="SBS15" s="8"/>
      <c r="SBT15" s="8"/>
      <c r="SBU15" s="8"/>
      <c r="SBV15" s="8"/>
      <c r="SBW15" s="8"/>
      <c r="SBX15" s="8"/>
      <c r="SBY15" s="8"/>
      <c r="SBZ15" s="8"/>
      <c r="SCA15" s="8"/>
      <c r="SCB15" s="8"/>
      <c r="SCC15" s="8"/>
      <c r="SCD15" s="8"/>
      <c r="SCE15" s="8"/>
      <c r="SCF15" s="8"/>
      <c r="SCG15" s="8"/>
      <c r="SCH15" s="8"/>
      <c r="SCI15" s="8"/>
      <c r="SCJ15" s="8"/>
      <c r="SCK15" s="8"/>
      <c r="SCL15" s="8"/>
      <c r="SCM15" s="8"/>
      <c r="SCN15" s="8"/>
      <c r="SCO15" s="8"/>
      <c r="SCP15" s="8"/>
      <c r="SCQ15" s="8"/>
      <c r="SCR15" s="8"/>
      <c r="SCS15" s="8"/>
      <c r="SCT15" s="8"/>
      <c r="SCU15" s="8"/>
      <c r="SCV15" s="8"/>
      <c r="SCW15" s="8"/>
      <c r="SCX15" s="8"/>
      <c r="SCY15" s="8"/>
      <c r="SCZ15" s="8"/>
      <c r="SDA15" s="8"/>
      <c r="SDB15" s="8"/>
      <c r="SDC15" s="8"/>
      <c r="SDD15" s="8"/>
      <c r="SDE15" s="8"/>
      <c r="SDF15" s="8"/>
      <c r="SDG15" s="8"/>
      <c r="SDH15" s="8"/>
      <c r="SDI15" s="8"/>
      <c r="SDJ15" s="8"/>
      <c r="SDK15" s="8"/>
      <c r="SDL15" s="8"/>
      <c r="SDM15" s="8"/>
      <c r="SDN15" s="8"/>
      <c r="SDO15" s="8"/>
      <c r="SDP15" s="8"/>
      <c r="SDQ15" s="8"/>
      <c r="SDR15" s="8"/>
      <c r="SDS15" s="8"/>
      <c r="SDT15" s="8"/>
      <c r="SDU15" s="8"/>
      <c r="SDV15" s="8"/>
      <c r="SDW15" s="8"/>
      <c r="SDX15" s="8"/>
      <c r="SDY15" s="8"/>
      <c r="SDZ15" s="8"/>
      <c r="SEA15" s="8"/>
      <c r="SEB15" s="8"/>
      <c r="SEC15" s="8"/>
      <c r="SED15" s="8"/>
      <c r="SEE15" s="8"/>
      <c r="SEF15" s="8"/>
      <c r="SEG15" s="8"/>
      <c r="SEH15" s="8"/>
      <c r="SEI15" s="8"/>
      <c r="SEJ15" s="8"/>
      <c r="SEK15" s="8"/>
      <c r="SEL15" s="8"/>
      <c r="SEM15" s="8"/>
      <c r="SEN15" s="8"/>
      <c r="SEO15" s="8"/>
      <c r="SEP15" s="8"/>
      <c r="SEQ15" s="8"/>
      <c r="SER15" s="8"/>
      <c r="SES15" s="8"/>
      <c r="SET15" s="8"/>
      <c r="SEU15" s="8"/>
      <c r="SEV15" s="8"/>
      <c r="SEW15" s="8"/>
      <c r="SEX15" s="8"/>
      <c r="SEY15" s="8"/>
      <c r="SEZ15" s="8"/>
      <c r="SFA15" s="8"/>
      <c r="SFB15" s="8"/>
      <c r="SFC15" s="8"/>
      <c r="SFD15" s="8"/>
      <c r="SFE15" s="8"/>
      <c r="SFF15" s="8"/>
      <c r="SFG15" s="8"/>
      <c r="SFH15" s="8"/>
      <c r="SFI15" s="8"/>
      <c r="SFJ15" s="8"/>
      <c r="SFK15" s="8"/>
      <c r="SFL15" s="8"/>
      <c r="SFM15" s="8"/>
      <c r="SFN15" s="8"/>
      <c r="SFO15" s="8"/>
      <c r="SFP15" s="8"/>
      <c r="SFQ15" s="8"/>
      <c r="SFR15" s="8"/>
      <c r="SFS15" s="8"/>
      <c r="SFT15" s="8"/>
      <c r="SFU15" s="8"/>
      <c r="SFV15" s="8"/>
      <c r="SFW15" s="8"/>
      <c r="SFX15" s="8"/>
      <c r="SFY15" s="8"/>
      <c r="SFZ15" s="8"/>
      <c r="SGA15" s="8"/>
      <c r="SGB15" s="8"/>
      <c r="SGC15" s="8"/>
      <c r="SGD15" s="8"/>
      <c r="SGE15" s="8"/>
      <c r="SGF15" s="8"/>
      <c r="SGG15" s="8"/>
      <c r="SGH15" s="8"/>
      <c r="SGI15" s="8"/>
      <c r="SGJ15" s="8"/>
      <c r="SGK15" s="8"/>
      <c r="SGL15" s="8"/>
      <c r="SGM15" s="8"/>
      <c r="SGN15" s="8"/>
      <c r="SGO15" s="8"/>
      <c r="SGP15" s="8"/>
      <c r="SGQ15" s="8"/>
      <c r="SGR15" s="8"/>
      <c r="SGS15" s="8"/>
      <c r="SGT15" s="8"/>
      <c r="SGU15" s="8"/>
      <c r="SGV15" s="8"/>
      <c r="SGW15" s="8"/>
      <c r="SGX15" s="8"/>
      <c r="SGY15" s="8"/>
      <c r="SGZ15" s="8"/>
      <c r="SHA15" s="8"/>
      <c r="SHB15" s="8"/>
      <c r="SHC15" s="8"/>
      <c r="SHD15" s="8"/>
      <c r="SHE15" s="8"/>
      <c r="SHF15" s="8"/>
      <c r="SHG15" s="8"/>
      <c r="SHH15" s="8"/>
      <c r="SHI15" s="8"/>
      <c r="SHJ15" s="8"/>
      <c r="SHK15" s="8"/>
      <c r="SHL15" s="8"/>
      <c r="SHM15" s="8"/>
      <c r="SHN15" s="8"/>
      <c r="SHO15" s="8"/>
      <c r="SHP15" s="8"/>
      <c r="SHQ15" s="8"/>
      <c r="SHR15" s="8"/>
      <c r="SHS15" s="8"/>
      <c r="SHT15" s="8"/>
      <c r="SHU15" s="8"/>
      <c r="SHV15" s="8"/>
      <c r="SHW15" s="8"/>
      <c r="SHX15" s="8"/>
      <c r="SHY15" s="8"/>
      <c r="SHZ15" s="8"/>
      <c r="SIA15" s="8"/>
      <c r="SIB15" s="8"/>
      <c r="SIC15" s="8"/>
      <c r="SID15" s="8"/>
      <c r="SIE15" s="8"/>
      <c r="SIF15" s="8"/>
      <c r="SIG15" s="8"/>
      <c r="SIH15" s="8"/>
      <c r="SII15" s="8"/>
      <c r="SIJ15" s="8"/>
      <c r="SIK15" s="8"/>
      <c r="SIL15" s="8"/>
      <c r="SIM15" s="8"/>
      <c r="SIN15" s="8"/>
      <c r="SIO15" s="8"/>
      <c r="SIP15" s="8"/>
      <c r="SIQ15" s="8"/>
      <c r="SIR15" s="8"/>
      <c r="SIS15" s="8"/>
      <c r="SIT15" s="8"/>
      <c r="SIU15" s="8"/>
      <c r="SIV15" s="8"/>
      <c r="SIW15" s="8"/>
      <c r="SIX15" s="8"/>
      <c r="SIY15" s="8"/>
      <c r="SIZ15" s="8"/>
      <c r="SJA15" s="8"/>
      <c r="SJB15" s="8"/>
      <c r="SJC15" s="8"/>
      <c r="SJD15" s="8"/>
      <c r="SJE15" s="8"/>
      <c r="SJF15" s="8"/>
      <c r="SJG15" s="8"/>
      <c r="SJH15" s="8"/>
      <c r="SJI15" s="8"/>
      <c r="SJJ15" s="8"/>
      <c r="SJK15" s="8"/>
      <c r="SJL15" s="8"/>
      <c r="SJM15" s="8"/>
      <c r="SJN15" s="8"/>
      <c r="SJO15" s="8"/>
      <c r="SJP15" s="8"/>
      <c r="SJQ15" s="8"/>
      <c r="SJR15" s="8"/>
      <c r="SJS15" s="8"/>
      <c r="SJT15" s="8"/>
      <c r="SJU15" s="8"/>
      <c r="SJV15" s="8"/>
      <c r="SJW15" s="8"/>
      <c r="SJX15" s="8"/>
      <c r="SJY15" s="8"/>
      <c r="SJZ15" s="8"/>
      <c r="SKA15" s="8"/>
      <c r="SKB15" s="8"/>
      <c r="SKC15" s="8"/>
      <c r="SKD15" s="8"/>
      <c r="SKE15" s="8"/>
      <c r="SKF15" s="8"/>
      <c r="SKG15" s="8"/>
      <c r="SKH15" s="8"/>
      <c r="SKI15" s="8"/>
      <c r="SKJ15" s="8"/>
      <c r="SKK15" s="8"/>
      <c r="SKL15" s="8"/>
      <c r="SKM15" s="8"/>
      <c r="SKN15" s="8"/>
      <c r="SKO15" s="8"/>
      <c r="SKP15" s="8"/>
      <c r="SKQ15" s="8"/>
      <c r="SKR15" s="8"/>
      <c r="SKS15" s="8"/>
      <c r="SKT15" s="8"/>
      <c r="SKU15" s="8"/>
      <c r="SKV15" s="8"/>
      <c r="SKW15" s="8"/>
      <c r="SKX15" s="8"/>
      <c r="SKY15" s="8"/>
      <c r="SKZ15" s="8"/>
      <c r="SLA15" s="8"/>
      <c r="SLB15" s="8"/>
      <c r="SLC15" s="8"/>
      <c r="SLD15" s="8"/>
      <c r="SLE15" s="8"/>
      <c r="SLF15" s="8"/>
      <c r="SLG15" s="8"/>
      <c r="SLH15" s="8"/>
      <c r="SLI15" s="8"/>
      <c r="SLJ15" s="8"/>
      <c r="SLK15" s="8"/>
      <c r="SLL15" s="8"/>
      <c r="SLM15" s="8"/>
      <c r="SLN15" s="8"/>
      <c r="SLO15" s="8"/>
      <c r="SLP15" s="8"/>
      <c r="SLQ15" s="8"/>
      <c r="SLR15" s="8"/>
      <c r="SLS15" s="8"/>
      <c r="SLT15" s="8"/>
      <c r="SLU15" s="8"/>
      <c r="SLV15" s="8"/>
      <c r="SLW15" s="8"/>
      <c r="SLX15" s="8"/>
      <c r="SLY15" s="8"/>
      <c r="SLZ15" s="8"/>
      <c r="SMA15" s="8"/>
      <c r="SMB15" s="8"/>
      <c r="SMC15" s="8"/>
      <c r="SMD15" s="8"/>
      <c r="SME15" s="8"/>
      <c r="SMF15" s="8"/>
      <c r="SMG15" s="8"/>
      <c r="SMH15" s="8"/>
      <c r="SMI15" s="8"/>
      <c r="SMJ15" s="8"/>
      <c r="SMK15" s="8"/>
      <c r="SML15" s="8"/>
      <c r="SMM15" s="8"/>
      <c r="SMN15" s="8"/>
      <c r="SMO15" s="8"/>
      <c r="SMP15" s="8"/>
      <c r="SMQ15" s="8"/>
      <c r="SMR15" s="8"/>
      <c r="SMS15" s="8"/>
      <c r="SMT15" s="8"/>
      <c r="SMU15" s="8"/>
      <c r="SMV15" s="8"/>
      <c r="SMW15" s="8"/>
      <c r="SMX15" s="8"/>
      <c r="SMY15" s="8"/>
      <c r="SMZ15" s="8"/>
      <c r="SNA15" s="8"/>
      <c r="SNB15" s="8"/>
      <c r="SNC15" s="8"/>
      <c r="SND15" s="8"/>
      <c r="SNE15" s="8"/>
      <c r="SNF15" s="8"/>
      <c r="SNG15" s="8"/>
      <c r="SNH15" s="8"/>
      <c r="SNI15" s="8"/>
      <c r="SNJ15" s="8"/>
      <c r="SNK15" s="8"/>
      <c r="SNL15" s="8"/>
      <c r="SNM15" s="8"/>
      <c r="SNN15" s="8"/>
      <c r="SNO15" s="8"/>
      <c r="SNP15" s="8"/>
      <c r="SNQ15" s="8"/>
      <c r="SNR15" s="8"/>
      <c r="SNS15" s="8"/>
      <c r="SNT15" s="8"/>
      <c r="SNU15" s="8"/>
      <c r="SNV15" s="8"/>
      <c r="SNW15" s="8"/>
      <c r="SNX15" s="8"/>
      <c r="SNY15" s="8"/>
      <c r="SNZ15" s="8"/>
      <c r="SOA15" s="8"/>
      <c r="SOB15" s="8"/>
      <c r="SOC15" s="8"/>
      <c r="SOD15" s="8"/>
      <c r="SOE15" s="8"/>
      <c r="SOF15" s="8"/>
      <c r="SOG15" s="8"/>
      <c r="SOH15" s="8"/>
      <c r="SOI15" s="8"/>
      <c r="SOJ15" s="8"/>
      <c r="SOK15" s="8"/>
      <c r="SOL15" s="8"/>
      <c r="SOM15" s="8"/>
      <c r="SON15" s="8"/>
      <c r="SOO15" s="8"/>
      <c r="SOP15" s="8"/>
      <c r="SOQ15" s="8"/>
      <c r="SOR15" s="8"/>
      <c r="SOS15" s="8"/>
      <c r="SOT15" s="8"/>
      <c r="SOU15" s="8"/>
      <c r="SOV15" s="8"/>
      <c r="SOW15" s="8"/>
      <c r="SOX15" s="8"/>
      <c r="SOY15" s="8"/>
      <c r="SOZ15" s="8"/>
      <c r="SPA15" s="8"/>
      <c r="SPB15" s="8"/>
      <c r="SPC15" s="8"/>
      <c r="SPD15" s="8"/>
      <c r="SPE15" s="8"/>
      <c r="SPF15" s="8"/>
      <c r="SPG15" s="8"/>
      <c r="SPH15" s="8"/>
      <c r="SPI15" s="8"/>
      <c r="SPJ15" s="8"/>
      <c r="SPK15" s="8"/>
      <c r="SPL15" s="8"/>
      <c r="SPM15" s="8"/>
      <c r="SPN15" s="8"/>
      <c r="SPO15" s="8"/>
      <c r="SPP15" s="8"/>
      <c r="SPQ15" s="8"/>
      <c r="SPR15" s="8"/>
      <c r="SPS15" s="8"/>
      <c r="SPT15" s="8"/>
      <c r="SPU15" s="8"/>
      <c r="SPV15" s="8"/>
      <c r="SPW15" s="8"/>
      <c r="SPX15" s="8"/>
      <c r="SPY15" s="8"/>
      <c r="SPZ15" s="8"/>
      <c r="SQA15" s="8"/>
      <c r="SQB15" s="8"/>
      <c r="SQC15" s="8"/>
      <c r="SQD15" s="8"/>
      <c r="SQE15" s="8"/>
      <c r="SQF15" s="8"/>
      <c r="SQG15" s="8"/>
      <c r="SQH15" s="8"/>
      <c r="SQI15" s="8"/>
      <c r="SQJ15" s="8"/>
      <c r="SQK15" s="8"/>
      <c r="SQL15" s="8"/>
      <c r="SQM15" s="8"/>
      <c r="SQN15" s="8"/>
      <c r="SQO15" s="8"/>
      <c r="SQP15" s="8"/>
      <c r="SQQ15" s="8"/>
      <c r="SQR15" s="8"/>
      <c r="SQS15" s="8"/>
      <c r="SQT15" s="8"/>
      <c r="SQU15" s="8"/>
      <c r="SQV15" s="8"/>
      <c r="SQW15" s="8"/>
      <c r="SQX15" s="8"/>
      <c r="SQY15" s="8"/>
      <c r="SQZ15" s="8"/>
      <c r="SRA15" s="8"/>
      <c r="SRB15" s="8"/>
      <c r="SRC15" s="8"/>
      <c r="SRD15" s="8"/>
      <c r="SRE15" s="8"/>
      <c r="SRF15" s="8"/>
      <c r="SRG15" s="8"/>
      <c r="SRH15" s="8"/>
      <c r="SRI15" s="8"/>
      <c r="SRJ15" s="8"/>
      <c r="SRK15" s="8"/>
      <c r="SRL15" s="8"/>
      <c r="SRM15" s="8"/>
      <c r="SRN15" s="8"/>
      <c r="SRO15" s="8"/>
      <c r="SRP15" s="8"/>
      <c r="SRQ15" s="8"/>
      <c r="SRR15" s="8"/>
      <c r="SRS15" s="8"/>
      <c r="SRT15" s="8"/>
      <c r="SRU15" s="8"/>
      <c r="SRV15" s="8"/>
      <c r="SRW15" s="8"/>
      <c r="SRX15" s="8"/>
      <c r="SRY15" s="8"/>
      <c r="SRZ15" s="8"/>
      <c r="SSA15" s="8"/>
      <c r="SSB15" s="8"/>
      <c r="SSC15" s="8"/>
      <c r="SSD15" s="8"/>
      <c r="SSE15" s="8"/>
      <c r="SSF15" s="8"/>
      <c r="SSG15" s="8"/>
      <c r="SSH15" s="8"/>
      <c r="SSI15" s="8"/>
      <c r="SSJ15" s="8"/>
      <c r="SSK15" s="8"/>
      <c r="SSL15" s="8"/>
      <c r="SSM15" s="8"/>
      <c r="SSN15" s="8"/>
      <c r="SSO15" s="8"/>
      <c r="SSP15" s="8"/>
      <c r="SSQ15" s="8"/>
      <c r="SSR15" s="8"/>
      <c r="SSS15" s="8"/>
      <c r="SST15" s="8"/>
      <c r="SSU15" s="8"/>
      <c r="SSV15" s="8"/>
      <c r="SSW15" s="8"/>
      <c r="SSX15" s="8"/>
      <c r="SSY15" s="8"/>
      <c r="SSZ15" s="8"/>
      <c r="STA15" s="8"/>
      <c r="STB15" s="8"/>
      <c r="STC15" s="8"/>
      <c r="STD15" s="8"/>
      <c r="STE15" s="8"/>
      <c r="STF15" s="8"/>
      <c r="STG15" s="8"/>
      <c r="STH15" s="8"/>
      <c r="STI15" s="8"/>
      <c r="STJ15" s="8"/>
      <c r="STK15" s="8"/>
      <c r="STL15" s="8"/>
      <c r="STM15" s="8"/>
      <c r="STN15" s="8"/>
      <c r="STO15" s="8"/>
      <c r="STP15" s="8"/>
      <c r="STQ15" s="8"/>
      <c r="STR15" s="8"/>
      <c r="STS15" s="8"/>
      <c r="STT15" s="8"/>
      <c r="STU15" s="8"/>
      <c r="STV15" s="8"/>
      <c r="STW15" s="8"/>
      <c r="STX15" s="8"/>
      <c r="STY15" s="8"/>
      <c r="STZ15" s="8"/>
      <c r="SUA15" s="8"/>
      <c r="SUB15" s="8"/>
      <c r="SUC15" s="8"/>
      <c r="SUD15" s="8"/>
      <c r="SUE15" s="8"/>
      <c r="SUF15" s="8"/>
      <c r="SUG15" s="8"/>
      <c r="SUH15" s="8"/>
      <c r="SUI15" s="8"/>
      <c r="SUJ15" s="8"/>
      <c r="SUK15" s="8"/>
      <c r="SUL15" s="8"/>
      <c r="SUM15" s="8"/>
      <c r="SUN15" s="8"/>
      <c r="SUO15" s="8"/>
      <c r="SUP15" s="8"/>
      <c r="SUQ15" s="8"/>
      <c r="SUR15" s="8"/>
      <c r="SUS15" s="8"/>
      <c r="SUT15" s="8"/>
      <c r="SUU15" s="8"/>
      <c r="SUV15" s="8"/>
      <c r="SUW15" s="8"/>
      <c r="SUX15" s="8"/>
      <c r="SUY15" s="8"/>
      <c r="SUZ15" s="8"/>
      <c r="SVA15" s="8"/>
      <c r="SVB15" s="8"/>
      <c r="SVC15" s="8"/>
      <c r="SVD15" s="8"/>
      <c r="SVE15" s="8"/>
      <c r="SVF15" s="8"/>
      <c r="SVG15" s="8"/>
      <c r="SVH15" s="8"/>
      <c r="SVI15" s="8"/>
      <c r="SVJ15" s="8"/>
      <c r="SVK15" s="8"/>
      <c r="SVL15" s="8"/>
      <c r="SVM15" s="8"/>
      <c r="SVN15" s="8"/>
      <c r="SVO15" s="8"/>
      <c r="SVP15" s="8"/>
      <c r="SVQ15" s="8"/>
      <c r="SVR15" s="8"/>
      <c r="SVS15" s="8"/>
      <c r="SVT15" s="8"/>
      <c r="SVU15" s="8"/>
      <c r="SVV15" s="8"/>
      <c r="SVW15" s="8"/>
      <c r="SVX15" s="8"/>
      <c r="SVY15" s="8"/>
      <c r="SVZ15" s="8"/>
      <c r="SWA15" s="8"/>
      <c r="SWB15" s="8"/>
      <c r="SWC15" s="8"/>
      <c r="SWD15" s="8"/>
      <c r="SWE15" s="8"/>
      <c r="SWF15" s="8"/>
      <c r="SWG15" s="8"/>
      <c r="SWH15" s="8"/>
      <c r="SWI15" s="8"/>
      <c r="SWJ15" s="8"/>
      <c r="SWK15" s="8"/>
      <c r="SWL15" s="8"/>
      <c r="SWM15" s="8"/>
      <c r="SWN15" s="8"/>
      <c r="SWO15" s="8"/>
      <c r="SWP15" s="8"/>
      <c r="SWQ15" s="8"/>
      <c r="SWR15" s="8"/>
      <c r="SWS15" s="8"/>
      <c r="SWT15" s="8"/>
      <c r="SWU15" s="8"/>
      <c r="SWV15" s="8"/>
      <c r="SWW15" s="8"/>
      <c r="SWX15" s="8"/>
      <c r="SWY15" s="8"/>
      <c r="SWZ15" s="8"/>
      <c r="SXA15" s="8"/>
      <c r="SXB15" s="8"/>
      <c r="SXC15" s="8"/>
      <c r="SXD15" s="8"/>
      <c r="SXE15" s="8"/>
      <c r="SXF15" s="8"/>
      <c r="SXG15" s="8"/>
      <c r="SXH15" s="8"/>
      <c r="SXI15" s="8"/>
      <c r="SXJ15" s="8"/>
      <c r="SXK15" s="8"/>
      <c r="SXL15" s="8"/>
      <c r="SXM15" s="8"/>
      <c r="SXN15" s="8"/>
      <c r="SXO15" s="8"/>
      <c r="SXP15" s="8"/>
      <c r="SXQ15" s="8"/>
      <c r="SXR15" s="8"/>
      <c r="SXS15" s="8"/>
      <c r="SXT15" s="8"/>
      <c r="SXU15" s="8"/>
      <c r="SXV15" s="8"/>
      <c r="SXW15" s="8"/>
      <c r="SXX15" s="8"/>
      <c r="SXY15" s="8"/>
      <c r="SXZ15" s="8"/>
      <c r="SYA15" s="8"/>
      <c r="SYB15" s="8"/>
      <c r="SYC15" s="8"/>
      <c r="SYD15" s="8"/>
      <c r="SYE15" s="8"/>
      <c r="SYF15" s="8"/>
      <c r="SYG15" s="8"/>
      <c r="SYH15" s="8"/>
      <c r="SYI15" s="8"/>
      <c r="SYJ15" s="8"/>
      <c r="SYK15" s="8"/>
      <c r="SYL15" s="8"/>
      <c r="SYM15" s="8"/>
      <c r="SYN15" s="8"/>
      <c r="SYO15" s="8"/>
      <c r="SYP15" s="8"/>
      <c r="SYQ15" s="8"/>
      <c r="SYR15" s="8"/>
      <c r="SYS15" s="8"/>
      <c r="SYT15" s="8"/>
      <c r="SYU15" s="8"/>
      <c r="SYV15" s="8"/>
      <c r="SYW15" s="8"/>
      <c r="SYX15" s="8"/>
      <c r="SYY15" s="8"/>
      <c r="SYZ15" s="8"/>
      <c r="SZA15" s="8"/>
      <c r="SZB15" s="8"/>
      <c r="SZC15" s="8"/>
      <c r="SZD15" s="8"/>
      <c r="SZE15" s="8"/>
      <c r="SZF15" s="8"/>
      <c r="SZG15" s="8"/>
      <c r="SZH15" s="8"/>
      <c r="SZI15" s="8"/>
      <c r="SZJ15" s="8"/>
      <c r="SZK15" s="8"/>
      <c r="SZL15" s="8"/>
      <c r="SZM15" s="8"/>
      <c r="SZN15" s="8"/>
      <c r="SZO15" s="8"/>
      <c r="SZP15" s="8"/>
      <c r="SZQ15" s="8"/>
      <c r="SZR15" s="8"/>
      <c r="SZS15" s="8"/>
      <c r="SZT15" s="8"/>
      <c r="SZU15" s="8"/>
      <c r="SZV15" s="8"/>
      <c r="SZW15" s="8"/>
      <c r="SZX15" s="8"/>
      <c r="SZY15" s="8"/>
      <c r="SZZ15" s="8"/>
      <c r="TAA15" s="8"/>
      <c r="TAB15" s="8"/>
      <c r="TAC15" s="8"/>
      <c r="TAD15" s="8"/>
      <c r="TAE15" s="8"/>
      <c r="TAF15" s="8"/>
      <c r="TAG15" s="8"/>
      <c r="TAH15" s="8"/>
      <c r="TAI15" s="8"/>
      <c r="TAJ15" s="8"/>
      <c r="TAK15" s="8"/>
      <c r="TAL15" s="8"/>
      <c r="TAM15" s="8"/>
      <c r="TAN15" s="8"/>
      <c r="TAO15" s="8"/>
      <c r="TAP15" s="8"/>
      <c r="TAQ15" s="8"/>
      <c r="TAR15" s="8"/>
      <c r="TAS15" s="8"/>
      <c r="TAT15" s="8"/>
      <c r="TAU15" s="8"/>
      <c r="TAV15" s="8"/>
      <c r="TAW15" s="8"/>
      <c r="TAX15" s="8"/>
      <c r="TAY15" s="8"/>
      <c r="TAZ15" s="8"/>
      <c r="TBA15" s="8"/>
      <c r="TBB15" s="8"/>
      <c r="TBC15" s="8"/>
      <c r="TBD15" s="8"/>
      <c r="TBE15" s="8"/>
      <c r="TBF15" s="8"/>
      <c r="TBG15" s="8"/>
      <c r="TBH15" s="8"/>
      <c r="TBI15" s="8"/>
      <c r="TBJ15" s="8"/>
      <c r="TBK15" s="8"/>
      <c r="TBL15" s="8"/>
      <c r="TBM15" s="8"/>
      <c r="TBN15" s="8"/>
      <c r="TBO15" s="8"/>
      <c r="TBP15" s="8"/>
      <c r="TBQ15" s="8"/>
      <c r="TBR15" s="8"/>
      <c r="TBS15" s="8"/>
      <c r="TBT15" s="8"/>
      <c r="TBU15" s="8"/>
      <c r="TBV15" s="8"/>
      <c r="TBW15" s="8"/>
      <c r="TBX15" s="8"/>
      <c r="TBY15" s="8"/>
      <c r="TBZ15" s="8"/>
      <c r="TCA15" s="8"/>
      <c r="TCB15" s="8"/>
      <c r="TCC15" s="8"/>
      <c r="TCD15" s="8"/>
      <c r="TCE15" s="8"/>
      <c r="TCF15" s="8"/>
      <c r="TCG15" s="8"/>
      <c r="TCH15" s="8"/>
      <c r="TCI15" s="8"/>
      <c r="TCJ15" s="8"/>
      <c r="TCK15" s="8"/>
      <c r="TCL15" s="8"/>
      <c r="TCM15" s="8"/>
      <c r="TCN15" s="8"/>
      <c r="TCO15" s="8"/>
      <c r="TCP15" s="8"/>
      <c r="TCQ15" s="8"/>
      <c r="TCR15" s="8"/>
      <c r="TCS15" s="8"/>
      <c r="TCT15" s="8"/>
      <c r="TCU15" s="8"/>
      <c r="TCV15" s="8"/>
      <c r="TCW15" s="8"/>
      <c r="TCX15" s="8"/>
      <c r="TCY15" s="8"/>
      <c r="TCZ15" s="8"/>
      <c r="TDA15" s="8"/>
      <c r="TDB15" s="8"/>
      <c r="TDC15" s="8"/>
      <c r="TDD15" s="8"/>
      <c r="TDE15" s="8"/>
      <c r="TDF15" s="8"/>
      <c r="TDG15" s="8"/>
      <c r="TDH15" s="8"/>
      <c r="TDI15" s="8"/>
      <c r="TDJ15" s="8"/>
      <c r="TDK15" s="8"/>
      <c r="TDL15" s="8"/>
      <c r="TDM15" s="8"/>
      <c r="TDN15" s="8"/>
      <c r="TDO15" s="8"/>
      <c r="TDP15" s="8"/>
      <c r="TDQ15" s="8"/>
      <c r="TDR15" s="8"/>
      <c r="TDS15" s="8"/>
      <c r="TDT15" s="8"/>
      <c r="TDU15" s="8"/>
      <c r="TDV15" s="8"/>
      <c r="TDW15" s="8"/>
      <c r="TDX15" s="8"/>
      <c r="TDY15" s="8"/>
      <c r="TDZ15" s="8"/>
      <c r="TEA15" s="8"/>
      <c r="TEB15" s="8"/>
      <c r="TEC15" s="8"/>
      <c r="TED15" s="8"/>
      <c r="TEE15" s="8"/>
      <c r="TEF15" s="8"/>
      <c r="TEG15" s="8"/>
      <c r="TEH15" s="8"/>
      <c r="TEI15" s="8"/>
      <c r="TEJ15" s="8"/>
      <c r="TEK15" s="8"/>
      <c r="TEL15" s="8"/>
      <c r="TEM15" s="8"/>
      <c r="TEN15" s="8"/>
      <c r="TEO15" s="8"/>
      <c r="TEP15" s="8"/>
      <c r="TEQ15" s="8"/>
      <c r="TER15" s="8"/>
      <c r="TES15" s="8"/>
      <c r="TET15" s="8"/>
      <c r="TEU15" s="8"/>
      <c r="TEV15" s="8"/>
      <c r="TEW15" s="8"/>
      <c r="TEX15" s="8"/>
      <c r="TEY15" s="8"/>
      <c r="TEZ15" s="8"/>
      <c r="TFA15" s="8"/>
      <c r="TFB15" s="8"/>
      <c r="TFC15" s="8"/>
      <c r="TFD15" s="8"/>
      <c r="TFE15" s="8"/>
      <c r="TFF15" s="8"/>
      <c r="TFG15" s="8"/>
      <c r="TFH15" s="8"/>
      <c r="TFI15" s="8"/>
      <c r="TFJ15" s="8"/>
      <c r="TFK15" s="8"/>
      <c r="TFL15" s="8"/>
      <c r="TFM15" s="8"/>
      <c r="TFN15" s="8"/>
      <c r="TFO15" s="8"/>
      <c r="TFP15" s="8"/>
      <c r="TFQ15" s="8"/>
      <c r="TFR15" s="8"/>
      <c r="TFS15" s="8"/>
      <c r="TFT15" s="8"/>
      <c r="TFU15" s="8"/>
      <c r="TFV15" s="8"/>
      <c r="TFW15" s="8"/>
      <c r="TFX15" s="8"/>
      <c r="TFY15" s="8"/>
      <c r="TFZ15" s="8"/>
      <c r="TGA15" s="8"/>
      <c r="TGB15" s="8"/>
      <c r="TGC15" s="8"/>
      <c r="TGD15" s="8"/>
      <c r="TGE15" s="8"/>
      <c r="TGF15" s="8"/>
      <c r="TGG15" s="8"/>
      <c r="TGH15" s="8"/>
      <c r="TGI15" s="8"/>
      <c r="TGJ15" s="8"/>
      <c r="TGK15" s="8"/>
      <c r="TGL15" s="8"/>
      <c r="TGM15" s="8"/>
      <c r="TGN15" s="8"/>
      <c r="TGO15" s="8"/>
      <c r="TGP15" s="8"/>
      <c r="TGQ15" s="8"/>
      <c r="TGR15" s="8"/>
      <c r="TGS15" s="8"/>
      <c r="TGT15" s="8"/>
      <c r="TGU15" s="8"/>
      <c r="TGV15" s="8"/>
      <c r="TGW15" s="8"/>
      <c r="TGX15" s="8"/>
      <c r="TGY15" s="8"/>
      <c r="TGZ15" s="8"/>
      <c r="THA15" s="8"/>
      <c r="THB15" s="8"/>
      <c r="THC15" s="8"/>
      <c r="THD15" s="8"/>
      <c r="THE15" s="8"/>
      <c r="THF15" s="8"/>
      <c r="THG15" s="8"/>
      <c r="THH15" s="8"/>
      <c r="THI15" s="8"/>
      <c r="THJ15" s="8"/>
      <c r="THK15" s="8"/>
      <c r="THL15" s="8"/>
      <c r="THM15" s="8"/>
      <c r="THN15" s="8"/>
      <c r="THO15" s="8"/>
      <c r="THP15" s="8"/>
      <c r="THQ15" s="8"/>
      <c r="THR15" s="8"/>
      <c r="THS15" s="8"/>
      <c r="THT15" s="8"/>
      <c r="THU15" s="8"/>
      <c r="THV15" s="8"/>
      <c r="THW15" s="8"/>
      <c r="THX15" s="8"/>
      <c r="THY15" s="8"/>
      <c r="THZ15" s="8"/>
      <c r="TIA15" s="8"/>
      <c r="TIB15" s="8"/>
      <c r="TIC15" s="8"/>
      <c r="TID15" s="8"/>
      <c r="TIE15" s="8"/>
      <c r="TIF15" s="8"/>
      <c r="TIG15" s="8"/>
      <c r="TIH15" s="8"/>
      <c r="TII15" s="8"/>
      <c r="TIJ15" s="8"/>
      <c r="TIK15" s="8"/>
      <c r="TIL15" s="8"/>
      <c r="TIM15" s="8"/>
      <c r="TIN15" s="8"/>
      <c r="TIO15" s="8"/>
      <c r="TIP15" s="8"/>
      <c r="TIQ15" s="8"/>
      <c r="TIR15" s="8"/>
      <c r="TIS15" s="8"/>
      <c r="TIT15" s="8"/>
      <c r="TIU15" s="8"/>
      <c r="TIV15" s="8"/>
      <c r="TIW15" s="8"/>
      <c r="TIX15" s="8"/>
      <c r="TIY15" s="8"/>
      <c r="TIZ15" s="8"/>
      <c r="TJA15" s="8"/>
      <c r="TJB15" s="8"/>
      <c r="TJC15" s="8"/>
      <c r="TJD15" s="8"/>
      <c r="TJE15" s="8"/>
      <c r="TJF15" s="8"/>
      <c r="TJG15" s="8"/>
      <c r="TJH15" s="8"/>
      <c r="TJI15" s="8"/>
      <c r="TJJ15" s="8"/>
      <c r="TJK15" s="8"/>
      <c r="TJL15" s="8"/>
      <c r="TJM15" s="8"/>
      <c r="TJN15" s="8"/>
      <c r="TJO15" s="8"/>
      <c r="TJP15" s="8"/>
      <c r="TJQ15" s="8"/>
      <c r="TJR15" s="8"/>
      <c r="TJS15" s="8"/>
      <c r="TJT15" s="8"/>
      <c r="TJU15" s="8"/>
      <c r="TJV15" s="8"/>
      <c r="TJW15" s="8"/>
      <c r="TJX15" s="8"/>
      <c r="TJY15" s="8"/>
      <c r="TJZ15" s="8"/>
      <c r="TKA15" s="8"/>
      <c r="TKB15" s="8"/>
      <c r="TKC15" s="8"/>
      <c r="TKD15" s="8"/>
      <c r="TKE15" s="8"/>
      <c r="TKF15" s="8"/>
      <c r="TKG15" s="8"/>
      <c r="TKH15" s="8"/>
      <c r="TKI15" s="8"/>
      <c r="TKJ15" s="8"/>
      <c r="TKK15" s="8"/>
      <c r="TKL15" s="8"/>
      <c r="TKM15" s="8"/>
      <c r="TKN15" s="8"/>
      <c r="TKO15" s="8"/>
      <c r="TKP15" s="8"/>
      <c r="TKQ15" s="8"/>
      <c r="TKR15" s="8"/>
      <c r="TKS15" s="8"/>
      <c r="TKT15" s="8"/>
      <c r="TKU15" s="8"/>
      <c r="TKV15" s="8"/>
      <c r="TKW15" s="8"/>
      <c r="TKX15" s="8"/>
      <c r="TKY15" s="8"/>
      <c r="TKZ15" s="8"/>
      <c r="TLA15" s="8"/>
      <c r="TLB15" s="8"/>
      <c r="TLC15" s="8"/>
      <c r="TLD15" s="8"/>
      <c r="TLE15" s="8"/>
      <c r="TLF15" s="8"/>
      <c r="TLG15" s="8"/>
      <c r="TLH15" s="8"/>
      <c r="TLI15" s="8"/>
      <c r="TLJ15" s="8"/>
      <c r="TLK15" s="8"/>
      <c r="TLL15" s="8"/>
      <c r="TLM15" s="8"/>
      <c r="TLN15" s="8"/>
      <c r="TLO15" s="8"/>
      <c r="TLP15" s="8"/>
      <c r="TLQ15" s="8"/>
      <c r="TLR15" s="8"/>
      <c r="TLS15" s="8"/>
      <c r="TLT15" s="8"/>
      <c r="TLU15" s="8"/>
      <c r="TLV15" s="8"/>
      <c r="TLW15" s="8"/>
      <c r="TLX15" s="8"/>
      <c r="TLY15" s="8"/>
      <c r="TLZ15" s="8"/>
      <c r="TMA15" s="8"/>
      <c r="TMB15" s="8"/>
      <c r="TMC15" s="8"/>
      <c r="TMD15" s="8"/>
      <c r="TME15" s="8"/>
      <c r="TMF15" s="8"/>
      <c r="TMG15" s="8"/>
      <c r="TMH15" s="8"/>
      <c r="TMI15" s="8"/>
      <c r="TMJ15" s="8"/>
      <c r="TMK15" s="8"/>
      <c r="TML15" s="8"/>
      <c r="TMM15" s="8"/>
      <c r="TMN15" s="8"/>
      <c r="TMO15" s="8"/>
      <c r="TMP15" s="8"/>
      <c r="TMQ15" s="8"/>
      <c r="TMR15" s="8"/>
      <c r="TMS15" s="8"/>
      <c r="TMT15" s="8"/>
      <c r="TMU15" s="8"/>
      <c r="TMV15" s="8"/>
      <c r="TMW15" s="8"/>
      <c r="TMX15" s="8"/>
      <c r="TMY15" s="8"/>
      <c r="TMZ15" s="8"/>
      <c r="TNA15" s="8"/>
      <c r="TNB15" s="8"/>
      <c r="TNC15" s="8"/>
      <c r="TND15" s="8"/>
      <c r="TNE15" s="8"/>
      <c r="TNF15" s="8"/>
      <c r="TNG15" s="8"/>
      <c r="TNH15" s="8"/>
      <c r="TNI15" s="8"/>
      <c r="TNJ15" s="8"/>
      <c r="TNK15" s="8"/>
      <c r="TNL15" s="8"/>
      <c r="TNM15" s="8"/>
      <c r="TNN15" s="8"/>
      <c r="TNO15" s="8"/>
      <c r="TNP15" s="8"/>
      <c r="TNQ15" s="8"/>
      <c r="TNR15" s="8"/>
      <c r="TNS15" s="8"/>
      <c r="TNT15" s="8"/>
      <c r="TNU15" s="8"/>
      <c r="TNV15" s="8"/>
      <c r="TNW15" s="8"/>
      <c r="TNX15" s="8"/>
      <c r="TNY15" s="8"/>
      <c r="TNZ15" s="8"/>
      <c r="TOA15" s="8"/>
      <c r="TOB15" s="8"/>
      <c r="TOC15" s="8"/>
      <c r="TOD15" s="8"/>
      <c r="TOE15" s="8"/>
      <c r="TOF15" s="8"/>
      <c r="TOG15" s="8"/>
      <c r="TOH15" s="8"/>
      <c r="TOI15" s="8"/>
      <c r="TOJ15" s="8"/>
      <c r="TOK15" s="8"/>
      <c r="TOL15" s="8"/>
      <c r="TOM15" s="8"/>
      <c r="TON15" s="8"/>
      <c r="TOO15" s="8"/>
      <c r="TOP15" s="8"/>
      <c r="TOQ15" s="8"/>
      <c r="TOR15" s="8"/>
      <c r="TOS15" s="8"/>
      <c r="TOT15" s="8"/>
      <c r="TOU15" s="8"/>
      <c r="TOV15" s="8"/>
      <c r="TOW15" s="8"/>
      <c r="TOX15" s="8"/>
      <c r="TOY15" s="8"/>
      <c r="TOZ15" s="8"/>
      <c r="TPA15" s="8"/>
      <c r="TPB15" s="8"/>
      <c r="TPC15" s="8"/>
      <c r="TPD15" s="8"/>
      <c r="TPE15" s="8"/>
      <c r="TPF15" s="8"/>
      <c r="TPG15" s="8"/>
      <c r="TPH15" s="8"/>
      <c r="TPI15" s="8"/>
      <c r="TPJ15" s="8"/>
      <c r="TPK15" s="8"/>
      <c r="TPL15" s="8"/>
      <c r="TPM15" s="8"/>
      <c r="TPN15" s="8"/>
      <c r="TPO15" s="8"/>
      <c r="TPP15" s="8"/>
      <c r="TPQ15" s="8"/>
      <c r="TPR15" s="8"/>
      <c r="TPS15" s="8"/>
      <c r="TPT15" s="8"/>
      <c r="TPU15" s="8"/>
      <c r="TPV15" s="8"/>
      <c r="TPW15" s="8"/>
      <c r="TPX15" s="8"/>
      <c r="TPY15" s="8"/>
      <c r="TPZ15" s="8"/>
      <c r="TQA15" s="8"/>
      <c r="TQB15" s="8"/>
      <c r="TQC15" s="8"/>
      <c r="TQD15" s="8"/>
      <c r="TQE15" s="8"/>
      <c r="TQF15" s="8"/>
      <c r="TQG15" s="8"/>
      <c r="TQH15" s="8"/>
      <c r="TQI15" s="8"/>
      <c r="TQJ15" s="8"/>
      <c r="TQK15" s="8"/>
      <c r="TQL15" s="8"/>
      <c r="TQM15" s="8"/>
      <c r="TQN15" s="8"/>
      <c r="TQO15" s="8"/>
      <c r="TQP15" s="8"/>
      <c r="TQQ15" s="8"/>
      <c r="TQR15" s="8"/>
      <c r="TQS15" s="8"/>
      <c r="TQT15" s="8"/>
      <c r="TQU15" s="8"/>
      <c r="TQV15" s="8"/>
      <c r="TQW15" s="8"/>
      <c r="TQX15" s="8"/>
      <c r="TQY15" s="8"/>
      <c r="TQZ15" s="8"/>
      <c r="TRA15" s="8"/>
      <c r="TRB15" s="8"/>
      <c r="TRC15" s="8"/>
      <c r="TRD15" s="8"/>
      <c r="TRE15" s="8"/>
      <c r="TRF15" s="8"/>
      <c r="TRG15" s="8"/>
      <c r="TRH15" s="8"/>
      <c r="TRI15" s="8"/>
      <c r="TRJ15" s="8"/>
      <c r="TRK15" s="8"/>
      <c r="TRL15" s="8"/>
      <c r="TRM15" s="8"/>
      <c r="TRN15" s="8"/>
      <c r="TRO15" s="8"/>
      <c r="TRP15" s="8"/>
      <c r="TRQ15" s="8"/>
      <c r="TRR15" s="8"/>
      <c r="TRS15" s="8"/>
      <c r="TRT15" s="8"/>
      <c r="TRU15" s="8"/>
      <c r="TRV15" s="8"/>
      <c r="TRW15" s="8"/>
      <c r="TRX15" s="8"/>
      <c r="TRY15" s="8"/>
      <c r="TRZ15" s="8"/>
      <c r="TSA15" s="8"/>
      <c r="TSB15" s="8"/>
      <c r="TSC15" s="8"/>
      <c r="TSD15" s="8"/>
      <c r="TSE15" s="8"/>
      <c r="TSF15" s="8"/>
      <c r="TSG15" s="8"/>
      <c r="TSH15" s="8"/>
      <c r="TSI15" s="8"/>
      <c r="TSJ15" s="8"/>
      <c r="TSK15" s="8"/>
      <c r="TSL15" s="8"/>
      <c r="TSM15" s="8"/>
      <c r="TSN15" s="8"/>
      <c r="TSO15" s="8"/>
      <c r="TSP15" s="8"/>
      <c r="TSQ15" s="8"/>
      <c r="TSR15" s="8"/>
      <c r="TSS15" s="8"/>
      <c r="TST15" s="8"/>
      <c r="TSU15" s="8"/>
      <c r="TSV15" s="8"/>
      <c r="TSW15" s="8"/>
      <c r="TSX15" s="8"/>
      <c r="TSY15" s="8"/>
      <c r="TSZ15" s="8"/>
      <c r="TTA15" s="8"/>
      <c r="TTB15" s="8"/>
      <c r="TTC15" s="8"/>
      <c r="TTD15" s="8"/>
      <c r="TTE15" s="8"/>
      <c r="TTF15" s="8"/>
      <c r="TTG15" s="8"/>
      <c r="TTH15" s="8"/>
      <c r="TTI15" s="8"/>
      <c r="TTJ15" s="8"/>
      <c r="TTK15" s="8"/>
      <c r="TTL15" s="8"/>
      <c r="TTM15" s="8"/>
      <c r="TTN15" s="8"/>
      <c r="TTO15" s="8"/>
      <c r="TTP15" s="8"/>
      <c r="TTQ15" s="8"/>
      <c r="TTR15" s="8"/>
      <c r="TTS15" s="8"/>
      <c r="TTT15" s="8"/>
      <c r="TTU15" s="8"/>
      <c r="TTV15" s="8"/>
      <c r="TTW15" s="8"/>
      <c r="TTX15" s="8"/>
      <c r="TTY15" s="8"/>
      <c r="TTZ15" s="8"/>
      <c r="TUA15" s="8"/>
      <c r="TUB15" s="8"/>
      <c r="TUC15" s="8"/>
      <c r="TUD15" s="8"/>
      <c r="TUE15" s="8"/>
      <c r="TUF15" s="8"/>
      <c r="TUG15" s="8"/>
      <c r="TUH15" s="8"/>
      <c r="TUI15" s="8"/>
      <c r="TUJ15" s="8"/>
      <c r="TUK15" s="8"/>
      <c r="TUL15" s="8"/>
      <c r="TUM15" s="8"/>
      <c r="TUN15" s="8"/>
      <c r="TUO15" s="8"/>
      <c r="TUP15" s="8"/>
      <c r="TUQ15" s="8"/>
      <c r="TUR15" s="8"/>
      <c r="TUS15" s="8"/>
      <c r="TUT15" s="8"/>
      <c r="TUU15" s="8"/>
      <c r="TUV15" s="8"/>
      <c r="TUW15" s="8"/>
      <c r="TUX15" s="8"/>
      <c r="TUY15" s="8"/>
      <c r="TUZ15" s="8"/>
      <c r="TVA15" s="8"/>
      <c r="TVB15" s="8"/>
      <c r="TVC15" s="8"/>
      <c r="TVD15" s="8"/>
      <c r="TVE15" s="8"/>
      <c r="TVF15" s="8"/>
      <c r="TVG15" s="8"/>
      <c r="TVH15" s="8"/>
      <c r="TVI15" s="8"/>
      <c r="TVJ15" s="8"/>
      <c r="TVK15" s="8"/>
      <c r="TVL15" s="8"/>
      <c r="TVM15" s="8"/>
      <c r="TVN15" s="8"/>
      <c r="TVO15" s="8"/>
      <c r="TVP15" s="8"/>
      <c r="TVQ15" s="8"/>
      <c r="TVR15" s="8"/>
      <c r="TVS15" s="8"/>
      <c r="TVT15" s="8"/>
      <c r="TVU15" s="8"/>
      <c r="TVV15" s="8"/>
      <c r="TVW15" s="8"/>
      <c r="TVX15" s="8"/>
      <c r="TVY15" s="8"/>
      <c r="TVZ15" s="8"/>
      <c r="TWA15" s="8"/>
      <c r="TWB15" s="8"/>
      <c r="TWC15" s="8"/>
      <c r="TWD15" s="8"/>
      <c r="TWE15" s="8"/>
      <c r="TWF15" s="8"/>
      <c r="TWG15" s="8"/>
      <c r="TWH15" s="8"/>
      <c r="TWI15" s="8"/>
      <c r="TWJ15" s="8"/>
      <c r="TWK15" s="8"/>
      <c r="TWL15" s="8"/>
      <c r="TWM15" s="8"/>
      <c r="TWN15" s="8"/>
      <c r="TWO15" s="8"/>
      <c r="TWP15" s="8"/>
      <c r="TWQ15" s="8"/>
      <c r="TWR15" s="8"/>
      <c r="TWS15" s="8"/>
      <c r="TWT15" s="8"/>
      <c r="TWU15" s="8"/>
      <c r="TWV15" s="8"/>
      <c r="TWW15" s="8"/>
      <c r="TWX15" s="8"/>
      <c r="TWY15" s="8"/>
      <c r="TWZ15" s="8"/>
      <c r="TXA15" s="8"/>
      <c r="TXB15" s="8"/>
      <c r="TXC15" s="8"/>
      <c r="TXD15" s="8"/>
      <c r="TXE15" s="8"/>
      <c r="TXF15" s="8"/>
      <c r="TXG15" s="8"/>
      <c r="TXH15" s="8"/>
      <c r="TXI15" s="8"/>
      <c r="TXJ15" s="8"/>
      <c r="TXK15" s="8"/>
      <c r="TXL15" s="8"/>
      <c r="TXM15" s="8"/>
      <c r="TXN15" s="8"/>
      <c r="TXO15" s="8"/>
      <c r="TXP15" s="8"/>
      <c r="TXQ15" s="8"/>
      <c r="TXR15" s="8"/>
      <c r="TXS15" s="8"/>
      <c r="TXT15" s="8"/>
      <c r="TXU15" s="8"/>
      <c r="TXV15" s="8"/>
      <c r="TXW15" s="8"/>
      <c r="TXX15" s="8"/>
      <c r="TXY15" s="8"/>
      <c r="TXZ15" s="8"/>
      <c r="TYA15" s="8"/>
      <c r="TYB15" s="8"/>
      <c r="TYC15" s="8"/>
      <c r="TYD15" s="8"/>
      <c r="TYE15" s="8"/>
      <c r="TYF15" s="8"/>
      <c r="TYG15" s="8"/>
      <c r="TYH15" s="8"/>
      <c r="TYI15" s="8"/>
      <c r="TYJ15" s="8"/>
      <c r="TYK15" s="8"/>
      <c r="TYL15" s="8"/>
      <c r="TYM15" s="8"/>
      <c r="TYN15" s="8"/>
      <c r="TYO15" s="8"/>
      <c r="TYP15" s="8"/>
      <c r="TYQ15" s="8"/>
      <c r="TYR15" s="8"/>
      <c r="TYS15" s="8"/>
      <c r="TYT15" s="8"/>
      <c r="TYU15" s="8"/>
      <c r="TYV15" s="8"/>
      <c r="TYW15" s="8"/>
      <c r="TYX15" s="8"/>
      <c r="TYY15" s="8"/>
      <c r="TYZ15" s="8"/>
      <c r="TZA15" s="8"/>
      <c r="TZB15" s="8"/>
      <c r="TZC15" s="8"/>
      <c r="TZD15" s="8"/>
      <c r="TZE15" s="8"/>
      <c r="TZF15" s="8"/>
      <c r="TZG15" s="8"/>
      <c r="TZH15" s="8"/>
      <c r="TZI15" s="8"/>
      <c r="TZJ15" s="8"/>
      <c r="TZK15" s="8"/>
      <c r="TZL15" s="8"/>
      <c r="TZM15" s="8"/>
      <c r="TZN15" s="8"/>
      <c r="TZO15" s="8"/>
      <c r="TZP15" s="8"/>
      <c r="TZQ15" s="8"/>
      <c r="TZR15" s="8"/>
      <c r="TZS15" s="8"/>
      <c r="TZT15" s="8"/>
      <c r="TZU15" s="8"/>
      <c r="TZV15" s="8"/>
      <c r="TZW15" s="8"/>
      <c r="TZX15" s="8"/>
      <c r="TZY15" s="8"/>
      <c r="TZZ15" s="8"/>
      <c r="UAA15" s="8"/>
      <c r="UAB15" s="8"/>
      <c r="UAC15" s="8"/>
      <c r="UAD15" s="8"/>
      <c r="UAE15" s="8"/>
      <c r="UAF15" s="8"/>
      <c r="UAG15" s="8"/>
      <c r="UAH15" s="8"/>
      <c r="UAI15" s="8"/>
      <c r="UAJ15" s="8"/>
      <c r="UAK15" s="8"/>
      <c r="UAL15" s="8"/>
      <c r="UAM15" s="8"/>
      <c r="UAN15" s="8"/>
      <c r="UAO15" s="8"/>
      <c r="UAP15" s="8"/>
      <c r="UAQ15" s="8"/>
      <c r="UAR15" s="8"/>
      <c r="UAS15" s="8"/>
      <c r="UAT15" s="8"/>
      <c r="UAU15" s="8"/>
      <c r="UAV15" s="8"/>
      <c r="UAW15" s="8"/>
      <c r="UAX15" s="8"/>
      <c r="UAY15" s="8"/>
      <c r="UAZ15" s="8"/>
      <c r="UBA15" s="8"/>
      <c r="UBB15" s="8"/>
      <c r="UBC15" s="8"/>
      <c r="UBD15" s="8"/>
      <c r="UBE15" s="8"/>
      <c r="UBF15" s="8"/>
      <c r="UBG15" s="8"/>
      <c r="UBH15" s="8"/>
      <c r="UBI15" s="8"/>
      <c r="UBJ15" s="8"/>
      <c r="UBK15" s="8"/>
      <c r="UBL15" s="8"/>
      <c r="UBM15" s="8"/>
      <c r="UBN15" s="8"/>
      <c r="UBO15" s="8"/>
      <c r="UBP15" s="8"/>
      <c r="UBQ15" s="8"/>
      <c r="UBR15" s="8"/>
      <c r="UBS15" s="8"/>
      <c r="UBT15" s="8"/>
      <c r="UBU15" s="8"/>
      <c r="UBV15" s="8"/>
      <c r="UBW15" s="8"/>
      <c r="UBX15" s="8"/>
      <c r="UBY15" s="8"/>
      <c r="UBZ15" s="8"/>
      <c r="UCA15" s="8"/>
      <c r="UCB15" s="8"/>
      <c r="UCC15" s="8"/>
      <c r="UCD15" s="8"/>
      <c r="UCE15" s="8"/>
      <c r="UCF15" s="8"/>
      <c r="UCG15" s="8"/>
      <c r="UCH15" s="8"/>
      <c r="UCI15" s="8"/>
      <c r="UCJ15" s="8"/>
      <c r="UCK15" s="8"/>
      <c r="UCL15" s="8"/>
      <c r="UCM15" s="8"/>
      <c r="UCN15" s="8"/>
      <c r="UCO15" s="8"/>
      <c r="UCP15" s="8"/>
      <c r="UCQ15" s="8"/>
      <c r="UCR15" s="8"/>
      <c r="UCS15" s="8"/>
      <c r="UCT15" s="8"/>
      <c r="UCU15" s="8"/>
      <c r="UCV15" s="8"/>
      <c r="UCW15" s="8"/>
      <c r="UCX15" s="8"/>
      <c r="UCY15" s="8"/>
      <c r="UCZ15" s="8"/>
      <c r="UDA15" s="8"/>
      <c r="UDB15" s="8"/>
      <c r="UDC15" s="8"/>
      <c r="UDD15" s="8"/>
      <c r="UDE15" s="8"/>
      <c r="UDF15" s="8"/>
      <c r="UDG15" s="8"/>
      <c r="UDH15" s="8"/>
      <c r="UDI15" s="8"/>
      <c r="UDJ15" s="8"/>
      <c r="UDK15" s="8"/>
      <c r="UDL15" s="8"/>
      <c r="UDM15" s="8"/>
      <c r="UDN15" s="8"/>
      <c r="UDO15" s="8"/>
      <c r="UDP15" s="8"/>
      <c r="UDQ15" s="8"/>
      <c r="UDR15" s="8"/>
      <c r="UDS15" s="8"/>
      <c r="UDT15" s="8"/>
      <c r="UDU15" s="8"/>
      <c r="UDV15" s="8"/>
      <c r="UDW15" s="8"/>
      <c r="UDX15" s="8"/>
      <c r="UDY15" s="8"/>
      <c r="UDZ15" s="8"/>
      <c r="UEA15" s="8"/>
      <c r="UEB15" s="8"/>
      <c r="UEC15" s="8"/>
      <c r="UED15" s="8"/>
      <c r="UEE15" s="8"/>
      <c r="UEF15" s="8"/>
      <c r="UEG15" s="8"/>
      <c r="UEH15" s="8"/>
      <c r="UEI15" s="8"/>
      <c r="UEJ15" s="8"/>
      <c r="UEK15" s="8"/>
      <c r="UEL15" s="8"/>
      <c r="UEM15" s="8"/>
      <c r="UEN15" s="8"/>
      <c r="UEO15" s="8"/>
      <c r="UEP15" s="8"/>
      <c r="UEQ15" s="8"/>
      <c r="UER15" s="8"/>
      <c r="UES15" s="8"/>
      <c r="UET15" s="8"/>
      <c r="UEU15" s="8"/>
      <c r="UEV15" s="8"/>
      <c r="UEW15" s="8"/>
      <c r="UEX15" s="8"/>
      <c r="UEY15" s="8"/>
      <c r="UEZ15" s="8"/>
      <c r="UFA15" s="8"/>
      <c r="UFB15" s="8"/>
      <c r="UFC15" s="8"/>
      <c r="UFD15" s="8"/>
      <c r="UFE15" s="8"/>
      <c r="UFF15" s="8"/>
      <c r="UFG15" s="8"/>
      <c r="UFH15" s="8"/>
      <c r="UFI15" s="8"/>
      <c r="UFJ15" s="8"/>
      <c r="UFK15" s="8"/>
      <c r="UFL15" s="8"/>
      <c r="UFM15" s="8"/>
      <c r="UFN15" s="8"/>
      <c r="UFO15" s="8"/>
      <c r="UFP15" s="8"/>
      <c r="UFQ15" s="8"/>
      <c r="UFR15" s="8"/>
      <c r="UFS15" s="8"/>
      <c r="UFT15" s="8"/>
      <c r="UFU15" s="8"/>
      <c r="UFV15" s="8"/>
      <c r="UFW15" s="8"/>
      <c r="UFX15" s="8"/>
      <c r="UFY15" s="8"/>
      <c r="UFZ15" s="8"/>
      <c r="UGA15" s="8"/>
      <c r="UGB15" s="8"/>
      <c r="UGC15" s="8"/>
      <c r="UGD15" s="8"/>
      <c r="UGE15" s="8"/>
      <c r="UGF15" s="8"/>
      <c r="UGG15" s="8"/>
      <c r="UGH15" s="8"/>
      <c r="UGI15" s="8"/>
      <c r="UGJ15" s="8"/>
      <c r="UGK15" s="8"/>
      <c r="UGL15" s="8"/>
      <c r="UGM15" s="8"/>
      <c r="UGN15" s="8"/>
      <c r="UGO15" s="8"/>
      <c r="UGP15" s="8"/>
      <c r="UGQ15" s="8"/>
      <c r="UGR15" s="8"/>
      <c r="UGS15" s="8"/>
      <c r="UGT15" s="8"/>
      <c r="UGU15" s="8"/>
      <c r="UGV15" s="8"/>
      <c r="UGW15" s="8"/>
      <c r="UGX15" s="8"/>
      <c r="UGY15" s="8"/>
      <c r="UGZ15" s="8"/>
      <c r="UHA15" s="8"/>
      <c r="UHB15" s="8"/>
      <c r="UHC15" s="8"/>
      <c r="UHD15" s="8"/>
      <c r="UHE15" s="8"/>
      <c r="UHF15" s="8"/>
      <c r="UHG15" s="8"/>
      <c r="UHH15" s="8"/>
      <c r="UHI15" s="8"/>
      <c r="UHJ15" s="8"/>
      <c r="UHK15" s="8"/>
      <c r="UHL15" s="8"/>
      <c r="UHM15" s="8"/>
      <c r="UHN15" s="8"/>
      <c r="UHO15" s="8"/>
      <c r="UHP15" s="8"/>
      <c r="UHQ15" s="8"/>
      <c r="UHR15" s="8"/>
      <c r="UHS15" s="8"/>
      <c r="UHT15" s="8"/>
      <c r="UHU15" s="8"/>
      <c r="UHV15" s="8"/>
      <c r="UHW15" s="8"/>
      <c r="UHX15" s="8"/>
      <c r="UHY15" s="8"/>
      <c r="UHZ15" s="8"/>
      <c r="UIA15" s="8"/>
      <c r="UIB15" s="8"/>
      <c r="UIC15" s="8"/>
      <c r="UID15" s="8"/>
      <c r="UIE15" s="8"/>
      <c r="UIF15" s="8"/>
      <c r="UIG15" s="8"/>
      <c r="UIH15" s="8"/>
      <c r="UII15" s="8"/>
      <c r="UIJ15" s="8"/>
      <c r="UIK15" s="8"/>
      <c r="UIL15" s="8"/>
      <c r="UIM15" s="8"/>
      <c r="UIN15" s="8"/>
      <c r="UIO15" s="8"/>
      <c r="UIP15" s="8"/>
      <c r="UIQ15" s="8"/>
      <c r="UIR15" s="8"/>
      <c r="UIS15" s="8"/>
      <c r="UIT15" s="8"/>
      <c r="UIU15" s="8"/>
      <c r="UIV15" s="8"/>
      <c r="UIW15" s="8"/>
      <c r="UIX15" s="8"/>
      <c r="UIY15" s="8"/>
      <c r="UIZ15" s="8"/>
      <c r="UJA15" s="8"/>
      <c r="UJB15" s="8"/>
      <c r="UJC15" s="8"/>
      <c r="UJD15" s="8"/>
      <c r="UJE15" s="8"/>
      <c r="UJF15" s="8"/>
      <c r="UJG15" s="8"/>
      <c r="UJH15" s="8"/>
      <c r="UJI15" s="8"/>
      <c r="UJJ15" s="8"/>
      <c r="UJK15" s="8"/>
      <c r="UJL15" s="8"/>
      <c r="UJM15" s="8"/>
      <c r="UJN15" s="8"/>
      <c r="UJO15" s="8"/>
      <c r="UJP15" s="8"/>
      <c r="UJQ15" s="8"/>
      <c r="UJR15" s="8"/>
      <c r="UJS15" s="8"/>
      <c r="UJT15" s="8"/>
      <c r="UJU15" s="8"/>
      <c r="UJV15" s="8"/>
      <c r="UJW15" s="8"/>
      <c r="UJX15" s="8"/>
      <c r="UJY15" s="8"/>
      <c r="UJZ15" s="8"/>
      <c r="UKA15" s="8"/>
      <c r="UKB15" s="8"/>
      <c r="UKC15" s="8"/>
      <c r="UKD15" s="8"/>
      <c r="UKE15" s="8"/>
      <c r="UKF15" s="8"/>
      <c r="UKG15" s="8"/>
      <c r="UKH15" s="8"/>
      <c r="UKI15" s="8"/>
      <c r="UKJ15" s="8"/>
      <c r="UKK15" s="8"/>
      <c r="UKL15" s="8"/>
      <c r="UKM15" s="8"/>
      <c r="UKN15" s="8"/>
      <c r="UKO15" s="8"/>
      <c r="UKP15" s="8"/>
      <c r="UKQ15" s="8"/>
      <c r="UKR15" s="8"/>
      <c r="UKS15" s="8"/>
      <c r="UKT15" s="8"/>
      <c r="UKU15" s="8"/>
      <c r="UKV15" s="8"/>
      <c r="UKW15" s="8"/>
      <c r="UKX15" s="8"/>
      <c r="UKY15" s="8"/>
      <c r="UKZ15" s="8"/>
      <c r="ULA15" s="8"/>
      <c r="ULB15" s="8"/>
      <c r="ULC15" s="8"/>
      <c r="ULD15" s="8"/>
      <c r="ULE15" s="8"/>
      <c r="ULF15" s="8"/>
      <c r="ULG15" s="8"/>
      <c r="ULH15" s="8"/>
      <c r="ULI15" s="8"/>
      <c r="ULJ15" s="8"/>
      <c r="ULK15" s="8"/>
      <c r="ULL15" s="8"/>
      <c r="ULM15" s="8"/>
      <c r="ULN15" s="8"/>
      <c r="ULO15" s="8"/>
      <c r="ULP15" s="8"/>
      <c r="ULQ15" s="8"/>
      <c r="ULR15" s="8"/>
      <c r="ULS15" s="8"/>
      <c r="ULT15" s="8"/>
      <c r="ULU15" s="8"/>
      <c r="ULV15" s="8"/>
      <c r="ULW15" s="8"/>
      <c r="ULX15" s="8"/>
      <c r="ULY15" s="8"/>
      <c r="ULZ15" s="8"/>
      <c r="UMA15" s="8"/>
      <c r="UMB15" s="8"/>
      <c r="UMC15" s="8"/>
      <c r="UMD15" s="8"/>
      <c r="UME15" s="8"/>
      <c r="UMF15" s="8"/>
      <c r="UMG15" s="8"/>
      <c r="UMH15" s="8"/>
      <c r="UMI15" s="8"/>
      <c r="UMJ15" s="8"/>
      <c r="UMK15" s="8"/>
      <c r="UML15" s="8"/>
      <c r="UMM15" s="8"/>
      <c r="UMN15" s="8"/>
      <c r="UMO15" s="8"/>
      <c r="UMP15" s="8"/>
      <c r="UMQ15" s="8"/>
      <c r="UMR15" s="8"/>
      <c r="UMS15" s="8"/>
      <c r="UMT15" s="8"/>
      <c r="UMU15" s="8"/>
      <c r="UMV15" s="8"/>
      <c r="UMW15" s="8"/>
      <c r="UMX15" s="8"/>
      <c r="UMY15" s="8"/>
      <c r="UMZ15" s="8"/>
      <c r="UNA15" s="8"/>
      <c r="UNB15" s="8"/>
      <c r="UNC15" s="8"/>
      <c r="UND15" s="8"/>
      <c r="UNE15" s="8"/>
      <c r="UNF15" s="8"/>
      <c r="UNG15" s="8"/>
      <c r="UNH15" s="8"/>
      <c r="UNI15" s="8"/>
      <c r="UNJ15" s="8"/>
      <c r="UNK15" s="8"/>
      <c r="UNL15" s="8"/>
      <c r="UNM15" s="8"/>
      <c r="UNN15" s="8"/>
      <c r="UNO15" s="8"/>
      <c r="UNP15" s="8"/>
      <c r="UNQ15" s="8"/>
      <c r="UNR15" s="8"/>
      <c r="UNS15" s="8"/>
      <c r="UNT15" s="8"/>
      <c r="UNU15" s="8"/>
      <c r="UNV15" s="8"/>
      <c r="UNW15" s="8"/>
      <c r="UNX15" s="8"/>
      <c r="UNY15" s="8"/>
      <c r="UNZ15" s="8"/>
      <c r="UOA15" s="8"/>
      <c r="UOB15" s="8"/>
      <c r="UOC15" s="8"/>
      <c r="UOD15" s="8"/>
      <c r="UOE15" s="8"/>
      <c r="UOF15" s="8"/>
      <c r="UOG15" s="8"/>
      <c r="UOH15" s="8"/>
      <c r="UOI15" s="8"/>
      <c r="UOJ15" s="8"/>
      <c r="UOK15" s="8"/>
      <c r="UOL15" s="8"/>
      <c r="UOM15" s="8"/>
      <c r="UON15" s="8"/>
      <c r="UOO15" s="8"/>
      <c r="UOP15" s="8"/>
      <c r="UOQ15" s="8"/>
      <c r="UOR15" s="8"/>
      <c r="UOS15" s="8"/>
      <c r="UOT15" s="8"/>
      <c r="UOU15" s="8"/>
      <c r="UOV15" s="8"/>
      <c r="UOW15" s="8"/>
      <c r="UOX15" s="8"/>
      <c r="UOY15" s="8"/>
      <c r="UOZ15" s="8"/>
      <c r="UPA15" s="8"/>
      <c r="UPB15" s="8"/>
      <c r="UPC15" s="8"/>
      <c r="UPD15" s="8"/>
      <c r="UPE15" s="8"/>
      <c r="UPF15" s="8"/>
      <c r="UPG15" s="8"/>
      <c r="UPH15" s="8"/>
      <c r="UPI15" s="8"/>
      <c r="UPJ15" s="8"/>
      <c r="UPK15" s="8"/>
      <c r="UPL15" s="8"/>
      <c r="UPM15" s="8"/>
      <c r="UPN15" s="8"/>
      <c r="UPO15" s="8"/>
      <c r="UPP15" s="8"/>
      <c r="UPQ15" s="8"/>
      <c r="UPR15" s="8"/>
      <c r="UPS15" s="8"/>
      <c r="UPT15" s="8"/>
      <c r="UPU15" s="8"/>
      <c r="UPV15" s="8"/>
      <c r="UPW15" s="8"/>
      <c r="UPX15" s="8"/>
      <c r="UPY15" s="8"/>
      <c r="UPZ15" s="8"/>
      <c r="UQA15" s="8"/>
      <c r="UQB15" s="8"/>
      <c r="UQC15" s="8"/>
      <c r="UQD15" s="8"/>
      <c r="UQE15" s="8"/>
      <c r="UQF15" s="8"/>
      <c r="UQG15" s="8"/>
      <c r="UQH15" s="8"/>
      <c r="UQI15" s="8"/>
      <c r="UQJ15" s="8"/>
      <c r="UQK15" s="8"/>
      <c r="UQL15" s="8"/>
      <c r="UQM15" s="8"/>
      <c r="UQN15" s="8"/>
      <c r="UQO15" s="8"/>
      <c r="UQP15" s="8"/>
      <c r="UQQ15" s="8"/>
      <c r="UQR15" s="8"/>
      <c r="UQS15" s="8"/>
      <c r="UQT15" s="8"/>
      <c r="UQU15" s="8"/>
      <c r="UQV15" s="8"/>
      <c r="UQW15" s="8"/>
      <c r="UQX15" s="8"/>
      <c r="UQY15" s="8"/>
      <c r="UQZ15" s="8"/>
      <c r="URA15" s="8"/>
      <c r="URB15" s="8"/>
      <c r="URC15" s="8"/>
      <c r="URD15" s="8"/>
      <c r="URE15" s="8"/>
      <c r="URF15" s="8"/>
      <c r="URG15" s="8"/>
      <c r="URH15" s="8"/>
      <c r="URI15" s="8"/>
      <c r="URJ15" s="8"/>
      <c r="URK15" s="8"/>
      <c r="URL15" s="8"/>
      <c r="URM15" s="8"/>
      <c r="URN15" s="8"/>
      <c r="URO15" s="8"/>
      <c r="URP15" s="8"/>
      <c r="URQ15" s="8"/>
      <c r="URR15" s="8"/>
      <c r="URS15" s="8"/>
      <c r="URT15" s="8"/>
      <c r="URU15" s="8"/>
      <c r="URV15" s="8"/>
      <c r="URW15" s="8"/>
      <c r="URX15" s="8"/>
      <c r="URY15" s="8"/>
      <c r="URZ15" s="8"/>
      <c r="USA15" s="8"/>
      <c r="USB15" s="8"/>
      <c r="USC15" s="8"/>
      <c r="USD15" s="8"/>
      <c r="USE15" s="8"/>
      <c r="USF15" s="8"/>
      <c r="USG15" s="8"/>
      <c r="USH15" s="8"/>
      <c r="USI15" s="8"/>
      <c r="USJ15" s="8"/>
      <c r="USK15" s="8"/>
      <c r="USL15" s="8"/>
      <c r="USM15" s="8"/>
      <c r="USN15" s="8"/>
      <c r="USO15" s="8"/>
      <c r="USP15" s="8"/>
      <c r="USQ15" s="8"/>
      <c r="USR15" s="8"/>
      <c r="USS15" s="8"/>
      <c r="UST15" s="8"/>
      <c r="USU15" s="8"/>
      <c r="USV15" s="8"/>
      <c r="USW15" s="8"/>
      <c r="USX15" s="8"/>
      <c r="USY15" s="8"/>
      <c r="USZ15" s="8"/>
      <c r="UTA15" s="8"/>
      <c r="UTB15" s="8"/>
      <c r="UTC15" s="8"/>
      <c r="UTD15" s="8"/>
      <c r="UTE15" s="8"/>
      <c r="UTF15" s="8"/>
      <c r="UTG15" s="8"/>
      <c r="UTH15" s="8"/>
      <c r="UTI15" s="8"/>
      <c r="UTJ15" s="8"/>
      <c r="UTK15" s="8"/>
      <c r="UTL15" s="8"/>
      <c r="UTM15" s="8"/>
      <c r="UTN15" s="8"/>
      <c r="UTO15" s="8"/>
      <c r="UTP15" s="8"/>
      <c r="UTQ15" s="8"/>
      <c r="UTR15" s="8"/>
      <c r="UTS15" s="8"/>
      <c r="UTT15" s="8"/>
      <c r="UTU15" s="8"/>
      <c r="UTV15" s="8"/>
      <c r="UTW15" s="8"/>
      <c r="UTX15" s="8"/>
      <c r="UTY15" s="8"/>
      <c r="UTZ15" s="8"/>
      <c r="UUA15" s="8"/>
      <c r="UUB15" s="8"/>
      <c r="UUC15" s="8"/>
      <c r="UUD15" s="8"/>
      <c r="UUE15" s="8"/>
      <c r="UUF15" s="8"/>
      <c r="UUG15" s="8"/>
      <c r="UUH15" s="8"/>
      <c r="UUI15" s="8"/>
      <c r="UUJ15" s="8"/>
      <c r="UUK15" s="8"/>
      <c r="UUL15" s="8"/>
      <c r="UUM15" s="8"/>
      <c r="UUN15" s="8"/>
      <c r="UUO15" s="8"/>
      <c r="UUP15" s="8"/>
      <c r="UUQ15" s="8"/>
      <c r="UUR15" s="8"/>
      <c r="UUS15" s="8"/>
      <c r="UUT15" s="8"/>
      <c r="UUU15" s="8"/>
      <c r="UUV15" s="8"/>
      <c r="UUW15" s="8"/>
      <c r="UUX15" s="8"/>
      <c r="UUY15" s="8"/>
      <c r="UUZ15" s="8"/>
      <c r="UVA15" s="8"/>
      <c r="UVB15" s="8"/>
      <c r="UVC15" s="8"/>
      <c r="UVD15" s="8"/>
      <c r="UVE15" s="8"/>
      <c r="UVF15" s="8"/>
      <c r="UVG15" s="8"/>
      <c r="UVH15" s="8"/>
      <c r="UVI15" s="8"/>
      <c r="UVJ15" s="8"/>
      <c r="UVK15" s="8"/>
      <c r="UVL15" s="8"/>
      <c r="UVM15" s="8"/>
      <c r="UVN15" s="8"/>
      <c r="UVO15" s="8"/>
      <c r="UVP15" s="8"/>
      <c r="UVQ15" s="8"/>
      <c r="UVR15" s="8"/>
      <c r="UVS15" s="8"/>
      <c r="UVT15" s="8"/>
      <c r="UVU15" s="8"/>
      <c r="UVV15" s="8"/>
      <c r="UVW15" s="8"/>
      <c r="UVX15" s="8"/>
      <c r="UVY15" s="8"/>
      <c r="UVZ15" s="8"/>
      <c r="UWA15" s="8"/>
      <c r="UWB15" s="8"/>
      <c r="UWC15" s="8"/>
      <c r="UWD15" s="8"/>
      <c r="UWE15" s="8"/>
      <c r="UWF15" s="8"/>
      <c r="UWG15" s="8"/>
      <c r="UWH15" s="8"/>
      <c r="UWI15" s="8"/>
      <c r="UWJ15" s="8"/>
      <c r="UWK15" s="8"/>
      <c r="UWL15" s="8"/>
      <c r="UWM15" s="8"/>
      <c r="UWN15" s="8"/>
      <c r="UWO15" s="8"/>
      <c r="UWP15" s="8"/>
      <c r="UWQ15" s="8"/>
      <c r="UWR15" s="8"/>
      <c r="UWS15" s="8"/>
      <c r="UWT15" s="8"/>
      <c r="UWU15" s="8"/>
      <c r="UWV15" s="8"/>
      <c r="UWW15" s="8"/>
      <c r="UWX15" s="8"/>
      <c r="UWY15" s="8"/>
      <c r="UWZ15" s="8"/>
      <c r="UXA15" s="8"/>
      <c r="UXB15" s="8"/>
      <c r="UXC15" s="8"/>
      <c r="UXD15" s="8"/>
      <c r="UXE15" s="8"/>
      <c r="UXF15" s="8"/>
      <c r="UXG15" s="8"/>
      <c r="UXH15" s="8"/>
      <c r="UXI15" s="8"/>
      <c r="UXJ15" s="8"/>
      <c r="UXK15" s="8"/>
      <c r="UXL15" s="8"/>
      <c r="UXM15" s="8"/>
      <c r="UXN15" s="8"/>
      <c r="UXO15" s="8"/>
      <c r="UXP15" s="8"/>
      <c r="UXQ15" s="8"/>
      <c r="UXR15" s="8"/>
      <c r="UXS15" s="8"/>
      <c r="UXT15" s="8"/>
      <c r="UXU15" s="8"/>
      <c r="UXV15" s="8"/>
      <c r="UXW15" s="8"/>
      <c r="UXX15" s="8"/>
      <c r="UXY15" s="8"/>
      <c r="UXZ15" s="8"/>
      <c r="UYA15" s="8"/>
      <c r="UYB15" s="8"/>
      <c r="UYC15" s="8"/>
      <c r="UYD15" s="8"/>
      <c r="UYE15" s="8"/>
      <c r="UYF15" s="8"/>
      <c r="UYG15" s="8"/>
      <c r="UYH15" s="8"/>
      <c r="UYI15" s="8"/>
      <c r="UYJ15" s="8"/>
      <c r="UYK15" s="8"/>
      <c r="UYL15" s="8"/>
      <c r="UYM15" s="8"/>
      <c r="UYN15" s="8"/>
      <c r="UYO15" s="8"/>
      <c r="UYP15" s="8"/>
      <c r="UYQ15" s="8"/>
      <c r="UYR15" s="8"/>
      <c r="UYS15" s="8"/>
      <c r="UYT15" s="8"/>
      <c r="UYU15" s="8"/>
      <c r="UYV15" s="8"/>
      <c r="UYW15" s="8"/>
      <c r="UYX15" s="8"/>
      <c r="UYY15" s="8"/>
      <c r="UYZ15" s="8"/>
      <c r="UZA15" s="8"/>
      <c r="UZB15" s="8"/>
      <c r="UZC15" s="8"/>
      <c r="UZD15" s="8"/>
      <c r="UZE15" s="8"/>
      <c r="UZF15" s="8"/>
      <c r="UZG15" s="8"/>
      <c r="UZH15" s="8"/>
      <c r="UZI15" s="8"/>
      <c r="UZJ15" s="8"/>
      <c r="UZK15" s="8"/>
      <c r="UZL15" s="8"/>
      <c r="UZM15" s="8"/>
      <c r="UZN15" s="8"/>
      <c r="UZO15" s="8"/>
      <c r="UZP15" s="8"/>
      <c r="UZQ15" s="8"/>
      <c r="UZR15" s="8"/>
      <c r="UZS15" s="8"/>
      <c r="UZT15" s="8"/>
      <c r="UZU15" s="8"/>
      <c r="UZV15" s="8"/>
      <c r="UZW15" s="8"/>
      <c r="UZX15" s="8"/>
      <c r="UZY15" s="8"/>
      <c r="UZZ15" s="8"/>
      <c r="VAA15" s="8"/>
      <c r="VAB15" s="8"/>
      <c r="VAC15" s="8"/>
      <c r="VAD15" s="8"/>
      <c r="VAE15" s="8"/>
      <c r="VAF15" s="8"/>
      <c r="VAG15" s="8"/>
      <c r="VAH15" s="8"/>
      <c r="VAI15" s="8"/>
      <c r="VAJ15" s="8"/>
      <c r="VAK15" s="8"/>
      <c r="VAL15" s="8"/>
      <c r="VAM15" s="8"/>
      <c r="VAN15" s="8"/>
      <c r="VAO15" s="8"/>
      <c r="VAP15" s="8"/>
      <c r="VAQ15" s="8"/>
      <c r="VAR15" s="8"/>
      <c r="VAS15" s="8"/>
      <c r="VAT15" s="8"/>
      <c r="VAU15" s="8"/>
      <c r="VAV15" s="8"/>
      <c r="VAW15" s="8"/>
      <c r="VAX15" s="8"/>
      <c r="VAY15" s="8"/>
      <c r="VAZ15" s="8"/>
      <c r="VBA15" s="8"/>
      <c r="VBB15" s="8"/>
      <c r="VBC15" s="8"/>
      <c r="VBD15" s="8"/>
      <c r="VBE15" s="8"/>
      <c r="VBF15" s="8"/>
      <c r="VBG15" s="8"/>
      <c r="VBH15" s="8"/>
      <c r="VBI15" s="8"/>
      <c r="VBJ15" s="8"/>
      <c r="VBK15" s="8"/>
      <c r="VBL15" s="8"/>
      <c r="VBM15" s="8"/>
      <c r="VBN15" s="8"/>
      <c r="VBO15" s="8"/>
      <c r="VBP15" s="8"/>
      <c r="VBQ15" s="8"/>
      <c r="VBR15" s="8"/>
      <c r="VBS15" s="8"/>
      <c r="VBT15" s="8"/>
      <c r="VBU15" s="8"/>
      <c r="VBV15" s="8"/>
      <c r="VBW15" s="8"/>
      <c r="VBX15" s="8"/>
      <c r="VBY15" s="8"/>
      <c r="VBZ15" s="8"/>
      <c r="VCA15" s="8"/>
      <c r="VCB15" s="8"/>
      <c r="VCC15" s="8"/>
      <c r="VCD15" s="8"/>
      <c r="VCE15" s="8"/>
      <c r="VCF15" s="8"/>
      <c r="VCG15" s="8"/>
      <c r="VCH15" s="8"/>
      <c r="VCI15" s="8"/>
      <c r="VCJ15" s="8"/>
      <c r="VCK15" s="8"/>
      <c r="VCL15" s="8"/>
      <c r="VCM15" s="8"/>
      <c r="VCN15" s="8"/>
      <c r="VCO15" s="8"/>
      <c r="VCP15" s="8"/>
      <c r="VCQ15" s="8"/>
      <c r="VCR15" s="8"/>
      <c r="VCS15" s="8"/>
      <c r="VCT15" s="8"/>
      <c r="VCU15" s="8"/>
      <c r="VCV15" s="8"/>
      <c r="VCW15" s="8"/>
      <c r="VCX15" s="8"/>
      <c r="VCY15" s="8"/>
      <c r="VCZ15" s="8"/>
      <c r="VDA15" s="8"/>
      <c r="VDB15" s="8"/>
      <c r="VDC15" s="8"/>
      <c r="VDD15" s="8"/>
      <c r="VDE15" s="8"/>
      <c r="VDF15" s="8"/>
      <c r="VDG15" s="8"/>
      <c r="VDH15" s="8"/>
      <c r="VDI15" s="8"/>
      <c r="VDJ15" s="8"/>
      <c r="VDK15" s="8"/>
      <c r="VDL15" s="8"/>
      <c r="VDM15" s="8"/>
      <c r="VDN15" s="8"/>
      <c r="VDO15" s="8"/>
      <c r="VDP15" s="8"/>
      <c r="VDQ15" s="8"/>
      <c r="VDR15" s="8"/>
      <c r="VDS15" s="8"/>
      <c r="VDT15" s="8"/>
      <c r="VDU15" s="8"/>
      <c r="VDV15" s="8"/>
      <c r="VDW15" s="8"/>
      <c r="VDX15" s="8"/>
      <c r="VDY15" s="8"/>
      <c r="VDZ15" s="8"/>
      <c r="VEA15" s="8"/>
      <c r="VEB15" s="8"/>
      <c r="VEC15" s="8"/>
      <c r="VED15" s="8"/>
      <c r="VEE15" s="8"/>
      <c r="VEF15" s="8"/>
      <c r="VEG15" s="8"/>
      <c r="VEH15" s="8"/>
      <c r="VEI15" s="8"/>
      <c r="VEJ15" s="8"/>
      <c r="VEK15" s="8"/>
      <c r="VEL15" s="8"/>
      <c r="VEM15" s="8"/>
      <c r="VEN15" s="8"/>
      <c r="VEO15" s="8"/>
      <c r="VEP15" s="8"/>
      <c r="VEQ15" s="8"/>
      <c r="VER15" s="8"/>
      <c r="VES15" s="8"/>
      <c r="VET15" s="8"/>
      <c r="VEU15" s="8"/>
      <c r="VEV15" s="8"/>
      <c r="VEW15" s="8"/>
      <c r="VEX15" s="8"/>
      <c r="VEY15" s="8"/>
      <c r="VEZ15" s="8"/>
      <c r="VFA15" s="8"/>
      <c r="VFB15" s="8"/>
      <c r="VFC15" s="8"/>
      <c r="VFD15" s="8"/>
      <c r="VFE15" s="8"/>
      <c r="VFF15" s="8"/>
      <c r="VFG15" s="8"/>
      <c r="VFH15" s="8"/>
      <c r="VFI15" s="8"/>
      <c r="VFJ15" s="8"/>
      <c r="VFK15" s="8"/>
      <c r="VFL15" s="8"/>
      <c r="VFM15" s="8"/>
      <c r="VFN15" s="8"/>
      <c r="VFO15" s="8"/>
      <c r="VFP15" s="8"/>
      <c r="VFQ15" s="8"/>
      <c r="VFR15" s="8"/>
      <c r="VFS15" s="8"/>
      <c r="VFT15" s="8"/>
      <c r="VFU15" s="8"/>
      <c r="VFV15" s="8"/>
      <c r="VFW15" s="8"/>
      <c r="VFX15" s="8"/>
      <c r="VFY15" s="8"/>
      <c r="VFZ15" s="8"/>
      <c r="VGA15" s="8"/>
      <c r="VGB15" s="8"/>
      <c r="VGC15" s="8"/>
      <c r="VGD15" s="8"/>
      <c r="VGE15" s="8"/>
      <c r="VGF15" s="8"/>
      <c r="VGG15" s="8"/>
      <c r="VGH15" s="8"/>
      <c r="VGI15" s="8"/>
      <c r="VGJ15" s="8"/>
      <c r="VGK15" s="8"/>
      <c r="VGL15" s="8"/>
      <c r="VGM15" s="8"/>
      <c r="VGN15" s="8"/>
      <c r="VGO15" s="8"/>
      <c r="VGP15" s="8"/>
      <c r="VGQ15" s="8"/>
      <c r="VGR15" s="8"/>
      <c r="VGS15" s="8"/>
      <c r="VGT15" s="8"/>
      <c r="VGU15" s="8"/>
      <c r="VGV15" s="8"/>
      <c r="VGW15" s="8"/>
      <c r="VGX15" s="8"/>
      <c r="VGY15" s="8"/>
      <c r="VGZ15" s="8"/>
      <c r="VHA15" s="8"/>
      <c r="VHB15" s="8"/>
      <c r="VHC15" s="8"/>
      <c r="VHD15" s="8"/>
      <c r="VHE15" s="8"/>
      <c r="VHF15" s="8"/>
      <c r="VHG15" s="8"/>
      <c r="VHH15" s="8"/>
      <c r="VHI15" s="8"/>
      <c r="VHJ15" s="8"/>
      <c r="VHK15" s="8"/>
      <c r="VHL15" s="8"/>
      <c r="VHM15" s="8"/>
      <c r="VHN15" s="8"/>
      <c r="VHO15" s="8"/>
      <c r="VHP15" s="8"/>
      <c r="VHQ15" s="8"/>
      <c r="VHR15" s="8"/>
      <c r="VHS15" s="8"/>
      <c r="VHT15" s="8"/>
      <c r="VHU15" s="8"/>
      <c r="VHV15" s="8"/>
      <c r="VHW15" s="8"/>
      <c r="VHX15" s="8"/>
      <c r="VHY15" s="8"/>
      <c r="VHZ15" s="8"/>
      <c r="VIA15" s="8"/>
      <c r="VIB15" s="8"/>
      <c r="VIC15" s="8"/>
      <c r="VID15" s="8"/>
      <c r="VIE15" s="8"/>
      <c r="VIF15" s="8"/>
      <c r="VIG15" s="8"/>
      <c r="VIH15" s="8"/>
      <c r="VII15" s="8"/>
      <c r="VIJ15" s="8"/>
      <c r="VIK15" s="8"/>
      <c r="VIL15" s="8"/>
      <c r="VIM15" s="8"/>
      <c r="VIN15" s="8"/>
      <c r="VIO15" s="8"/>
      <c r="VIP15" s="8"/>
      <c r="VIQ15" s="8"/>
      <c r="VIR15" s="8"/>
      <c r="VIS15" s="8"/>
      <c r="VIT15" s="8"/>
      <c r="VIU15" s="8"/>
      <c r="VIV15" s="8"/>
      <c r="VIW15" s="8"/>
      <c r="VIX15" s="8"/>
      <c r="VIY15" s="8"/>
      <c r="VIZ15" s="8"/>
      <c r="VJA15" s="8"/>
      <c r="VJB15" s="8"/>
      <c r="VJC15" s="8"/>
      <c r="VJD15" s="8"/>
      <c r="VJE15" s="8"/>
      <c r="VJF15" s="8"/>
      <c r="VJG15" s="8"/>
      <c r="VJH15" s="8"/>
      <c r="VJI15" s="8"/>
      <c r="VJJ15" s="8"/>
      <c r="VJK15" s="8"/>
      <c r="VJL15" s="8"/>
      <c r="VJM15" s="8"/>
      <c r="VJN15" s="8"/>
      <c r="VJO15" s="8"/>
      <c r="VJP15" s="8"/>
      <c r="VJQ15" s="8"/>
      <c r="VJR15" s="8"/>
      <c r="VJS15" s="8"/>
      <c r="VJT15" s="8"/>
      <c r="VJU15" s="8"/>
      <c r="VJV15" s="8"/>
      <c r="VJW15" s="8"/>
      <c r="VJX15" s="8"/>
      <c r="VJY15" s="8"/>
      <c r="VJZ15" s="8"/>
      <c r="VKA15" s="8"/>
      <c r="VKB15" s="8"/>
      <c r="VKC15" s="8"/>
      <c r="VKD15" s="8"/>
      <c r="VKE15" s="8"/>
      <c r="VKF15" s="8"/>
      <c r="VKG15" s="8"/>
      <c r="VKH15" s="8"/>
      <c r="VKI15" s="8"/>
      <c r="VKJ15" s="8"/>
      <c r="VKK15" s="8"/>
      <c r="VKL15" s="8"/>
      <c r="VKM15" s="8"/>
      <c r="VKN15" s="8"/>
      <c r="VKO15" s="8"/>
      <c r="VKP15" s="8"/>
      <c r="VKQ15" s="8"/>
      <c r="VKR15" s="8"/>
      <c r="VKS15" s="8"/>
      <c r="VKT15" s="8"/>
      <c r="VKU15" s="8"/>
      <c r="VKV15" s="8"/>
      <c r="VKW15" s="8"/>
      <c r="VKX15" s="8"/>
      <c r="VKY15" s="8"/>
      <c r="VKZ15" s="8"/>
      <c r="VLA15" s="8"/>
      <c r="VLB15" s="8"/>
      <c r="VLC15" s="8"/>
      <c r="VLD15" s="8"/>
      <c r="VLE15" s="8"/>
      <c r="VLF15" s="8"/>
      <c r="VLG15" s="8"/>
      <c r="VLH15" s="8"/>
      <c r="VLI15" s="8"/>
      <c r="VLJ15" s="8"/>
      <c r="VLK15" s="8"/>
      <c r="VLL15" s="8"/>
      <c r="VLM15" s="8"/>
      <c r="VLN15" s="8"/>
      <c r="VLO15" s="8"/>
      <c r="VLP15" s="8"/>
      <c r="VLQ15" s="8"/>
      <c r="VLR15" s="8"/>
      <c r="VLS15" s="8"/>
      <c r="VLT15" s="8"/>
      <c r="VLU15" s="8"/>
      <c r="VLV15" s="8"/>
      <c r="VLW15" s="8"/>
      <c r="VLX15" s="8"/>
      <c r="VLY15" s="8"/>
      <c r="VLZ15" s="8"/>
      <c r="VMA15" s="8"/>
      <c r="VMB15" s="8"/>
      <c r="VMC15" s="8"/>
      <c r="VMD15" s="8"/>
      <c r="VME15" s="8"/>
      <c r="VMF15" s="8"/>
      <c r="VMG15" s="8"/>
      <c r="VMH15" s="8"/>
      <c r="VMI15" s="8"/>
      <c r="VMJ15" s="8"/>
      <c r="VMK15" s="8"/>
      <c r="VML15" s="8"/>
      <c r="VMM15" s="8"/>
      <c r="VMN15" s="8"/>
      <c r="VMO15" s="8"/>
      <c r="VMP15" s="8"/>
      <c r="VMQ15" s="8"/>
      <c r="VMR15" s="8"/>
      <c r="VMS15" s="8"/>
      <c r="VMT15" s="8"/>
      <c r="VMU15" s="8"/>
      <c r="VMV15" s="8"/>
      <c r="VMW15" s="8"/>
      <c r="VMX15" s="8"/>
      <c r="VMY15" s="8"/>
      <c r="VMZ15" s="8"/>
      <c r="VNA15" s="8"/>
      <c r="VNB15" s="8"/>
      <c r="VNC15" s="8"/>
      <c r="VND15" s="8"/>
      <c r="VNE15" s="8"/>
      <c r="VNF15" s="8"/>
      <c r="VNG15" s="8"/>
      <c r="VNH15" s="8"/>
      <c r="VNI15" s="8"/>
      <c r="VNJ15" s="8"/>
      <c r="VNK15" s="8"/>
      <c r="VNL15" s="8"/>
      <c r="VNM15" s="8"/>
      <c r="VNN15" s="8"/>
      <c r="VNO15" s="8"/>
      <c r="VNP15" s="8"/>
      <c r="VNQ15" s="8"/>
      <c r="VNR15" s="8"/>
      <c r="VNS15" s="8"/>
      <c r="VNT15" s="8"/>
      <c r="VNU15" s="8"/>
      <c r="VNV15" s="8"/>
      <c r="VNW15" s="8"/>
      <c r="VNX15" s="8"/>
      <c r="VNY15" s="8"/>
      <c r="VNZ15" s="8"/>
      <c r="VOA15" s="8"/>
      <c r="VOB15" s="8"/>
      <c r="VOC15" s="8"/>
      <c r="VOD15" s="8"/>
      <c r="VOE15" s="8"/>
      <c r="VOF15" s="8"/>
      <c r="VOG15" s="8"/>
      <c r="VOH15" s="8"/>
      <c r="VOI15" s="8"/>
      <c r="VOJ15" s="8"/>
      <c r="VOK15" s="8"/>
      <c r="VOL15" s="8"/>
      <c r="VOM15" s="8"/>
      <c r="VON15" s="8"/>
      <c r="VOO15" s="8"/>
      <c r="VOP15" s="8"/>
      <c r="VOQ15" s="8"/>
      <c r="VOR15" s="8"/>
      <c r="VOS15" s="8"/>
      <c r="VOT15" s="8"/>
      <c r="VOU15" s="8"/>
      <c r="VOV15" s="8"/>
      <c r="VOW15" s="8"/>
      <c r="VOX15" s="8"/>
      <c r="VOY15" s="8"/>
      <c r="VOZ15" s="8"/>
      <c r="VPA15" s="8"/>
      <c r="VPB15" s="8"/>
      <c r="VPC15" s="8"/>
      <c r="VPD15" s="8"/>
      <c r="VPE15" s="8"/>
      <c r="VPF15" s="8"/>
      <c r="VPG15" s="8"/>
      <c r="VPH15" s="8"/>
      <c r="VPI15" s="8"/>
      <c r="VPJ15" s="8"/>
      <c r="VPK15" s="8"/>
      <c r="VPL15" s="8"/>
      <c r="VPM15" s="8"/>
      <c r="VPN15" s="8"/>
      <c r="VPO15" s="8"/>
      <c r="VPP15" s="8"/>
      <c r="VPQ15" s="8"/>
      <c r="VPR15" s="8"/>
      <c r="VPS15" s="8"/>
      <c r="VPT15" s="8"/>
      <c r="VPU15" s="8"/>
      <c r="VPV15" s="8"/>
      <c r="VPW15" s="8"/>
      <c r="VPX15" s="8"/>
      <c r="VPY15" s="8"/>
      <c r="VPZ15" s="8"/>
      <c r="VQA15" s="8"/>
      <c r="VQB15" s="8"/>
      <c r="VQC15" s="8"/>
      <c r="VQD15" s="8"/>
      <c r="VQE15" s="8"/>
      <c r="VQF15" s="8"/>
      <c r="VQG15" s="8"/>
      <c r="VQH15" s="8"/>
      <c r="VQI15" s="8"/>
      <c r="VQJ15" s="8"/>
      <c r="VQK15" s="8"/>
      <c r="VQL15" s="8"/>
      <c r="VQM15" s="8"/>
      <c r="VQN15" s="8"/>
      <c r="VQO15" s="8"/>
      <c r="VQP15" s="8"/>
      <c r="VQQ15" s="8"/>
      <c r="VQR15" s="8"/>
      <c r="VQS15" s="8"/>
      <c r="VQT15" s="8"/>
      <c r="VQU15" s="8"/>
      <c r="VQV15" s="8"/>
      <c r="VQW15" s="8"/>
      <c r="VQX15" s="8"/>
      <c r="VQY15" s="8"/>
      <c r="VQZ15" s="8"/>
      <c r="VRA15" s="8"/>
      <c r="VRB15" s="8"/>
      <c r="VRC15" s="8"/>
      <c r="VRD15" s="8"/>
      <c r="VRE15" s="8"/>
      <c r="VRF15" s="8"/>
      <c r="VRG15" s="8"/>
      <c r="VRH15" s="8"/>
      <c r="VRI15" s="8"/>
      <c r="VRJ15" s="8"/>
      <c r="VRK15" s="8"/>
      <c r="VRL15" s="8"/>
      <c r="VRM15" s="8"/>
      <c r="VRN15" s="8"/>
      <c r="VRO15" s="8"/>
      <c r="VRP15" s="8"/>
      <c r="VRQ15" s="8"/>
      <c r="VRR15" s="8"/>
      <c r="VRS15" s="8"/>
      <c r="VRT15" s="8"/>
      <c r="VRU15" s="8"/>
      <c r="VRV15" s="8"/>
      <c r="VRW15" s="8"/>
      <c r="VRX15" s="8"/>
      <c r="VRY15" s="8"/>
      <c r="VRZ15" s="8"/>
      <c r="VSA15" s="8"/>
      <c r="VSB15" s="8"/>
      <c r="VSC15" s="8"/>
      <c r="VSD15" s="8"/>
      <c r="VSE15" s="8"/>
      <c r="VSF15" s="8"/>
      <c r="VSG15" s="8"/>
      <c r="VSH15" s="8"/>
      <c r="VSI15" s="8"/>
      <c r="VSJ15" s="8"/>
      <c r="VSK15" s="8"/>
      <c r="VSL15" s="8"/>
      <c r="VSM15" s="8"/>
      <c r="VSN15" s="8"/>
      <c r="VSO15" s="8"/>
      <c r="VSP15" s="8"/>
      <c r="VSQ15" s="8"/>
      <c r="VSR15" s="8"/>
      <c r="VSS15" s="8"/>
      <c r="VST15" s="8"/>
      <c r="VSU15" s="8"/>
      <c r="VSV15" s="8"/>
      <c r="VSW15" s="8"/>
      <c r="VSX15" s="8"/>
      <c r="VSY15" s="8"/>
      <c r="VSZ15" s="8"/>
      <c r="VTA15" s="8"/>
      <c r="VTB15" s="8"/>
      <c r="VTC15" s="8"/>
      <c r="VTD15" s="8"/>
      <c r="VTE15" s="8"/>
      <c r="VTF15" s="8"/>
      <c r="VTG15" s="8"/>
      <c r="VTH15" s="8"/>
      <c r="VTI15" s="8"/>
      <c r="VTJ15" s="8"/>
      <c r="VTK15" s="8"/>
      <c r="VTL15" s="8"/>
      <c r="VTM15" s="8"/>
      <c r="VTN15" s="8"/>
      <c r="VTO15" s="8"/>
      <c r="VTP15" s="8"/>
      <c r="VTQ15" s="8"/>
      <c r="VTR15" s="8"/>
      <c r="VTS15" s="8"/>
      <c r="VTT15" s="8"/>
      <c r="VTU15" s="8"/>
      <c r="VTV15" s="8"/>
      <c r="VTW15" s="8"/>
      <c r="VTX15" s="8"/>
      <c r="VTY15" s="8"/>
      <c r="VTZ15" s="8"/>
      <c r="VUA15" s="8"/>
      <c r="VUB15" s="8"/>
      <c r="VUC15" s="8"/>
      <c r="VUD15" s="8"/>
      <c r="VUE15" s="8"/>
      <c r="VUF15" s="8"/>
      <c r="VUG15" s="8"/>
      <c r="VUH15" s="8"/>
      <c r="VUI15" s="8"/>
      <c r="VUJ15" s="8"/>
      <c r="VUK15" s="8"/>
      <c r="VUL15" s="8"/>
      <c r="VUM15" s="8"/>
      <c r="VUN15" s="8"/>
      <c r="VUO15" s="8"/>
      <c r="VUP15" s="8"/>
      <c r="VUQ15" s="8"/>
      <c r="VUR15" s="8"/>
      <c r="VUS15" s="8"/>
      <c r="VUT15" s="8"/>
      <c r="VUU15" s="8"/>
      <c r="VUV15" s="8"/>
      <c r="VUW15" s="8"/>
      <c r="VUX15" s="8"/>
      <c r="VUY15" s="8"/>
      <c r="VUZ15" s="8"/>
      <c r="VVA15" s="8"/>
      <c r="VVB15" s="8"/>
      <c r="VVC15" s="8"/>
      <c r="VVD15" s="8"/>
      <c r="VVE15" s="8"/>
      <c r="VVF15" s="8"/>
      <c r="VVG15" s="8"/>
      <c r="VVH15" s="8"/>
      <c r="VVI15" s="8"/>
      <c r="VVJ15" s="8"/>
      <c r="VVK15" s="8"/>
      <c r="VVL15" s="8"/>
      <c r="VVM15" s="8"/>
      <c r="VVN15" s="8"/>
      <c r="VVO15" s="8"/>
      <c r="VVP15" s="8"/>
      <c r="VVQ15" s="8"/>
      <c r="VVR15" s="8"/>
      <c r="VVS15" s="8"/>
      <c r="VVT15" s="8"/>
      <c r="VVU15" s="8"/>
      <c r="VVV15" s="8"/>
      <c r="VVW15" s="8"/>
      <c r="VVX15" s="8"/>
      <c r="VVY15" s="8"/>
      <c r="VVZ15" s="8"/>
      <c r="VWA15" s="8"/>
      <c r="VWB15" s="8"/>
      <c r="VWC15" s="8"/>
      <c r="VWD15" s="8"/>
      <c r="VWE15" s="8"/>
      <c r="VWF15" s="8"/>
      <c r="VWG15" s="8"/>
      <c r="VWH15" s="8"/>
      <c r="VWI15" s="8"/>
      <c r="VWJ15" s="8"/>
      <c r="VWK15" s="8"/>
      <c r="VWL15" s="8"/>
      <c r="VWM15" s="8"/>
      <c r="VWN15" s="8"/>
      <c r="VWO15" s="8"/>
      <c r="VWP15" s="8"/>
      <c r="VWQ15" s="8"/>
      <c r="VWR15" s="8"/>
      <c r="VWS15" s="8"/>
      <c r="VWT15" s="8"/>
      <c r="VWU15" s="8"/>
      <c r="VWV15" s="8"/>
      <c r="VWW15" s="8"/>
      <c r="VWX15" s="8"/>
      <c r="VWY15" s="8"/>
      <c r="VWZ15" s="8"/>
      <c r="VXA15" s="8"/>
      <c r="VXB15" s="8"/>
      <c r="VXC15" s="8"/>
      <c r="VXD15" s="8"/>
      <c r="VXE15" s="8"/>
      <c r="VXF15" s="8"/>
      <c r="VXG15" s="8"/>
      <c r="VXH15" s="8"/>
      <c r="VXI15" s="8"/>
      <c r="VXJ15" s="8"/>
      <c r="VXK15" s="8"/>
      <c r="VXL15" s="8"/>
      <c r="VXM15" s="8"/>
      <c r="VXN15" s="8"/>
      <c r="VXO15" s="8"/>
      <c r="VXP15" s="8"/>
      <c r="VXQ15" s="8"/>
      <c r="VXR15" s="8"/>
      <c r="VXS15" s="8"/>
      <c r="VXT15" s="8"/>
      <c r="VXU15" s="8"/>
      <c r="VXV15" s="8"/>
      <c r="VXW15" s="8"/>
      <c r="VXX15" s="8"/>
      <c r="VXY15" s="8"/>
      <c r="VXZ15" s="8"/>
      <c r="VYA15" s="8"/>
      <c r="VYB15" s="8"/>
      <c r="VYC15" s="8"/>
      <c r="VYD15" s="8"/>
      <c r="VYE15" s="8"/>
      <c r="VYF15" s="8"/>
      <c r="VYG15" s="8"/>
      <c r="VYH15" s="8"/>
      <c r="VYI15" s="8"/>
      <c r="VYJ15" s="8"/>
      <c r="VYK15" s="8"/>
      <c r="VYL15" s="8"/>
      <c r="VYM15" s="8"/>
      <c r="VYN15" s="8"/>
      <c r="VYO15" s="8"/>
      <c r="VYP15" s="8"/>
      <c r="VYQ15" s="8"/>
      <c r="VYR15" s="8"/>
      <c r="VYS15" s="8"/>
      <c r="VYT15" s="8"/>
      <c r="VYU15" s="8"/>
      <c r="VYV15" s="8"/>
      <c r="VYW15" s="8"/>
      <c r="VYX15" s="8"/>
      <c r="VYY15" s="8"/>
      <c r="VYZ15" s="8"/>
      <c r="VZA15" s="8"/>
      <c r="VZB15" s="8"/>
      <c r="VZC15" s="8"/>
      <c r="VZD15" s="8"/>
      <c r="VZE15" s="8"/>
      <c r="VZF15" s="8"/>
      <c r="VZG15" s="8"/>
      <c r="VZH15" s="8"/>
      <c r="VZI15" s="8"/>
      <c r="VZJ15" s="8"/>
      <c r="VZK15" s="8"/>
      <c r="VZL15" s="8"/>
      <c r="VZM15" s="8"/>
      <c r="VZN15" s="8"/>
      <c r="VZO15" s="8"/>
      <c r="VZP15" s="8"/>
      <c r="VZQ15" s="8"/>
      <c r="VZR15" s="8"/>
      <c r="VZS15" s="8"/>
      <c r="VZT15" s="8"/>
      <c r="VZU15" s="8"/>
      <c r="VZV15" s="8"/>
      <c r="VZW15" s="8"/>
      <c r="VZX15" s="8"/>
      <c r="VZY15" s="8"/>
      <c r="VZZ15" s="8"/>
      <c r="WAA15" s="8"/>
      <c r="WAB15" s="8"/>
      <c r="WAC15" s="8"/>
      <c r="WAD15" s="8"/>
      <c r="WAE15" s="8"/>
      <c r="WAF15" s="8"/>
      <c r="WAG15" s="8"/>
      <c r="WAH15" s="8"/>
      <c r="WAI15" s="8"/>
      <c r="WAJ15" s="8"/>
      <c r="WAK15" s="8"/>
      <c r="WAL15" s="8"/>
      <c r="WAM15" s="8"/>
      <c r="WAN15" s="8"/>
      <c r="WAO15" s="8"/>
      <c r="WAP15" s="8"/>
      <c r="WAQ15" s="8"/>
      <c r="WAR15" s="8"/>
      <c r="WAS15" s="8"/>
      <c r="WAT15" s="8"/>
      <c r="WAU15" s="8"/>
      <c r="WAV15" s="8"/>
      <c r="WAW15" s="8"/>
      <c r="WAX15" s="8"/>
      <c r="WAY15" s="8"/>
      <c r="WAZ15" s="8"/>
      <c r="WBA15" s="8"/>
      <c r="WBB15" s="8"/>
      <c r="WBC15" s="8"/>
      <c r="WBD15" s="8"/>
      <c r="WBE15" s="8"/>
      <c r="WBF15" s="8"/>
      <c r="WBG15" s="8"/>
      <c r="WBH15" s="8"/>
      <c r="WBI15" s="8"/>
      <c r="WBJ15" s="8"/>
      <c r="WBK15" s="8"/>
      <c r="WBL15" s="8"/>
      <c r="WBM15" s="8"/>
      <c r="WBN15" s="8"/>
      <c r="WBO15" s="8"/>
      <c r="WBP15" s="8"/>
      <c r="WBQ15" s="8"/>
      <c r="WBR15" s="8"/>
      <c r="WBS15" s="8"/>
      <c r="WBT15" s="8"/>
      <c r="WBU15" s="8"/>
      <c r="WBV15" s="8"/>
      <c r="WBW15" s="8"/>
      <c r="WBX15" s="8"/>
      <c r="WBY15" s="8"/>
      <c r="WBZ15" s="8"/>
      <c r="WCA15" s="8"/>
      <c r="WCB15" s="8"/>
      <c r="WCC15" s="8"/>
      <c r="WCD15" s="8"/>
      <c r="WCE15" s="8"/>
      <c r="WCF15" s="8"/>
      <c r="WCG15" s="8"/>
      <c r="WCH15" s="8"/>
      <c r="WCI15" s="8"/>
      <c r="WCJ15" s="8"/>
      <c r="WCK15" s="8"/>
      <c r="WCL15" s="8"/>
      <c r="WCM15" s="8"/>
      <c r="WCN15" s="8"/>
      <c r="WCO15" s="8"/>
      <c r="WCP15" s="8"/>
      <c r="WCQ15" s="8"/>
      <c r="WCR15" s="8"/>
      <c r="WCS15" s="8"/>
      <c r="WCT15" s="8"/>
      <c r="WCU15" s="8"/>
      <c r="WCV15" s="8"/>
      <c r="WCW15" s="8"/>
      <c r="WCX15" s="8"/>
      <c r="WCY15" s="8"/>
      <c r="WCZ15" s="8"/>
      <c r="WDA15" s="8"/>
      <c r="WDB15" s="8"/>
      <c r="WDC15" s="8"/>
      <c r="WDD15" s="8"/>
      <c r="WDE15" s="8"/>
      <c r="WDF15" s="8"/>
      <c r="WDG15" s="8"/>
      <c r="WDH15" s="8"/>
      <c r="WDI15" s="8"/>
      <c r="WDJ15" s="8"/>
      <c r="WDK15" s="8"/>
      <c r="WDL15" s="8"/>
      <c r="WDM15" s="8"/>
      <c r="WDN15" s="8"/>
      <c r="WDO15" s="8"/>
      <c r="WDP15" s="8"/>
      <c r="WDQ15" s="8"/>
      <c r="WDR15" s="8"/>
      <c r="WDS15" s="8"/>
      <c r="WDT15" s="8"/>
      <c r="WDU15" s="8"/>
      <c r="WDV15" s="8"/>
      <c r="WDW15" s="8"/>
      <c r="WDX15" s="8"/>
      <c r="WDY15" s="8"/>
      <c r="WDZ15" s="8"/>
      <c r="WEA15" s="8"/>
      <c r="WEB15" s="8"/>
      <c r="WEC15" s="8"/>
      <c r="WED15" s="8"/>
      <c r="WEE15" s="8"/>
      <c r="WEF15" s="8"/>
      <c r="WEG15" s="8"/>
      <c r="WEH15" s="8"/>
      <c r="WEI15" s="8"/>
      <c r="WEJ15" s="8"/>
      <c r="WEK15" s="8"/>
      <c r="WEL15" s="8"/>
      <c r="WEM15" s="8"/>
      <c r="WEN15" s="8"/>
      <c r="WEO15" s="8"/>
      <c r="WEP15" s="8"/>
      <c r="WEQ15" s="8"/>
      <c r="WER15" s="8"/>
      <c r="WES15" s="8"/>
      <c r="WET15" s="8"/>
      <c r="WEU15" s="8"/>
      <c r="WEV15" s="8"/>
      <c r="WEW15" s="8"/>
      <c r="WEX15" s="8"/>
      <c r="WEY15" s="8"/>
      <c r="WEZ15" s="8"/>
      <c r="WFA15" s="8"/>
      <c r="WFB15" s="8"/>
      <c r="WFC15" s="8"/>
      <c r="WFD15" s="8"/>
      <c r="WFE15" s="8"/>
      <c r="WFF15" s="8"/>
      <c r="WFG15" s="8"/>
      <c r="WFH15" s="8"/>
      <c r="WFI15" s="8"/>
      <c r="WFJ15" s="8"/>
      <c r="WFK15" s="8"/>
      <c r="WFL15" s="8"/>
      <c r="WFM15" s="8"/>
      <c r="WFN15" s="8"/>
      <c r="WFO15" s="8"/>
      <c r="WFP15" s="8"/>
      <c r="WFQ15" s="8"/>
      <c r="WFR15" s="8"/>
      <c r="WFS15" s="8"/>
      <c r="WFT15" s="8"/>
      <c r="WFU15" s="8"/>
      <c r="WFV15" s="8"/>
      <c r="WFW15" s="8"/>
      <c r="WFX15" s="8"/>
      <c r="WFY15" s="8"/>
      <c r="WFZ15" s="8"/>
      <c r="WGA15" s="8"/>
      <c r="WGB15" s="8"/>
      <c r="WGC15" s="8"/>
      <c r="WGD15" s="8"/>
      <c r="WGE15" s="8"/>
      <c r="WGF15" s="8"/>
      <c r="WGG15" s="8"/>
      <c r="WGH15" s="8"/>
      <c r="WGI15" s="8"/>
      <c r="WGJ15" s="8"/>
      <c r="WGK15" s="8"/>
      <c r="WGL15" s="8"/>
      <c r="WGM15" s="8"/>
      <c r="WGN15" s="8"/>
      <c r="WGO15" s="8"/>
      <c r="WGP15" s="8"/>
      <c r="WGQ15" s="8"/>
      <c r="WGR15" s="8"/>
      <c r="WGS15" s="8"/>
      <c r="WGT15" s="8"/>
      <c r="WGU15" s="8"/>
      <c r="WGV15" s="8"/>
      <c r="WGW15" s="8"/>
      <c r="WGX15" s="8"/>
      <c r="WGY15" s="8"/>
      <c r="WGZ15" s="8"/>
      <c r="WHA15" s="8"/>
      <c r="WHB15" s="8"/>
      <c r="WHC15" s="8"/>
      <c r="WHD15" s="8"/>
      <c r="WHE15" s="8"/>
      <c r="WHF15" s="8"/>
      <c r="WHG15" s="8"/>
      <c r="WHH15" s="8"/>
      <c r="WHI15" s="8"/>
      <c r="WHJ15" s="8"/>
      <c r="WHK15" s="8"/>
      <c r="WHL15" s="8"/>
      <c r="WHM15" s="8"/>
      <c r="WHN15" s="8"/>
      <c r="WHO15" s="8"/>
      <c r="WHP15" s="8"/>
      <c r="WHQ15" s="8"/>
      <c r="WHR15" s="8"/>
      <c r="WHS15" s="8"/>
      <c r="WHT15" s="8"/>
      <c r="WHU15" s="8"/>
      <c r="WHV15" s="8"/>
      <c r="WHW15" s="8"/>
      <c r="WHX15" s="8"/>
      <c r="WHY15" s="8"/>
      <c r="WHZ15" s="8"/>
      <c r="WIA15" s="8"/>
      <c r="WIB15" s="8"/>
      <c r="WIC15" s="8"/>
      <c r="WID15" s="8"/>
      <c r="WIE15" s="8"/>
      <c r="WIF15" s="8"/>
      <c r="WIG15" s="8"/>
      <c r="WIH15" s="8"/>
      <c r="WII15" s="8"/>
      <c r="WIJ15" s="8"/>
      <c r="WIK15" s="8"/>
      <c r="WIL15" s="8"/>
      <c r="WIM15" s="8"/>
      <c r="WIN15" s="8"/>
      <c r="WIO15" s="8"/>
      <c r="WIP15" s="8"/>
      <c r="WIQ15" s="8"/>
      <c r="WIR15" s="8"/>
      <c r="WIS15" s="8"/>
      <c r="WIT15" s="8"/>
      <c r="WIU15" s="8"/>
      <c r="WIV15" s="8"/>
      <c r="WIW15" s="8"/>
      <c r="WIX15" s="8"/>
      <c r="WIY15" s="8"/>
      <c r="WIZ15" s="8"/>
      <c r="WJA15" s="8"/>
      <c r="WJB15" s="8"/>
      <c r="WJC15" s="8"/>
      <c r="WJD15" s="8"/>
      <c r="WJE15" s="8"/>
      <c r="WJF15" s="8"/>
      <c r="WJG15" s="8"/>
      <c r="WJH15" s="8"/>
      <c r="WJI15" s="8"/>
      <c r="WJJ15" s="8"/>
      <c r="WJK15" s="8"/>
      <c r="WJL15" s="8"/>
      <c r="WJM15" s="8"/>
      <c r="WJN15" s="8"/>
      <c r="WJO15" s="8"/>
      <c r="WJP15" s="8"/>
      <c r="WJQ15" s="8"/>
      <c r="WJR15" s="8"/>
      <c r="WJS15" s="8"/>
      <c r="WJT15" s="8"/>
      <c r="WJU15" s="8"/>
      <c r="WJV15" s="8"/>
      <c r="WJW15" s="8"/>
      <c r="WJX15" s="8"/>
      <c r="WJY15" s="8"/>
      <c r="WJZ15" s="8"/>
      <c r="WKA15" s="8"/>
      <c r="WKB15" s="8"/>
      <c r="WKC15" s="8"/>
      <c r="WKD15" s="8"/>
      <c r="WKE15" s="8"/>
      <c r="WKF15" s="8"/>
      <c r="WKG15" s="8"/>
      <c r="WKH15" s="8"/>
      <c r="WKI15" s="8"/>
      <c r="WKJ15" s="8"/>
      <c r="WKK15" s="8"/>
      <c r="WKL15" s="8"/>
      <c r="WKM15" s="8"/>
      <c r="WKN15" s="8"/>
      <c r="WKO15" s="8"/>
      <c r="WKP15" s="8"/>
      <c r="WKQ15" s="8"/>
      <c r="WKR15" s="8"/>
      <c r="WKS15" s="8"/>
      <c r="WKT15" s="8"/>
      <c r="WKU15" s="8"/>
      <c r="WKV15" s="8"/>
      <c r="WKW15" s="8"/>
      <c r="WKX15" s="8"/>
      <c r="WKY15" s="8"/>
      <c r="WKZ15" s="8"/>
      <c r="WLA15" s="8"/>
      <c r="WLB15" s="8"/>
      <c r="WLC15" s="8"/>
      <c r="WLD15" s="8"/>
      <c r="WLE15" s="8"/>
      <c r="WLF15" s="8"/>
      <c r="WLG15" s="8"/>
      <c r="WLH15" s="8"/>
      <c r="WLI15" s="8"/>
      <c r="WLJ15" s="8"/>
      <c r="WLK15" s="8"/>
      <c r="WLL15" s="8"/>
      <c r="WLM15" s="8"/>
      <c r="WLN15" s="8"/>
      <c r="WLO15" s="8"/>
      <c r="WLP15" s="8"/>
      <c r="WLQ15" s="8"/>
      <c r="WLR15" s="8"/>
      <c r="WLS15" s="8"/>
      <c r="WLT15" s="8"/>
      <c r="WLU15" s="8"/>
      <c r="WLV15" s="8"/>
      <c r="WLW15" s="8"/>
      <c r="WLX15" s="8"/>
      <c r="WLY15" s="8"/>
      <c r="WLZ15" s="8"/>
      <c r="WMA15" s="8"/>
      <c r="WMB15" s="8"/>
      <c r="WMC15" s="8"/>
      <c r="WMD15" s="8"/>
      <c r="WME15" s="8"/>
      <c r="WMF15" s="8"/>
      <c r="WMG15" s="8"/>
      <c r="WMH15" s="8"/>
      <c r="WMI15" s="8"/>
      <c r="WMJ15" s="8"/>
      <c r="WMK15" s="8"/>
      <c r="WML15" s="8"/>
      <c r="WMM15" s="8"/>
      <c r="WMN15" s="8"/>
      <c r="WMO15" s="8"/>
      <c r="WMP15" s="8"/>
      <c r="WMQ15" s="8"/>
      <c r="WMR15" s="8"/>
      <c r="WMS15" s="8"/>
      <c r="WMT15" s="8"/>
      <c r="WMU15" s="8"/>
      <c r="WMV15" s="8"/>
      <c r="WMW15" s="8"/>
      <c r="WMX15" s="8"/>
      <c r="WMY15" s="8"/>
      <c r="WMZ15" s="8"/>
      <c r="WNA15" s="8"/>
      <c r="WNB15" s="8"/>
      <c r="WNC15" s="8"/>
      <c r="WND15" s="8"/>
      <c r="WNE15" s="8"/>
      <c r="WNF15" s="8"/>
      <c r="WNG15" s="8"/>
      <c r="WNH15" s="8"/>
      <c r="WNI15" s="8"/>
      <c r="WNJ15" s="8"/>
      <c r="WNK15" s="8"/>
      <c r="WNL15" s="8"/>
      <c r="WNM15" s="8"/>
      <c r="WNN15" s="8"/>
      <c r="WNO15" s="8"/>
      <c r="WNP15" s="8"/>
      <c r="WNQ15" s="8"/>
      <c r="WNR15" s="8"/>
      <c r="WNS15" s="8"/>
      <c r="WNT15" s="8"/>
      <c r="WNU15" s="8"/>
      <c r="WNV15" s="8"/>
      <c r="WNW15" s="8"/>
      <c r="WNX15" s="8"/>
      <c r="WNY15" s="8"/>
      <c r="WNZ15" s="8"/>
      <c r="WOA15" s="8"/>
      <c r="WOB15" s="8"/>
      <c r="WOC15" s="8"/>
      <c r="WOD15" s="8"/>
      <c r="WOE15" s="8"/>
      <c r="WOF15" s="8"/>
      <c r="WOG15" s="8"/>
      <c r="WOH15" s="8"/>
      <c r="WOI15" s="8"/>
      <c r="WOJ15" s="8"/>
      <c r="WOK15" s="8"/>
      <c r="WOL15" s="8"/>
      <c r="WOM15" s="8"/>
      <c r="WON15" s="8"/>
      <c r="WOO15" s="8"/>
      <c r="WOP15" s="8"/>
      <c r="WOQ15" s="8"/>
      <c r="WOR15" s="8"/>
      <c r="WOS15" s="8"/>
      <c r="WOT15" s="8"/>
      <c r="WOU15" s="8"/>
      <c r="WOV15" s="8"/>
      <c r="WOW15" s="8"/>
      <c r="WOX15" s="8"/>
      <c r="WOY15" s="8"/>
      <c r="WOZ15" s="8"/>
      <c r="WPA15" s="8"/>
      <c r="WPB15" s="8"/>
      <c r="WPC15" s="8"/>
      <c r="WPD15" s="8"/>
      <c r="WPE15" s="8"/>
      <c r="WPF15" s="8"/>
      <c r="WPG15" s="8"/>
      <c r="WPH15" s="8"/>
      <c r="WPI15" s="8"/>
      <c r="WPJ15" s="8"/>
      <c r="WPK15" s="8"/>
      <c r="WPL15" s="8"/>
      <c r="WPM15" s="8"/>
      <c r="WPN15" s="8"/>
      <c r="WPO15" s="8"/>
      <c r="WPP15" s="8"/>
      <c r="WPQ15" s="8"/>
      <c r="WPR15" s="8"/>
      <c r="WPS15" s="8"/>
      <c r="WPT15" s="8"/>
      <c r="WPU15" s="8"/>
      <c r="WPV15" s="8"/>
      <c r="WPW15" s="8"/>
      <c r="WPX15" s="8"/>
      <c r="WPY15" s="8"/>
      <c r="WPZ15" s="8"/>
      <c r="WQA15" s="8"/>
      <c r="WQB15" s="8"/>
      <c r="WQC15" s="8"/>
      <c r="WQD15" s="8"/>
      <c r="WQE15" s="8"/>
      <c r="WQF15" s="8"/>
      <c r="WQG15" s="8"/>
      <c r="WQH15" s="8"/>
      <c r="WQI15" s="8"/>
      <c r="WQJ15" s="8"/>
      <c r="WQK15" s="8"/>
      <c r="WQL15" s="8"/>
      <c r="WQM15" s="8"/>
      <c r="WQN15" s="8"/>
      <c r="WQO15" s="8"/>
      <c r="WQP15" s="8"/>
      <c r="WQQ15" s="8"/>
      <c r="WQR15" s="8"/>
      <c r="WQS15" s="8"/>
      <c r="WQT15" s="8"/>
      <c r="WQU15" s="8"/>
      <c r="WQV15" s="8"/>
      <c r="WQW15" s="8"/>
      <c r="WQX15" s="8"/>
      <c r="WQY15" s="8"/>
      <c r="WQZ15" s="8"/>
      <c r="WRA15" s="8"/>
      <c r="WRB15" s="8"/>
      <c r="WRC15" s="8"/>
      <c r="WRD15" s="8"/>
      <c r="WRE15" s="8"/>
      <c r="WRF15" s="8"/>
      <c r="WRG15" s="8"/>
      <c r="WRH15" s="8"/>
      <c r="WRI15" s="8"/>
      <c r="WRJ15" s="8"/>
      <c r="WRK15" s="8"/>
      <c r="WRL15" s="8"/>
      <c r="WRM15" s="8"/>
      <c r="WRN15" s="8"/>
      <c r="WRO15" s="8"/>
      <c r="WRP15" s="8"/>
      <c r="WRQ15" s="8"/>
      <c r="WRR15" s="8"/>
      <c r="WRS15" s="8"/>
      <c r="WRT15" s="8"/>
      <c r="WRU15" s="8"/>
      <c r="WRV15" s="8"/>
      <c r="WRW15" s="8"/>
      <c r="WRX15" s="8"/>
      <c r="WRY15" s="8"/>
      <c r="WRZ15" s="8"/>
      <c r="WSA15" s="8"/>
      <c r="WSB15" s="8"/>
      <c r="WSC15" s="8"/>
      <c r="WSD15" s="8"/>
      <c r="WSE15" s="8"/>
      <c r="WSF15" s="8"/>
      <c r="WSG15" s="8"/>
      <c r="WSH15" s="8"/>
      <c r="WSI15" s="8"/>
      <c r="WSJ15" s="8"/>
      <c r="WSK15" s="8"/>
      <c r="WSL15" s="8"/>
      <c r="WSM15" s="8"/>
      <c r="WSN15" s="8"/>
      <c r="WSO15" s="8"/>
      <c r="WSP15" s="8"/>
      <c r="WSQ15" s="8"/>
      <c r="WSR15" s="8"/>
      <c r="WSS15" s="8"/>
      <c r="WST15" s="8"/>
      <c r="WSU15" s="8"/>
      <c r="WSV15" s="8"/>
      <c r="WSW15" s="8"/>
      <c r="WSX15" s="8"/>
      <c r="WSY15" s="8"/>
      <c r="WSZ15" s="8"/>
      <c r="WTA15" s="8"/>
      <c r="WTB15" s="8"/>
      <c r="WTC15" s="8"/>
      <c r="WTD15" s="8"/>
      <c r="WTE15" s="8"/>
      <c r="WTF15" s="8"/>
      <c r="WTG15" s="8"/>
      <c r="WTH15" s="8"/>
      <c r="WTI15" s="8"/>
      <c r="WTJ15" s="8"/>
      <c r="WTK15" s="8"/>
      <c r="WTL15" s="8"/>
      <c r="WTM15" s="8"/>
      <c r="WTN15" s="8"/>
      <c r="WTO15" s="8"/>
      <c r="WTP15" s="8"/>
      <c r="WTQ15" s="8"/>
      <c r="WTR15" s="8"/>
      <c r="WTS15" s="8"/>
      <c r="WTT15" s="8"/>
      <c r="WTU15" s="8"/>
      <c r="WTV15" s="8"/>
      <c r="WTW15" s="8"/>
      <c r="WTX15" s="8"/>
      <c r="WTY15" s="8"/>
      <c r="WTZ15" s="8"/>
      <c r="WUA15" s="8"/>
      <c r="WUB15" s="8"/>
      <c r="WUC15" s="8"/>
      <c r="WUD15" s="8"/>
      <c r="WUE15" s="8"/>
      <c r="WUF15" s="8"/>
      <c r="WUG15" s="8"/>
      <c r="WUH15" s="8"/>
      <c r="WUI15" s="8"/>
      <c r="WUJ15" s="8"/>
      <c r="WUK15" s="8"/>
      <c r="WUL15" s="8"/>
      <c r="WUM15" s="8"/>
      <c r="WUN15" s="8"/>
      <c r="WUO15" s="8"/>
      <c r="WUP15" s="8"/>
      <c r="WUQ15" s="8"/>
      <c r="WUR15" s="8"/>
      <c r="WUS15" s="8"/>
      <c r="WUT15" s="8"/>
      <c r="WUU15" s="8"/>
      <c r="WUV15" s="8"/>
      <c r="WUW15" s="8"/>
      <c r="WUX15" s="8"/>
      <c r="WUY15" s="8"/>
      <c r="WUZ15" s="8"/>
      <c r="WVA15" s="8"/>
      <c r="WVB15" s="8"/>
      <c r="WVC15" s="8"/>
      <c r="WVD15" s="8"/>
      <c r="WVE15" s="8"/>
      <c r="WVF15" s="8"/>
      <c r="WVG15" s="8"/>
      <c r="WVH15" s="8"/>
      <c r="WVI15" s="8"/>
      <c r="WVJ15" s="8"/>
      <c r="WVK15" s="8"/>
      <c r="WVL15" s="8"/>
      <c r="WVM15" s="8"/>
      <c r="WVN15" s="8"/>
      <c r="WVO15" s="8"/>
      <c r="WVP15" s="8"/>
      <c r="WVQ15" s="8"/>
      <c r="WVR15" s="8"/>
      <c r="WVS15" s="8"/>
      <c r="WVT15" s="8"/>
      <c r="WVU15" s="8"/>
      <c r="WVV15" s="8"/>
      <c r="WVW15" s="8"/>
      <c r="WVX15" s="8"/>
      <c r="WVY15" s="8"/>
      <c r="WVZ15" s="8"/>
      <c r="WWA15" s="8"/>
      <c r="WWB15" s="8"/>
      <c r="WWC15" s="8"/>
      <c r="WWD15" s="8"/>
      <c r="WWE15" s="8"/>
      <c r="WWF15" s="8"/>
      <c r="WWG15" s="8"/>
      <c r="WWH15" s="8"/>
      <c r="WWI15" s="8"/>
      <c r="WWJ15" s="8"/>
      <c r="WWK15" s="8"/>
      <c r="WWL15" s="8"/>
      <c r="WWM15" s="8"/>
      <c r="WWN15" s="8"/>
      <c r="WWO15" s="8"/>
      <c r="WWP15" s="8"/>
      <c r="WWQ15" s="8"/>
      <c r="WWR15" s="8"/>
      <c r="WWS15" s="8"/>
      <c r="WWT15" s="8"/>
      <c r="WWU15" s="8"/>
      <c r="WWV15" s="8"/>
      <c r="WWW15" s="8"/>
      <c r="WWX15" s="8"/>
      <c r="WWY15" s="8"/>
      <c r="WWZ15" s="8"/>
      <c r="WXA15" s="8"/>
      <c r="WXB15" s="8"/>
      <c r="WXC15" s="8"/>
      <c r="WXD15" s="8"/>
      <c r="WXE15" s="8"/>
      <c r="WXF15" s="8"/>
      <c r="WXG15" s="8"/>
      <c r="WXH15" s="8"/>
      <c r="WXI15" s="8"/>
      <c r="WXJ15" s="8"/>
      <c r="WXK15" s="8"/>
      <c r="WXL15" s="8"/>
      <c r="WXM15" s="8"/>
      <c r="WXN15" s="8"/>
      <c r="WXO15" s="8"/>
      <c r="WXP15" s="8"/>
      <c r="WXQ15" s="8"/>
      <c r="WXR15" s="8"/>
      <c r="WXS15" s="8"/>
      <c r="WXT15" s="8"/>
      <c r="WXU15" s="8"/>
      <c r="WXV15" s="8"/>
      <c r="WXW15" s="8"/>
      <c r="WXX15" s="8"/>
      <c r="WXY15" s="8"/>
      <c r="WXZ15" s="8"/>
      <c r="WYA15" s="8"/>
      <c r="WYB15" s="8"/>
      <c r="WYC15" s="8"/>
      <c r="WYD15" s="8"/>
      <c r="WYE15" s="8"/>
      <c r="WYF15" s="8"/>
      <c r="WYG15" s="8"/>
      <c r="WYH15" s="8"/>
      <c r="WYI15" s="8"/>
      <c r="WYJ15" s="8"/>
      <c r="WYK15" s="8"/>
      <c r="WYL15" s="8"/>
      <c r="WYM15" s="8"/>
      <c r="WYN15" s="8"/>
      <c r="WYO15" s="8"/>
      <c r="WYP15" s="8"/>
      <c r="WYQ15" s="8"/>
      <c r="WYR15" s="8"/>
      <c r="WYS15" s="8"/>
      <c r="WYT15" s="8"/>
      <c r="WYU15" s="8"/>
      <c r="WYV15" s="8"/>
      <c r="WYW15" s="8"/>
      <c r="WYX15" s="8"/>
      <c r="WYY15" s="8"/>
      <c r="WYZ15" s="8"/>
      <c r="WZA15" s="8"/>
      <c r="WZB15" s="8"/>
      <c r="WZC15" s="8"/>
      <c r="WZD15" s="8"/>
      <c r="WZE15" s="8"/>
      <c r="WZF15" s="8"/>
      <c r="WZG15" s="8"/>
      <c r="WZH15" s="8"/>
      <c r="WZI15" s="8"/>
      <c r="WZJ15" s="8"/>
      <c r="WZK15" s="8"/>
      <c r="WZL15" s="8"/>
      <c r="WZM15" s="8"/>
      <c r="WZN15" s="8"/>
      <c r="WZO15" s="8"/>
      <c r="WZP15" s="8"/>
      <c r="WZQ15" s="8"/>
      <c r="WZR15" s="8"/>
      <c r="WZS15" s="8"/>
      <c r="WZT15" s="8"/>
      <c r="WZU15" s="8"/>
      <c r="WZV15" s="8"/>
      <c r="WZW15" s="8"/>
      <c r="WZX15" s="8"/>
      <c r="WZY15" s="8"/>
      <c r="WZZ15" s="8"/>
      <c r="XAA15" s="8"/>
      <c r="XAB15" s="8"/>
      <c r="XAC15" s="8"/>
      <c r="XAD15" s="8"/>
      <c r="XAE15" s="8"/>
      <c r="XAF15" s="8"/>
      <c r="XAG15" s="8"/>
      <c r="XAH15" s="8"/>
      <c r="XAI15" s="8"/>
      <c r="XAJ15" s="8"/>
      <c r="XAK15" s="8"/>
      <c r="XAL15" s="8"/>
      <c r="XAM15" s="8"/>
      <c r="XAN15" s="8"/>
      <c r="XAO15" s="8"/>
      <c r="XAP15" s="8"/>
      <c r="XAQ15" s="8"/>
      <c r="XAR15" s="8"/>
      <c r="XAS15" s="8"/>
      <c r="XAT15" s="8"/>
      <c r="XAU15" s="8"/>
      <c r="XAV15" s="8"/>
      <c r="XAW15" s="8"/>
      <c r="XAX15" s="8"/>
      <c r="XAY15" s="8"/>
      <c r="XAZ15" s="8"/>
      <c r="XBA15" s="8"/>
      <c r="XBB15" s="8"/>
      <c r="XBC15" s="8"/>
      <c r="XBD15" s="8"/>
      <c r="XBE15" s="8"/>
      <c r="XBF15" s="8"/>
      <c r="XBG15" s="8"/>
      <c r="XBH15" s="8"/>
      <c r="XBI15" s="8"/>
      <c r="XBJ15" s="8"/>
      <c r="XBK15" s="8"/>
      <c r="XBL15" s="8"/>
      <c r="XBM15" s="8"/>
      <c r="XBN15" s="8"/>
      <c r="XBO15" s="8"/>
      <c r="XBP15" s="8"/>
      <c r="XBQ15" s="8"/>
      <c r="XBR15" s="8"/>
      <c r="XBS15" s="8"/>
      <c r="XBT15" s="8"/>
      <c r="XBU15" s="8"/>
      <c r="XBV15" s="8"/>
      <c r="XBW15" s="8"/>
      <c r="XBX15" s="8"/>
      <c r="XBY15" s="8"/>
      <c r="XBZ15" s="8"/>
      <c r="XCA15" s="8"/>
      <c r="XCB15" s="8"/>
      <c r="XCC15" s="8"/>
      <c r="XCD15" s="8"/>
      <c r="XCE15" s="8"/>
      <c r="XCF15" s="8"/>
      <c r="XCG15" s="8"/>
      <c r="XCH15" s="8"/>
      <c r="XCI15" s="8"/>
      <c r="XCJ15" s="8"/>
      <c r="XCK15" s="8"/>
      <c r="XCL15" s="8"/>
      <c r="XCM15" s="8"/>
      <c r="XCN15" s="8"/>
      <c r="XCO15" s="8"/>
      <c r="XCP15" s="8"/>
      <c r="XCQ15" s="8"/>
      <c r="XCR15" s="8"/>
      <c r="XCS15" s="8"/>
      <c r="XCT15" s="8"/>
      <c r="XCU15" s="8"/>
      <c r="XCV15" s="8"/>
      <c r="XCW15" s="8"/>
      <c r="XCX15" s="8"/>
      <c r="XCY15" s="8"/>
      <c r="XCZ15" s="8"/>
      <c r="XDA15" s="8"/>
      <c r="XDB15" s="8"/>
      <c r="XDC15" s="8"/>
      <c r="XDD15" s="8"/>
      <c r="XDE15" s="8"/>
      <c r="XDF15" s="8"/>
      <c r="XDG15" s="8"/>
      <c r="XDH15" s="8"/>
      <c r="XDI15" s="8"/>
      <c r="XDJ15" s="8"/>
      <c r="XDK15" s="8"/>
      <c r="XDL15" s="8"/>
      <c r="XDM15" s="8"/>
      <c r="XDN15" s="8"/>
      <c r="XDO15" s="8"/>
      <c r="XDP15" s="8"/>
      <c r="XDQ15" s="8"/>
      <c r="XDR15" s="8"/>
    </row>
    <row r="16" spans="1:16346" s="4" customFormat="1" ht="15" customHeight="1" x14ac:dyDescent="0.15">
      <c r="A16" s="33">
        <v>10</v>
      </c>
      <c r="B16" s="27" t="s">
        <v>125</v>
      </c>
      <c r="C16" s="45" t="s">
        <v>543</v>
      </c>
      <c r="D16" s="46" t="s">
        <v>601</v>
      </c>
      <c r="E16" s="46" t="s">
        <v>603</v>
      </c>
      <c r="F16" s="29" t="s">
        <v>545</v>
      </c>
      <c r="G16" s="28">
        <v>20</v>
      </c>
      <c r="H16" s="28">
        <v>20</v>
      </c>
      <c r="I16" s="42">
        <f t="shared" si="0"/>
        <v>17600</v>
      </c>
      <c r="J16" s="43">
        <f t="shared" si="1"/>
        <v>1073.5999999999999</v>
      </c>
      <c r="K16" s="44">
        <v>0.8</v>
      </c>
      <c r="L16" s="42">
        <f t="shared" si="2"/>
        <v>858.88</v>
      </c>
      <c r="M16" s="43">
        <f t="shared" si="3"/>
        <v>214.72</v>
      </c>
      <c r="N16" s="46" t="s">
        <v>1088</v>
      </c>
      <c r="O16" s="45" t="s">
        <v>114</v>
      </c>
      <c r="P16" s="59"/>
      <c r="Q16" s="60"/>
      <c r="R16" s="7"/>
      <c r="S16" s="7"/>
      <c r="T16" s="7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  <c r="XBO16" s="8"/>
      <c r="XBP16" s="8"/>
      <c r="XBQ16" s="8"/>
      <c r="XBR16" s="8"/>
      <c r="XBS16" s="8"/>
      <c r="XBT16" s="8"/>
      <c r="XBU16" s="8"/>
      <c r="XBV16" s="8"/>
      <c r="XBW16" s="8"/>
      <c r="XBX16" s="8"/>
      <c r="XBY16" s="8"/>
      <c r="XBZ16" s="8"/>
      <c r="XCA16" s="8"/>
      <c r="XCB16" s="8"/>
      <c r="XCC16" s="8"/>
      <c r="XCD16" s="8"/>
      <c r="XCE16" s="8"/>
      <c r="XCF16" s="8"/>
      <c r="XCG16" s="8"/>
      <c r="XCH16" s="8"/>
      <c r="XCI16" s="8"/>
      <c r="XCJ16" s="8"/>
      <c r="XCK16" s="8"/>
      <c r="XCL16" s="8"/>
      <c r="XCM16" s="8"/>
      <c r="XCN16" s="8"/>
      <c r="XCO16" s="8"/>
      <c r="XCP16" s="8"/>
      <c r="XCQ16" s="8"/>
      <c r="XCR16" s="8"/>
      <c r="XCS16" s="8"/>
      <c r="XCT16" s="8"/>
      <c r="XCU16" s="8"/>
      <c r="XCV16" s="8"/>
      <c r="XCW16" s="8"/>
      <c r="XCX16" s="8"/>
      <c r="XCY16" s="8"/>
      <c r="XCZ16" s="8"/>
      <c r="XDA16" s="8"/>
      <c r="XDB16" s="8"/>
      <c r="XDC16" s="8"/>
      <c r="XDD16" s="8"/>
      <c r="XDE16" s="8"/>
      <c r="XDF16" s="8"/>
      <c r="XDG16" s="8"/>
      <c r="XDH16" s="8"/>
      <c r="XDI16" s="8"/>
      <c r="XDJ16" s="8"/>
      <c r="XDK16" s="8"/>
      <c r="XDL16" s="8"/>
      <c r="XDM16" s="8"/>
      <c r="XDN16" s="8"/>
      <c r="XDO16" s="8"/>
      <c r="XDP16" s="8"/>
      <c r="XDQ16" s="8"/>
      <c r="XDR16" s="8"/>
    </row>
    <row r="17" spans="1:16346" s="4" customFormat="1" ht="15" customHeight="1" x14ac:dyDescent="0.15">
      <c r="A17" s="33">
        <v>11</v>
      </c>
      <c r="B17" s="27" t="s">
        <v>126</v>
      </c>
      <c r="C17" s="45" t="s">
        <v>543</v>
      </c>
      <c r="D17" s="46" t="s">
        <v>604</v>
      </c>
      <c r="E17" s="46" t="s">
        <v>605</v>
      </c>
      <c r="F17" s="29" t="s">
        <v>545</v>
      </c>
      <c r="G17" s="28">
        <v>21</v>
      </c>
      <c r="H17" s="28">
        <v>21</v>
      </c>
      <c r="I17" s="42">
        <f t="shared" si="0"/>
        <v>18480</v>
      </c>
      <c r="J17" s="43">
        <f t="shared" si="1"/>
        <v>1127.28</v>
      </c>
      <c r="K17" s="44">
        <v>0.8</v>
      </c>
      <c r="L17" s="42">
        <f t="shared" si="2"/>
        <v>901.82400000000007</v>
      </c>
      <c r="M17" s="43">
        <f t="shared" si="3"/>
        <v>225.45600000000002</v>
      </c>
      <c r="N17" s="46" t="s">
        <v>1088</v>
      </c>
      <c r="O17" s="45" t="s">
        <v>114</v>
      </c>
      <c r="P17" s="59"/>
      <c r="Q17" s="60"/>
      <c r="R17" s="7"/>
      <c r="S17" s="7"/>
      <c r="T17" s="7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</row>
    <row r="18" spans="1:16346" s="4" customFormat="1" ht="15" customHeight="1" x14ac:dyDescent="0.15">
      <c r="A18" s="33">
        <v>12</v>
      </c>
      <c r="B18" s="27" t="s">
        <v>127</v>
      </c>
      <c r="C18" s="45" t="s">
        <v>543</v>
      </c>
      <c r="D18" s="46" t="s">
        <v>606</v>
      </c>
      <c r="E18" s="46" t="s">
        <v>607</v>
      </c>
      <c r="F18" s="29" t="s">
        <v>545</v>
      </c>
      <c r="G18" s="28">
        <v>20</v>
      </c>
      <c r="H18" s="28">
        <v>20</v>
      </c>
      <c r="I18" s="42">
        <f t="shared" si="0"/>
        <v>17600</v>
      </c>
      <c r="J18" s="43">
        <f t="shared" si="1"/>
        <v>1073.5999999999999</v>
      </c>
      <c r="K18" s="44">
        <v>0.8</v>
      </c>
      <c r="L18" s="42">
        <f t="shared" si="2"/>
        <v>858.88</v>
      </c>
      <c r="M18" s="43">
        <f t="shared" si="3"/>
        <v>214.72</v>
      </c>
      <c r="N18" s="46" t="s">
        <v>1087</v>
      </c>
      <c r="O18" s="45" t="s">
        <v>114</v>
      </c>
      <c r="P18" s="59"/>
      <c r="Q18" s="60"/>
      <c r="R18" s="7"/>
      <c r="S18" s="7"/>
      <c r="T18" s="7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  <c r="XDP18" s="8"/>
      <c r="XDQ18" s="8"/>
      <c r="XDR18" s="8"/>
    </row>
    <row r="19" spans="1:16346" s="4" customFormat="1" ht="15" customHeight="1" x14ac:dyDescent="0.15">
      <c r="A19" s="33">
        <v>13</v>
      </c>
      <c r="B19" s="27" t="s">
        <v>128</v>
      </c>
      <c r="C19" s="45" t="s">
        <v>543</v>
      </c>
      <c r="D19" s="46" t="s">
        <v>604</v>
      </c>
      <c r="E19" s="46" t="s">
        <v>608</v>
      </c>
      <c r="F19" s="29" t="s">
        <v>545</v>
      </c>
      <c r="G19" s="28">
        <v>14</v>
      </c>
      <c r="H19" s="28">
        <v>14</v>
      </c>
      <c r="I19" s="42">
        <f t="shared" si="0"/>
        <v>12320</v>
      </c>
      <c r="J19" s="43">
        <f t="shared" si="1"/>
        <v>751.52</v>
      </c>
      <c r="K19" s="44">
        <v>0.8</v>
      </c>
      <c r="L19" s="42">
        <f t="shared" si="2"/>
        <v>601.21600000000001</v>
      </c>
      <c r="M19" s="43">
        <f t="shared" si="3"/>
        <v>150.304</v>
      </c>
      <c r="N19" s="46" t="s">
        <v>1087</v>
      </c>
      <c r="O19" s="45" t="s">
        <v>114</v>
      </c>
      <c r="P19" s="59"/>
      <c r="Q19" s="60"/>
      <c r="R19" s="7"/>
      <c r="S19" s="7"/>
      <c r="T19" s="7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  <c r="WWG19" s="8"/>
      <c r="WWH19" s="8"/>
      <c r="WWI19" s="8"/>
      <c r="WWJ19" s="8"/>
      <c r="WWK19" s="8"/>
      <c r="WWL19" s="8"/>
      <c r="WWM19" s="8"/>
      <c r="WWN19" s="8"/>
      <c r="WWO19" s="8"/>
      <c r="WWP19" s="8"/>
      <c r="WWQ19" s="8"/>
      <c r="WWR19" s="8"/>
      <c r="WWS19" s="8"/>
      <c r="WWT19" s="8"/>
      <c r="WWU19" s="8"/>
      <c r="WWV19" s="8"/>
      <c r="WWW19" s="8"/>
      <c r="WWX19" s="8"/>
      <c r="WWY19" s="8"/>
      <c r="WWZ19" s="8"/>
      <c r="WXA19" s="8"/>
      <c r="WXB19" s="8"/>
      <c r="WXC19" s="8"/>
      <c r="WXD19" s="8"/>
      <c r="WXE19" s="8"/>
      <c r="WXF19" s="8"/>
      <c r="WXG19" s="8"/>
      <c r="WXH19" s="8"/>
      <c r="WXI19" s="8"/>
      <c r="WXJ19" s="8"/>
      <c r="WXK19" s="8"/>
      <c r="WXL19" s="8"/>
      <c r="WXM19" s="8"/>
      <c r="WXN19" s="8"/>
      <c r="WXO19" s="8"/>
      <c r="WXP19" s="8"/>
      <c r="WXQ19" s="8"/>
      <c r="WXR19" s="8"/>
      <c r="WXS19" s="8"/>
      <c r="WXT19" s="8"/>
      <c r="WXU19" s="8"/>
      <c r="WXV19" s="8"/>
      <c r="WXW19" s="8"/>
      <c r="WXX19" s="8"/>
      <c r="WXY19" s="8"/>
      <c r="WXZ19" s="8"/>
      <c r="WYA19" s="8"/>
      <c r="WYB19" s="8"/>
      <c r="WYC19" s="8"/>
      <c r="WYD19" s="8"/>
      <c r="WYE19" s="8"/>
      <c r="WYF19" s="8"/>
      <c r="WYG19" s="8"/>
      <c r="WYH19" s="8"/>
      <c r="WYI19" s="8"/>
      <c r="WYJ19" s="8"/>
      <c r="WYK19" s="8"/>
      <c r="WYL19" s="8"/>
      <c r="WYM19" s="8"/>
      <c r="WYN19" s="8"/>
      <c r="WYO19" s="8"/>
      <c r="WYP19" s="8"/>
      <c r="WYQ19" s="8"/>
      <c r="WYR19" s="8"/>
      <c r="WYS19" s="8"/>
      <c r="WYT19" s="8"/>
      <c r="WYU19" s="8"/>
      <c r="WYV19" s="8"/>
      <c r="WYW19" s="8"/>
      <c r="WYX19" s="8"/>
      <c r="WYY19" s="8"/>
      <c r="WYZ19" s="8"/>
      <c r="WZA19" s="8"/>
      <c r="WZB19" s="8"/>
      <c r="WZC19" s="8"/>
      <c r="WZD19" s="8"/>
      <c r="WZE19" s="8"/>
      <c r="WZF19" s="8"/>
      <c r="WZG19" s="8"/>
      <c r="WZH19" s="8"/>
      <c r="WZI19" s="8"/>
      <c r="WZJ19" s="8"/>
      <c r="WZK19" s="8"/>
      <c r="WZL19" s="8"/>
      <c r="WZM19" s="8"/>
      <c r="WZN19" s="8"/>
      <c r="WZO19" s="8"/>
      <c r="WZP19" s="8"/>
      <c r="WZQ19" s="8"/>
      <c r="WZR19" s="8"/>
      <c r="WZS19" s="8"/>
      <c r="WZT19" s="8"/>
      <c r="WZU19" s="8"/>
      <c r="WZV19" s="8"/>
      <c r="WZW19" s="8"/>
      <c r="WZX19" s="8"/>
      <c r="WZY19" s="8"/>
      <c r="WZZ19" s="8"/>
      <c r="XAA19" s="8"/>
      <c r="XAB19" s="8"/>
      <c r="XAC19" s="8"/>
      <c r="XAD19" s="8"/>
      <c r="XAE19" s="8"/>
      <c r="XAF19" s="8"/>
      <c r="XAG19" s="8"/>
      <c r="XAH19" s="8"/>
      <c r="XAI19" s="8"/>
      <c r="XAJ19" s="8"/>
      <c r="XAK19" s="8"/>
      <c r="XAL19" s="8"/>
      <c r="XAM19" s="8"/>
      <c r="XAN19" s="8"/>
      <c r="XAO19" s="8"/>
      <c r="XAP19" s="8"/>
      <c r="XAQ19" s="8"/>
      <c r="XAR19" s="8"/>
      <c r="XAS19" s="8"/>
      <c r="XAT19" s="8"/>
      <c r="XAU19" s="8"/>
      <c r="XAV19" s="8"/>
      <c r="XAW19" s="8"/>
      <c r="XAX19" s="8"/>
      <c r="XAY19" s="8"/>
      <c r="XAZ19" s="8"/>
      <c r="XBA19" s="8"/>
      <c r="XBB19" s="8"/>
      <c r="XBC19" s="8"/>
      <c r="XBD19" s="8"/>
      <c r="XBE19" s="8"/>
      <c r="XBF19" s="8"/>
      <c r="XBG19" s="8"/>
      <c r="XBH19" s="8"/>
      <c r="XBI19" s="8"/>
      <c r="XBJ19" s="8"/>
      <c r="XBK19" s="8"/>
      <c r="XBL19" s="8"/>
      <c r="XBM19" s="8"/>
      <c r="XBN19" s="8"/>
      <c r="XBO19" s="8"/>
      <c r="XBP19" s="8"/>
      <c r="XBQ19" s="8"/>
      <c r="XBR19" s="8"/>
      <c r="XBS19" s="8"/>
      <c r="XBT19" s="8"/>
      <c r="XBU19" s="8"/>
      <c r="XBV19" s="8"/>
      <c r="XBW19" s="8"/>
      <c r="XBX19" s="8"/>
      <c r="XBY19" s="8"/>
      <c r="XBZ19" s="8"/>
      <c r="XCA19" s="8"/>
      <c r="XCB19" s="8"/>
      <c r="XCC19" s="8"/>
      <c r="XCD19" s="8"/>
      <c r="XCE19" s="8"/>
      <c r="XCF19" s="8"/>
      <c r="XCG19" s="8"/>
      <c r="XCH19" s="8"/>
      <c r="XCI19" s="8"/>
      <c r="XCJ19" s="8"/>
      <c r="XCK19" s="8"/>
      <c r="XCL19" s="8"/>
      <c r="XCM19" s="8"/>
      <c r="XCN19" s="8"/>
      <c r="XCO19" s="8"/>
      <c r="XCP19" s="8"/>
      <c r="XCQ19" s="8"/>
      <c r="XCR19" s="8"/>
      <c r="XCS19" s="8"/>
      <c r="XCT19" s="8"/>
      <c r="XCU19" s="8"/>
      <c r="XCV19" s="8"/>
      <c r="XCW19" s="8"/>
      <c r="XCX19" s="8"/>
      <c r="XCY19" s="8"/>
      <c r="XCZ19" s="8"/>
      <c r="XDA19" s="8"/>
      <c r="XDB19" s="8"/>
      <c r="XDC19" s="8"/>
      <c r="XDD19" s="8"/>
      <c r="XDE19" s="8"/>
      <c r="XDF19" s="8"/>
      <c r="XDG19" s="8"/>
      <c r="XDH19" s="8"/>
      <c r="XDI19" s="8"/>
      <c r="XDJ19" s="8"/>
      <c r="XDK19" s="8"/>
      <c r="XDL19" s="8"/>
      <c r="XDM19" s="8"/>
      <c r="XDN19" s="8"/>
      <c r="XDO19" s="8"/>
      <c r="XDP19" s="8"/>
      <c r="XDQ19" s="8"/>
      <c r="XDR19" s="8"/>
    </row>
    <row r="20" spans="1:16346" s="4" customFormat="1" ht="15" customHeight="1" x14ac:dyDescent="0.15">
      <c r="A20" s="33">
        <v>14</v>
      </c>
      <c r="B20" s="27" t="s">
        <v>129</v>
      </c>
      <c r="C20" s="45" t="s">
        <v>543</v>
      </c>
      <c r="D20" s="46" t="s">
        <v>587</v>
      </c>
      <c r="E20" s="46" t="s">
        <v>609</v>
      </c>
      <c r="F20" s="29" t="s">
        <v>545</v>
      </c>
      <c r="G20" s="28">
        <v>18</v>
      </c>
      <c r="H20" s="28">
        <v>18</v>
      </c>
      <c r="I20" s="42">
        <f t="shared" si="0"/>
        <v>15840</v>
      </c>
      <c r="J20" s="43">
        <f t="shared" si="1"/>
        <v>966.24</v>
      </c>
      <c r="K20" s="44">
        <v>0.8</v>
      </c>
      <c r="L20" s="42">
        <f t="shared" si="2"/>
        <v>772.99200000000008</v>
      </c>
      <c r="M20" s="43">
        <f t="shared" si="3"/>
        <v>193.24800000000002</v>
      </c>
      <c r="N20" s="46" t="s">
        <v>1088</v>
      </c>
      <c r="O20" s="45" t="s">
        <v>114</v>
      </c>
      <c r="P20" s="59"/>
      <c r="Q20" s="60"/>
      <c r="R20" s="7"/>
      <c r="S20" s="7"/>
      <c r="T20" s="7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  <c r="WWG20" s="8"/>
      <c r="WWH20" s="8"/>
      <c r="WWI20" s="8"/>
      <c r="WWJ20" s="8"/>
      <c r="WWK20" s="8"/>
      <c r="WWL20" s="8"/>
      <c r="WWM20" s="8"/>
      <c r="WWN20" s="8"/>
      <c r="WWO20" s="8"/>
      <c r="WWP20" s="8"/>
      <c r="WWQ20" s="8"/>
      <c r="WWR20" s="8"/>
      <c r="WWS20" s="8"/>
      <c r="WWT20" s="8"/>
      <c r="WWU20" s="8"/>
      <c r="WWV20" s="8"/>
      <c r="WWW20" s="8"/>
      <c r="WWX20" s="8"/>
      <c r="WWY20" s="8"/>
      <c r="WWZ20" s="8"/>
      <c r="WXA20" s="8"/>
      <c r="WXB20" s="8"/>
      <c r="WXC20" s="8"/>
      <c r="WXD20" s="8"/>
      <c r="WXE20" s="8"/>
      <c r="WXF20" s="8"/>
      <c r="WXG20" s="8"/>
      <c r="WXH20" s="8"/>
      <c r="WXI20" s="8"/>
      <c r="WXJ20" s="8"/>
      <c r="WXK20" s="8"/>
      <c r="WXL20" s="8"/>
      <c r="WXM20" s="8"/>
      <c r="WXN20" s="8"/>
      <c r="WXO20" s="8"/>
      <c r="WXP20" s="8"/>
      <c r="WXQ20" s="8"/>
      <c r="WXR20" s="8"/>
      <c r="WXS20" s="8"/>
      <c r="WXT20" s="8"/>
      <c r="WXU20" s="8"/>
      <c r="WXV20" s="8"/>
      <c r="WXW20" s="8"/>
      <c r="WXX20" s="8"/>
      <c r="WXY20" s="8"/>
      <c r="WXZ20" s="8"/>
      <c r="WYA20" s="8"/>
      <c r="WYB20" s="8"/>
      <c r="WYC20" s="8"/>
      <c r="WYD20" s="8"/>
      <c r="WYE20" s="8"/>
      <c r="WYF20" s="8"/>
      <c r="WYG20" s="8"/>
      <c r="WYH20" s="8"/>
      <c r="WYI20" s="8"/>
      <c r="WYJ20" s="8"/>
      <c r="WYK20" s="8"/>
      <c r="WYL20" s="8"/>
      <c r="WYM20" s="8"/>
      <c r="WYN20" s="8"/>
      <c r="WYO20" s="8"/>
      <c r="WYP20" s="8"/>
      <c r="WYQ20" s="8"/>
      <c r="WYR20" s="8"/>
      <c r="WYS20" s="8"/>
      <c r="WYT20" s="8"/>
      <c r="WYU20" s="8"/>
      <c r="WYV20" s="8"/>
      <c r="WYW20" s="8"/>
      <c r="WYX20" s="8"/>
      <c r="WYY20" s="8"/>
      <c r="WYZ20" s="8"/>
      <c r="WZA20" s="8"/>
      <c r="WZB20" s="8"/>
      <c r="WZC20" s="8"/>
      <c r="WZD20" s="8"/>
      <c r="WZE20" s="8"/>
      <c r="WZF20" s="8"/>
      <c r="WZG20" s="8"/>
      <c r="WZH20" s="8"/>
      <c r="WZI20" s="8"/>
      <c r="WZJ20" s="8"/>
      <c r="WZK20" s="8"/>
      <c r="WZL20" s="8"/>
      <c r="WZM20" s="8"/>
      <c r="WZN20" s="8"/>
      <c r="WZO20" s="8"/>
      <c r="WZP20" s="8"/>
      <c r="WZQ20" s="8"/>
      <c r="WZR20" s="8"/>
      <c r="WZS20" s="8"/>
      <c r="WZT20" s="8"/>
      <c r="WZU20" s="8"/>
      <c r="WZV20" s="8"/>
      <c r="WZW20" s="8"/>
      <c r="WZX20" s="8"/>
      <c r="WZY20" s="8"/>
      <c r="WZZ20" s="8"/>
      <c r="XAA20" s="8"/>
      <c r="XAB20" s="8"/>
      <c r="XAC20" s="8"/>
      <c r="XAD20" s="8"/>
      <c r="XAE20" s="8"/>
      <c r="XAF20" s="8"/>
      <c r="XAG20" s="8"/>
      <c r="XAH20" s="8"/>
      <c r="XAI20" s="8"/>
      <c r="XAJ20" s="8"/>
      <c r="XAK20" s="8"/>
      <c r="XAL20" s="8"/>
      <c r="XAM20" s="8"/>
      <c r="XAN20" s="8"/>
      <c r="XAO20" s="8"/>
      <c r="XAP20" s="8"/>
      <c r="XAQ20" s="8"/>
      <c r="XAR20" s="8"/>
      <c r="XAS20" s="8"/>
      <c r="XAT20" s="8"/>
      <c r="XAU20" s="8"/>
      <c r="XAV20" s="8"/>
      <c r="XAW20" s="8"/>
      <c r="XAX20" s="8"/>
      <c r="XAY20" s="8"/>
      <c r="XAZ20" s="8"/>
      <c r="XBA20" s="8"/>
      <c r="XBB20" s="8"/>
      <c r="XBC20" s="8"/>
      <c r="XBD20" s="8"/>
      <c r="XBE20" s="8"/>
      <c r="XBF20" s="8"/>
      <c r="XBG20" s="8"/>
      <c r="XBH20" s="8"/>
      <c r="XBI20" s="8"/>
      <c r="XBJ20" s="8"/>
      <c r="XBK20" s="8"/>
      <c r="XBL20" s="8"/>
      <c r="XBM20" s="8"/>
      <c r="XBN20" s="8"/>
      <c r="XBO20" s="8"/>
      <c r="XBP20" s="8"/>
      <c r="XBQ20" s="8"/>
      <c r="XBR20" s="8"/>
      <c r="XBS20" s="8"/>
      <c r="XBT20" s="8"/>
      <c r="XBU20" s="8"/>
      <c r="XBV20" s="8"/>
      <c r="XBW20" s="8"/>
      <c r="XBX20" s="8"/>
      <c r="XBY20" s="8"/>
      <c r="XBZ20" s="8"/>
      <c r="XCA20" s="8"/>
      <c r="XCB20" s="8"/>
      <c r="XCC20" s="8"/>
      <c r="XCD20" s="8"/>
      <c r="XCE20" s="8"/>
      <c r="XCF20" s="8"/>
      <c r="XCG20" s="8"/>
      <c r="XCH20" s="8"/>
      <c r="XCI20" s="8"/>
      <c r="XCJ20" s="8"/>
      <c r="XCK20" s="8"/>
      <c r="XCL20" s="8"/>
      <c r="XCM20" s="8"/>
      <c r="XCN20" s="8"/>
      <c r="XCO20" s="8"/>
      <c r="XCP20" s="8"/>
      <c r="XCQ20" s="8"/>
      <c r="XCR20" s="8"/>
      <c r="XCS20" s="8"/>
      <c r="XCT20" s="8"/>
      <c r="XCU20" s="8"/>
      <c r="XCV20" s="8"/>
      <c r="XCW20" s="8"/>
      <c r="XCX20" s="8"/>
      <c r="XCY20" s="8"/>
      <c r="XCZ20" s="8"/>
      <c r="XDA20" s="8"/>
      <c r="XDB20" s="8"/>
      <c r="XDC20" s="8"/>
      <c r="XDD20" s="8"/>
      <c r="XDE20" s="8"/>
      <c r="XDF20" s="8"/>
      <c r="XDG20" s="8"/>
      <c r="XDH20" s="8"/>
      <c r="XDI20" s="8"/>
      <c r="XDJ20" s="8"/>
      <c r="XDK20" s="8"/>
      <c r="XDL20" s="8"/>
      <c r="XDM20" s="8"/>
      <c r="XDN20" s="8"/>
      <c r="XDO20" s="8"/>
      <c r="XDP20" s="8"/>
      <c r="XDQ20" s="8"/>
      <c r="XDR20" s="8"/>
    </row>
    <row r="21" spans="1:16346" s="4" customFormat="1" ht="15" customHeight="1" x14ac:dyDescent="0.15">
      <c r="A21" s="33">
        <v>15</v>
      </c>
      <c r="B21" s="27" t="s">
        <v>130</v>
      </c>
      <c r="C21" s="45" t="s">
        <v>543</v>
      </c>
      <c r="D21" s="46" t="s">
        <v>610</v>
      </c>
      <c r="E21" s="46" t="s">
        <v>611</v>
      </c>
      <c r="F21" s="29" t="s">
        <v>545</v>
      </c>
      <c r="G21" s="28">
        <v>48</v>
      </c>
      <c r="H21" s="28">
        <v>48</v>
      </c>
      <c r="I21" s="42">
        <f t="shared" si="0"/>
        <v>42240</v>
      </c>
      <c r="J21" s="43">
        <f t="shared" si="1"/>
        <v>2576.64</v>
      </c>
      <c r="K21" s="44">
        <v>0.8</v>
      </c>
      <c r="L21" s="42">
        <f t="shared" si="2"/>
        <v>2061.3119999999999</v>
      </c>
      <c r="M21" s="43">
        <f t="shared" si="3"/>
        <v>515.32799999999997</v>
      </c>
      <c r="N21" s="46" t="s">
        <v>1088</v>
      </c>
      <c r="O21" s="45" t="s">
        <v>114</v>
      </c>
      <c r="P21" s="59"/>
      <c r="Q21" s="60"/>
      <c r="R21" s="7"/>
      <c r="S21" s="7"/>
      <c r="T21" s="7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  <c r="DVX21" s="8"/>
      <c r="DVY21" s="8"/>
      <c r="DVZ21" s="8"/>
      <c r="DWA21" s="8"/>
      <c r="DWB21" s="8"/>
      <c r="DWC21" s="8"/>
      <c r="DWD21" s="8"/>
      <c r="DWE21" s="8"/>
      <c r="DWF21" s="8"/>
      <c r="DWG21" s="8"/>
      <c r="DWH21" s="8"/>
      <c r="DWI21" s="8"/>
      <c r="DWJ21" s="8"/>
      <c r="DWK21" s="8"/>
      <c r="DWL21" s="8"/>
      <c r="DWM21" s="8"/>
      <c r="DWN21" s="8"/>
      <c r="DWO21" s="8"/>
      <c r="DWP21" s="8"/>
      <c r="DWQ21" s="8"/>
      <c r="DWR21" s="8"/>
      <c r="DWS21" s="8"/>
      <c r="DWT21" s="8"/>
      <c r="DWU21" s="8"/>
      <c r="DWV21" s="8"/>
      <c r="DWW21" s="8"/>
      <c r="DWX21" s="8"/>
      <c r="DWY21" s="8"/>
      <c r="DWZ21" s="8"/>
      <c r="DXA21" s="8"/>
      <c r="DXB21" s="8"/>
      <c r="DXC21" s="8"/>
      <c r="DXD21" s="8"/>
      <c r="DXE21" s="8"/>
      <c r="DXF21" s="8"/>
      <c r="DXG21" s="8"/>
      <c r="DXH21" s="8"/>
      <c r="DXI21" s="8"/>
      <c r="DXJ21" s="8"/>
      <c r="DXK21" s="8"/>
      <c r="DXL21" s="8"/>
      <c r="DXM21" s="8"/>
      <c r="DXN21" s="8"/>
      <c r="DXO21" s="8"/>
      <c r="DXP21" s="8"/>
      <c r="DXQ21" s="8"/>
      <c r="DXR21" s="8"/>
      <c r="DXS21" s="8"/>
      <c r="DXT21" s="8"/>
      <c r="DXU21" s="8"/>
      <c r="DXV21" s="8"/>
      <c r="DXW21" s="8"/>
      <c r="DXX21" s="8"/>
      <c r="DXY21" s="8"/>
      <c r="DXZ21" s="8"/>
      <c r="DYA21" s="8"/>
      <c r="DYB21" s="8"/>
      <c r="DYC21" s="8"/>
      <c r="DYD21" s="8"/>
      <c r="DYE21" s="8"/>
      <c r="DYF21" s="8"/>
      <c r="DYG21" s="8"/>
      <c r="DYH21" s="8"/>
      <c r="DYI21" s="8"/>
      <c r="DYJ21" s="8"/>
      <c r="DYK21" s="8"/>
      <c r="DYL21" s="8"/>
      <c r="DYM21" s="8"/>
      <c r="DYN21" s="8"/>
      <c r="DYO21" s="8"/>
      <c r="DYP21" s="8"/>
      <c r="DYQ21" s="8"/>
      <c r="DYR21" s="8"/>
      <c r="DYS21" s="8"/>
      <c r="DYT21" s="8"/>
      <c r="DYU21" s="8"/>
      <c r="DYV21" s="8"/>
      <c r="DYW21" s="8"/>
      <c r="DYX21" s="8"/>
      <c r="DYY21" s="8"/>
      <c r="DYZ21" s="8"/>
      <c r="DZA21" s="8"/>
      <c r="DZB21" s="8"/>
      <c r="DZC21" s="8"/>
      <c r="DZD21" s="8"/>
      <c r="DZE21" s="8"/>
      <c r="DZF21" s="8"/>
      <c r="DZG21" s="8"/>
      <c r="DZH21" s="8"/>
      <c r="DZI21" s="8"/>
      <c r="DZJ21" s="8"/>
      <c r="DZK21" s="8"/>
      <c r="DZL21" s="8"/>
      <c r="DZM21" s="8"/>
      <c r="DZN21" s="8"/>
      <c r="DZO21" s="8"/>
      <c r="DZP21" s="8"/>
      <c r="DZQ21" s="8"/>
      <c r="DZR21" s="8"/>
      <c r="DZS21" s="8"/>
      <c r="DZT21" s="8"/>
      <c r="DZU21" s="8"/>
      <c r="DZV21" s="8"/>
      <c r="DZW21" s="8"/>
      <c r="DZX21" s="8"/>
      <c r="DZY21" s="8"/>
      <c r="DZZ21" s="8"/>
      <c r="EAA21" s="8"/>
      <c r="EAB21" s="8"/>
      <c r="EAC21" s="8"/>
      <c r="EAD21" s="8"/>
      <c r="EAE21" s="8"/>
      <c r="EAF21" s="8"/>
      <c r="EAG21" s="8"/>
      <c r="EAH21" s="8"/>
      <c r="EAI21" s="8"/>
      <c r="EAJ21" s="8"/>
      <c r="EAK21" s="8"/>
      <c r="EAL21" s="8"/>
      <c r="EAM21" s="8"/>
      <c r="EAN21" s="8"/>
      <c r="EAO21" s="8"/>
      <c r="EAP21" s="8"/>
      <c r="EAQ21" s="8"/>
      <c r="EAR21" s="8"/>
      <c r="EAS21" s="8"/>
      <c r="EAT21" s="8"/>
      <c r="EAU21" s="8"/>
      <c r="EAV21" s="8"/>
      <c r="EAW21" s="8"/>
      <c r="EAX21" s="8"/>
      <c r="EAY21" s="8"/>
      <c r="EAZ21" s="8"/>
      <c r="EBA21" s="8"/>
      <c r="EBB21" s="8"/>
      <c r="EBC21" s="8"/>
      <c r="EBD21" s="8"/>
      <c r="EBE21" s="8"/>
      <c r="EBF21" s="8"/>
      <c r="EBG21" s="8"/>
      <c r="EBH21" s="8"/>
      <c r="EBI21" s="8"/>
      <c r="EBJ21" s="8"/>
      <c r="EBK21" s="8"/>
      <c r="EBL21" s="8"/>
      <c r="EBM21" s="8"/>
      <c r="EBN21" s="8"/>
      <c r="EBO21" s="8"/>
      <c r="EBP21" s="8"/>
      <c r="EBQ21" s="8"/>
      <c r="EBR21" s="8"/>
      <c r="EBS21" s="8"/>
      <c r="EBT21" s="8"/>
      <c r="EBU21" s="8"/>
      <c r="EBV21" s="8"/>
      <c r="EBW21" s="8"/>
      <c r="EBX21" s="8"/>
      <c r="EBY21" s="8"/>
      <c r="EBZ21" s="8"/>
      <c r="ECA21" s="8"/>
      <c r="ECB21" s="8"/>
      <c r="ECC21" s="8"/>
      <c r="ECD21" s="8"/>
      <c r="ECE21" s="8"/>
      <c r="ECF21" s="8"/>
      <c r="ECG21" s="8"/>
      <c r="ECH21" s="8"/>
      <c r="ECI21" s="8"/>
      <c r="ECJ21" s="8"/>
      <c r="ECK21" s="8"/>
      <c r="ECL21" s="8"/>
      <c r="ECM21" s="8"/>
      <c r="ECN21" s="8"/>
      <c r="ECO21" s="8"/>
      <c r="ECP21" s="8"/>
      <c r="ECQ21" s="8"/>
      <c r="ECR21" s="8"/>
      <c r="ECS21" s="8"/>
      <c r="ECT21" s="8"/>
      <c r="ECU21" s="8"/>
      <c r="ECV21" s="8"/>
      <c r="ECW21" s="8"/>
      <c r="ECX21" s="8"/>
      <c r="ECY21" s="8"/>
      <c r="ECZ21" s="8"/>
      <c r="EDA21" s="8"/>
      <c r="EDB21" s="8"/>
      <c r="EDC21" s="8"/>
      <c r="EDD21" s="8"/>
      <c r="EDE21" s="8"/>
      <c r="EDF21" s="8"/>
      <c r="EDG21" s="8"/>
      <c r="EDH21" s="8"/>
      <c r="EDI21" s="8"/>
      <c r="EDJ21" s="8"/>
      <c r="EDK21" s="8"/>
      <c r="EDL21" s="8"/>
      <c r="EDM21" s="8"/>
      <c r="EDN21" s="8"/>
      <c r="EDO21" s="8"/>
      <c r="EDP21" s="8"/>
      <c r="EDQ21" s="8"/>
      <c r="EDR21" s="8"/>
      <c r="EDS21" s="8"/>
      <c r="EDT21" s="8"/>
      <c r="EDU21" s="8"/>
      <c r="EDV21" s="8"/>
      <c r="EDW21" s="8"/>
      <c r="EDX21" s="8"/>
      <c r="EDY21" s="8"/>
      <c r="EDZ21" s="8"/>
      <c r="EEA21" s="8"/>
      <c r="EEB21" s="8"/>
      <c r="EEC21" s="8"/>
      <c r="EED21" s="8"/>
      <c r="EEE21" s="8"/>
      <c r="EEF21" s="8"/>
      <c r="EEG21" s="8"/>
      <c r="EEH21" s="8"/>
      <c r="EEI21" s="8"/>
      <c r="EEJ21" s="8"/>
      <c r="EEK21" s="8"/>
      <c r="EEL21" s="8"/>
      <c r="EEM21" s="8"/>
      <c r="EEN21" s="8"/>
      <c r="EEO21" s="8"/>
      <c r="EEP21" s="8"/>
      <c r="EEQ21" s="8"/>
      <c r="EER21" s="8"/>
      <c r="EES21" s="8"/>
      <c r="EET21" s="8"/>
      <c r="EEU21" s="8"/>
      <c r="EEV21" s="8"/>
      <c r="EEW21" s="8"/>
      <c r="EEX21" s="8"/>
      <c r="EEY21" s="8"/>
      <c r="EEZ21" s="8"/>
      <c r="EFA21" s="8"/>
      <c r="EFB21" s="8"/>
      <c r="EFC21" s="8"/>
      <c r="EFD21" s="8"/>
      <c r="EFE21" s="8"/>
      <c r="EFF21" s="8"/>
      <c r="EFG21" s="8"/>
      <c r="EFH21" s="8"/>
      <c r="EFI21" s="8"/>
      <c r="EFJ21" s="8"/>
      <c r="EFK21" s="8"/>
      <c r="EFL21" s="8"/>
      <c r="EFM21" s="8"/>
      <c r="EFN21" s="8"/>
      <c r="EFO21" s="8"/>
      <c r="EFP21" s="8"/>
      <c r="EFQ21" s="8"/>
      <c r="EFR21" s="8"/>
      <c r="EFS21" s="8"/>
      <c r="EFT21" s="8"/>
      <c r="EFU21" s="8"/>
      <c r="EFV21" s="8"/>
      <c r="EFW21" s="8"/>
      <c r="EFX21" s="8"/>
      <c r="EFY21" s="8"/>
      <c r="EFZ21" s="8"/>
      <c r="EGA21" s="8"/>
      <c r="EGB21" s="8"/>
      <c r="EGC21" s="8"/>
      <c r="EGD21" s="8"/>
      <c r="EGE21" s="8"/>
      <c r="EGF21" s="8"/>
      <c r="EGG21" s="8"/>
      <c r="EGH21" s="8"/>
      <c r="EGI21" s="8"/>
      <c r="EGJ21" s="8"/>
      <c r="EGK21" s="8"/>
      <c r="EGL21" s="8"/>
      <c r="EGM21" s="8"/>
      <c r="EGN21" s="8"/>
      <c r="EGO21" s="8"/>
      <c r="EGP21" s="8"/>
      <c r="EGQ21" s="8"/>
      <c r="EGR21" s="8"/>
      <c r="EGS21" s="8"/>
      <c r="EGT21" s="8"/>
      <c r="EGU21" s="8"/>
      <c r="EGV21" s="8"/>
      <c r="EGW21" s="8"/>
      <c r="EGX21" s="8"/>
      <c r="EGY21" s="8"/>
      <c r="EGZ21" s="8"/>
      <c r="EHA21" s="8"/>
      <c r="EHB21" s="8"/>
      <c r="EHC21" s="8"/>
      <c r="EHD21" s="8"/>
      <c r="EHE21" s="8"/>
      <c r="EHF21" s="8"/>
      <c r="EHG21" s="8"/>
      <c r="EHH21" s="8"/>
      <c r="EHI21" s="8"/>
      <c r="EHJ21" s="8"/>
      <c r="EHK21" s="8"/>
      <c r="EHL21" s="8"/>
      <c r="EHM21" s="8"/>
      <c r="EHN21" s="8"/>
      <c r="EHO21" s="8"/>
      <c r="EHP21" s="8"/>
      <c r="EHQ21" s="8"/>
      <c r="EHR21" s="8"/>
      <c r="EHS21" s="8"/>
      <c r="EHT21" s="8"/>
      <c r="EHU21" s="8"/>
      <c r="EHV21" s="8"/>
      <c r="EHW21" s="8"/>
      <c r="EHX21" s="8"/>
      <c r="EHY21" s="8"/>
      <c r="EHZ21" s="8"/>
      <c r="EIA21" s="8"/>
      <c r="EIB21" s="8"/>
      <c r="EIC21" s="8"/>
      <c r="EID21" s="8"/>
      <c r="EIE21" s="8"/>
      <c r="EIF21" s="8"/>
      <c r="EIG21" s="8"/>
      <c r="EIH21" s="8"/>
      <c r="EII21" s="8"/>
      <c r="EIJ21" s="8"/>
      <c r="EIK21" s="8"/>
      <c r="EIL21" s="8"/>
      <c r="EIM21" s="8"/>
      <c r="EIN21" s="8"/>
      <c r="EIO21" s="8"/>
      <c r="EIP21" s="8"/>
      <c r="EIQ21" s="8"/>
      <c r="EIR21" s="8"/>
      <c r="EIS21" s="8"/>
      <c r="EIT21" s="8"/>
      <c r="EIU21" s="8"/>
      <c r="EIV21" s="8"/>
      <c r="EIW21" s="8"/>
      <c r="EIX21" s="8"/>
      <c r="EIY21" s="8"/>
      <c r="EIZ21" s="8"/>
      <c r="EJA21" s="8"/>
      <c r="EJB21" s="8"/>
      <c r="EJC21" s="8"/>
      <c r="EJD21" s="8"/>
      <c r="EJE21" s="8"/>
      <c r="EJF21" s="8"/>
      <c r="EJG21" s="8"/>
      <c r="EJH21" s="8"/>
      <c r="EJI21" s="8"/>
      <c r="EJJ21" s="8"/>
      <c r="EJK21" s="8"/>
      <c r="EJL21" s="8"/>
      <c r="EJM21" s="8"/>
      <c r="EJN21" s="8"/>
      <c r="EJO21" s="8"/>
      <c r="EJP21" s="8"/>
      <c r="EJQ21" s="8"/>
      <c r="EJR21" s="8"/>
      <c r="EJS21" s="8"/>
      <c r="EJT21" s="8"/>
      <c r="EJU21" s="8"/>
      <c r="EJV21" s="8"/>
      <c r="EJW21" s="8"/>
      <c r="EJX21" s="8"/>
      <c r="EJY21" s="8"/>
      <c r="EJZ21" s="8"/>
      <c r="EKA21" s="8"/>
      <c r="EKB21" s="8"/>
      <c r="EKC21" s="8"/>
      <c r="EKD21" s="8"/>
      <c r="EKE21" s="8"/>
      <c r="EKF21" s="8"/>
      <c r="EKG21" s="8"/>
      <c r="EKH21" s="8"/>
      <c r="EKI21" s="8"/>
      <c r="EKJ21" s="8"/>
      <c r="EKK21" s="8"/>
      <c r="EKL21" s="8"/>
      <c r="EKM21" s="8"/>
      <c r="EKN21" s="8"/>
      <c r="EKO21" s="8"/>
      <c r="EKP21" s="8"/>
      <c r="EKQ21" s="8"/>
      <c r="EKR21" s="8"/>
      <c r="EKS21" s="8"/>
      <c r="EKT21" s="8"/>
      <c r="EKU21" s="8"/>
      <c r="EKV21" s="8"/>
      <c r="EKW21" s="8"/>
      <c r="EKX21" s="8"/>
      <c r="EKY21" s="8"/>
      <c r="EKZ21" s="8"/>
      <c r="ELA21" s="8"/>
      <c r="ELB21" s="8"/>
      <c r="ELC21" s="8"/>
      <c r="ELD21" s="8"/>
      <c r="ELE21" s="8"/>
      <c r="ELF21" s="8"/>
      <c r="ELG21" s="8"/>
      <c r="ELH21" s="8"/>
      <c r="ELI21" s="8"/>
      <c r="ELJ21" s="8"/>
      <c r="ELK21" s="8"/>
      <c r="ELL21" s="8"/>
      <c r="ELM21" s="8"/>
      <c r="ELN21" s="8"/>
      <c r="ELO21" s="8"/>
      <c r="ELP21" s="8"/>
      <c r="ELQ21" s="8"/>
      <c r="ELR21" s="8"/>
      <c r="ELS21" s="8"/>
      <c r="ELT21" s="8"/>
      <c r="ELU21" s="8"/>
      <c r="ELV21" s="8"/>
      <c r="ELW21" s="8"/>
      <c r="ELX21" s="8"/>
      <c r="ELY21" s="8"/>
      <c r="ELZ21" s="8"/>
      <c r="EMA21" s="8"/>
      <c r="EMB21" s="8"/>
      <c r="EMC21" s="8"/>
      <c r="EMD21" s="8"/>
      <c r="EME21" s="8"/>
      <c r="EMF21" s="8"/>
      <c r="EMG21" s="8"/>
      <c r="EMH21" s="8"/>
      <c r="EMI21" s="8"/>
      <c r="EMJ21" s="8"/>
      <c r="EMK21" s="8"/>
      <c r="EML21" s="8"/>
      <c r="EMM21" s="8"/>
      <c r="EMN21" s="8"/>
      <c r="EMO21" s="8"/>
      <c r="EMP21" s="8"/>
      <c r="EMQ21" s="8"/>
      <c r="EMR21" s="8"/>
      <c r="EMS21" s="8"/>
      <c r="EMT21" s="8"/>
      <c r="EMU21" s="8"/>
      <c r="EMV21" s="8"/>
      <c r="EMW21" s="8"/>
      <c r="EMX21" s="8"/>
      <c r="EMY21" s="8"/>
      <c r="EMZ21" s="8"/>
      <c r="ENA21" s="8"/>
      <c r="ENB21" s="8"/>
      <c r="ENC21" s="8"/>
      <c r="END21" s="8"/>
      <c r="ENE21" s="8"/>
      <c r="ENF21" s="8"/>
      <c r="ENG21" s="8"/>
      <c r="ENH21" s="8"/>
      <c r="ENI21" s="8"/>
      <c r="ENJ21" s="8"/>
      <c r="ENK21" s="8"/>
      <c r="ENL21" s="8"/>
      <c r="ENM21" s="8"/>
      <c r="ENN21" s="8"/>
      <c r="ENO21" s="8"/>
      <c r="ENP21" s="8"/>
      <c r="ENQ21" s="8"/>
      <c r="ENR21" s="8"/>
      <c r="ENS21" s="8"/>
      <c r="ENT21" s="8"/>
      <c r="ENU21" s="8"/>
      <c r="ENV21" s="8"/>
      <c r="ENW21" s="8"/>
      <c r="ENX21" s="8"/>
      <c r="ENY21" s="8"/>
      <c r="ENZ21" s="8"/>
      <c r="EOA21" s="8"/>
      <c r="EOB21" s="8"/>
      <c r="EOC21" s="8"/>
      <c r="EOD21" s="8"/>
      <c r="EOE21" s="8"/>
      <c r="EOF21" s="8"/>
      <c r="EOG21" s="8"/>
      <c r="EOH21" s="8"/>
      <c r="EOI21" s="8"/>
      <c r="EOJ21" s="8"/>
      <c r="EOK21" s="8"/>
      <c r="EOL21" s="8"/>
      <c r="EOM21" s="8"/>
      <c r="EON21" s="8"/>
      <c r="EOO21" s="8"/>
      <c r="EOP21" s="8"/>
      <c r="EOQ21" s="8"/>
      <c r="EOR21" s="8"/>
      <c r="EOS21" s="8"/>
      <c r="EOT21" s="8"/>
      <c r="EOU21" s="8"/>
      <c r="EOV21" s="8"/>
      <c r="EOW21" s="8"/>
      <c r="EOX21" s="8"/>
      <c r="EOY21" s="8"/>
      <c r="EOZ21" s="8"/>
      <c r="EPA21" s="8"/>
      <c r="EPB21" s="8"/>
      <c r="EPC21" s="8"/>
      <c r="EPD21" s="8"/>
      <c r="EPE21" s="8"/>
      <c r="EPF21" s="8"/>
      <c r="EPG21" s="8"/>
      <c r="EPH21" s="8"/>
      <c r="EPI21" s="8"/>
      <c r="EPJ21" s="8"/>
      <c r="EPK21" s="8"/>
      <c r="EPL21" s="8"/>
      <c r="EPM21" s="8"/>
      <c r="EPN21" s="8"/>
      <c r="EPO21" s="8"/>
      <c r="EPP21" s="8"/>
      <c r="EPQ21" s="8"/>
      <c r="EPR21" s="8"/>
      <c r="EPS21" s="8"/>
      <c r="EPT21" s="8"/>
      <c r="EPU21" s="8"/>
      <c r="EPV21" s="8"/>
      <c r="EPW21" s="8"/>
      <c r="EPX21" s="8"/>
      <c r="EPY21" s="8"/>
      <c r="EPZ21" s="8"/>
      <c r="EQA21" s="8"/>
      <c r="EQB21" s="8"/>
      <c r="EQC21" s="8"/>
      <c r="EQD21" s="8"/>
      <c r="EQE21" s="8"/>
      <c r="EQF21" s="8"/>
      <c r="EQG21" s="8"/>
      <c r="EQH21" s="8"/>
      <c r="EQI21" s="8"/>
      <c r="EQJ21" s="8"/>
      <c r="EQK21" s="8"/>
      <c r="EQL21" s="8"/>
      <c r="EQM21" s="8"/>
      <c r="EQN21" s="8"/>
      <c r="EQO21" s="8"/>
      <c r="EQP21" s="8"/>
      <c r="EQQ21" s="8"/>
      <c r="EQR21" s="8"/>
      <c r="EQS21" s="8"/>
      <c r="EQT21" s="8"/>
      <c r="EQU21" s="8"/>
      <c r="EQV21" s="8"/>
      <c r="EQW21" s="8"/>
      <c r="EQX21" s="8"/>
      <c r="EQY21" s="8"/>
      <c r="EQZ21" s="8"/>
      <c r="ERA21" s="8"/>
      <c r="ERB21" s="8"/>
      <c r="ERC21" s="8"/>
      <c r="ERD21" s="8"/>
      <c r="ERE21" s="8"/>
      <c r="ERF21" s="8"/>
      <c r="ERG21" s="8"/>
      <c r="ERH21" s="8"/>
      <c r="ERI21" s="8"/>
      <c r="ERJ21" s="8"/>
      <c r="ERK21" s="8"/>
      <c r="ERL21" s="8"/>
      <c r="ERM21" s="8"/>
      <c r="ERN21" s="8"/>
      <c r="ERO21" s="8"/>
      <c r="ERP21" s="8"/>
      <c r="ERQ21" s="8"/>
      <c r="ERR21" s="8"/>
      <c r="ERS21" s="8"/>
      <c r="ERT21" s="8"/>
      <c r="ERU21" s="8"/>
      <c r="ERV21" s="8"/>
      <c r="ERW21" s="8"/>
      <c r="ERX21" s="8"/>
      <c r="ERY21" s="8"/>
      <c r="ERZ21" s="8"/>
      <c r="ESA21" s="8"/>
      <c r="ESB21" s="8"/>
      <c r="ESC21" s="8"/>
      <c r="ESD21" s="8"/>
      <c r="ESE21" s="8"/>
      <c r="ESF21" s="8"/>
      <c r="ESG21" s="8"/>
      <c r="ESH21" s="8"/>
      <c r="ESI21" s="8"/>
      <c r="ESJ21" s="8"/>
      <c r="ESK21" s="8"/>
      <c r="ESL21" s="8"/>
      <c r="ESM21" s="8"/>
      <c r="ESN21" s="8"/>
      <c r="ESO21" s="8"/>
      <c r="ESP21" s="8"/>
      <c r="ESQ21" s="8"/>
      <c r="ESR21" s="8"/>
      <c r="ESS21" s="8"/>
      <c r="EST21" s="8"/>
      <c r="ESU21" s="8"/>
      <c r="ESV21" s="8"/>
      <c r="ESW21" s="8"/>
      <c r="ESX21" s="8"/>
      <c r="ESY21" s="8"/>
      <c r="ESZ21" s="8"/>
      <c r="ETA21" s="8"/>
      <c r="ETB21" s="8"/>
      <c r="ETC21" s="8"/>
      <c r="ETD21" s="8"/>
      <c r="ETE21" s="8"/>
      <c r="ETF21" s="8"/>
      <c r="ETG21" s="8"/>
      <c r="ETH21" s="8"/>
      <c r="ETI21" s="8"/>
      <c r="ETJ21" s="8"/>
      <c r="ETK21" s="8"/>
      <c r="ETL21" s="8"/>
      <c r="ETM21" s="8"/>
      <c r="ETN21" s="8"/>
      <c r="ETO21" s="8"/>
      <c r="ETP21" s="8"/>
      <c r="ETQ21" s="8"/>
      <c r="ETR21" s="8"/>
      <c r="ETS21" s="8"/>
      <c r="ETT21" s="8"/>
      <c r="ETU21" s="8"/>
      <c r="ETV21" s="8"/>
      <c r="ETW21" s="8"/>
      <c r="ETX21" s="8"/>
      <c r="ETY21" s="8"/>
      <c r="ETZ21" s="8"/>
      <c r="EUA21" s="8"/>
      <c r="EUB21" s="8"/>
      <c r="EUC21" s="8"/>
      <c r="EUD21" s="8"/>
      <c r="EUE21" s="8"/>
      <c r="EUF21" s="8"/>
      <c r="EUG21" s="8"/>
      <c r="EUH21" s="8"/>
      <c r="EUI21" s="8"/>
      <c r="EUJ21" s="8"/>
      <c r="EUK21" s="8"/>
      <c r="EUL21" s="8"/>
      <c r="EUM21" s="8"/>
      <c r="EUN21" s="8"/>
      <c r="EUO21" s="8"/>
      <c r="EUP21" s="8"/>
      <c r="EUQ21" s="8"/>
      <c r="EUR21" s="8"/>
      <c r="EUS21" s="8"/>
      <c r="EUT21" s="8"/>
      <c r="EUU21" s="8"/>
      <c r="EUV21" s="8"/>
      <c r="EUW21" s="8"/>
      <c r="EUX21" s="8"/>
      <c r="EUY21" s="8"/>
      <c r="EUZ21" s="8"/>
      <c r="EVA21" s="8"/>
      <c r="EVB21" s="8"/>
      <c r="EVC21" s="8"/>
      <c r="EVD21" s="8"/>
      <c r="EVE21" s="8"/>
      <c r="EVF21" s="8"/>
      <c r="EVG21" s="8"/>
      <c r="EVH21" s="8"/>
      <c r="EVI21" s="8"/>
      <c r="EVJ21" s="8"/>
      <c r="EVK21" s="8"/>
      <c r="EVL21" s="8"/>
      <c r="EVM21" s="8"/>
      <c r="EVN21" s="8"/>
      <c r="EVO21" s="8"/>
      <c r="EVP21" s="8"/>
      <c r="EVQ21" s="8"/>
      <c r="EVR21" s="8"/>
      <c r="EVS21" s="8"/>
      <c r="EVT21" s="8"/>
      <c r="EVU21" s="8"/>
      <c r="EVV21" s="8"/>
      <c r="EVW21" s="8"/>
      <c r="EVX21" s="8"/>
      <c r="EVY21" s="8"/>
      <c r="EVZ21" s="8"/>
      <c r="EWA21" s="8"/>
      <c r="EWB21" s="8"/>
      <c r="EWC21" s="8"/>
      <c r="EWD21" s="8"/>
      <c r="EWE21" s="8"/>
      <c r="EWF21" s="8"/>
      <c r="EWG21" s="8"/>
      <c r="EWH21" s="8"/>
      <c r="EWI21" s="8"/>
      <c r="EWJ21" s="8"/>
      <c r="EWK21" s="8"/>
      <c r="EWL21" s="8"/>
      <c r="EWM21" s="8"/>
      <c r="EWN21" s="8"/>
      <c r="EWO21" s="8"/>
      <c r="EWP21" s="8"/>
      <c r="EWQ21" s="8"/>
      <c r="EWR21" s="8"/>
      <c r="EWS21" s="8"/>
      <c r="EWT21" s="8"/>
      <c r="EWU21" s="8"/>
      <c r="EWV21" s="8"/>
      <c r="EWW21" s="8"/>
      <c r="EWX21" s="8"/>
      <c r="EWY21" s="8"/>
      <c r="EWZ21" s="8"/>
      <c r="EXA21" s="8"/>
      <c r="EXB21" s="8"/>
      <c r="EXC21" s="8"/>
      <c r="EXD21" s="8"/>
      <c r="EXE21" s="8"/>
      <c r="EXF21" s="8"/>
      <c r="EXG21" s="8"/>
      <c r="EXH21" s="8"/>
      <c r="EXI21" s="8"/>
      <c r="EXJ21" s="8"/>
      <c r="EXK21" s="8"/>
      <c r="EXL21" s="8"/>
      <c r="EXM21" s="8"/>
      <c r="EXN21" s="8"/>
      <c r="EXO21" s="8"/>
      <c r="EXP21" s="8"/>
      <c r="EXQ21" s="8"/>
      <c r="EXR21" s="8"/>
      <c r="EXS21" s="8"/>
      <c r="EXT21" s="8"/>
      <c r="EXU21" s="8"/>
      <c r="EXV21" s="8"/>
      <c r="EXW21" s="8"/>
      <c r="EXX21" s="8"/>
      <c r="EXY21" s="8"/>
      <c r="EXZ21" s="8"/>
      <c r="EYA21" s="8"/>
      <c r="EYB21" s="8"/>
      <c r="EYC21" s="8"/>
      <c r="EYD21" s="8"/>
      <c r="EYE21" s="8"/>
      <c r="EYF21" s="8"/>
      <c r="EYG21" s="8"/>
      <c r="EYH21" s="8"/>
      <c r="EYI21" s="8"/>
      <c r="EYJ21" s="8"/>
      <c r="EYK21" s="8"/>
      <c r="EYL21" s="8"/>
      <c r="EYM21" s="8"/>
      <c r="EYN21" s="8"/>
      <c r="EYO21" s="8"/>
      <c r="EYP21" s="8"/>
      <c r="EYQ21" s="8"/>
      <c r="EYR21" s="8"/>
      <c r="EYS21" s="8"/>
      <c r="EYT21" s="8"/>
      <c r="EYU21" s="8"/>
      <c r="EYV21" s="8"/>
      <c r="EYW21" s="8"/>
      <c r="EYX21" s="8"/>
      <c r="EYY21" s="8"/>
      <c r="EYZ21" s="8"/>
      <c r="EZA21" s="8"/>
      <c r="EZB21" s="8"/>
      <c r="EZC21" s="8"/>
      <c r="EZD21" s="8"/>
      <c r="EZE21" s="8"/>
      <c r="EZF21" s="8"/>
      <c r="EZG21" s="8"/>
      <c r="EZH21" s="8"/>
      <c r="EZI21" s="8"/>
      <c r="EZJ21" s="8"/>
      <c r="EZK21" s="8"/>
      <c r="EZL21" s="8"/>
      <c r="EZM21" s="8"/>
      <c r="EZN21" s="8"/>
      <c r="EZO21" s="8"/>
      <c r="EZP21" s="8"/>
      <c r="EZQ21" s="8"/>
      <c r="EZR21" s="8"/>
      <c r="EZS21" s="8"/>
      <c r="EZT21" s="8"/>
      <c r="EZU21" s="8"/>
      <c r="EZV21" s="8"/>
      <c r="EZW21" s="8"/>
      <c r="EZX21" s="8"/>
      <c r="EZY21" s="8"/>
      <c r="EZZ21" s="8"/>
      <c r="FAA21" s="8"/>
      <c r="FAB21" s="8"/>
      <c r="FAC21" s="8"/>
      <c r="FAD21" s="8"/>
      <c r="FAE21" s="8"/>
      <c r="FAF21" s="8"/>
      <c r="FAG21" s="8"/>
      <c r="FAH21" s="8"/>
      <c r="FAI21" s="8"/>
      <c r="FAJ21" s="8"/>
      <c r="FAK21" s="8"/>
      <c r="FAL21" s="8"/>
      <c r="FAM21" s="8"/>
      <c r="FAN21" s="8"/>
      <c r="FAO21" s="8"/>
      <c r="FAP21" s="8"/>
      <c r="FAQ21" s="8"/>
      <c r="FAR21" s="8"/>
      <c r="FAS21" s="8"/>
      <c r="FAT21" s="8"/>
      <c r="FAU21" s="8"/>
      <c r="FAV21" s="8"/>
      <c r="FAW21" s="8"/>
      <c r="FAX21" s="8"/>
      <c r="FAY21" s="8"/>
      <c r="FAZ21" s="8"/>
      <c r="FBA21" s="8"/>
      <c r="FBB21" s="8"/>
      <c r="FBC21" s="8"/>
      <c r="FBD21" s="8"/>
      <c r="FBE21" s="8"/>
      <c r="FBF21" s="8"/>
      <c r="FBG21" s="8"/>
      <c r="FBH21" s="8"/>
      <c r="FBI21" s="8"/>
      <c r="FBJ21" s="8"/>
      <c r="FBK21" s="8"/>
      <c r="FBL21" s="8"/>
      <c r="FBM21" s="8"/>
      <c r="FBN21" s="8"/>
      <c r="FBO21" s="8"/>
      <c r="FBP21" s="8"/>
      <c r="FBQ21" s="8"/>
      <c r="FBR21" s="8"/>
      <c r="FBS21" s="8"/>
      <c r="FBT21" s="8"/>
      <c r="FBU21" s="8"/>
      <c r="FBV21" s="8"/>
      <c r="FBW21" s="8"/>
      <c r="FBX21" s="8"/>
      <c r="FBY21" s="8"/>
      <c r="FBZ21" s="8"/>
      <c r="FCA21" s="8"/>
      <c r="FCB21" s="8"/>
      <c r="FCC21" s="8"/>
      <c r="FCD21" s="8"/>
      <c r="FCE21" s="8"/>
      <c r="FCF21" s="8"/>
      <c r="FCG21" s="8"/>
      <c r="FCH21" s="8"/>
      <c r="FCI21" s="8"/>
      <c r="FCJ21" s="8"/>
      <c r="FCK21" s="8"/>
      <c r="FCL21" s="8"/>
      <c r="FCM21" s="8"/>
      <c r="FCN21" s="8"/>
      <c r="FCO21" s="8"/>
      <c r="FCP21" s="8"/>
      <c r="FCQ21" s="8"/>
      <c r="FCR21" s="8"/>
      <c r="FCS21" s="8"/>
      <c r="FCT21" s="8"/>
      <c r="FCU21" s="8"/>
      <c r="FCV21" s="8"/>
      <c r="FCW21" s="8"/>
      <c r="FCX21" s="8"/>
      <c r="FCY21" s="8"/>
      <c r="FCZ21" s="8"/>
      <c r="FDA21" s="8"/>
      <c r="FDB21" s="8"/>
      <c r="FDC21" s="8"/>
      <c r="FDD21" s="8"/>
      <c r="FDE21" s="8"/>
      <c r="FDF21" s="8"/>
      <c r="FDG21" s="8"/>
      <c r="FDH21" s="8"/>
      <c r="FDI21" s="8"/>
      <c r="FDJ21" s="8"/>
      <c r="FDK21" s="8"/>
      <c r="FDL21" s="8"/>
      <c r="FDM21" s="8"/>
      <c r="FDN21" s="8"/>
      <c r="FDO21" s="8"/>
      <c r="FDP21" s="8"/>
      <c r="FDQ21" s="8"/>
      <c r="FDR21" s="8"/>
      <c r="FDS21" s="8"/>
      <c r="FDT21" s="8"/>
      <c r="FDU21" s="8"/>
      <c r="FDV21" s="8"/>
      <c r="FDW21" s="8"/>
      <c r="FDX21" s="8"/>
      <c r="FDY21" s="8"/>
      <c r="FDZ21" s="8"/>
      <c r="FEA21" s="8"/>
      <c r="FEB21" s="8"/>
      <c r="FEC21" s="8"/>
      <c r="FED21" s="8"/>
      <c r="FEE21" s="8"/>
      <c r="FEF21" s="8"/>
      <c r="FEG21" s="8"/>
      <c r="FEH21" s="8"/>
      <c r="FEI21" s="8"/>
      <c r="FEJ21" s="8"/>
      <c r="FEK21" s="8"/>
      <c r="FEL21" s="8"/>
      <c r="FEM21" s="8"/>
      <c r="FEN21" s="8"/>
      <c r="FEO21" s="8"/>
      <c r="FEP21" s="8"/>
      <c r="FEQ21" s="8"/>
      <c r="FER21" s="8"/>
      <c r="FES21" s="8"/>
      <c r="FET21" s="8"/>
      <c r="FEU21" s="8"/>
      <c r="FEV21" s="8"/>
      <c r="FEW21" s="8"/>
      <c r="FEX21" s="8"/>
      <c r="FEY21" s="8"/>
      <c r="FEZ21" s="8"/>
      <c r="FFA21" s="8"/>
      <c r="FFB21" s="8"/>
      <c r="FFC21" s="8"/>
      <c r="FFD21" s="8"/>
      <c r="FFE21" s="8"/>
      <c r="FFF21" s="8"/>
      <c r="FFG21" s="8"/>
      <c r="FFH21" s="8"/>
      <c r="FFI21" s="8"/>
      <c r="FFJ21" s="8"/>
      <c r="FFK21" s="8"/>
      <c r="FFL21" s="8"/>
      <c r="FFM21" s="8"/>
      <c r="FFN21" s="8"/>
      <c r="FFO21" s="8"/>
      <c r="FFP21" s="8"/>
      <c r="FFQ21" s="8"/>
      <c r="FFR21" s="8"/>
      <c r="FFS21" s="8"/>
      <c r="FFT21" s="8"/>
      <c r="FFU21" s="8"/>
      <c r="FFV21" s="8"/>
      <c r="FFW21" s="8"/>
      <c r="FFX21" s="8"/>
      <c r="FFY21" s="8"/>
      <c r="FFZ21" s="8"/>
      <c r="FGA21" s="8"/>
      <c r="FGB21" s="8"/>
      <c r="FGC21" s="8"/>
      <c r="FGD21" s="8"/>
      <c r="FGE21" s="8"/>
      <c r="FGF21" s="8"/>
      <c r="FGG21" s="8"/>
      <c r="FGH21" s="8"/>
      <c r="FGI21" s="8"/>
      <c r="FGJ21" s="8"/>
      <c r="FGK21" s="8"/>
      <c r="FGL21" s="8"/>
      <c r="FGM21" s="8"/>
      <c r="FGN21" s="8"/>
      <c r="FGO21" s="8"/>
      <c r="FGP21" s="8"/>
      <c r="FGQ21" s="8"/>
      <c r="FGR21" s="8"/>
      <c r="FGS21" s="8"/>
      <c r="FGT21" s="8"/>
      <c r="FGU21" s="8"/>
      <c r="FGV21" s="8"/>
      <c r="FGW21" s="8"/>
      <c r="FGX21" s="8"/>
      <c r="FGY21" s="8"/>
      <c r="FGZ21" s="8"/>
      <c r="FHA21" s="8"/>
      <c r="FHB21" s="8"/>
      <c r="FHC21" s="8"/>
      <c r="FHD21" s="8"/>
      <c r="FHE21" s="8"/>
      <c r="FHF21" s="8"/>
      <c r="FHG21" s="8"/>
      <c r="FHH21" s="8"/>
      <c r="FHI21" s="8"/>
      <c r="FHJ21" s="8"/>
      <c r="FHK21" s="8"/>
      <c r="FHL21" s="8"/>
      <c r="FHM21" s="8"/>
      <c r="FHN21" s="8"/>
      <c r="FHO21" s="8"/>
      <c r="FHP21" s="8"/>
      <c r="FHQ21" s="8"/>
      <c r="FHR21" s="8"/>
      <c r="FHS21" s="8"/>
      <c r="FHT21" s="8"/>
      <c r="FHU21" s="8"/>
      <c r="FHV21" s="8"/>
      <c r="FHW21" s="8"/>
      <c r="FHX21" s="8"/>
      <c r="FHY21" s="8"/>
      <c r="FHZ21" s="8"/>
      <c r="FIA21" s="8"/>
      <c r="FIB21" s="8"/>
      <c r="FIC21" s="8"/>
      <c r="FID21" s="8"/>
      <c r="FIE21" s="8"/>
      <c r="FIF21" s="8"/>
      <c r="FIG21" s="8"/>
      <c r="FIH21" s="8"/>
      <c r="FII21" s="8"/>
      <c r="FIJ21" s="8"/>
      <c r="FIK21" s="8"/>
      <c r="FIL21" s="8"/>
      <c r="FIM21" s="8"/>
      <c r="FIN21" s="8"/>
      <c r="FIO21" s="8"/>
      <c r="FIP21" s="8"/>
      <c r="FIQ21" s="8"/>
      <c r="FIR21" s="8"/>
      <c r="FIS21" s="8"/>
      <c r="FIT21" s="8"/>
      <c r="FIU21" s="8"/>
      <c r="FIV21" s="8"/>
      <c r="FIW21" s="8"/>
      <c r="FIX21" s="8"/>
      <c r="FIY21" s="8"/>
      <c r="FIZ21" s="8"/>
      <c r="FJA21" s="8"/>
      <c r="FJB21" s="8"/>
      <c r="FJC21" s="8"/>
      <c r="FJD21" s="8"/>
      <c r="FJE21" s="8"/>
      <c r="FJF21" s="8"/>
      <c r="FJG21" s="8"/>
      <c r="FJH21" s="8"/>
      <c r="FJI21" s="8"/>
      <c r="FJJ21" s="8"/>
      <c r="FJK21" s="8"/>
      <c r="FJL21" s="8"/>
      <c r="FJM21" s="8"/>
      <c r="FJN21" s="8"/>
      <c r="FJO21" s="8"/>
      <c r="FJP21" s="8"/>
      <c r="FJQ21" s="8"/>
      <c r="FJR21" s="8"/>
      <c r="FJS21" s="8"/>
      <c r="FJT21" s="8"/>
      <c r="FJU21" s="8"/>
      <c r="FJV21" s="8"/>
      <c r="FJW21" s="8"/>
      <c r="FJX21" s="8"/>
      <c r="FJY21" s="8"/>
      <c r="FJZ21" s="8"/>
      <c r="FKA21" s="8"/>
      <c r="FKB21" s="8"/>
      <c r="FKC21" s="8"/>
      <c r="FKD21" s="8"/>
      <c r="FKE21" s="8"/>
      <c r="FKF21" s="8"/>
      <c r="FKG21" s="8"/>
      <c r="FKH21" s="8"/>
      <c r="FKI21" s="8"/>
      <c r="FKJ21" s="8"/>
      <c r="FKK21" s="8"/>
      <c r="FKL21" s="8"/>
      <c r="FKM21" s="8"/>
      <c r="FKN21" s="8"/>
      <c r="FKO21" s="8"/>
      <c r="FKP21" s="8"/>
      <c r="FKQ21" s="8"/>
      <c r="FKR21" s="8"/>
      <c r="FKS21" s="8"/>
      <c r="FKT21" s="8"/>
      <c r="FKU21" s="8"/>
      <c r="FKV21" s="8"/>
      <c r="FKW21" s="8"/>
      <c r="FKX21" s="8"/>
      <c r="FKY21" s="8"/>
      <c r="FKZ21" s="8"/>
      <c r="FLA21" s="8"/>
      <c r="FLB21" s="8"/>
      <c r="FLC21" s="8"/>
      <c r="FLD21" s="8"/>
      <c r="FLE21" s="8"/>
      <c r="FLF21" s="8"/>
      <c r="FLG21" s="8"/>
      <c r="FLH21" s="8"/>
      <c r="FLI21" s="8"/>
      <c r="FLJ21" s="8"/>
      <c r="FLK21" s="8"/>
      <c r="FLL21" s="8"/>
      <c r="FLM21" s="8"/>
      <c r="FLN21" s="8"/>
      <c r="FLO21" s="8"/>
      <c r="FLP21" s="8"/>
      <c r="FLQ21" s="8"/>
      <c r="FLR21" s="8"/>
      <c r="FLS21" s="8"/>
      <c r="FLT21" s="8"/>
      <c r="FLU21" s="8"/>
      <c r="FLV21" s="8"/>
      <c r="FLW21" s="8"/>
      <c r="FLX21" s="8"/>
      <c r="FLY21" s="8"/>
      <c r="FLZ21" s="8"/>
      <c r="FMA21" s="8"/>
      <c r="FMB21" s="8"/>
      <c r="FMC21" s="8"/>
      <c r="FMD21" s="8"/>
      <c r="FME21" s="8"/>
      <c r="FMF21" s="8"/>
      <c r="FMG21" s="8"/>
      <c r="FMH21" s="8"/>
      <c r="FMI21" s="8"/>
      <c r="FMJ21" s="8"/>
      <c r="FMK21" s="8"/>
      <c r="FML21" s="8"/>
      <c r="FMM21" s="8"/>
      <c r="FMN21" s="8"/>
      <c r="FMO21" s="8"/>
      <c r="FMP21" s="8"/>
      <c r="FMQ21" s="8"/>
      <c r="FMR21" s="8"/>
      <c r="FMS21" s="8"/>
      <c r="FMT21" s="8"/>
      <c r="FMU21" s="8"/>
      <c r="FMV21" s="8"/>
      <c r="FMW21" s="8"/>
      <c r="FMX21" s="8"/>
      <c r="FMY21" s="8"/>
      <c r="FMZ21" s="8"/>
      <c r="FNA21" s="8"/>
      <c r="FNB21" s="8"/>
      <c r="FNC21" s="8"/>
      <c r="FND21" s="8"/>
      <c r="FNE21" s="8"/>
      <c r="FNF21" s="8"/>
      <c r="FNG21" s="8"/>
      <c r="FNH21" s="8"/>
      <c r="FNI21" s="8"/>
      <c r="FNJ21" s="8"/>
      <c r="FNK21" s="8"/>
      <c r="FNL21" s="8"/>
      <c r="FNM21" s="8"/>
      <c r="FNN21" s="8"/>
      <c r="FNO21" s="8"/>
      <c r="FNP21" s="8"/>
      <c r="FNQ21" s="8"/>
      <c r="FNR21" s="8"/>
      <c r="FNS21" s="8"/>
      <c r="FNT21" s="8"/>
      <c r="FNU21" s="8"/>
      <c r="FNV21" s="8"/>
      <c r="FNW21" s="8"/>
      <c r="FNX21" s="8"/>
      <c r="FNY21" s="8"/>
      <c r="FNZ21" s="8"/>
      <c r="FOA21" s="8"/>
      <c r="FOB21" s="8"/>
      <c r="FOC21" s="8"/>
      <c r="FOD21" s="8"/>
      <c r="FOE21" s="8"/>
      <c r="FOF21" s="8"/>
      <c r="FOG21" s="8"/>
      <c r="FOH21" s="8"/>
      <c r="FOI21" s="8"/>
      <c r="FOJ21" s="8"/>
      <c r="FOK21" s="8"/>
      <c r="FOL21" s="8"/>
      <c r="FOM21" s="8"/>
      <c r="FON21" s="8"/>
      <c r="FOO21" s="8"/>
      <c r="FOP21" s="8"/>
      <c r="FOQ21" s="8"/>
      <c r="FOR21" s="8"/>
      <c r="FOS21" s="8"/>
      <c r="FOT21" s="8"/>
      <c r="FOU21" s="8"/>
      <c r="FOV21" s="8"/>
      <c r="FOW21" s="8"/>
      <c r="FOX21" s="8"/>
      <c r="FOY21" s="8"/>
      <c r="FOZ21" s="8"/>
      <c r="FPA21" s="8"/>
      <c r="FPB21" s="8"/>
      <c r="FPC21" s="8"/>
      <c r="FPD21" s="8"/>
      <c r="FPE21" s="8"/>
      <c r="FPF21" s="8"/>
      <c r="FPG21" s="8"/>
      <c r="FPH21" s="8"/>
      <c r="FPI21" s="8"/>
      <c r="FPJ21" s="8"/>
      <c r="FPK21" s="8"/>
      <c r="FPL21" s="8"/>
      <c r="FPM21" s="8"/>
      <c r="FPN21" s="8"/>
      <c r="FPO21" s="8"/>
      <c r="FPP21" s="8"/>
      <c r="FPQ21" s="8"/>
      <c r="FPR21" s="8"/>
      <c r="FPS21" s="8"/>
      <c r="FPT21" s="8"/>
      <c r="FPU21" s="8"/>
      <c r="FPV21" s="8"/>
      <c r="FPW21" s="8"/>
      <c r="FPX21" s="8"/>
      <c r="FPY21" s="8"/>
      <c r="FPZ21" s="8"/>
      <c r="FQA21" s="8"/>
      <c r="FQB21" s="8"/>
      <c r="FQC21" s="8"/>
      <c r="FQD21" s="8"/>
      <c r="FQE21" s="8"/>
      <c r="FQF21" s="8"/>
      <c r="FQG21" s="8"/>
      <c r="FQH21" s="8"/>
      <c r="FQI21" s="8"/>
      <c r="FQJ21" s="8"/>
      <c r="FQK21" s="8"/>
      <c r="FQL21" s="8"/>
      <c r="FQM21" s="8"/>
      <c r="FQN21" s="8"/>
      <c r="FQO21" s="8"/>
      <c r="FQP21" s="8"/>
      <c r="FQQ21" s="8"/>
      <c r="FQR21" s="8"/>
      <c r="FQS21" s="8"/>
      <c r="FQT21" s="8"/>
      <c r="FQU21" s="8"/>
      <c r="FQV21" s="8"/>
      <c r="FQW21" s="8"/>
      <c r="FQX21" s="8"/>
      <c r="FQY21" s="8"/>
      <c r="FQZ21" s="8"/>
      <c r="FRA21" s="8"/>
      <c r="FRB21" s="8"/>
      <c r="FRC21" s="8"/>
      <c r="FRD21" s="8"/>
      <c r="FRE21" s="8"/>
      <c r="FRF21" s="8"/>
      <c r="FRG21" s="8"/>
      <c r="FRH21" s="8"/>
      <c r="FRI21" s="8"/>
      <c r="FRJ21" s="8"/>
      <c r="FRK21" s="8"/>
      <c r="FRL21" s="8"/>
      <c r="FRM21" s="8"/>
      <c r="FRN21" s="8"/>
      <c r="FRO21" s="8"/>
      <c r="FRP21" s="8"/>
      <c r="FRQ21" s="8"/>
      <c r="FRR21" s="8"/>
      <c r="FRS21" s="8"/>
      <c r="FRT21" s="8"/>
      <c r="FRU21" s="8"/>
      <c r="FRV21" s="8"/>
      <c r="FRW21" s="8"/>
      <c r="FRX21" s="8"/>
      <c r="FRY21" s="8"/>
      <c r="FRZ21" s="8"/>
      <c r="FSA21" s="8"/>
      <c r="FSB21" s="8"/>
      <c r="FSC21" s="8"/>
      <c r="FSD21" s="8"/>
      <c r="FSE21" s="8"/>
      <c r="FSF21" s="8"/>
      <c r="FSG21" s="8"/>
      <c r="FSH21" s="8"/>
      <c r="FSI21" s="8"/>
      <c r="FSJ21" s="8"/>
      <c r="FSK21" s="8"/>
      <c r="FSL21" s="8"/>
      <c r="FSM21" s="8"/>
      <c r="FSN21" s="8"/>
      <c r="FSO21" s="8"/>
      <c r="FSP21" s="8"/>
      <c r="FSQ21" s="8"/>
      <c r="FSR21" s="8"/>
      <c r="FSS21" s="8"/>
      <c r="FST21" s="8"/>
      <c r="FSU21" s="8"/>
      <c r="FSV21" s="8"/>
      <c r="FSW21" s="8"/>
      <c r="FSX21" s="8"/>
      <c r="FSY21" s="8"/>
      <c r="FSZ21" s="8"/>
      <c r="FTA21" s="8"/>
      <c r="FTB21" s="8"/>
      <c r="FTC21" s="8"/>
      <c r="FTD21" s="8"/>
      <c r="FTE21" s="8"/>
      <c r="FTF21" s="8"/>
      <c r="FTG21" s="8"/>
      <c r="FTH21" s="8"/>
      <c r="FTI21" s="8"/>
      <c r="FTJ21" s="8"/>
      <c r="FTK21" s="8"/>
      <c r="FTL21" s="8"/>
      <c r="FTM21" s="8"/>
      <c r="FTN21" s="8"/>
      <c r="FTO21" s="8"/>
      <c r="FTP21" s="8"/>
      <c r="FTQ21" s="8"/>
      <c r="FTR21" s="8"/>
      <c r="FTS21" s="8"/>
      <c r="FTT21" s="8"/>
      <c r="FTU21" s="8"/>
      <c r="FTV21" s="8"/>
      <c r="FTW21" s="8"/>
      <c r="FTX21" s="8"/>
      <c r="FTY21" s="8"/>
      <c r="FTZ21" s="8"/>
      <c r="FUA21" s="8"/>
      <c r="FUB21" s="8"/>
      <c r="FUC21" s="8"/>
      <c r="FUD21" s="8"/>
      <c r="FUE21" s="8"/>
      <c r="FUF21" s="8"/>
      <c r="FUG21" s="8"/>
      <c r="FUH21" s="8"/>
      <c r="FUI21" s="8"/>
      <c r="FUJ21" s="8"/>
      <c r="FUK21" s="8"/>
      <c r="FUL21" s="8"/>
      <c r="FUM21" s="8"/>
      <c r="FUN21" s="8"/>
      <c r="FUO21" s="8"/>
      <c r="FUP21" s="8"/>
      <c r="FUQ21" s="8"/>
      <c r="FUR21" s="8"/>
      <c r="FUS21" s="8"/>
      <c r="FUT21" s="8"/>
      <c r="FUU21" s="8"/>
      <c r="FUV21" s="8"/>
      <c r="FUW21" s="8"/>
      <c r="FUX21" s="8"/>
      <c r="FUY21" s="8"/>
      <c r="FUZ21" s="8"/>
      <c r="FVA21" s="8"/>
      <c r="FVB21" s="8"/>
      <c r="FVC21" s="8"/>
      <c r="FVD21" s="8"/>
      <c r="FVE21" s="8"/>
      <c r="FVF21" s="8"/>
      <c r="FVG21" s="8"/>
      <c r="FVH21" s="8"/>
      <c r="FVI21" s="8"/>
      <c r="FVJ21" s="8"/>
      <c r="FVK21" s="8"/>
      <c r="FVL21" s="8"/>
      <c r="FVM21" s="8"/>
      <c r="FVN21" s="8"/>
      <c r="FVO21" s="8"/>
      <c r="FVP21" s="8"/>
      <c r="FVQ21" s="8"/>
      <c r="FVR21" s="8"/>
      <c r="FVS21" s="8"/>
      <c r="FVT21" s="8"/>
      <c r="FVU21" s="8"/>
      <c r="FVV21" s="8"/>
      <c r="FVW21" s="8"/>
      <c r="FVX21" s="8"/>
      <c r="FVY21" s="8"/>
      <c r="FVZ21" s="8"/>
      <c r="FWA21" s="8"/>
      <c r="FWB21" s="8"/>
      <c r="FWC21" s="8"/>
      <c r="FWD21" s="8"/>
      <c r="FWE21" s="8"/>
      <c r="FWF21" s="8"/>
      <c r="FWG21" s="8"/>
      <c r="FWH21" s="8"/>
      <c r="FWI21" s="8"/>
      <c r="FWJ21" s="8"/>
      <c r="FWK21" s="8"/>
      <c r="FWL21" s="8"/>
      <c r="FWM21" s="8"/>
      <c r="FWN21" s="8"/>
      <c r="FWO21" s="8"/>
      <c r="FWP21" s="8"/>
      <c r="FWQ21" s="8"/>
      <c r="FWR21" s="8"/>
      <c r="FWS21" s="8"/>
      <c r="FWT21" s="8"/>
      <c r="FWU21" s="8"/>
      <c r="FWV21" s="8"/>
      <c r="FWW21" s="8"/>
      <c r="FWX21" s="8"/>
      <c r="FWY21" s="8"/>
      <c r="FWZ21" s="8"/>
      <c r="FXA21" s="8"/>
      <c r="FXB21" s="8"/>
      <c r="FXC21" s="8"/>
      <c r="FXD21" s="8"/>
      <c r="FXE21" s="8"/>
      <c r="FXF21" s="8"/>
      <c r="FXG21" s="8"/>
      <c r="FXH21" s="8"/>
      <c r="FXI21" s="8"/>
      <c r="FXJ21" s="8"/>
      <c r="FXK21" s="8"/>
      <c r="FXL21" s="8"/>
      <c r="FXM21" s="8"/>
      <c r="FXN21" s="8"/>
      <c r="FXO21" s="8"/>
      <c r="FXP21" s="8"/>
      <c r="FXQ21" s="8"/>
      <c r="FXR21" s="8"/>
      <c r="FXS21" s="8"/>
      <c r="FXT21" s="8"/>
      <c r="FXU21" s="8"/>
      <c r="FXV21" s="8"/>
      <c r="FXW21" s="8"/>
      <c r="FXX21" s="8"/>
      <c r="FXY21" s="8"/>
      <c r="FXZ21" s="8"/>
      <c r="FYA21" s="8"/>
      <c r="FYB21" s="8"/>
      <c r="FYC21" s="8"/>
      <c r="FYD21" s="8"/>
      <c r="FYE21" s="8"/>
      <c r="FYF21" s="8"/>
      <c r="FYG21" s="8"/>
      <c r="FYH21" s="8"/>
      <c r="FYI21" s="8"/>
      <c r="FYJ21" s="8"/>
      <c r="FYK21" s="8"/>
      <c r="FYL21" s="8"/>
      <c r="FYM21" s="8"/>
      <c r="FYN21" s="8"/>
      <c r="FYO21" s="8"/>
      <c r="FYP21" s="8"/>
      <c r="FYQ21" s="8"/>
      <c r="FYR21" s="8"/>
      <c r="FYS21" s="8"/>
      <c r="FYT21" s="8"/>
      <c r="FYU21" s="8"/>
      <c r="FYV21" s="8"/>
      <c r="FYW21" s="8"/>
      <c r="FYX21" s="8"/>
      <c r="FYY21" s="8"/>
      <c r="FYZ21" s="8"/>
      <c r="FZA21" s="8"/>
      <c r="FZB21" s="8"/>
      <c r="FZC21" s="8"/>
      <c r="FZD21" s="8"/>
      <c r="FZE21" s="8"/>
      <c r="FZF21" s="8"/>
      <c r="FZG21" s="8"/>
      <c r="FZH21" s="8"/>
      <c r="FZI21" s="8"/>
      <c r="FZJ21" s="8"/>
      <c r="FZK21" s="8"/>
      <c r="FZL21" s="8"/>
      <c r="FZM21" s="8"/>
      <c r="FZN21" s="8"/>
      <c r="FZO21" s="8"/>
      <c r="FZP21" s="8"/>
      <c r="FZQ21" s="8"/>
      <c r="FZR21" s="8"/>
      <c r="FZS21" s="8"/>
      <c r="FZT21" s="8"/>
      <c r="FZU21" s="8"/>
      <c r="FZV21" s="8"/>
      <c r="FZW21" s="8"/>
      <c r="FZX21" s="8"/>
      <c r="FZY21" s="8"/>
      <c r="FZZ21" s="8"/>
      <c r="GAA21" s="8"/>
      <c r="GAB21" s="8"/>
      <c r="GAC21" s="8"/>
      <c r="GAD21" s="8"/>
      <c r="GAE21" s="8"/>
      <c r="GAF21" s="8"/>
      <c r="GAG21" s="8"/>
      <c r="GAH21" s="8"/>
      <c r="GAI21" s="8"/>
      <c r="GAJ21" s="8"/>
      <c r="GAK21" s="8"/>
      <c r="GAL21" s="8"/>
      <c r="GAM21" s="8"/>
      <c r="GAN21" s="8"/>
      <c r="GAO21" s="8"/>
      <c r="GAP21" s="8"/>
      <c r="GAQ21" s="8"/>
      <c r="GAR21" s="8"/>
      <c r="GAS21" s="8"/>
      <c r="GAT21" s="8"/>
      <c r="GAU21" s="8"/>
      <c r="GAV21" s="8"/>
      <c r="GAW21" s="8"/>
      <c r="GAX21" s="8"/>
      <c r="GAY21" s="8"/>
      <c r="GAZ21" s="8"/>
      <c r="GBA21" s="8"/>
      <c r="GBB21" s="8"/>
      <c r="GBC21" s="8"/>
      <c r="GBD21" s="8"/>
      <c r="GBE21" s="8"/>
      <c r="GBF21" s="8"/>
      <c r="GBG21" s="8"/>
      <c r="GBH21" s="8"/>
      <c r="GBI21" s="8"/>
      <c r="GBJ21" s="8"/>
      <c r="GBK21" s="8"/>
      <c r="GBL21" s="8"/>
      <c r="GBM21" s="8"/>
      <c r="GBN21" s="8"/>
      <c r="GBO21" s="8"/>
      <c r="GBP21" s="8"/>
      <c r="GBQ21" s="8"/>
      <c r="GBR21" s="8"/>
      <c r="GBS21" s="8"/>
      <c r="GBT21" s="8"/>
      <c r="GBU21" s="8"/>
      <c r="GBV21" s="8"/>
      <c r="GBW21" s="8"/>
      <c r="GBX21" s="8"/>
      <c r="GBY21" s="8"/>
      <c r="GBZ21" s="8"/>
      <c r="GCA21" s="8"/>
      <c r="GCB21" s="8"/>
      <c r="GCC21" s="8"/>
      <c r="GCD21" s="8"/>
      <c r="GCE21" s="8"/>
      <c r="GCF21" s="8"/>
      <c r="GCG21" s="8"/>
      <c r="GCH21" s="8"/>
      <c r="GCI21" s="8"/>
      <c r="GCJ21" s="8"/>
      <c r="GCK21" s="8"/>
      <c r="GCL21" s="8"/>
      <c r="GCM21" s="8"/>
      <c r="GCN21" s="8"/>
      <c r="GCO21" s="8"/>
      <c r="GCP21" s="8"/>
      <c r="GCQ21" s="8"/>
      <c r="GCR21" s="8"/>
      <c r="GCS21" s="8"/>
      <c r="GCT21" s="8"/>
      <c r="GCU21" s="8"/>
      <c r="GCV21" s="8"/>
      <c r="GCW21" s="8"/>
      <c r="GCX21" s="8"/>
      <c r="GCY21" s="8"/>
      <c r="GCZ21" s="8"/>
      <c r="GDA21" s="8"/>
      <c r="GDB21" s="8"/>
      <c r="GDC21" s="8"/>
      <c r="GDD21" s="8"/>
      <c r="GDE21" s="8"/>
      <c r="GDF21" s="8"/>
      <c r="GDG21" s="8"/>
      <c r="GDH21" s="8"/>
      <c r="GDI21" s="8"/>
      <c r="GDJ21" s="8"/>
      <c r="GDK21" s="8"/>
      <c r="GDL21" s="8"/>
      <c r="GDM21" s="8"/>
      <c r="GDN21" s="8"/>
      <c r="GDO21" s="8"/>
      <c r="GDP21" s="8"/>
      <c r="GDQ21" s="8"/>
      <c r="GDR21" s="8"/>
      <c r="GDS21" s="8"/>
      <c r="GDT21" s="8"/>
      <c r="GDU21" s="8"/>
      <c r="GDV21" s="8"/>
      <c r="GDW21" s="8"/>
      <c r="GDX21" s="8"/>
      <c r="GDY21" s="8"/>
      <c r="GDZ21" s="8"/>
      <c r="GEA21" s="8"/>
      <c r="GEB21" s="8"/>
      <c r="GEC21" s="8"/>
      <c r="GED21" s="8"/>
      <c r="GEE21" s="8"/>
      <c r="GEF21" s="8"/>
      <c r="GEG21" s="8"/>
      <c r="GEH21" s="8"/>
      <c r="GEI21" s="8"/>
      <c r="GEJ21" s="8"/>
      <c r="GEK21" s="8"/>
      <c r="GEL21" s="8"/>
      <c r="GEM21" s="8"/>
      <c r="GEN21" s="8"/>
      <c r="GEO21" s="8"/>
      <c r="GEP21" s="8"/>
      <c r="GEQ21" s="8"/>
      <c r="GER21" s="8"/>
      <c r="GES21" s="8"/>
      <c r="GET21" s="8"/>
      <c r="GEU21" s="8"/>
      <c r="GEV21" s="8"/>
      <c r="GEW21" s="8"/>
      <c r="GEX21" s="8"/>
      <c r="GEY21" s="8"/>
      <c r="GEZ21" s="8"/>
      <c r="GFA21" s="8"/>
      <c r="GFB21" s="8"/>
      <c r="GFC21" s="8"/>
      <c r="GFD21" s="8"/>
      <c r="GFE21" s="8"/>
      <c r="GFF21" s="8"/>
      <c r="GFG21" s="8"/>
      <c r="GFH21" s="8"/>
      <c r="GFI21" s="8"/>
      <c r="GFJ21" s="8"/>
      <c r="GFK21" s="8"/>
      <c r="GFL21" s="8"/>
      <c r="GFM21" s="8"/>
      <c r="GFN21" s="8"/>
      <c r="GFO21" s="8"/>
      <c r="GFP21" s="8"/>
      <c r="GFQ21" s="8"/>
      <c r="GFR21" s="8"/>
      <c r="GFS21" s="8"/>
      <c r="GFT21" s="8"/>
      <c r="GFU21" s="8"/>
      <c r="GFV21" s="8"/>
      <c r="GFW21" s="8"/>
      <c r="GFX21" s="8"/>
      <c r="GFY21" s="8"/>
      <c r="GFZ21" s="8"/>
      <c r="GGA21" s="8"/>
      <c r="GGB21" s="8"/>
      <c r="GGC21" s="8"/>
      <c r="GGD21" s="8"/>
      <c r="GGE21" s="8"/>
      <c r="GGF21" s="8"/>
      <c r="GGG21" s="8"/>
      <c r="GGH21" s="8"/>
      <c r="GGI21" s="8"/>
      <c r="GGJ21" s="8"/>
      <c r="GGK21" s="8"/>
      <c r="GGL21" s="8"/>
      <c r="GGM21" s="8"/>
      <c r="GGN21" s="8"/>
      <c r="GGO21" s="8"/>
      <c r="GGP21" s="8"/>
      <c r="GGQ21" s="8"/>
      <c r="GGR21" s="8"/>
      <c r="GGS21" s="8"/>
      <c r="GGT21" s="8"/>
      <c r="GGU21" s="8"/>
      <c r="GGV21" s="8"/>
      <c r="GGW21" s="8"/>
      <c r="GGX21" s="8"/>
      <c r="GGY21" s="8"/>
      <c r="GGZ21" s="8"/>
      <c r="GHA21" s="8"/>
      <c r="GHB21" s="8"/>
      <c r="GHC21" s="8"/>
      <c r="GHD21" s="8"/>
      <c r="GHE21" s="8"/>
      <c r="GHF21" s="8"/>
      <c r="GHG21" s="8"/>
      <c r="GHH21" s="8"/>
      <c r="GHI21" s="8"/>
      <c r="GHJ21" s="8"/>
      <c r="GHK21" s="8"/>
      <c r="GHL21" s="8"/>
      <c r="GHM21" s="8"/>
      <c r="GHN21" s="8"/>
      <c r="GHO21" s="8"/>
      <c r="GHP21" s="8"/>
      <c r="GHQ21" s="8"/>
      <c r="GHR21" s="8"/>
      <c r="GHS21" s="8"/>
      <c r="GHT21" s="8"/>
      <c r="GHU21" s="8"/>
      <c r="GHV21" s="8"/>
      <c r="GHW21" s="8"/>
      <c r="GHX21" s="8"/>
      <c r="GHY21" s="8"/>
      <c r="GHZ21" s="8"/>
      <c r="GIA21" s="8"/>
      <c r="GIB21" s="8"/>
      <c r="GIC21" s="8"/>
      <c r="GID21" s="8"/>
      <c r="GIE21" s="8"/>
      <c r="GIF21" s="8"/>
      <c r="GIG21" s="8"/>
      <c r="GIH21" s="8"/>
      <c r="GII21" s="8"/>
      <c r="GIJ21" s="8"/>
      <c r="GIK21" s="8"/>
      <c r="GIL21" s="8"/>
      <c r="GIM21" s="8"/>
      <c r="GIN21" s="8"/>
      <c r="GIO21" s="8"/>
      <c r="GIP21" s="8"/>
      <c r="GIQ21" s="8"/>
      <c r="GIR21" s="8"/>
      <c r="GIS21" s="8"/>
      <c r="GIT21" s="8"/>
      <c r="GIU21" s="8"/>
      <c r="GIV21" s="8"/>
      <c r="GIW21" s="8"/>
      <c r="GIX21" s="8"/>
      <c r="GIY21" s="8"/>
      <c r="GIZ21" s="8"/>
      <c r="GJA21" s="8"/>
      <c r="GJB21" s="8"/>
      <c r="GJC21" s="8"/>
      <c r="GJD21" s="8"/>
      <c r="GJE21" s="8"/>
      <c r="GJF21" s="8"/>
      <c r="GJG21" s="8"/>
      <c r="GJH21" s="8"/>
      <c r="GJI21" s="8"/>
      <c r="GJJ21" s="8"/>
      <c r="GJK21" s="8"/>
      <c r="GJL21" s="8"/>
      <c r="GJM21" s="8"/>
      <c r="GJN21" s="8"/>
      <c r="GJO21" s="8"/>
      <c r="GJP21" s="8"/>
      <c r="GJQ21" s="8"/>
      <c r="GJR21" s="8"/>
      <c r="GJS21" s="8"/>
      <c r="GJT21" s="8"/>
      <c r="GJU21" s="8"/>
      <c r="GJV21" s="8"/>
      <c r="GJW21" s="8"/>
      <c r="GJX21" s="8"/>
      <c r="GJY21" s="8"/>
      <c r="GJZ21" s="8"/>
      <c r="GKA21" s="8"/>
      <c r="GKB21" s="8"/>
      <c r="GKC21" s="8"/>
      <c r="GKD21" s="8"/>
      <c r="GKE21" s="8"/>
      <c r="GKF21" s="8"/>
      <c r="GKG21" s="8"/>
      <c r="GKH21" s="8"/>
      <c r="GKI21" s="8"/>
      <c r="GKJ21" s="8"/>
      <c r="GKK21" s="8"/>
      <c r="GKL21" s="8"/>
      <c r="GKM21" s="8"/>
      <c r="GKN21" s="8"/>
      <c r="GKO21" s="8"/>
      <c r="GKP21" s="8"/>
      <c r="GKQ21" s="8"/>
      <c r="GKR21" s="8"/>
      <c r="GKS21" s="8"/>
      <c r="GKT21" s="8"/>
      <c r="GKU21" s="8"/>
      <c r="GKV21" s="8"/>
      <c r="GKW21" s="8"/>
      <c r="GKX21" s="8"/>
      <c r="GKY21" s="8"/>
      <c r="GKZ21" s="8"/>
      <c r="GLA21" s="8"/>
      <c r="GLB21" s="8"/>
      <c r="GLC21" s="8"/>
      <c r="GLD21" s="8"/>
      <c r="GLE21" s="8"/>
      <c r="GLF21" s="8"/>
      <c r="GLG21" s="8"/>
      <c r="GLH21" s="8"/>
      <c r="GLI21" s="8"/>
      <c r="GLJ21" s="8"/>
      <c r="GLK21" s="8"/>
      <c r="GLL21" s="8"/>
      <c r="GLM21" s="8"/>
      <c r="GLN21" s="8"/>
      <c r="GLO21" s="8"/>
      <c r="GLP21" s="8"/>
      <c r="GLQ21" s="8"/>
      <c r="GLR21" s="8"/>
      <c r="GLS21" s="8"/>
      <c r="GLT21" s="8"/>
      <c r="GLU21" s="8"/>
      <c r="GLV21" s="8"/>
      <c r="GLW21" s="8"/>
      <c r="GLX21" s="8"/>
      <c r="GLY21" s="8"/>
      <c r="GLZ21" s="8"/>
      <c r="GMA21" s="8"/>
      <c r="GMB21" s="8"/>
      <c r="GMC21" s="8"/>
      <c r="GMD21" s="8"/>
      <c r="GME21" s="8"/>
      <c r="GMF21" s="8"/>
      <c r="GMG21" s="8"/>
      <c r="GMH21" s="8"/>
      <c r="GMI21" s="8"/>
      <c r="GMJ21" s="8"/>
      <c r="GMK21" s="8"/>
      <c r="GML21" s="8"/>
      <c r="GMM21" s="8"/>
      <c r="GMN21" s="8"/>
      <c r="GMO21" s="8"/>
      <c r="GMP21" s="8"/>
      <c r="GMQ21" s="8"/>
      <c r="GMR21" s="8"/>
      <c r="GMS21" s="8"/>
      <c r="GMT21" s="8"/>
      <c r="GMU21" s="8"/>
      <c r="GMV21" s="8"/>
      <c r="GMW21" s="8"/>
      <c r="GMX21" s="8"/>
      <c r="GMY21" s="8"/>
      <c r="GMZ21" s="8"/>
      <c r="GNA21" s="8"/>
      <c r="GNB21" s="8"/>
      <c r="GNC21" s="8"/>
      <c r="GND21" s="8"/>
      <c r="GNE21" s="8"/>
      <c r="GNF21" s="8"/>
      <c r="GNG21" s="8"/>
      <c r="GNH21" s="8"/>
      <c r="GNI21" s="8"/>
      <c r="GNJ21" s="8"/>
      <c r="GNK21" s="8"/>
      <c r="GNL21" s="8"/>
      <c r="GNM21" s="8"/>
      <c r="GNN21" s="8"/>
      <c r="GNO21" s="8"/>
      <c r="GNP21" s="8"/>
      <c r="GNQ21" s="8"/>
      <c r="GNR21" s="8"/>
      <c r="GNS21" s="8"/>
      <c r="GNT21" s="8"/>
      <c r="GNU21" s="8"/>
      <c r="GNV21" s="8"/>
      <c r="GNW21" s="8"/>
      <c r="GNX21" s="8"/>
      <c r="GNY21" s="8"/>
      <c r="GNZ21" s="8"/>
      <c r="GOA21" s="8"/>
      <c r="GOB21" s="8"/>
      <c r="GOC21" s="8"/>
      <c r="GOD21" s="8"/>
      <c r="GOE21" s="8"/>
      <c r="GOF21" s="8"/>
      <c r="GOG21" s="8"/>
      <c r="GOH21" s="8"/>
      <c r="GOI21" s="8"/>
      <c r="GOJ21" s="8"/>
      <c r="GOK21" s="8"/>
      <c r="GOL21" s="8"/>
      <c r="GOM21" s="8"/>
      <c r="GON21" s="8"/>
      <c r="GOO21" s="8"/>
      <c r="GOP21" s="8"/>
      <c r="GOQ21" s="8"/>
      <c r="GOR21" s="8"/>
      <c r="GOS21" s="8"/>
      <c r="GOT21" s="8"/>
      <c r="GOU21" s="8"/>
      <c r="GOV21" s="8"/>
      <c r="GOW21" s="8"/>
      <c r="GOX21" s="8"/>
      <c r="GOY21" s="8"/>
      <c r="GOZ21" s="8"/>
      <c r="GPA21" s="8"/>
      <c r="GPB21" s="8"/>
      <c r="GPC21" s="8"/>
      <c r="GPD21" s="8"/>
      <c r="GPE21" s="8"/>
      <c r="GPF21" s="8"/>
      <c r="GPG21" s="8"/>
      <c r="GPH21" s="8"/>
      <c r="GPI21" s="8"/>
      <c r="GPJ21" s="8"/>
      <c r="GPK21" s="8"/>
      <c r="GPL21" s="8"/>
      <c r="GPM21" s="8"/>
      <c r="GPN21" s="8"/>
      <c r="GPO21" s="8"/>
      <c r="GPP21" s="8"/>
      <c r="GPQ21" s="8"/>
      <c r="GPR21" s="8"/>
      <c r="GPS21" s="8"/>
      <c r="GPT21" s="8"/>
      <c r="GPU21" s="8"/>
      <c r="GPV21" s="8"/>
      <c r="GPW21" s="8"/>
      <c r="GPX21" s="8"/>
      <c r="GPY21" s="8"/>
      <c r="GPZ21" s="8"/>
      <c r="GQA21" s="8"/>
      <c r="GQB21" s="8"/>
      <c r="GQC21" s="8"/>
      <c r="GQD21" s="8"/>
      <c r="GQE21" s="8"/>
      <c r="GQF21" s="8"/>
      <c r="GQG21" s="8"/>
      <c r="GQH21" s="8"/>
      <c r="GQI21" s="8"/>
      <c r="GQJ21" s="8"/>
      <c r="GQK21" s="8"/>
      <c r="GQL21" s="8"/>
      <c r="GQM21" s="8"/>
      <c r="GQN21" s="8"/>
      <c r="GQO21" s="8"/>
      <c r="GQP21" s="8"/>
      <c r="GQQ21" s="8"/>
      <c r="GQR21" s="8"/>
      <c r="GQS21" s="8"/>
      <c r="GQT21" s="8"/>
      <c r="GQU21" s="8"/>
      <c r="GQV21" s="8"/>
      <c r="GQW21" s="8"/>
      <c r="GQX21" s="8"/>
      <c r="GQY21" s="8"/>
      <c r="GQZ21" s="8"/>
      <c r="GRA21" s="8"/>
      <c r="GRB21" s="8"/>
      <c r="GRC21" s="8"/>
      <c r="GRD21" s="8"/>
      <c r="GRE21" s="8"/>
      <c r="GRF21" s="8"/>
      <c r="GRG21" s="8"/>
      <c r="GRH21" s="8"/>
      <c r="GRI21" s="8"/>
      <c r="GRJ21" s="8"/>
      <c r="GRK21" s="8"/>
      <c r="GRL21" s="8"/>
      <c r="GRM21" s="8"/>
      <c r="GRN21" s="8"/>
      <c r="GRO21" s="8"/>
      <c r="GRP21" s="8"/>
      <c r="GRQ21" s="8"/>
      <c r="GRR21" s="8"/>
      <c r="GRS21" s="8"/>
      <c r="GRT21" s="8"/>
      <c r="GRU21" s="8"/>
      <c r="GRV21" s="8"/>
      <c r="GRW21" s="8"/>
      <c r="GRX21" s="8"/>
      <c r="GRY21" s="8"/>
      <c r="GRZ21" s="8"/>
      <c r="GSA21" s="8"/>
      <c r="GSB21" s="8"/>
      <c r="GSC21" s="8"/>
      <c r="GSD21" s="8"/>
      <c r="GSE21" s="8"/>
      <c r="GSF21" s="8"/>
      <c r="GSG21" s="8"/>
      <c r="GSH21" s="8"/>
      <c r="GSI21" s="8"/>
      <c r="GSJ21" s="8"/>
      <c r="GSK21" s="8"/>
      <c r="GSL21" s="8"/>
      <c r="GSM21" s="8"/>
      <c r="GSN21" s="8"/>
      <c r="GSO21" s="8"/>
      <c r="GSP21" s="8"/>
      <c r="GSQ21" s="8"/>
      <c r="GSR21" s="8"/>
      <c r="GSS21" s="8"/>
      <c r="GST21" s="8"/>
      <c r="GSU21" s="8"/>
      <c r="GSV21" s="8"/>
      <c r="GSW21" s="8"/>
      <c r="GSX21" s="8"/>
      <c r="GSY21" s="8"/>
      <c r="GSZ21" s="8"/>
      <c r="GTA21" s="8"/>
      <c r="GTB21" s="8"/>
      <c r="GTC21" s="8"/>
      <c r="GTD21" s="8"/>
      <c r="GTE21" s="8"/>
      <c r="GTF21" s="8"/>
      <c r="GTG21" s="8"/>
      <c r="GTH21" s="8"/>
      <c r="GTI21" s="8"/>
      <c r="GTJ21" s="8"/>
      <c r="GTK21" s="8"/>
      <c r="GTL21" s="8"/>
      <c r="GTM21" s="8"/>
      <c r="GTN21" s="8"/>
      <c r="GTO21" s="8"/>
      <c r="GTP21" s="8"/>
      <c r="GTQ21" s="8"/>
      <c r="GTR21" s="8"/>
      <c r="GTS21" s="8"/>
      <c r="GTT21" s="8"/>
      <c r="GTU21" s="8"/>
      <c r="GTV21" s="8"/>
      <c r="GTW21" s="8"/>
      <c r="GTX21" s="8"/>
      <c r="GTY21" s="8"/>
      <c r="GTZ21" s="8"/>
      <c r="GUA21" s="8"/>
      <c r="GUB21" s="8"/>
      <c r="GUC21" s="8"/>
      <c r="GUD21" s="8"/>
      <c r="GUE21" s="8"/>
      <c r="GUF21" s="8"/>
      <c r="GUG21" s="8"/>
      <c r="GUH21" s="8"/>
      <c r="GUI21" s="8"/>
      <c r="GUJ21" s="8"/>
      <c r="GUK21" s="8"/>
      <c r="GUL21" s="8"/>
      <c r="GUM21" s="8"/>
      <c r="GUN21" s="8"/>
      <c r="GUO21" s="8"/>
      <c r="GUP21" s="8"/>
      <c r="GUQ21" s="8"/>
      <c r="GUR21" s="8"/>
      <c r="GUS21" s="8"/>
      <c r="GUT21" s="8"/>
      <c r="GUU21" s="8"/>
      <c r="GUV21" s="8"/>
      <c r="GUW21" s="8"/>
      <c r="GUX21" s="8"/>
      <c r="GUY21" s="8"/>
      <c r="GUZ21" s="8"/>
      <c r="GVA21" s="8"/>
      <c r="GVB21" s="8"/>
      <c r="GVC21" s="8"/>
      <c r="GVD21" s="8"/>
      <c r="GVE21" s="8"/>
      <c r="GVF21" s="8"/>
      <c r="GVG21" s="8"/>
      <c r="GVH21" s="8"/>
      <c r="GVI21" s="8"/>
      <c r="GVJ21" s="8"/>
      <c r="GVK21" s="8"/>
      <c r="GVL21" s="8"/>
      <c r="GVM21" s="8"/>
      <c r="GVN21" s="8"/>
      <c r="GVO21" s="8"/>
      <c r="GVP21" s="8"/>
      <c r="GVQ21" s="8"/>
      <c r="GVR21" s="8"/>
      <c r="GVS21" s="8"/>
      <c r="GVT21" s="8"/>
      <c r="GVU21" s="8"/>
      <c r="GVV21" s="8"/>
      <c r="GVW21" s="8"/>
      <c r="GVX21" s="8"/>
      <c r="GVY21" s="8"/>
      <c r="GVZ21" s="8"/>
      <c r="GWA21" s="8"/>
      <c r="GWB21" s="8"/>
      <c r="GWC21" s="8"/>
      <c r="GWD21" s="8"/>
      <c r="GWE21" s="8"/>
      <c r="GWF21" s="8"/>
      <c r="GWG21" s="8"/>
      <c r="GWH21" s="8"/>
      <c r="GWI21" s="8"/>
      <c r="GWJ21" s="8"/>
      <c r="GWK21" s="8"/>
      <c r="GWL21" s="8"/>
      <c r="GWM21" s="8"/>
      <c r="GWN21" s="8"/>
      <c r="GWO21" s="8"/>
      <c r="GWP21" s="8"/>
      <c r="GWQ21" s="8"/>
      <c r="GWR21" s="8"/>
      <c r="GWS21" s="8"/>
      <c r="GWT21" s="8"/>
      <c r="GWU21" s="8"/>
      <c r="GWV21" s="8"/>
      <c r="GWW21" s="8"/>
      <c r="GWX21" s="8"/>
      <c r="GWY21" s="8"/>
      <c r="GWZ21" s="8"/>
      <c r="GXA21" s="8"/>
      <c r="GXB21" s="8"/>
      <c r="GXC21" s="8"/>
      <c r="GXD21" s="8"/>
      <c r="GXE21" s="8"/>
      <c r="GXF21" s="8"/>
      <c r="GXG21" s="8"/>
      <c r="GXH21" s="8"/>
      <c r="GXI21" s="8"/>
      <c r="GXJ21" s="8"/>
      <c r="GXK21" s="8"/>
      <c r="GXL21" s="8"/>
      <c r="GXM21" s="8"/>
      <c r="GXN21" s="8"/>
      <c r="GXO21" s="8"/>
      <c r="GXP21" s="8"/>
      <c r="GXQ21" s="8"/>
      <c r="GXR21" s="8"/>
      <c r="GXS21" s="8"/>
      <c r="GXT21" s="8"/>
      <c r="GXU21" s="8"/>
      <c r="GXV21" s="8"/>
      <c r="GXW21" s="8"/>
      <c r="GXX21" s="8"/>
      <c r="GXY21" s="8"/>
      <c r="GXZ21" s="8"/>
      <c r="GYA21" s="8"/>
      <c r="GYB21" s="8"/>
      <c r="GYC21" s="8"/>
      <c r="GYD21" s="8"/>
      <c r="GYE21" s="8"/>
      <c r="GYF21" s="8"/>
      <c r="GYG21" s="8"/>
      <c r="GYH21" s="8"/>
      <c r="GYI21" s="8"/>
      <c r="GYJ21" s="8"/>
      <c r="GYK21" s="8"/>
      <c r="GYL21" s="8"/>
      <c r="GYM21" s="8"/>
      <c r="GYN21" s="8"/>
      <c r="GYO21" s="8"/>
      <c r="GYP21" s="8"/>
      <c r="GYQ21" s="8"/>
      <c r="GYR21" s="8"/>
      <c r="GYS21" s="8"/>
      <c r="GYT21" s="8"/>
      <c r="GYU21" s="8"/>
      <c r="GYV21" s="8"/>
      <c r="GYW21" s="8"/>
      <c r="GYX21" s="8"/>
      <c r="GYY21" s="8"/>
      <c r="GYZ21" s="8"/>
      <c r="GZA21" s="8"/>
      <c r="GZB21" s="8"/>
      <c r="GZC21" s="8"/>
      <c r="GZD21" s="8"/>
      <c r="GZE21" s="8"/>
      <c r="GZF21" s="8"/>
      <c r="GZG21" s="8"/>
      <c r="GZH21" s="8"/>
      <c r="GZI21" s="8"/>
      <c r="GZJ21" s="8"/>
      <c r="GZK21" s="8"/>
      <c r="GZL21" s="8"/>
      <c r="GZM21" s="8"/>
      <c r="GZN21" s="8"/>
      <c r="GZO21" s="8"/>
      <c r="GZP21" s="8"/>
      <c r="GZQ21" s="8"/>
      <c r="GZR21" s="8"/>
      <c r="GZS21" s="8"/>
      <c r="GZT21" s="8"/>
      <c r="GZU21" s="8"/>
      <c r="GZV21" s="8"/>
      <c r="GZW21" s="8"/>
      <c r="GZX21" s="8"/>
      <c r="GZY21" s="8"/>
      <c r="GZZ21" s="8"/>
      <c r="HAA21" s="8"/>
      <c r="HAB21" s="8"/>
      <c r="HAC21" s="8"/>
      <c r="HAD21" s="8"/>
      <c r="HAE21" s="8"/>
      <c r="HAF21" s="8"/>
      <c r="HAG21" s="8"/>
      <c r="HAH21" s="8"/>
      <c r="HAI21" s="8"/>
      <c r="HAJ21" s="8"/>
      <c r="HAK21" s="8"/>
      <c r="HAL21" s="8"/>
      <c r="HAM21" s="8"/>
      <c r="HAN21" s="8"/>
      <c r="HAO21" s="8"/>
      <c r="HAP21" s="8"/>
      <c r="HAQ21" s="8"/>
      <c r="HAR21" s="8"/>
      <c r="HAS21" s="8"/>
      <c r="HAT21" s="8"/>
      <c r="HAU21" s="8"/>
      <c r="HAV21" s="8"/>
      <c r="HAW21" s="8"/>
      <c r="HAX21" s="8"/>
      <c r="HAY21" s="8"/>
      <c r="HAZ21" s="8"/>
      <c r="HBA21" s="8"/>
      <c r="HBB21" s="8"/>
      <c r="HBC21" s="8"/>
      <c r="HBD21" s="8"/>
      <c r="HBE21" s="8"/>
      <c r="HBF21" s="8"/>
      <c r="HBG21" s="8"/>
      <c r="HBH21" s="8"/>
      <c r="HBI21" s="8"/>
      <c r="HBJ21" s="8"/>
      <c r="HBK21" s="8"/>
      <c r="HBL21" s="8"/>
      <c r="HBM21" s="8"/>
      <c r="HBN21" s="8"/>
      <c r="HBO21" s="8"/>
      <c r="HBP21" s="8"/>
      <c r="HBQ21" s="8"/>
      <c r="HBR21" s="8"/>
      <c r="HBS21" s="8"/>
      <c r="HBT21" s="8"/>
      <c r="HBU21" s="8"/>
      <c r="HBV21" s="8"/>
      <c r="HBW21" s="8"/>
      <c r="HBX21" s="8"/>
      <c r="HBY21" s="8"/>
      <c r="HBZ21" s="8"/>
      <c r="HCA21" s="8"/>
      <c r="HCB21" s="8"/>
      <c r="HCC21" s="8"/>
      <c r="HCD21" s="8"/>
      <c r="HCE21" s="8"/>
      <c r="HCF21" s="8"/>
      <c r="HCG21" s="8"/>
      <c r="HCH21" s="8"/>
      <c r="HCI21" s="8"/>
      <c r="HCJ21" s="8"/>
      <c r="HCK21" s="8"/>
      <c r="HCL21" s="8"/>
      <c r="HCM21" s="8"/>
      <c r="HCN21" s="8"/>
      <c r="HCO21" s="8"/>
      <c r="HCP21" s="8"/>
      <c r="HCQ21" s="8"/>
      <c r="HCR21" s="8"/>
      <c r="HCS21" s="8"/>
      <c r="HCT21" s="8"/>
      <c r="HCU21" s="8"/>
      <c r="HCV21" s="8"/>
      <c r="HCW21" s="8"/>
      <c r="HCX21" s="8"/>
      <c r="HCY21" s="8"/>
      <c r="HCZ21" s="8"/>
      <c r="HDA21" s="8"/>
      <c r="HDB21" s="8"/>
      <c r="HDC21" s="8"/>
      <c r="HDD21" s="8"/>
      <c r="HDE21" s="8"/>
      <c r="HDF21" s="8"/>
      <c r="HDG21" s="8"/>
      <c r="HDH21" s="8"/>
      <c r="HDI21" s="8"/>
      <c r="HDJ21" s="8"/>
      <c r="HDK21" s="8"/>
      <c r="HDL21" s="8"/>
      <c r="HDM21" s="8"/>
      <c r="HDN21" s="8"/>
      <c r="HDO21" s="8"/>
      <c r="HDP21" s="8"/>
      <c r="HDQ21" s="8"/>
      <c r="HDR21" s="8"/>
      <c r="HDS21" s="8"/>
      <c r="HDT21" s="8"/>
      <c r="HDU21" s="8"/>
      <c r="HDV21" s="8"/>
      <c r="HDW21" s="8"/>
      <c r="HDX21" s="8"/>
      <c r="HDY21" s="8"/>
      <c r="HDZ21" s="8"/>
      <c r="HEA21" s="8"/>
      <c r="HEB21" s="8"/>
      <c r="HEC21" s="8"/>
      <c r="HED21" s="8"/>
      <c r="HEE21" s="8"/>
      <c r="HEF21" s="8"/>
      <c r="HEG21" s="8"/>
      <c r="HEH21" s="8"/>
      <c r="HEI21" s="8"/>
      <c r="HEJ21" s="8"/>
      <c r="HEK21" s="8"/>
      <c r="HEL21" s="8"/>
      <c r="HEM21" s="8"/>
      <c r="HEN21" s="8"/>
      <c r="HEO21" s="8"/>
      <c r="HEP21" s="8"/>
      <c r="HEQ21" s="8"/>
      <c r="HER21" s="8"/>
      <c r="HES21" s="8"/>
      <c r="HET21" s="8"/>
      <c r="HEU21" s="8"/>
      <c r="HEV21" s="8"/>
      <c r="HEW21" s="8"/>
      <c r="HEX21" s="8"/>
      <c r="HEY21" s="8"/>
      <c r="HEZ21" s="8"/>
      <c r="HFA21" s="8"/>
      <c r="HFB21" s="8"/>
      <c r="HFC21" s="8"/>
      <c r="HFD21" s="8"/>
      <c r="HFE21" s="8"/>
      <c r="HFF21" s="8"/>
      <c r="HFG21" s="8"/>
      <c r="HFH21" s="8"/>
      <c r="HFI21" s="8"/>
      <c r="HFJ21" s="8"/>
      <c r="HFK21" s="8"/>
      <c r="HFL21" s="8"/>
      <c r="HFM21" s="8"/>
      <c r="HFN21" s="8"/>
      <c r="HFO21" s="8"/>
      <c r="HFP21" s="8"/>
      <c r="HFQ21" s="8"/>
      <c r="HFR21" s="8"/>
      <c r="HFS21" s="8"/>
      <c r="HFT21" s="8"/>
      <c r="HFU21" s="8"/>
      <c r="HFV21" s="8"/>
      <c r="HFW21" s="8"/>
      <c r="HFX21" s="8"/>
      <c r="HFY21" s="8"/>
      <c r="HFZ21" s="8"/>
      <c r="HGA21" s="8"/>
      <c r="HGB21" s="8"/>
      <c r="HGC21" s="8"/>
      <c r="HGD21" s="8"/>
      <c r="HGE21" s="8"/>
      <c r="HGF21" s="8"/>
      <c r="HGG21" s="8"/>
      <c r="HGH21" s="8"/>
      <c r="HGI21" s="8"/>
      <c r="HGJ21" s="8"/>
      <c r="HGK21" s="8"/>
      <c r="HGL21" s="8"/>
      <c r="HGM21" s="8"/>
      <c r="HGN21" s="8"/>
      <c r="HGO21" s="8"/>
      <c r="HGP21" s="8"/>
      <c r="HGQ21" s="8"/>
      <c r="HGR21" s="8"/>
      <c r="HGS21" s="8"/>
      <c r="HGT21" s="8"/>
      <c r="HGU21" s="8"/>
      <c r="HGV21" s="8"/>
      <c r="HGW21" s="8"/>
      <c r="HGX21" s="8"/>
      <c r="HGY21" s="8"/>
      <c r="HGZ21" s="8"/>
      <c r="HHA21" s="8"/>
      <c r="HHB21" s="8"/>
      <c r="HHC21" s="8"/>
      <c r="HHD21" s="8"/>
      <c r="HHE21" s="8"/>
      <c r="HHF21" s="8"/>
      <c r="HHG21" s="8"/>
      <c r="HHH21" s="8"/>
      <c r="HHI21" s="8"/>
      <c r="HHJ21" s="8"/>
      <c r="HHK21" s="8"/>
      <c r="HHL21" s="8"/>
      <c r="HHM21" s="8"/>
      <c r="HHN21" s="8"/>
      <c r="HHO21" s="8"/>
      <c r="HHP21" s="8"/>
      <c r="HHQ21" s="8"/>
      <c r="HHR21" s="8"/>
      <c r="HHS21" s="8"/>
      <c r="HHT21" s="8"/>
      <c r="HHU21" s="8"/>
      <c r="HHV21" s="8"/>
      <c r="HHW21" s="8"/>
      <c r="HHX21" s="8"/>
      <c r="HHY21" s="8"/>
      <c r="HHZ21" s="8"/>
      <c r="HIA21" s="8"/>
      <c r="HIB21" s="8"/>
      <c r="HIC21" s="8"/>
      <c r="HID21" s="8"/>
      <c r="HIE21" s="8"/>
      <c r="HIF21" s="8"/>
      <c r="HIG21" s="8"/>
      <c r="HIH21" s="8"/>
      <c r="HII21" s="8"/>
      <c r="HIJ21" s="8"/>
      <c r="HIK21" s="8"/>
      <c r="HIL21" s="8"/>
      <c r="HIM21" s="8"/>
      <c r="HIN21" s="8"/>
      <c r="HIO21" s="8"/>
      <c r="HIP21" s="8"/>
      <c r="HIQ21" s="8"/>
      <c r="HIR21" s="8"/>
      <c r="HIS21" s="8"/>
      <c r="HIT21" s="8"/>
      <c r="HIU21" s="8"/>
      <c r="HIV21" s="8"/>
      <c r="HIW21" s="8"/>
      <c r="HIX21" s="8"/>
      <c r="HIY21" s="8"/>
      <c r="HIZ21" s="8"/>
      <c r="HJA21" s="8"/>
      <c r="HJB21" s="8"/>
      <c r="HJC21" s="8"/>
      <c r="HJD21" s="8"/>
      <c r="HJE21" s="8"/>
      <c r="HJF21" s="8"/>
      <c r="HJG21" s="8"/>
      <c r="HJH21" s="8"/>
      <c r="HJI21" s="8"/>
      <c r="HJJ21" s="8"/>
      <c r="HJK21" s="8"/>
      <c r="HJL21" s="8"/>
      <c r="HJM21" s="8"/>
      <c r="HJN21" s="8"/>
      <c r="HJO21" s="8"/>
      <c r="HJP21" s="8"/>
      <c r="HJQ21" s="8"/>
      <c r="HJR21" s="8"/>
      <c r="HJS21" s="8"/>
      <c r="HJT21" s="8"/>
      <c r="HJU21" s="8"/>
      <c r="HJV21" s="8"/>
      <c r="HJW21" s="8"/>
      <c r="HJX21" s="8"/>
      <c r="HJY21" s="8"/>
      <c r="HJZ21" s="8"/>
      <c r="HKA21" s="8"/>
      <c r="HKB21" s="8"/>
      <c r="HKC21" s="8"/>
      <c r="HKD21" s="8"/>
      <c r="HKE21" s="8"/>
      <c r="HKF21" s="8"/>
      <c r="HKG21" s="8"/>
      <c r="HKH21" s="8"/>
      <c r="HKI21" s="8"/>
      <c r="HKJ21" s="8"/>
      <c r="HKK21" s="8"/>
      <c r="HKL21" s="8"/>
      <c r="HKM21" s="8"/>
      <c r="HKN21" s="8"/>
      <c r="HKO21" s="8"/>
      <c r="HKP21" s="8"/>
      <c r="HKQ21" s="8"/>
      <c r="HKR21" s="8"/>
      <c r="HKS21" s="8"/>
      <c r="HKT21" s="8"/>
      <c r="HKU21" s="8"/>
      <c r="HKV21" s="8"/>
      <c r="HKW21" s="8"/>
      <c r="HKX21" s="8"/>
      <c r="HKY21" s="8"/>
      <c r="HKZ21" s="8"/>
      <c r="HLA21" s="8"/>
      <c r="HLB21" s="8"/>
      <c r="HLC21" s="8"/>
      <c r="HLD21" s="8"/>
      <c r="HLE21" s="8"/>
      <c r="HLF21" s="8"/>
      <c r="HLG21" s="8"/>
      <c r="HLH21" s="8"/>
      <c r="HLI21" s="8"/>
      <c r="HLJ21" s="8"/>
      <c r="HLK21" s="8"/>
      <c r="HLL21" s="8"/>
      <c r="HLM21" s="8"/>
      <c r="HLN21" s="8"/>
      <c r="HLO21" s="8"/>
      <c r="HLP21" s="8"/>
      <c r="HLQ21" s="8"/>
      <c r="HLR21" s="8"/>
      <c r="HLS21" s="8"/>
      <c r="HLT21" s="8"/>
      <c r="HLU21" s="8"/>
      <c r="HLV21" s="8"/>
      <c r="HLW21" s="8"/>
      <c r="HLX21" s="8"/>
      <c r="HLY21" s="8"/>
      <c r="HLZ21" s="8"/>
      <c r="HMA21" s="8"/>
      <c r="HMB21" s="8"/>
      <c r="HMC21" s="8"/>
      <c r="HMD21" s="8"/>
      <c r="HME21" s="8"/>
      <c r="HMF21" s="8"/>
      <c r="HMG21" s="8"/>
      <c r="HMH21" s="8"/>
      <c r="HMI21" s="8"/>
      <c r="HMJ21" s="8"/>
      <c r="HMK21" s="8"/>
      <c r="HML21" s="8"/>
      <c r="HMM21" s="8"/>
      <c r="HMN21" s="8"/>
      <c r="HMO21" s="8"/>
      <c r="HMP21" s="8"/>
      <c r="HMQ21" s="8"/>
      <c r="HMR21" s="8"/>
      <c r="HMS21" s="8"/>
      <c r="HMT21" s="8"/>
      <c r="HMU21" s="8"/>
      <c r="HMV21" s="8"/>
      <c r="HMW21" s="8"/>
      <c r="HMX21" s="8"/>
      <c r="HMY21" s="8"/>
      <c r="HMZ21" s="8"/>
      <c r="HNA21" s="8"/>
      <c r="HNB21" s="8"/>
      <c r="HNC21" s="8"/>
      <c r="HND21" s="8"/>
      <c r="HNE21" s="8"/>
      <c r="HNF21" s="8"/>
      <c r="HNG21" s="8"/>
      <c r="HNH21" s="8"/>
      <c r="HNI21" s="8"/>
      <c r="HNJ21" s="8"/>
      <c r="HNK21" s="8"/>
      <c r="HNL21" s="8"/>
      <c r="HNM21" s="8"/>
      <c r="HNN21" s="8"/>
      <c r="HNO21" s="8"/>
      <c r="HNP21" s="8"/>
      <c r="HNQ21" s="8"/>
      <c r="HNR21" s="8"/>
      <c r="HNS21" s="8"/>
      <c r="HNT21" s="8"/>
      <c r="HNU21" s="8"/>
      <c r="HNV21" s="8"/>
      <c r="HNW21" s="8"/>
      <c r="HNX21" s="8"/>
      <c r="HNY21" s="8"/>
      <c r="HNZ21" s="8"/>
      <c r="HOA21" s="8"/>
      <c r="HOB21" s="8"/>
      <c r="HOC21" s="8"/>
      <c r="HOD21" s="8"/>
      <c r="HOE21" s="8"/>
      <c r="HOF21" s="8"/>
      <c r="HOG21" s="8"/>
      <c r="HOH21" s="8"/>
      <c r="HOI21" s="8"/>
      <c r="HOJ21" s="8"/>
      <c r="HOK21" s="8"/>
      <c r="HOL21" s="8"/>
      <c r="HOM21" s="8"/>
      <c r="HON21" s="8"/>
      <c r="HOO21" s="8"/>
      <c r="HOP21" s="8"/>
      <c r="HOQ21" s="8"/>
      <c r="HOR21" s="8"/>
      <c r="HOS21" s="8"/>
      <c r="HOT21" s="8"/>
      <c r="HOU21" s="8"/>
      <c r="HOV21" s="8"/>
      <c r="HOW21" s="8"/>
      <c r="HOX21" s="8"/>
      <c r="HOY21" s="8"/>
      <c r="HOZ21" s="8"/>
      <c r="HPA21" s="8"/>
      <c r="HPB21" s="8"/>
      <c r="HPC21" s="8"/>
      <c r="HPD21" s="8"/>
      <c r="HPE21" s="8"/>
      <c r="HPF21" s="8"/>
      <c r="HPG21" s="8"/>
      <c r="HPH21" s="8"/>
      <c r="HPI21" s="8"/>
      <c r="HPJ21" s="8"/>
      <c r="HPK21" s="8"/>
      <c r="HPL21" s="8"/>
      <c r="HPM21" s="8"/>
      <c r="HPN21" s="8"/>
      <c r="HPO21" s="8"/>
      <c r="HPP21" s="8"/>
      <c r="HPQ21" s="8"/>
      <c r="HPR21" s="8"/>
      <c r="HPS21" s="8"/>
      <c r="HPT21" s="8"/>
      <c r="HPU21" s="8"/>
      <c r="HPV21" s="8"/>
      <c r="HPW21" s="8"/>
      <c r="HPX21" s="8"/>
      <c r="HPY21" s="8"/>
      <c r="HPZ21" s="8"/>
      <c r="HQA21" s="8"/>
      <c r="HQB21" s="8"/>
      <c r="HQC21" s="8"/>
      <c r="HQD21" s="8"/>
      <c r="HQE21" s="8"/>
      <c r="HQF21" s="8"/>
      <c r="HQG21" s="8"/>
      <c r="HQH21" s="8"/>
      <c r="HQI21" s="8"/>
      <c r="HQJ21" s="8"/>
      <c r="HQK21" s="8"/>
      <c r="HQL21" s="8"/>
      <c r="HQM21" s="8"/>
      <c r="HQN21" s="8"/>
      <c r="HQO21" s="8"/>
      <c r="HQP21" s="8"/>
      <c r="HQQ21" s="8"/>
      <c r="HQR21" s="8"/>
      <c r="HQS21" s="8"/>
      <c r="HQT21" s="8"/>
      <c r="HQU21" s="8"/>
      <c r="HQV21" s="8"/>
      <c r="HQW21" s="8"/>
      <c r="HQX21" s="8"/>
      <c r="HQY21" s="8"/>
      <c r="HQZ21" s="8"/>
      <c r="HRA21" s="8"/>
      <c r="HRB21" s="8"/>
      <c r="HRC21" s="8"/>
      <c r="HRD21" s="8"/>
      <c r="HRE21" s="8"/>
      <c r="HRF21" s="8"/>
      <c r="HRG21" s="8"/>
      <c r="HRH21" s="8"/>
      <c r="HRI21" s="8"/>
      <c r="HRJ21" s="8"/>
      <c r="HRK21" s="8"/>
      <c r="HRL21" s="8"/>
      <c r="HRM21" s="8"/>
      <c r="HRN21" s="8"/>
      <c r="HRO21" s="8"/>
      <c r="HRP21" s="8"/>
      <c r="HRQ21" s="8"/>
      <c r="HRR21" s="8"/>
      <c r="HRS21" s="8"/>
      <c r="HRT21" s="8"/>
      <c r="HRU21" s="8"/>
      <c r="HRV21" s="8"/>
      <c r="HRW21" s="8"/>
      <c r="HRX21" s="8"/>
      <c r="HRY21" s="8"/>
      <c r="HRZ21" s="8"/>
      <c r="HSA21" s="8"/>
      <c r="HSB21" s="8"/>
      <c r="HSC21" s="8"/>
      <c r="HSD21" s="8"/>
      <c r="HSE21" s="8"/>
      <c r="HSF21" s="8"/>
      <c r="HSG21" s="8"/>
      <c r="HSH21" s="8"/>
      <c r="HSI21" s="8"/>
      <c r="HSJ21" s="8"/>
      <c r="HSK21" s="8"/>
      <c r="HSL21" s="8"/>
      <c r="HSM21" s="8"/>
      <c r="HSN21" s="8"/>
      <c r="HSO21" s="8"/>
      <c r="HSP21" s="8"/>
      <c r="HSQ21" s="8"/>
      <c r="HSR21" s="8"/>
      <c r="HSS21" s="8"/>
      <c r="HST21" s="8"/>
      <c r="HSU21" s="8"/>
      <c r="HSV21" s="8"/>
      <c r="HSW21" s="8"/>
      <c r="HSX21" s="8"/>
      <c r="HSY21" s="8"/>
      <c r="HSZ21" s="8"/>
      <c r="HTA21" s="8"/>
      <c r="HTB21" s="8"/>
      <c r="HTC21" s="8"/>
      <c r="HTD21" s="8"/>
      <c r="HTE21" s="8"/>
      <c r="HTF21" s="8"/>
      <c r="HTG21" s="8"/>
      <c r="HTH21" s="8"/>
      <c r="HTI21" s="8"/>
      <c r="HTJ21" s="8"/>
      <c r="HTK21" s="8"/>
      <c r="HTL21" s="8"/>
      <c r="HTM21" s="8"/>
      <c r="HTN21" s="8"/>
      <c r="HTO21" s="8"/>
      <c r="HTP21" s="8"/>
      <c r="HTQ21" s="8"/>
      <c r="HTR21" s="8"/>
      <c r="HTS21" s="8"/>
      <c r="HTT21" s="8"/>
      <c r="HTU21" s="8"/>
      <c r="HTV21" s="8"/>
      <c r="HTW21" s="8"/>
      <c r="HTX21" s="8"/>
      <c r="HTY21" s="8"/>
      <c r="HTZ21" s="8"/>
      <c r="HUA21" s="8"/>
      <c r="HUB21" s="8"/>
      <c r="HUC21" s="8"/>
      <c r="HUD21" s="8"/>
      <c r="HUE21" s="8"/>
      <c r="HUF21" s="8"/>
      <c r="HUG21" s="8"/>
      <c r="HUH21" s="8"/>
      <c r="HUI21" s="8"/>
      <c r="HUJ21" s="8"/>
      <c r="HUK21" s="8"/>
      <c r="HUL21" s="8"/>
      <c r="HUM21" s="8"/>
      <c r="HUN21" s="8"/>
      <c r="HUO21" s="8"/>
      <c r="HUP21" s="8"/>
      <c r="HUQ21" s="8"/>
      <c r="HUR21" s="8"/>
      <c r="HUS21" s="8"/>
      <c r="HUT21" s="8"/>
      <c r="HUU21" s="8"/>
      <c r="HUV21" s="8"/>
      <c r="HUW21" s="8"/>
      <c r="HUX21" s="8"/>
      <c r="HUY21" s="8"/>
      <c r="HUZ21" s="8"/>
      <c r="HVA21" s="8"/>
      <c r="HVB21" s="8"/>
      <c r="HVC21" s="8"/>
      <c r="HVD21" s="8"/>
      <c r="HVE21" s="8"/>
      <c r="HVF21" s="8"/>
      <c r="HVG21" s="8"/>
      <c r="HVH21" s="8"/>
      <c r="HVI21" s="8"/>
      <c r="HVJ21" s="8"/>
      <c r="HVK21" s="8"/>
      <c r="HVL21" s="8"/>
      <c r="HVM21" s="8"/>
      <c r="HVN21" s="8"/>
      <c r="HVO21" s="8"/>
      <c r="HVP21" s="8"/>
      <c r="HVQ21" s="8"/>
      <c r="HVR21" s="8"/>
      <c r="HVS21" s="8"/>
      <c r="HVT21" s="8"/>
      <c r="HVU21" s="8"/>
      <c r="HVV21" s="8"/>
      <c r="HVW21" s="8"/>
      <c r="HVX21" s="8"/>
      <c r="HVY21" s="8"/>
      <c r="HVZ21" s="8"/>
      <c r="HWA21" s="8"/>
      <c r="HWB21" s="8"/>
      <c r="HWC21" s="8"/>
      <c r="HWD21" s="8"/>
      <c r="HWE21" s="8"/>
      <c r="HWF21" s="8"/>
      <c r="HWG21" s="8"/>
      <c r="HWH21" s="8"/>
      <c r="HWI21" s="8"/>
      <c r="HWJ21" s="8"/>
      <c r="HWK21" s="8"/>
      <c r="HWL21" s="8"/>
      <c r="HWM21" s="8"/>
      <c r="HWN21" s="8"/>
      <c r="HWO21" s="8"/>
      <c r="HWP21" s="8"/>
      <c r="HWQ21" s="8"/>
      <c r="HWR21" s="8"/>
      <c r="HWS21" s="8"/>
      <c r="HWT21" s="8"/>
      <c r="HWU21" s="8"/>
      <c r="HWV21" s="8"/>
      <c r="HWW21" s="8"/>
      <c r="HWX21" s="8"/>
      <c r="HWY21" s="8"/>
      <c r="HWZ21" s="8"/>
      <c r="HXA21" s="8"/>
      <c r="HXB21" s="8"/>
      <c r="HXC21" s="8"/>
      <c r="HXD21" s="8"/>
      <c r="HXE21" s="8"/>
      <c r="HXF21" s="8"/>
      <c r="HXG21" s="8"/>
      <c r="HXH21" s="8"/>
      <c r="HXI21" s="8"/>
      <c r="HXJ21" s="8"/>
      <c r="HXK21" s="8"/>
      <c r="HXL21" s="8"/>
      <c r="HXM21" s="8"/>
      <c r="HXN21" s="8"/>
      <c r="HXO21" s="8"/>
      <c r="HXP21" s="8"/>
      <c r="HXQ21" s="8"/>
      <c r="HXR21" s="8"/>
      <c r="HXS21" s="8"/>
      <c r="HXT21" s="8"/>
      <c r="HXU21" s="8"/>
      <c r="HXV21" s="8"/>
      <c r="HXW21" s="8"/>
      <c r="HXX21" s="8"/>
      <c r="HXY21" s="8"/>
      <c r="HXZ21" s="8"/>
      <c r="HYA21" s="8"/>
      <c r="HYB21" s="8"/>
      <c r="HYC21" s="8"/>
      <c r="HYD21" s="8"/>
      <c r="HYE21" s="8"/>
      <c r="HYF21" s="8"/>
      <c r="HYG21" s="8"/>
      <c r="HYH21" s="8"/>
      <c r="HYI21" s="8"/>
      <c r="HYJ21" s="8"/>
      <c r="HYK21" s="8"/>
      <c r="HYL21" s="8"/>
      <c r="HYM21" s="8"/>
      <c r="HYN21" s="8"/>
      <c r="HYO21" s="8"/>
      <c r="HYP21" s="8"/>
      <c r="HYQ21" s="8"/>
      <c r="HYR21" s="8"/>
      <c r="HYS21" s="8"/>
      <c r="HYT21" s="8"/>
      <c r="HYU21" s="8"/>
      <c r="HYV21" s="8"/>
      <c r="HYW21" s="8"/>
      <c r="HYX21" s="8"/>
      <c r="HYY21" s="8"/>
      <c r="HYZ21" s="8"/>
      <c r="HZA21" s="8"/>
      <c r="HZB21" s="8"/>
      <c r="HZC21" s="8"/>
      <c r="HZD21" s="8"/>
      <c r="HZE21" s="8"/>
      <c r="HZF21" s="8"/>
      <c r="HZG21" s="8"/>
      <c r="HZH21" s="8"/>
      <c r="HZI21" s="8"/>
      <c r="HZJ21" s="8"/>
      <c r="HZK21" s="8"/>
      <c r="HZL21" s="8"/>
      <c r="HZM21" s="8"/>
      <c r="HZN21" s="8"/>
      <c r="HZO21" s="8"/>
      <c r="HZP21" s="8"/>
      <c r="HZQ21" s="8"/>
      <c r="HZR21" s="8"/>
      <c r="HZS21" s="8"/>
      <c r="HZT21" s="8"/>
      <c r="HZU21" s="8"/>
      <c r="HZV21" s="8"/>
      <c r="HZW21" s="8"/>
      <c r="HZX21" s="8"/>
      <c r="HZY21" s="8"/>
      <c r="HZZ21" s="8"/>
      <c r="IAA21" s="8"/>
      <c r="IAB21" s="8"/>
      <c r="IAC21" s="8"/>
      <c r="IAD21" s="8"/>
      <c r="IAE21" s="8"/>
      <c r="IAF21" s="8"/>
      <c r="IAG21" s="8"/>
      <c r="IAH21" s="8"/>
      <c r="IAI21" s="8"/>
      <c r="IAJ21" s="8"/>
      <c r="IAK21" s="8"/>
      <c r="IAL21" s="8"/>
      <c r="IAM21" s="8"/>
      <c r="IAN21" s="8"/>
      <c r="IAO21" s="8"/>
      <c r="IAP21" s="8"/>
      <c r="IAQ21" s="8"/>
      <c r="IAR21" s="8"/>
      <c r="IAS21" s="8"/>
      <c r="IAT21" s="8"/>
      <c r="IAU21" s="8"/>
      <c r="IAV21" s="8"/>
      <c r="IAW21" s="8"/>
      <c r="IAX21" s="8"/>
      <c r="IAY21" s="8"/>
      <c r="IAZ21" s="8"/>
      <c r="IBA21" s="8"/>
      <c r="IBB21" s="8"/>
      <c r="IBC21" s="8"/>
      <c r="IBD21" s="8"/>
      <c r="IBE21" s="8"/>
      <c r="IBF21" s="8"/>
      <c r="IBG21" s="8"/>
      <c r="IBH21" s="8"/>
      <c r="IBI21" s="8"/>
      <c r="IBJ21" s="8"/>
      <c r="IBK21" s="8"/>
      <c r="IBL21" s="8"/>
      <c r="IBM21" s="8"/>
      <c r="IBN21" s="8"/>
      <c r="IBO21" s="8"/>
      <c r="IBP21" s="8"/>
      <c r="IBQ21" s="8"/>
      <c r="IBR21" s="8"/>
      <c r="IBS21" s="8"/>
      <c r="IBT21" s="8"/>
      <c r="IBU21" s="8"/>
      <c r="IBV21" s="8"/>
      <c r="IBW21" s="8"/>
      <c r="IBX21" s="8"/>
      <c r="IBY21" s="8"/>
      <c r="IBZ21" s="8"/>
      <c r="ICA21" s="8"/>
      <c r="ICB21" s="8"/>
      <c r="ICC21" s="8"/>
      <c r="ICD21" s="8"/>
      <c r="ICE21" s="8"/>
      <c r="ICF21" s="8"/>
      <c r="ICG21" s="8"/>
      <c r="ICH21" s="8"/>
      <c r="ICI21" s="8"/>
      <c r="ICJ21" s="8"/>
      <c r="ICK21" s="8"/>
      <c r="ICL21" s="8"/>
      <c r="ICM21" s="8"/>
      <c r="ICN21" s="8"/>
      <c r="ICO21" s="8"/>
      <c r="ICP21" s="8"/>
      <c r="ICQ21" s="8"/>
      <c r="ICR21" s="8"/>
      <c r="ICS21" s="8"/>
      <c r="ICT21" s="8"/>
      <c r="ICU21" s="8"/>
      <c r="ICV21" s="8"/>
      <c r="ICW21" s="8"/>
      <c r="ICX21" s="8"/>
      <c r="ICY21" s="8"/>
      <c r="ICZ21" s="8"/>
      <c r="IDA21" s="8"/>
      <c r="IDB21" s="8"/>
      <c r="IDC21" s="8"/>
      <c r="IDD21" s="8"/>
      <c r="IDE21" s="8"/>
      <c r="IDF21" s="8"/>
      <c r="IDG21" s="8"/>
      <c r="IDH21" s="8"/>
      <c r="IDI21" s="8"/>
      <c r="IDJ21" s="8"/>
      <c r="IDK21" s="8"/>
      <c r="IDL21" s="8"/>
      <c r="IDM21" s="8"/>
      <c r="IDN21" s="8"/>
      <c r="IDO21" s="8"/>
      <c r="IDP21" s="8"/>
      <c r="IDQ21" s="8"/>
      <c r="IDR21" s="8"/>
      <c r="IDS21" s="8"/>
      <c r="IDT21" s="8"/>
      <c r="IDU21" s="8"/>
      <c r="IDV21" s="8"/>
      <c r="IDW21" s="8"/>
      <c r="IDX21" s="8"/>
      <c r="IDY21" s="8"/>
      <c r="IDZ21" s="8"/>
      <c r="IEA21" s="8"/>
      <c r="IEB21" s="8"/>
      <c r="IEC21" s="8"/>
      <c r="IED21" s="8"/>
      <c r="IEE21" s="8"/>
      <c r="IEF21" s="8"/>
      <c r="IEG21" s="8"/>
      <c r="IEH21" s="8"/>
      <c r="IEI21" s="8"/>
      <c r="IEJ21" s="8"/>
      <c r="IEK21" s="8"/>
      <c r="IEL21" s="8"/>
      <c r="IEM21" s="8"/>
      <c r="IEN21" s="8"/>
      <c r="IEO21" s="8"/>
      <c r="IEP21" s="8"/>
      <c r="IEQ21" s="8"/>
      <c r="IER21" s="8"/>
      <c r="IES21" s="8"/>
      <c r="IET21" s="8"/>
      <c r="IEU21" s="8"/>
      <c r="IEV21" s="8"/>
      <c r="IEW21" s="8"/>
      <c r="IEX21" s="8"/>
      <c r="IEY21" s="8"/>
      <c r="IEZ21" s="8"/>
      <c r="IFA21" s="8"/>
      <c r="IFB21" s="8"/>
      <c r="IFC21" s="8"/>
      <c r="IFD21" s="8"/>
      <c r="IFE21" s="8"/>
      <c r="IFF21" s="8"/>
      <c r="IFG21" s="8"/>
      <c r="IFH21" s="8"/>
      <c r="IFI21" s="8"/>
      <c r="IFJ21" s="8"/>
      <c r="IFK21" s="8"/>
      <c r="IFL21" s="8"/>
      <c r="IFM21" s="8"/>
      <c r="IFN21" s="8"/>
      <c r="IFO21" s="8"/>
      <c r="IFP21" s="8"/>
      <c r="IFQ21" s="8"/>
      <c r="IFR21" s="8"/>
      <c r="IFS21" s="8"/>
      <c r="IFT21" s="8"/>
      <c r="IFU21" s="8"/>
      <c r="IFV21" s="8"/>
      <c r="IFW21" s="8"/>
      <c r="IFX21" s="8"/>
      <c r="IFY21" s="8"/>
      <c r="IFZ21" s="8"/>
      <c r="IGA21" s="8"/>
      <c r="IGB21" s="8"/>
      <c r="IGC21" s="8"/>
      <c r="IGD21" s="8"/>
      <c r="IGE21" s="8"/>
      <c r="IGF21" s="8"/>
      <c r="IGG21" s="8"/>
      <c r="IGH21" s="8"/>
      <c r="IGI21" s="8"/>
      <c r="IGJ21" s="8"/>
      <c r="IGK21" s="8"/>
      <c r="IGL21" s="8"/>
      <c r="IGM21" s="8"/>
      <c r="IGN21" s="8"/>
      <c r="IGO21" s="8"/>
      <c r="IGP21" s="8"/>
      <c r="IGQ21" s="8"/>
      <c r="IGR21" s="8"/>
      <c r="IGS21" s="8"/>
      <c r="IGT21" s="8"/>
      <c r="IGU21" s="8"/>
      <c r="IGV21" s="8"/>
      <c r="IGW21" s="8"/>
      <c r="IGX21" s="8"/>
      <c r="IGY21" s="8"/>
      <c r="IGZ21" s="8"/>
      <c r="IHA21" s="8"/>
      <c r="IHB21" s="8"/>
      <c r="IHC21" s="8"/>
      <c r="IHD21" s="8"/>
      <c r="IHE21" s="8"/>
      <c r="IHF21" s="8"/>
      <c r="IHG21" s="8"/>
      <c r="IHH21" s="8"/>
      <c r="IHI21" s="8"/>
      <c r="IHJ21" s="8"/>
      <c r="IHK21" s="8"/>
      <c r="IHL21" s="8"/>
      <c r="IHM21" s="8"/>
      <c r="IHN21" s="8"/>
      <c r="IHO21" s="8"/>
      <c r="IHP21" s="8"/>
      <c r="IHQ21" s="8"/>
      <c r="IHR21" s="8"/>
      <c r="IHS21" s="8"/>
      <c r="IHT21" s="8"/>
      <c r="IHU21" s="8"/>
      <c r="IHV21" s="8"/>
      <c r="IHW21" s="8"/>
      <c r="IHX21" s="8"/>
      <c r="IHY21" s="8"/>
      <c r="IHZ21" s="8"/>
      <c r="IIA21" s="8"/>
      <c r="IIB21" s="8"/>
      <c r="IIC21" s="8"/>
      <c r="IID21" s="8"/>
      <c r="IIE21" s="8"/>
      <c r="IIF21" s="8"/>
      <c r="IIG21" s="8"/>
      <c r="IIH21" s="8"/>
      <c r="III21" s="8"/>
      <c r="IIJ21" s="8"/>
      <c r="IIK21" s="8"/>
      <c r="IIL21" s="8"/>
      <c r="IIM21" s="8"/>
      <c r="IIN21" s="8"/>
      <c r="IIO21" s="8"/>
      <c r="IIP21" s="8"/>
      <c r="IIQ21" s="8"/>
      <c r="IIR21" s="8"/>
      <c r="IIS21" s="8"/>
      <c r="IIT21" s="8"/>
      <c r="IIU21" s="8"/>
      <c r="IIV21" s="8"/>
      <c r="IIW21" s="8"/>
      <c r="IIX21" s="8"/>
      <c r="IIY21" s="8"/>
      <c r="IIZ21" s="8"/>
      <c r="IJA21" s="8"/>
      <c r="IJB21" s="8"/>
      <c r="IJC21" s="8"/>
      <c r="IJD21" s="8"/>
      <c r="IJE21" s="8"/>
      <c r="IJF21" s="8"/>
      <c r="IJG21" s="8"/>
      <c r="IJH21" s="8"/>
      <c r="IJI21" s="8"/>
      <c r="IJJ21" s="8"/>
      <c r="IJK21" s="8"/>
      <c r="IJL21" s="8"/>
      <c r="IJM21" s="8"/>
      <c r="IJN21" s="8"/>
      <c r="IJO21" s="8"/>
      <c r="IJP21" s="8"/>
      <c r="IJQ21" s="8"/>
      <c r="IJR21" s="8"/>
      <c r="IJS21" s="8"/>
      <c r="IJT21" s="8"/>
      <c r="IJU21" s="8"/>
      <c r="IJV21" s="8"/>
      <c r="IJW21" s="8"/>
      <c r="IJX21" s="8"/>
      <c r="IJY21" s="8"/>
      <c r="IJZ21" s="8"/>
      <c r="IKA21" s="8"/>
      <c r="IKB21" s="8"/>
      <c r="IKC21" s="8"/>
      <c r="IKD21" s="8"/>
      <c r="IKE21" s="8"/>
      <c r="IKF21" s="8"/>
      <c r="IKG21" s="8"/>
      <c r="IKH21" s="8"/>
      <c r="IKI21" s="8"/>
      <c r="IKJ21" s="8"/>
      <c r="IKK21" s="8"/>
      <c r="IKL21" s="8"/>
      <c r="IKM21" s="8"/>
      <c r="IKN21" s="8"/>
      <c r="IKO21" s="8"/>
      <c r="IKP21" s="8"/>
      <c r="IKQ21" s="8"/>
      <c r="IKR21" s="8"/>
      <c r="IKS21" s="8"/>
      <c r="IKT21" s="8"/>
      <c r="IKU21" s="8"/>
      <c r="IKV21" s="8"/>
      <c r="IKW21" s="8"/>
      <c r="IKX21" s="8"/>
      <c r="IKY21" s="8"/>
      <c r="IKZ21" s="8"/>
      <c r="ILA21" s="8"/>
      <c r="ILB21" s="8"/>
      <c r="ILC21" s="8"/>
      <c r="ILD21" s="8"/>
      <c r="ILE21" s="8"/>
      <c r="ILF21" s="8"/>
      <c r="ILG21" s="8"/>
      <c r="ILH21" s="8"/>
      <c r="ILI21" s="8"/>
      <c r="ILJ21" s="8"/>
      <c r="ILK21" s="8"/>
      <c r="ILL21" s="8"/>
      <c r="ILM21" s="8"/>
      <c r="ILN21" s="8"/>
      <c r="ILO21" s="8"/>
      <c r="ILP21" s="8"/>
      <c r="ILQ21" s="8"/>
      <c r="ILR21" s="8"/>
      <c r="ILS21" s="8"/>
      <c r="ILT21" s="8"/>
      <c r="ILU21" s="8"/>
      <c r="ILV21" s="8"/>
      <c r="ILW21" s="8"/>
      <c r="ILX21" s="8"/>
      <c r="ILY21" s="8"/>
      <c r="ILZ21" s="8"/>
      <c r="IMA21" s="8"/>
      <c r="IMB21" s="8"/>
      <c r="IMC21" s="8"/>
      <c r="IMD21" s="8"/>
      <c r="IME21" s="8"/>
      <c r="IMF21" s="8"/>
      <c r="IMG21" s="8"/>
      <c r="IMH21" s="8"/>
      <c r="IMI21" s="8"/>
      <c r="IMJ21" s="8"/>
      <c r="IMK21" s="8"/>
      <c r="IML21" s="8"/>
      <c r="IMM21" s="8"/>
      <c r="IMN21" s="8"/>
      <c r="IMO21" s="8"/>
      <c r="IMP21" s="8"/>
      <c r="IMQ21" s="8"/>
      <c r="IMR21" s="8"/>
      <c r="IMS21" s="8"/>
      <c r="IMT21" s="8"/>
      <c r="IMU21" s="8"/>
      <c r="IMV21" s="8"/>
      <c r="IMW21" s="8"/>
      <c r="IMX21" s="8"/>
      <c r="IMY21" s="8"/>
      <c r="IMZ21" s="8"/>
      <c r="INA21" s="8"/>
      <c r="INB21" s="8"/>
      <c r="INC21" s="8"/>
      <c r="IND21" s="8"/>
      <c r="INE21" s="8"/>
      <c r="INF21" s="8"/>
      <c r="ING21" s="8"/>
      <c r="INH21" s="8"/>
      <c r="INI21" s="8"/>
      <c r="INJ21" s="8"/>
      <c r="INK21" s="8"/>
      <c r="INL21" s="8"/>
      <c r="INM21" s="8"/>
      <c r="INN21" s="8"/>
      <c r="INO21" s="8"/>
      <c r="INP21" s="8"/>
      <c r="INQ21" s="8"/>
      <c r="INR21" s="8"/>
      <c r="INS21" s="8"/>
      <c r="INT21" s="8"/>
      <c r="INU21" s="8"/>
      <c r="INV21" s="8"/>
      <c r="INW21" s="8"/>
      <c r="INX21" s="8"/>
      <c r="INY21" s="8"/>
      <c r="INZ21" s="8"/>
      <c r="IOA21" s="8"/>
      <c r="IOB21" s="8"/>
      <c r="IOC21" s="8"/>
      <c r="IOD21" s="8"/>
      <c r="IOE21" s="8"/>
      <c r="IOF21" s="8"/>
      <c r="IOG21" s="8"/>
      <c r="IOH21" s="8"/>
      <c r="IOI21" s="8"/>
      <c r="IOJ21" s="8"/>
      <c r="IOK21" s="8"/>
      <c r="IOL21" s="8"/>
      <c r="IOM21" s="8"/>
      <c r="ION21" s="8"/>
      <c r="IOO21" s="8"/>
      <c r="IOP21" s="8"/>
      <c r="IOQ21" s="8"/>
      <c r="IOR21" s="8"/>
      <c r="IOS21" s="8"/>
      <c r="IOT21" s="8"/>
      <c r="IOU21" s="8"/>
      <c r="IOV21" s="8"/>
      <c r="IOW21" s="8"/>
      <c r="IOX21" s="8"/>
      <c r="IOY21" s="8"/>
      <c r="IOZ21" s="8"/>
      <c r="IPA21" s="8"/>
      <c r="IPB21" s="8"/>
      <c r="IPC21" s="8"/>
      <c r="IPD21" s="8"/>
      <c r="IPE21" s="8"/>
      <c r="IPF21" s="8"/>
      <c r="IPG21" s="8"/>
      <c r="IPH21" s="8"/>
      <c r="IPI21" s="8"/>
      <c r="IPJ21" s="8"/>
      <c r="IPK21" s="8"/>
      <c r="IPL21" s="8"/>
      <c r="IPM21" s="8"/>
      <c r="IPN21" s="8"/>
      <c r="IPO21" s="8"/>
      <c r="IPP21" s="8"/>
      <c r="IPQ21" s="8"/>
      <c r="IPR21" s="8"/>
      <c r="IPS21" s="8"/>
      <c r="IPT21" s="8"/>
      <c r="IPU21" s="8"/>
      <c r="IPV21" s="8"/>
      <c r="IPW21" s="8"/>
      <c r="IPX21" s="8"/>
      <c r="IPY21" s="8"/>
      <c r="IPZ21" s="8"/>
      <c r="IQA21" s="8"/>
      <c r="IQB21" s="8"/>
      <c r="IQC21" s="8"/>
      <c r="IQD21" s="8"/>
      <c r="IQE21" s="8"/>
      <c r="IQF21" s="8"/>
      <c r="IQG21" s="8"/>
      <c r="IQH21" s="8"/>
      <c r="IQI21" s="8"/>
      <c r="IQJ21" s="8"/>
      <c r="IQK21" s="8"/>
      <c r="IQL21" s="8"/>
      <c r="IQM21" s="8"/>
      <c r="IQN21" s="8"/>
      <c r="IQO21" s="8"/>
      <c r="IQP21" s="8"/>
      <c r="IQQ21" s="8"/>
      <c r="IQR21" s="8"/>
      <c r="IQS21" s="8"/>
      <c r="IQT21" s="8"/>
      <c r="IQU21" s="8"/>
      <c r="IQV21" s="8"/>
      <c r="IQW21" s="8"/>
      <c r="IQX21" s="8"/>
      <c r="IQY21" s="8"/>
      <c r="IQZ21" s="8"/>
      <c r="IRA21" s="8"/>
      <c r="IRB21" s="8"/>
      <c r="IRC21" s="8"/>
      <c r="IRD21" s="8"/>
      <c r="IRE21" s="8"/>
      <c r="IRF21" s="8"/>
      <c r="IRG21" s="8"/>
      <c r="IRH21" s="8"/>
      <c r="IRI21" s="8"/>
      <c r="IRJ21" s="8"/>
      <c r="IRK21" s="8"/>
      <c r="IRL21" s="8"/>
      <c r="IRM21" s="8"/>
      <c r="IRN21" s="8"/>
      <c r="IRO21" s="8"/>
      <c r="IRP21" s="8"/>
      <c r="IRQ21" s="8"/>
      <c r="IRR21" s="8"/>
      <c r="IRS21" s="8"/>
      <c r="IRT21" s="8"/>
      <c r="IRU21" s="8"/>
      <c r="IRV21" s="8"/>
      <c r="IRW21" s="8"/>
      <c r="IRX21" s="8"/>
      <c r="IRY21" s="8"/>
      <c r="IRZ21" s="8"/>
      <c r="ISA21" s="8"/>
      <c r="ISB21" s="8"/>
      <c r="ISC21" s="8"/>
      <c r="ISD21" s="8"/>
      <c r="ISE21" s="8"/>
      <c r="ISF21" s="8"/>
      <c r="ISG21" s="8"/>
      <c r="ISH21" s="8"/>
      <c r="ISI21" s="8"/>
      <c r="ISJ21" s="8"/>
      <c r="ISK21" s="8"/>
      <c r="ISL21" s="8"/>
      <c r="ISM21" s="8"/>
      <c r="ISN21" s="8"/>
      <c r="ISO21" s="8"/>
      <c r="ISP21" s="8"/>
      <c r="ISQ21" s="8"/>
      <c r="ISR21" s="8"/>
      <c r="ISS21" s="8"/>
      <c r="IST21" s="8"/>
      <c r="ISU21" s="8"/>
      <c r="ISV21" s="8"/>
      <c r="ISW21" s="8"/>
      <c r="ISX21" s="8"/>
      <c r="ISY21" s="8"/>
      <c r="ISZ21" s="8"/>
      <c r="ITA21" s="8"/>
      <c r="ITB21" s="8"/>
      <c r="ITC21" s="8"/>
      <c r="ITD21" s="8"/>
      <c r="ITE21" s="8"/>
      <c r="ITF21" s="8"/>
      <c r="ITG21" s="8"/>
      <c r="ITH21" s="8"/>
      <c r="ITI21" s="8"/>
      <c r="ITJ21" s="8"/>
      <c r="ITK21" s="8"/>
      <c r="ITL21" s="8"/>
      <c r="ITM21" s="8"/>
      <c r="ITN21" s="8"/>
      <c r="ITO21" s="8"/>
      <c r="ITP21" s="8"/>
      <c r="ITQ21" s="8"/>
      <c r="ITR21" s="8"/>
      <c r="ITS21" s="8"/>
      <c r="ITT21" s="8"/>
      <c r="ITU21" s="8"/>
      <c r="ITV21" s="8"/>
      <c r="ITW21" s="8"/>
      <c r="ITX21" s="8"/>
      <c r="ITY21" s="8"/>
      <c r="ITZ21" s="8"/>
      <c r="IUA21" s="8"/>
      <c r="IUB21" s="8"/>
      <c r="IUC21" s="8"/>
      <c r="IUD21" s="8"/>
      <c r="IUE21" s="8"/>
      <c r="IUF21" s="8"/>
      <c r="IUG21" s="8"/>
      <c r="IUH21" s="8"/>
      <c r="IUI21" s="8"/>
      <c r="IUJ21" s="8"/>
      <c r="IUK21" s="8"/>
      <c r="IUL21" s="8"/>
      <c r="IUM21" s="8"/>
      <c r="IUN21" s="8"/>
      <c r="IUO21" s="8"/>
      <c r="IUP21" s="8"/>
      <c r="IUQ21" s="8"/>
      <c r="IUR21" s="8"/>
      <c r="IUS21" s="8"/>
      <c r="IUT21" s="8"/>
      <c r="IUU21" s="8"/>
      <c r="IUV21" s="8"/>
      <c r="IUW21" s="8"/>
      <c r="IUX21" s="8"/>
      <c r="IUY21" s="8"/>
      <c r="IUZ21" s="8"/>
      <c r="IVA21" s="8"/>
      <c r="IVB21" s="8"/>
      <c r="IVC21" s="8"/>
      <c r="IVD21" s="8"/>
      <c r="IVE21" s="8"/>
      <c r="IVF21" s="8"/>
      <c r="IVG21" s="8"/>
      <c r="IVH21" s="8"/>
      <c r="IVI21" s="8"/>
      <c r="IVJ21" s="8"/>
      <c r="IVK21" s="8"/>
      <c r="IVL21" s="8"/>
      <c r="IVM21" s="8"/>
      <c r="IVN21" s="8"/>
      <c r="IVO21" s="8"/>
      <c r="IVP21" s="8"/>
      <c r="IVQ21" s="8"/>
      <c r="IVR21" s="8"/>
      <c r="IVS21" s="8"/>
      <c r="IVT21" s="8"/>
      <c r="IVU21" s="8"/>
      <c r="IVV21" s="8"/>
      <c r="IVW21" s="8"/>
      <c r="IVX21" s="8"/>
      <c r="IVY21" s="8"/>
      <c r="IVZ21" s="8"/>
      <c r="IWA21" s="8"/>
      <c r="IWB21" s="8"/>
      <c r="IWC21" s="8"/>
      <c r="IWD21" s="8"/>
      <c r="IWE21" s="8"/>
      <c r="IWF21" s="8"/>
      <c r="IWG21" s="8"/>
      <c r="IWH21" s="8"/>
      <c r="IWI21" s="8"/>
      <c r="IWJ21" s="8"/>
      <c r="IWK21" s="8"/>
      <c r="IWL21" s="8"/>
      <c r="IWM21" s="8"/>
      <c r="IWN21" s="8"/>
      <c r="IWO21" s="8"/>
      <c r="IWP21" s="8"/>
      <c r="IWQ21" s="8"/>
      <c r="IWR21" s="8"/>
      <c r="IWS21" s="8"/>
      <c r="IWT21" s="8"/>
      <c r="IWU21" s="8"/>
      <c r="IWV21" s="8"/>
      <c r="IWW21" s="8"/>
      <c r="IWX21" s="8"/>
      <c r="IWY21" s="8"/>
      <c r="IWZ21" s="8"/>
      <c r="IXA21" s="8"/>
      <c r="IXB21" s="8"/>
      <c r="IXC21" s="8"/>
      <c r="IXD21" s="8"/>
      <c r="IXE21" s="8"/>
      <c r="IXF21" s="8"/>
      <c r="IXG21" s="8"/>
      <c r="IXH21" s="8"/>
      <c r="IXI21" s="8"/>
      <c r="IXJ21" s="8"/>
      <c r="IXK21" s="8"/>
      <c r="IXL21" s="8"/>
      <c r="IXM21" s="8"/>
      <c r="IXN21" s="8"/>
      <c r="IXO21" s="8"/>
      <c r="IXP21" s="8"/>
      <c r="IXQ21" s="8"/>
      <c r="IXR21" s="8"/>
      <c r="IXS21" s="8"/>
      <c r="IXT21" s="8"/>
      <c r="IXU21" s="8"/>
      <c r="IXV21" s="8"/>
      <c r="IXW21" s="8"/>
      <c r="IXX21" s="8"/>
      <c r="IXY21" s="8"/>
      <c r="IXZ21" s="8"/>
      <c r="IYA21" s="8"/>
      <c r="IYB21" s="8"/>
      <c r="IYC21" s="8"/>
      <c r="IYD21" s="8"/>
      <c r="IYE21" s="8"/>
      <c r="IYF21" s="8"/>
      <c r="IYG21" s="8"/>
      <c r="IYH21" s="8"/>
      <c r="IYI21" s="8"/>
      <c r="IYJ21" s="8"/>
      <c r="IYK21" s="8"/>
      <c r="IYL21" s="8"/>
      <c r="IYM21" s="8"/>
      <c r="IYN21" s="8"/>
      <c r="IYO21" s="8"/>
      <c r="IYP21" s="8"/>
      <c r="IYQ21" s="8"/>
      <c r="IYR21" s="8"/>
      <c r="IYS21" s="8"/>
      <c r="IYT21" s="8"/>
      <c r="IYU21" s="8"/>
      <c r="IYV21" s="8"/>
      <c r="IYW21" s="8"/>
      <c r="IYX21" s="8"/>
      <c r="IYY21" s="8"/>
      <c r="IYZ21" s="8"/>
      <c r="IZA21" s="8"/>
      <c r="IZB21" s="8"/>
      <c r="IZC21" s="8"/>
      <c r="IZD21" s="8"/>
      <c r="IZE21" s="8"/>
      <c r="IZF21" s="8"/>
      <c r="IZG21" s="8"/>
      <c r="IZH21" s="8"/>
      <c r="IZI21" s="8"/>
      <c r="IZJ21" s="8"/>
      <c r="IZK21" s="8"/>
      <c r="IZL21" s="8"/>
      <c r="IZM21" s="8"/>
      <c r="IZN21" s="8"/>
      <c r="IZO21" s="8"/>
      <c r="IZP21" s="8"/>
      <c r="IZQ21" s="8"/>
      <c r="IZR21" s="8"/>
      <c r="IZS21" s="8"/>
      <c r="IZT21" s="8"/>
      <c r="IZU21" s="8"/>
      <c r="IZV21" s="8"/>
      <c r="IZW21" s="8"/>
      <c r="IZX21" s="8"/>
      <c r="IZY21" s="8"/>
      <c r="IZZ21" s="8"/>
      <c r="JAA21" s="8"/>
      <c r="JAB21" s="8"/>
      <c r="JAC21" s="8"/>
      <c r="JAD21" s="8"/>
      <c r="JAE21" s="8"/>
      <c r="JAF21" s="8"/>
      <c r="JAG21" s="8"/>
      <c r="JAH21" s="8"/>
      <c r="JAI21" s="8"/>
      <c r="JAJ21" s="8"/>
      <c r="JAK21" s="8"/>
      <c r="JAL21" s="8"/>
      <c r="JAM21" s="8"/>
      <c r="JAN21" s="8"/>
      <c r="JAO21" s="8"/>
      <c r="JAP21" s="8"/>
      <c r="JAQ21" s="8"/>
      <c r="JAR21" s="8"/>
      <c r="JAS21" s="8"/>
      <c r="JAT21" s="8"/>
      <c r="JAU21" s="8"/>
      <c r="JAV21" s="8"/>
      <c r="JAW21" s="8"/>
      <c r="JAX21" s="8"/>
      <c r="JAY21" s="8"/>
      <c r="JAZ21" s="8"/>
      <c r="JBA21" s="8"/>
      <c r="JBB21" s="8"/>
      <c r="JBC21" s="8"/>
      <c r="JBD21" s="8"/>
      <c r="JBE21" s="8"/>
      <c r="JBF21" s="8"/>
      <c r="JBG21" s="8"/>
      <c r="JBH21" s="8"/>
      <c r="JBI21" s="8"/>
      <c r="JBJ21" s="8"/>
      <c r="JBK21" s="8"/>
      <c r="JBL21" s="8"/>
      <c r="JBM21" s="8"/>
      <c r="JBN21" s="8"/>
      <c r="JBO21" s="8"/>
      <c r="JBP21" s="8"/>
      <c r="JBQ21" s="8"/>
      <c r="JBR21" s="8"/>
      <c r="JBS21" s="8"/>
      <c r="JBT21" s="8"/>
      <c r="JBU21" s="8"/>
      <c r="JBV21" s="8"/>
      <c r="JBW21" s="8"/>
      <c r="JBX21" s="8"/>
      <c r="JBY21" s="8"/>
      <c r="JBZ21" s="8"/>
      <c r="JCA21" s="8"/>
      <c r="JCB21" s="8"/>
      <c r="JCC21" s="8"/>
      <c r="JCD21" s="8"/>
      <c r="JCE21" s="8"/>
      <c r="JCF21" s="8"/>
      <c r="JCG21" s="8"/>
      <c r="JCH21" s="8"/>
      <c r="JCI21" s="8"/>
      <c r="JCJ21" s="8"/>
      <c r="JCK21" s="8"/>
      <c r="JCL21" s="8"/>
      <c r="JCM21" s="8"/>
      <c r="JCN21" s="8"/>
      <c r="JCO21" s="8"/>
      <c r="JCP21" s="8"/>
      <c r="JCQ21" s="8"/>
      <c r="JCR21" s="8"/>
      <c r="JCS21" s="8"/>
      <c r="JCT21" s="8"/>
      <c r="JCU21" s="8"/>
      <c r="JCV21" s="8"/>
      <c r="JCW21" s="8"/>
      <c r="JCX21" s="8"/>
      <c r="JCY21" s="8"/>
      <c r="JCZ21" s="8"/>
      <c r="JDA21" s="8"/>
      <c r="JDB21" s="8"/>
      <c r="JDC21" s="8"/>
      <c r="JDD21" s="8"/>
      <c r="JDE21" s="8"/>
      <c r="JDF21" s="8"/>
      <c r="JDG21" s="8"/>
      <c r="JDH21" s="8"/>
      <c r="JDI21" s="8"/>
      <c r="JDJ21" s="8"/>
      <c r="JDK21" s="8"/>
      <c r="JDL21" s="8"/>
      <c r="JDM21" s="8"/>
      <c r="JDN21" s="8"/>
      <c r="JDO21" s="8"/>
      <c r="JDP21" s="8"/>
      <c r="JDQ21" s="8"/>
      <c r="JDR21" s="8"/>
      <c r="JDS21" s="8"/>
      <c r="JDT21" s="8"/>
      <c r="JDU21" s="8"/>
      <c r="JDV21" s="8"/>
      <c r="JDW21" s="8"/>
      <c r="JDX21" s="8"/>
      <c r="JDY21" s="8"/>
      <c r="JDZ21" s="8"/>
      <c r="JEA21" s="8"/>
      <c r="JEB21" s="8"/>
      <c r="JEC21" s="8"/>
      <c r="JED21" s="8"/>
      <c r="JEE21" s="8"/>
      <c r="JEF21" s="8"/>
      <c r="JEG21" s="8"/>
      <c r="JEH21" s="8"/>
      <c r="JEI21" s="8"/>
      <c r="JEJ21" s="8"/>
      <c r="JEK21" s="8"/>
      <c r="JEL21" s="8"/>
      <c r="JEM21" s="8"/>
      <c r="JEN21" s="8"/>
      <c r="JEO21" s="8"/>
      <c r="JEP21" s="8"/>
      <c r="JEQ21" s="8"/>
      <c r="JER21" s="8"/>
      <c r="JES21" s="8"/>
      <c r="JET21" s="8"/>
      <c r="JEU21" s="8"/>
      <c r="JEV21" s="8"/>
      <c r="JEW21" s="8"/>
      <c r="JEX21" s="8"/>
      <c r="JEY21" s="8"/>
      <c r="JEZ21" s="8"/>
      <c r="JFA21" s="8"/>
      <c r="JFB21" s="8"/>
      <c r="JFC21" s="8"/>
      <c r="JFD21" s="8"/>
      <c r="JFE21" s="8"/>
      <c r="JFF21" s="8"/>
      <c r="JFG21" s="8"/>
      <c r="JFH21" s="8"/>
      <c r="JFI21" s="8"/>
      <c r="JFJ21" s="8"/>
      <c r="JFK21" s="8"/>
      <c r="JFL21" s="8"/>
      <c r="JFM21" s="8"/>
      <c r="JFN21" s="8"/>
      <c r="JFO21" s="8"/>
      <c r="JFP21" s="8"/>
      <c r="JFQ21" s="8"/>
      <c r="JFR21" s="8"/>
      <c r="JFS21" s="8"/>
      <c r="JFT21" s="8"/>
      <c r="JFU21" s="8"/>
      <c r="JFV21" s="8"/>
      <c r="JFW21" s="8"/>
      <c r="JFX21" s="8"/>
      <c r="JFY21" s="8"/>
      <c r="JFZ21" s="8"/>
      <c r="JGA21" s="8"/>
      <c r="JGB21" s="8"/>
      <c r="JGC21" s="8"/>
      <c r="JGD21" s="8"/>
      <c r="JGE21" s="8"/>
      <c r="JGF21" s="8"/>
      <c r="JGG21" s="8"/>
      <c r="JGH21" s="8"/>
      <c r="JGI21" s="8"/>
      <c r="JGJ21" s="8"/>
      <c r="JGK21" s="8"/>
      <c r="JGL21" s="8"/>
      <c r="JGM21" s="8"/>
      <c r="JGN21" s="8"/>
      <c r="JGO21" s="8"/>
      <c r="JGP21" s="8"/>
      <c r="JGQ21" s="8"/>
      <c r="JGR21" s="8"/>
      <c r="JGS21" s="8"/>
      <c r="JGT21" s="8"/>
      <c r="JGU21" s="8"/>
      <c r="JGV21" s="8"/>
      <c r="JGW21" s="8"/>
      <c r="JGX21" s="8"/>
      <c r="JGY21" s="8"/>
      <c r="JGZ21" s="8"/>
      <c r="JHA21" s="8"/>
      <c r="JHB21" s="8"/>
      <c r="JHC21" s="8"/>
      <c r="JHD21" s="8"/>
      <c r="JHE21" s="8"/>
      <c r="JHF21" s="8"/>
      <c r="JHG21" s="8"/>
      <c r="JHH21" s="8"/>
      <c r="JHI21" s="8"/>
      <c r="JHJ21" s="8"/>
      <c r="JHK21" s="8"/>
      <c r="JHL21" s="8"/>
      <c r="JHM21" s="8"/>
      <c r="JHN21" s="8"/>
      <c r="JHO21" s="8"/>
      <c r="JHP21" s="8"/>
      <c r="JHQ21" s="8"/>
      <c r="JHR21" s="8"/>
      <c r="JHS21" s="8"/>
      <c r="JHT21" s="8"/>
      <c r="JHU21" s="8"/>
      <c r="JHV21" s="8"/>
      <c r="JHW21" s="8"/>
      <c r="JHX21" s="8"/>
      <c r="JHY21" s="8"/>
      <c r="JHZ21" s="8"/>
      <c r="JIA21" s="8"/>
      <c r="JIB21" s="8"/>
      <c r="JIC21" s="8"/>
      <c r="JID21" s="8"/>
      <c r="JIE21" s="8"/>
      <c r="JIF21" s="8"/>
      <c r="JIG21" s="8"/>
      <c r="JIH21" s="8"/>
      <c r="JII21" s="8"/>
      <c r="JIJ21" s="8"/>
      <c r="JIK21" s="8"/>
      <c r="JIL21" s="8"/>
      <c r="JIM21" s="8"/>
      <c r="JIN21" s="8"/>
      <c r="JIO21" s="8"/>
      <c r="JIP21" s="8"/>
      <c r="JIQ21" s="8"/>
      <c r="JIR21" s="8"/>
      <c r="JIS21" s="8"/>
      <c r="JIT21" s="8"/>
      <c r="JIU21" s="8"/>
      <c r="JIV21" s="8"/>
      <c r="JIW21" s="8"/>
      <c r="JIX21" s="8"/>
      <c r="JIY21" s="8"/>
      <c r="JIZ21" s="8"/>
      <c r="JJA21" s="8"/>
      <c r="JJB21" s="8"/>
      <c r="JJC21" s="8"/>
      <c r="JJD21" s="8"/>
      <c r="JJE21" s="8"/>
      <c r="JJF21" s="8"/>
      <c r="JJG21" s="8"/>
      <c r="JJH21" s="8"/>
      <c r="JJI21" s="8"/>
      <c r="JJJ21" s="8"/>
      <c r="JJK21" s="8"/>
      <c r="JJL21" s="8"/>
      <c r="JJM21" s="8"/>
      <c r="JJN21" s="8"/>
      <c r="JJO21" s="8"/>
      <c r="JJP21" s="8"/>
      <c r="JJQ21" s="8"/>
      <c r="JJR21" s="8"/>
      <c r="JJS21" s="8"/>
      <c r="JJT21" s="8"/>
      <c r="JJU21" s="8"/>
      <c r="JJV21" s="8"/>
      <c r="JJW21" s="8"/>
      <c r="JJX21" s="8"/>
      <c r="JJY21" s="8"/>
      <c r="JJZ21" s="8"/>
      <c r="JKA21" s="8"/>
      <c r="JKB21" s="8"/>
      <c r="JKC21" s="8"/>
      <c r="JKD21" s="8"/>
      <c r="JKE21" s="8"/>
      <c r="JKF21" s="8"/>
      <c r="JKG21" s="8"/>
      <c r="JKH21" s="8"/>
      <c r="JKI21" s="8"/>
      <c r="JKJ21" s="8"/>
      <c r="JKK21" s="8"/>
      <c r="JKL21" s="8"/>
      <c r="JKM21" s="8"/>
      <c r="JKN21" s="8"/>
      <c r="JKO21" s="8"/>
      <c r="JKP21" s="8"/>
      <c r="JKQ21" s="8"/>
      <c r="JKR21" s="8"/>
      <c r="JKS21" s="8"/>
      <c r="JKT21" s="8"/>
      <c r="JKU21" s="8"/>
      <c r="JKV21" s="8"/>
      <c r="JKW21" s="8"/>
      <c r="JKX21" s="8"/>
      <c r="JKY21" s="8"/>
      <c r="JKZ21" s="8"/>
      <c r="JLA21" s="8"/>
      <c r="JLB21" s="8"/>
      <c r="JLC21" s="8"/>
      <c r="JLD21" s="8"/>
      <c r="JLE21" s="8"/>
      <c r="JLF21" s="8"/>
      <c r="JLG21" s="8"/>
      <c r="JLH21" s="8"/>
      <c r="JLI21" s="8"/>
      <c r="JLJ21" s="8"/>
      <c r="JLK21" s="8"/>
      <c r="JLL21" s="8"/>
      <c r="JLM21" s="8"/>
      <c r="JLN21" s="8"/>
      <c r="JLO21" s="8"/>
      <c r="JLP21" s="8"/>
      <c r="JLQ21" s="8"/>
      <c r="JLR21" s="8"/>
      <c r="JLS21" s="8"/>
      <c r="JLT21" s="8"/>
      <c r="JLU21" s="8"/>
      <c r="JLV21" s="8"/>
      <c r="JLW21" s="8"/>
      <c r="JLX21" s="8"/>
      <c r="JLY21" s="8"/>
      <c r="JLZ21" s="8"/>
      <c r="JMA21" s="8"/>
      <c r="JMB21" s="8"/>
      <c r="JMC21" s="8"/>
      <c r="JMD21" s="8"/>
      <c r="JME21" s="8"/>
      <c r="JMF21" s="8"/>
      <c r="JMG21" s="8"/>
      <c r="JMH21" s="8"/>
      <c r="JMI21" s="8"/>
      <c r="JMJ21" s="8"/>
      <c r="JMK21" s="8"/>
      <c r="JML21" s="8"/>
      <c r="JMM21" s="8"/>
      <c r="JMN21" s="8"/>
      <c r="JMO21" s="8"/>
      <c r="JMP21" s="8"/>
      <c r="JMQ21" s="8"/>
      <c r="JMR21" s="8"/>
      <c r="JMS21" s="8"/>
      <c r="JMT21" s="8"/>
      <c r="JMU21" s="8"/>
      <c r="JMV21" s="8"/>
      <c r="JMW21" s="8"/>
      <c r="JMX21" s="8"/>
      <c r="JMY21" s="8"/>
      <c r="JMZ21" s="8"/>
      <c r="JNA21" s="8"/>
      <c r="JNB21" s="8"/>
      <c r="JNC21" s="8"/>
      <c r="JND21" s="8"/>
      <c r="JNE21" s="8"/>
      <c r="JNF21" s="8"/>
      <c r="JNG21" s="8"/>
      <c r="JNH21" s="8"/>
      <c r="JNI21" s="8"/>
      <c r="JNJ21" s="8"/>
      <c r="JNK21" s="8"/>
      <c r="JNL21" s="8"/>
      <c r="JNM21" s="8"/>
      <c r="JNN21" s="8"/>
      <c r="JNO21" s="8"/>
      <c r="JNP21" s="8"/>
      <c r="JNQ21" s="8"/>
      <c r="JNR21" s="8"/>
      <c r="JNS21" s="8"/>
      <c r="JNT21" s="8"/>
      <c r="JNU21" s="8"/>
      <c r="JNV21" s="8"/>
      <c r="JNW21" s="8"/>
      <c r="JNX21" s="8"/>
      <c r="JNY21" s="8"/>
      <c r="JNZ21" s="8"/>
      <c r="JOA21" s="8"/>
      <c r="JOB21" s="8"/>
      <c r="JOC21" s="8"/>
      <c r="JOD21" s="8"/>
      <c r="JOE21" s="8"/>
      <c r="JOF21" s="8"/>
      <c r="JOG21" s="8"/>
      <c r="JOH21" s="8"/>
      <c r="JOI21" s="8"/>
      <c r="JOJ21" s="8"/>
      <c r="JOK21" s="8"/>
      <c r="JOL21" s="8"/>
      <c r="JOM21" s="8"/>
      <c r="JON21" s="8"/>
      <c r="JOO21" s="8"/>
      <c r="JOP21" s="8"/>
      <c r="JOQ21" s="8"/>
      <c r="JOR21" s="8"/>
      <c r="JOS21" s="8"/>
      <c r="JOT21" s="8"/>
      <c r="JOU21" s="8"/>
      <c r="JOV21" s="8"/>
      <c r="JOW21" s="8"/>
      <c r="JOX21" s="8"/>
      <c r="JOY21" s="8"/>
      <c r="JOZ21" s="8"/>
      <c r="JPA21" s="8"/>
      <c r="JPB21" s="8"/>
      <c r="JPC21" s="8"/>
      <c r="JPD21" s="8"/>
      <c r="JPE21" s="8"/>
      <c r="JPF21" s="8"/>
      <c r="JPG21" s="8"/>
      <c r="JPH21" s="8"/>
      <c r="JPI21" s="8"/>
      <c r="JPJ21" s="8"/>
      <c r="JPK21" s="8"/>
      <c r="JPL21" s="8"/>
      <c r="JPM21" s="8"/>
      <c r="JPN21" s="8"/>
      <c r="JPO21" s="8"/>
      <c r="JPP21" s="8"/>
      <c r="JPQ21" s="8"/>
      <c r="JPR21" s="8"/>
      <c r="JPS21" s="8"/>
      <c r="JPT21" s="8"/>
      <c r="JPU21" s="8"/>
      <c r="JPV21" s="8"/>
      <c r="JPW21" s="8"/>
      <c r="JPX21" s="8"/>
      <c r="JPY21" s="8"/>
      <c r="JPZ21" s="8"/>
      <c r="JQA21" s="8"/>
      <c r="JQB21" s="8"/>
      <c r="JQC21" s="8"/>
      <c r="JQD21" s="8"/>
      <c r="JQE21" s="8"/>
      <c r="JQF21" s="8"/>
      <c r="JQG21" s="8"/>
      <c r="JQH21" s="8"/>
      <c r="JQI21" s="8"/>
      <c r="JQJ21" s="8"/>
      <c r="JQK21" s="8"/>
      <c r="JQL21" s="8"/>
      <c r="JQM21" s="8"/>
      <c r="JQN21" s="8"/>
      <c r="JQO21" s="8"/>
      <c r="JQP21" s="8"/>
      <c r="JQQ21" s="8"/>
      <c r="JQR21" s="8"/>
      <c r="JQS21" s="8"/>
      <c r="JQT21" s="8"/>
      <c r="JQU21" s="8"/>
      <c r="JQV21" s="8"/>
      <c r="JQW21" s="8"/>
      <c r="JQX21" s="8"/>
      <c r="JQY21" s="8"/>
      <c r="JQZ21" s="8"/>
      <c r="JRA21" s="8"/>
      <c r="JRB21" s="8"/>
      <c r="JRC21" s="8"/>
      <c r="JRD21" s="8"/>
      <c r="JRE21" s="8"/>
      <c r="JRF21" s="8"/>
      <c r="JRG21" s="8"/>
      <c r="JRH21" s="8"/>
      <c r="JRI21" s="8"/>
      <c r="JRJ21" s="8"/>
      <c r="JRK21" s="8"/>
      <c r="JRL21" s="8"/>
      <c r="JRM21" s="8"/>
      <c r="JRN21" s="8"/>
      <c r="JRO21" s="8"/>
      <c r="JRP21" s="8"/>
      <c r="JRQ21" s="8"/>
      <c r="JRR21" s="8"/>
      <c r="JRS21" s="8"/>
      <c r="JRT21" s="8"/>
      <c r="JRU21" s="8"/>
      <c r="JRV21" s="8"/>
      <c r="JRW21" s="8"/>
      <c r="JRX21" s="8"/>
      <c r="JRY21" s="8"/>
      <c r="JRZ21" s="8"/>
      <c r="JSA21" s="8"/>
      <c r="JSB21" s="8"/>
      <c r="JSC21" s="8"/>
      <c r="JSD21" s="8"/>
      <c r="JSE21" s="8"/>
      <c r="JSF21" s="8"/>
      <c r="JSG21" s="8"/>
      <c r="JSH21" s="8"/>
      <c r="JSI21" s="8"/>
      <c r="JSJ21" s="8"/>
      <c r="JSK21" s="8"/>
      <c r="JSL21" s="8"/>
      <c r="JSM21" s="8"/>
      <c r="JSN21" s="8"/>
      <c r="JSO21" s="8"/>
      <c r="JSP21" s="8"/>
      <c r="JSQ21" s="8"/>
      <c r="JSR21" s="8"/>
      <c r="JSS21" s="8"/>
      <c r="JST21" s="8"/>
      <c r="JSU21" s="8"/>
      <c r="JSV21" s="8"/>
      <c r="JSW21" s="8"/>
      <c r="JSX21" s="8"/>
      <c r="JSY21" s="8"/>
      <c r="JSZ21" s="8"/>
      <c r="JTA21" s="8"/>
      <c r="JTB21" s="8"/>
      <c r="JTC21" s="8"/>
      <c r="JTD21" s="8"/>
      <c r="JTE21" s="8"/>
      <c r="JTF21" s="8"/>
      <c r="JTG21" s="8"/>
      <c r="JTH21" s="8"/>
      <c r="JTI21" s="8"/>
      <c r="JTJ21" s="8"/>
      <c r="JTK21" s="8"/>
      <c r="JTL21" s="8"/>
      <c r="JTM21" s="8"/>
      <c r="JTN21" s="8"/>
      <c r="JTO21" s="8"/>
      <c r="JTP21" s="8"/>
      <c r="JTQ21" s="8"/>
      <c r="JTR21" s="8"/>
      <c r="JTS21" s="8"/>
      <c r="JTT21" s="8"/>
      <c r="JTU21" s="8"/>
      <c r="JTV21" s="8"/>
      <c r="JTW21" s="8"/>
      <c r="JTX21" s="8"/>
      <c r="JTY21" s="8"/>
      <c r="JTZ21" s="8"/>
      <c r="JUA21" s="8"/>
      <c r="JUB21" s="8"/>
      <c r="JUC21" s="8"/>
      <c r="JUD21" s="8"/>
      <c r="JUE21" s="8"/>
      <c r="JUF21" s="8"/>
      <c r="JUG21" s="8"/>
      <c r="JUH21" s="8"/>
      <c r="JUI21" s="8"/>
      <c r="JUJ21" s="8"/>
      <c r="JUK21" s="8"/>
      <c r="JUL21" s="8"/>
      <c r="JUM21" s="8"/>
      <c r="JUN21" s="8"/>
      <c r="JUO21" s="8"/>
      <c r="JUP21" s="8"/>
      <c r="JUQ21" s="8"/>
      <c r="JUR21" s="8"/>
      <c r="JUS21" s="8"/>
      <c r="JUT21" s="8"/>
      <c r="JUU21" s="8"/>
      <c r="JUV21" s="8"/>
      <c r="JUW21" s="8"/>
      <c r="JUX21" s="8"/>
      <c r="JUY21" s="8"/>
      <c r="JUZ21" s="8"/>
      <c r="JVA21" s="8"/>
      <c r="JVB21" s="8"/>
      <c r="JVC21" s="8"/>
      <c r="JVD21" s="8"/>
      <c r="JVE21" s="8"/>
      <c r="JVF21" s="8"/>
      <c r="JVG21" s="8"/>
      <c r="JVH21" s="8"/>
      <c r="JVI21" s="8"/>
      <c r="JVJ21" s="8"/>
      <c r="JVK21" s="8"/>
      <c r="JVL21" s="8"/>
      <c r="JVM21" s="8"/>
      <c r="JVN21" s="8"/>
      <c r="JVO21" s="8"/>
      <c r="JVP21" s="8"/>
      <c r="JVQ21" s="8"/>
      <c r="JVR21" s="8"/>
      <c r="JVS21" s="8"/>
      <c r="JVT21" s="8"/>
      <c r="JVU21" s="8"/>
      <c r="JVV21" s="8"/>
      <c r="JVW21" s="8"/>
      <c r="JVX21" s="8"/>
      <c r="JVY21" s="8"/>
      <c r="JVZ21" s="8"/>
      <c r="JWA21" s="8"/>
      <c r="JWB21" s="8"/>
      <c r="JWC21" s="8"/>
      <c r="JWD21" s="8"/>
      <c r="JWE21" s="8"/>
      <c r="JWF21" s="8"/>
      <c r="JWG21" s="8"/>
      <c r="JWH21" s="8"/>
      <c r="JWI21" s="8"/>
      <c r="JWJ21" s="8"/>
      <c r="JWK21" s="8"/>
      <c r="JWL21" s="8"/>
      <c r="JWM21" s="8"/>
      <c r="JWN21" s="8"/>
      <c r="JWO21" s="8"/>
      <c r="JWP21" s="8"/>
      <c r="JWQ21" s="8"/>
      <c r="JWR21" s="8"/>
      <c r="JWS21" s="8"/>
      <c r="JWT21" s="8"/>
      <c r="JWU21" s="8"/>
      <c r="JWV21" s="8"/>
      <c r="JWW21" s="8"/>
      <c r="JWX21" s="8"/>
      <c r="JWY21" s="8"/>
      <c r="JWZ21" s="8"/>
      <c r="JXA21" s="8"/>
      <c r="JXB21" s="8"/>
      <c r="JXC21" s="8"/>
      <c r="JXD21" s="8"/>
      <c r="JXE21" s="8"/>
      <c r="JXF21" s="8"/>
      <c r="JXG21" s="8"/>
      <c r="JXH21" s="8"/>
      <c r="JXI21" s="8"/>
      <c r="JXJ21" s="8"/>
      <c r="JXK21" s="8"/>
      <c r="JXL21" s="8"/>
      <c r="JXM21" s="8"/>
      <c r="JXN21" s="8"/>
      <c r="JXO21" s="8"/>
      <c r="JXP21" s="8"/>
      <c r="JXQ21" s="8"/>
      <c r="JXR21" s="8"/>
      <c r="JXS21" s="8"/>
      <c r="JXT21" s="8"/>
      <c r="JXU21" s="8"/>
      <c r="JXV21" s="8"/>
      <c r="JXW21" s="8"/>
      <c r="JXX21" s="8"/>
      <c r="JXY21" s="8"/>
      <c r="JXZ21" s="8"/>
      <c r="JYA21" s="8"/>
      <c r="JYB21" s="8"/>
      <c r="JYC21" s="8"/>
      <c r="JYD21" s="8"/>
      <c r="JYE21" s="8"/>
      <c r="JYF21" s="8"/>
      <c r="JYG21" s="8"/>
      <c r="JYH21" s="8"/>
      <c r="JYI21" s="8"/>
      <c r="JYJ21" s="8"/>
      <c r="JYK21" s="8"/>
      <c r="JYL21" s="8"/>
      <c r="JYM21" s="8"/>
      <c r="JYN21" s="8"/>
      <c r="JYO21" s="8"/>
      <c r="JYP21" s="8"/>
      <c r="JYQ21" s="8"/>
      <c r="JYR21" s="8"/>
      <c r="JYS21" s="8"/>
      <c r="JYT21" s="8"/>
      <c r="JYU21" s="8"/>
      <c r="JYV21" s="8"/>
      <c r="JYW21" s="8"/>
      <c r="JYX21" s="8"/>
      <c r="JYY21" s="8"/>
      <c r="JYZ21" s="8"/>
      <c r="JZA21" s="8"/>
      <c r="JZB21" s="8"/>
      <c r="JZC21" s="8"/>
      <c r="JZD21" s="8"/>
      <c r="JZE21" s="8"/>
      <c r="JZF21" s="8"/>
      <c r="JZG21" s="8"/>
      <c r="JZH21" s="8"/>
      <c r="JZI21" s="8"/>
      <c r="JZJ21" s="8"/>
      <c r="JZK21" s="8"/>
      <c r="JZL21" s="8"/>
      <c r="JZM21" s="8"/>
      <c r="JZN21" s="8"/>
      <c r="JZO21" s="8"/>
      <c r="JZP21" s="8"/>
      <c r="JZQ21" s="8"/>
      <c r="JZR21" s="8"/>
      <c r="JZS21" s="8"/>
      <c r="JZT21" s="8"/>
      <c r="JZU21" s="8"/>
      <c r="JZV21" s="8"/>
      <c r="JZW21" s="8"/>
      <c r="JZX21" s="8"/>
      <c r="JZY21" s="8"/>
      <c r="JZZ21" s="8"/>
      <c r="KAA21" s="8"/>
      <c r="KAB21" s="8"/>
      <c r="KAC21" s="8"/>
      <c r="KAD21" s="8"/>
      <c r="KAE21" s="8"/>
      <c r="KAF21" s="8"/>
      <c r="KAG21" s="8"/>
      <c r="KAH21" s="8"/>
      <c r="KAI21" s="8"/>
      <c r="KAJ21" s="8"/>
      <c r="KAK21" s="8"/>
      <c r="KAL21" s="8"/>
      <c r="KAM21" s="8"/>
      <c r="KAN21" s="8"/>
      <c r="KAO21" s="8"/>
      <c r="KAP21" s="8"/>
      <c r="KAQ21" s="8"/>
      <c r="KAR21" s="8"/>
      <c r="KAS21" s="8"/>
      <c r="KAT21" s="8"/>
      <c r="KAU21" s="8"/>
      <c r="KAV21" s="8"/>
      <c r="KAW21" s="8"/>
      <c r="KAX21" s="8"/>
      <c r="KAY21" s="8"/>
      <c r="KAZ21" s="8"/>
      <c r="KBA21" s="8"/>
      <c r="KBB21" s="8"/>
      <c r="KBC21" s="8"/>
      <c r="KBD21" s="8"/>
      <c r="KBE21" s="8"/>
      <c r="KBF21" s="8"/>
      <c r="KBG21" s="8"/>
      <c r="KBH21" s="8"/>
      <c r="KBI21" s="8"/>
      <c r="KBJ21" s="8"/>
      <c r="KBK21" s="8"/>
      <c r="KBL21" s="8"/>
      <c r="KBM21" s="8"/>
      <c r="KBN21" s="8"/>
      <c r="KBO21" s="8"/>
      <c r="KBP21" s="8"/>
      <c r="KBQ21" s="8"/>
      <c r="KBR21" s="8"/>
      <c r="KBS21" s="8"/>
      <c r="KBT21" s="8"/>
      <c r="KBU21" s="8"/>
      <c r="KBV21" s="8"/>
      <c r="KBW21" s="8"/>
      <c r="KBX21" s="8"/>
      <c r="KBY21" s="8"/>
      <c r="KBZ21" s="8"/>
      <c r="KCA21" s="8"/>
      <c r="KCB21" s="8"/>
      <c r="KCC21" s="8"/>
      <c r="KCD21" s="8"/>
      <c r="KCE21" s="8"/>
      <c r="KCF21" s="8"/>
      <c r="KCG21" s="8"/>
      <c r="KCH21" s="8"/>
      <c r="KCI21" s="8"/>
      <c r="KCJ21" s="8"/>
      <c r="KCK21" s="8"/>
      <c r="KCL21" s="8"/>
      <c r="KCM21" s="8"/>
      <c r="KCN21" s="8"/>
      <c r="KCO21" s="8"/>
      <c r="KCP21" s="8"/>
      <c r="KCQ21" s="8"/>
      <c r="KCR21" s="8"/>
      <c r="KCS21" s="8"/>
      <c r="KCT21" s="8"/>
      <c r="KCU21" s="8"/>
      <c r="KCV21" s="8"/>
      <c r="KCW21" s="8"/>
      <c r="KCX21" s="8"/>
      <c r="KCY21" s="8"/>
      <c r="KCZ21" s="8"/>
      <c r="KDA21" s="8"/>
      <c r="KDB21" s="8"/>
      <c r="KDC21" s="8"/>
      <c r="KDD21" s="8"/>
      <c r="KDE21" s="8"/>
      <c r="KDF21" s="8"/>
      <c r="KDG21" s="8"/>
      <c r="KDH21" s="8"/>
      <c r="KDI21" s="8"/>
      <c r="KDJ21" s="8"/>
      <c r="KDK21" s="8"/>
      <c r="KDL21" s="8"/>
      <c r="KDM21" s="8"/>
      <c r="KDN21" s="8"/>
      <c r="KDO21" s="8"/>
      <c r="KDP21" s="8"/>
      <c r="KDQ21" s="8"/>
      <c r="KDR21" s="8"/>
      <c r="KDS21" s="8"/>
      <c r="KDT21" s="8"/>
      <c r="KDU21" s="8"/>
      <c r="KDV21" s="8"/>
      <c r="KDW21" s="8"/>
      <c r="KDX21" s="8"/>
      <c r="KDY21" s="8"/>
      <c r="KDZ21" s="8"/>
      <c r="KEA21" s="8"/>
      <c r="KEB21" s="8"/>
      <c r="KEC21" s="8"/>
      <c r="KED21" s="8"/>
      <c r="KEE21" s="8"/>
      <c r="KEF21" s="8"/>
      <c r="KEG21" s="8"/>
      <c r="KEH21" s="8"/>
      <c r="KEI21" s="8"/>
      <c r="KEJ21" s="8"/>
      <c r="KEK21" s="8"/>
      <c r="KEL21" s="8"/>
      <c r="KEM21" s="8"/>
      <c r="KEN21" s="8"/>
      <c r="KEO21" s="8"/>
      <c r="KEP21" s="8"/>
      <c r="KEQ21" s="8"/>
      <c r="KER21" s="8"/>
      <c r="KES21" s="8"/>
      <c r="KET21" s="8"/>
      <c r="KEU21" s="8"/>
      <c r="KEV21" s="8"/>
      <c r="KEW21" s="8"/>
      <c r="KEX21" s="8"/>
      <c r="KEY21" s="8"/>
      <c r="KEZ21" s="8"/>
      <c r="KFA21" s="8"/>
      <c r="KFB21" s="8"/>
      <c r="KFC21" s="8"/>
      <c r="KFD21" s="8"/>
      <c r="KFE21" s="8"/>
      <c r="KFF21" s="8"/>
      <c r="KFG21" s="8"/>
      <c r="KFH21" s="8"/>
      <c r="KFI21" s="8"/>
      <c r="KFJ21" s="8"/>
      <c r="KFK21" s="8"/>
      <c r="KFL21" s="8"/>
      <c r="KFM21" s="8"/>
      <c r="KFN21" s="8"/>
      <c r="KFO21" s="8"/>
      <c r="KFP21" s="8"/>
      <c r="KFQ21" s="8"/>
      <c r="KFR21" s="8"/>
      <c r="KFS21" s="8"/>
      <c r="KFT21" s="8"/>
      <c r="KFU21" s="8"/>
      <c r="KFV21" s="8"/>
      <c r="KFW21" s="8"/>
      <c r="KFX21" s="8"/>
      <c r="KFY21" s="8"/>
      <c r="KFZ21" s="8"/>
      <c r="KGA21" s="8"/>
      <c r="KGB21" s="8"/>
      <c r="KGC21" s="8"/>
      <c r="KGD21" s="8"/>
      <c r="KGE21" s="8"/>
      <c r="KGF21" s="8"/>
      <c r="KGG21" s="8"/>
      <c r="KGH21" s="8"/>
      <c r="KGI21" s="8"/>
      <c r="KGJ21" s="8"/>
      <c r="KGK21" s="8"/>
      <c r="KGL21" s="8"/>
      <c r="KGM21" s="8"/>
      <c r="KGN21" s="8"/>
      <c r="KGO21" s="8"/>
      <c r="KGP21" s="8"/>
      <c r="KGQ21" s="8"/>
      <c r="KGR21" s="8"/>
      <c r="KGS21" s="8"/>
      <c r="KGT21" s="8"/>
      <c r="KGU21" s="8"/>
      <c r="KGV21" s="8"/>
      <c r="KGW21" s="8"/>
      <c r="KGX21" s="8"/>
      <c r="KGY21" s="8"/>
      <c r="KGZ21" s="8"/>
      <c r="KHA21" s="8"/>
      <c r="KHB21" s="8"/>
      <c r="KHC21" s="8"/>
      <c r="KHD21" s="8"/>
      <c r="KHE21" s="8"/>
      <c r="KHF21" s="8"/>
      <c r="KHG21" s="8"/>
      <c r="KHH21" s="8"/>
      <c r="KHI21" s="8"/>
      <c r="KHJ21" s="8"/>
      <c r="KHK21" s="8"/>
      <c r="KHL21" s="8"/>
      <c r="KHM21" s="8"/>
      <c r="KHN21" s="8"/>
      <c r="KHO21" s="8"/>
      <c r="KHP21" s="8"/>
      <c r="KHQ21" s="8"/>
      <c r="KHR21" s="8"/>
      <c r="KHS21" s="8"/>
      <c r="KHT21" s="8"/>
      <c r="KHU21" s="8"/>
      <c r="KHV21" s="8"/>
      <c r="KHW21" s="8"/>
      <c r="KHX21" s="8"/>
      <c r="KHY21" s="8"/>
      <c r="KHZ21" s="8"/>
      <c r="KIA21" s="8"/>
      <c r="KIB21" s="8"/>
      <c r="KIC21" s="8"/>
      <c r="KID21" s="8"/>
      <c r="KIE21" s="8"/>
      <c r="KIF21" s="8"/>
      <c r="KIG21" s="8"/>
      <c r="KIH21" s="8"/>
      <c r="KII21" s="8"/>
      <c r="KIJ21" s="8"/>
      <c r="KIK21" s="8"/>
      <c r="KIL21" s="8"/>
      <c r="KIM21" s="8"/>
      <c r="KIN21" s="8"/>
      <c r="KIO21" s="8"/>
      <c r="KIP21" s="8"/>
      <c r="KIQ21" s="8"/>
      <c r="KIR21" s="8"/>
      <c r="KIS21" s="8"/>
      <c r="KIT21" s="8"/>
      <c r="KIU21" s="8"/>
      <c r="KIV21" s="8"/>
      <c r="KIW21" s="8"/>
      <c r="KIX21" s="8"/>
      <c r="KIY21" s="8"/>
      <c r="KIZ21" s="8"/>
      <c r="KJA21" s="8"/>
      <c r="KJB21" s="8"/>
      <c r="KJC21" s="8"/>
      <c r="KJD21" s="8"/>
      <c r="KJE21" s="8"/>
      <c r="KJF21" s="8"/>
      <c r="KJG21" s="8"/>
      <c r="KJH21" s="8"/>
      <c r="KJI21" s="8"/>
      <c r="KJJ21" s="8"/>
      <c r="KJK21" s="8"/>
      <c r="KJL21" s="8"/>
      <c r="KJM21" s="8"/>
      <c r="KJN21" s="8"/>
      <c r="KJO21" s="8"/>
      <c r="KJP21" s="8"/>
      <c r="KJQ21" s="8"/>
      <c r="KJR21" s="8"/>
      <c r="KJS21" s="8"/>
      <c r="KJT21" s="8"/>
      <c r="KJU21" s="8"/>
      <c r="KJV21" s="8"/>
      <c r="KJW21" s="8"/>
      <c r="KJX21" s="8"/>
      <c r="KJY21" s="8"/>
      <c r="KJZ21" s="8"/>
      <c r="KKA21" s="8"/>
      <c r="KKB21" s="8"/>
      <c r="KKC21" s="8"/>
      <c r="KKD21" s="8"/>
      <c r="KKE21" s="8"/>
      <c r="KKF21" s="8"/>
      <c r="KKG21" s="8"/>
      <c r="KKH21" s="8"/>
      <c r="KKI21" s="8"/>
      <c r="KKJ21" s="8"/>
      <c r="KKK21" s="8"/>
      <c r="KKL21" s="8"/>
      <c r="KKM21" s="8"/>
      <c r="KKN21" s="8"/>
      <c r="KKO21" s="8"/>
      <c r="KKP21" s="8"/>
      <c r="KKQ21" s="8"/>
      <c r="KKR21" s="8"/>
      <c r="KKS21" s="8"/>
      <c r="KKT21" s="8"/>
      <c r="KKU21" s="8"/>
      <c r="KKV21" s="8"/>
      <c r="KKW21" s="8"/>
      <c r="KKX21" s="8"/>
      <c r="KKY21" s="8"/>
      <c r="KKZ21" s="8"/>
      <c r="KLA21" s="8"/>
      <c r="KLB21" s="8"/>
      <c r="KLC21" s="8"/>
      <c r="KLD21" s="8"/>
      <c r="KLE21" s="8"/>
      <c r="KLF21" s="8"/>
      <c r="KLG21" s="8"/>
      <c r="KLH21" s="8"/>
      <c r="KLI21" s="8"/>
      <c r="KLJ21" s="8"/>
      <c r="KLK21" s="8"/>
      <c r="KLL21" s="8"/>
      <c r="KLM21" s="8"/>
      <c r="KLN21" s="8"/>
      <c r="KLO21" s="8"/>
      <c r="KLP21" s="8"/>
      <c r="KLQ21" s="8"/>
      <c r="KLR21" s="8"/>
      <c r="KLS21" s="8"/>
      <c r="KLT21" s="8"/>
      <c r="KLU21" s="8"/>
      <c r="KLV21" s="8"/>
      <c r="KLW21" s="8"/>
      <c r="KLX21" s="8"/>
      <c r="KLY21" s="8"/>
      <c r="KLZ21" s="8"/>
      <c r="KMA21" s="8"/>
      <c r="KMB21" s="8"/>
      <c r="KMC21" s="8"/>
      <c r="KMD21" s="8"/>
      <c r="KME21" s="8"/>
      <c r="KMF21" s="8"/>
      <c r="KMG21" s="8"/>
      <c r="KMH21" s="8"/>
      <c r="KMI21" s="8"/>
      <c r="KMJ21" s="8"/>
      <c r="KMK21" s="8"/>
      <c r="KML21" s="8"/>
      <c r="KMM21" s="8"/>
      <c r="KMN21" s="8"/>
      <c r="KMO21" s="8"/>
      <c r="KMP21" s="8"/>
      <c r="KMQ21" s="8"/>
      <c r="KMR21" s="8"/>
      <c r="KMS21" s="8"/>
      <c r="KMT21" s="8"/>
      <c r="KMU21" s="8"/>
      <c r="KMV21" s="8"/>
      <c r="KMW21" s="8"/>
      <c r="KMX21" s="8"/>
      <c r="KMY21" s="8"/>
      <c r="KMZ21" s="8"/>
      <c r="KNA21" s="8"/>
      <c r="KNB21" s="8"/>
      <c r="KNC21" s="8"/>
      <c r="KND21" s="8"/>
      <c r="KNE21" s="8"/>
      <c r="KNF21" s="8"/>
      <c r="KNG21" s="8"/>
      <c r="KNH21" s="8"/>
      <c r="KNI21" s="8"/>
      <c r="KNJ21" s="8"/>
      <c r="KNK21" s="8"/>
      <c r="KNL21" s="8"/>
      <c r="KNM21" s="8"/>
      <c r="KNN21" s="8"/>
      <c r="KNO21" s="8"/>
      <c r="KNP21" s="8"/>
      <c r="KNQ21" s="8"/>
      <c r="KNR21" s="8"/>
      <c r="KNS21" s="8"/>
      <c r="KNT21" s="8"/>
      <c r="KNU21" s="8"/>
      <c r="KNV21" s="8"/>
      <c r="KNW21" s="8"/>
      <c r="KNX21" s="8"/>
      <c r="KNY21" s="8"/>
      <c r="KNZ21" s="8"/>
      <c r="KOA21" s="8"/>
      <c r="KOB21" s="8"/>
      <c r="KOC21" s="8"/>
      <c r="KOD21" s="8"/>
      <c r="KOE21" s="8"/>
      <c r="KOF21" s="8"/>
      <c r="KOG21" s="8"/>
      <c r="KOH21" s="8"/>
      <c r="KOI21" s="8"/>
      <c r="KOJ21" s="8"/>
      <c r="KOK21" s="8"/>
      <c r="KOL21" s="8"/>
      <c r="KOM21" s="8"/>
      <c r="KON21" s="8"/>
      <c r="KOO21" s="8"/>
      <c r="KOP21" s="8"/>
      <c r="KOQ21" s="8"/>
      <c r="KOR21" s="8"/>
      <c r="KOS21" s="8"/>
      <c r="KOT21" s="8"/>
      <c r="KOU21" s="8"/>
      <c r="KOV21" s="8"/>
      <c r="KOW21" s="8"/>
      <c r="KOX21" s="8"/>
      <c r="KOY21" s="8"/>
      <c r="KOZ21" s="8"/>
      <c r="KPA21" s="8"/>
      <c r="KPB21" s="8"/>
      <c r="KPC21" s="8"/>
      <c r="KPD21" s="8"/>
      <c r="KPE21" s="8"/>
      <c r="KPF21" s="8"/>
      <c r="KPG21" s="8"/>
      <c r="KPH21" s="8"/>
      <c r="KPI21" s="8"/>
      <c r="KPJ21" s="8"/>
      <c r="KPK21" s="8"/>
      <c r="KPL21" s="8"/>
      <c r="KPM21" s="8"/>
      <c r="KPN21" s="8"/>
      <c r="KPO21" s="8"/>
      <c r="KPP21" s="8"/>
      <c r="KPQ21" s="8"/>
      <c r="KPR21" s="8"/>
      <c r="KPS21" s="8"/>
      <c r="KPT21" s="8"/>
      <c r="KPU21" s="8"/>
      <c r="KPV21" s="8"/>
      <c r="KPW21" s="8"/>
      <c r="KPX21" s="8"/>
      <c r="KPY21" s="8"/>
      <c r="KPZ21" s="8"/>
      <c r="KQA21" s="8"/>
      <c r="KQB21" s="8"/>
      <c r="KQC21" s="8"/>
      <c r="KQD21" s="8"/>
      <c r="KQE21" s="8"/>
      <c r="KQF21" s="8"/>
      <c r="KQG21" s="8"/>
      <c r="KQH21" s="8"/>
      <c r="KQI21" s="8"/>
      <c r="KQJ21" s="8"/>
      <c r="KQK21" s="8"/>
      <c r="KQL21" s="8"/>
      <c r="KQM21" s="8"/>
      <c r="KQN21" s="8"/>
      <c r="KQO21" s="8"/>
      <c r="KQP21" s="8"/>
      <c r="KQQ21" s="8"/>
      <c r="KQR21" s="8"/>
      <c r="KQS21" s="8"/>
      <c r="KQT21" s="8"/>
      <c r="KQU21" s="8"/>
      <c r="KQV21" s="8"/>
      <c r="KQW21" s="8"/>
      <c r="KQX21" s="8"/>
      <c r="KQY21" s="8"/>
      <c r="KQZ21" s="8"/>
      <c r="KRA21" s="8"/>
      <c r="KRB21" s="8"/>
      <c r="KRC21" s="8"/>
      <c r="KRD21" s="8"/>
      <c r="KRE21" s="8"/>
      <c r="KRF21" s="8"/>
      <c r="KRG21" s="8"/>
      <c r="KRH21" s="8"/>
      <c r="KRI21" s="8"/>
      <c r="KRJ21" s="8"/>
      <c r="KRK21" s="8"/>
      <c r="KRL21" s="8"/>
      <c r="KRM21" s="8"/>
      <c r="KRN21" s="8"/>
      <c r="KRO21" s="8"/>
      <c r="KRP21" s="8"/>
      <c r="KRQ21" s="8"/>
      <c r="KRR21" s="8"/>
      <c r="KRS21" s="8"/>
      <c r="KRT21" s="8"/>
      <c r="KRU21" s="8"/>
      <c r="KRV21" s="8"/>
      <c r="KRW21" s="8"/>
      <c r="KRX21" s="8"/>
      <c r="KRY21" s="8"/>
      <c r="KRZ21" s="8"/>
      <c r="KSA21" s="8"/>
      <c r="KSB21" s="8"/>
      <c r="KSC21" s="8"/>
      <c r="KSD21" s="8"/>
      <c r="KSE21" s="8"/>
      <c r="KSF21" s="8"/>
      <c r="KSG21" s="8"/>
      <c r="KSH21" s="8"/>
      <c r="KSI21" s="8"/>
      <c r="KSJ21" s="8"/>
      <c r="KSK21" s="8"/>
      <c r="KSL21" s="8"/>
      <c r="KSM21" s="8"/>
      <c r="KSN21" s="8"/>
      <c r="KSO21" s="8"/>
      <c r="KSP21" s="8"/>
      <c r="KSQ21" s="8"/>
      <c r="KSR21" s="8"/>
      <c r="KSS21" s="8"/>
      <c r="KST21" s="8"/>
      <c r="KSU21" s="8"/>
      <c r="KSV21" s="8"/>
      <c r="KSW21" s="8"/>
      <c r="KSX21" s="8"/>
      <c r="KSY21" s="8"/>
      <c r="KSZ21" s="8"/>
      <c r="KTA21" s="8"/>
      <c r="KTB21" s="8"/>
      <c r="KTC21" s="8"/>
      <c r="KTD21" s="8"/>
      <c r="KTE21" s="8"/>
      <c r="KTF21" s="8"/>
      <c r="KTG21" s="8"/>
      <c r="KTH21" s="8"/>
      <c r="KTI21" s="8"/>
      <c r="KTJ21" s="8"/>
      <c r="KTK21" s="8"/>
      <c r="KTL21" s="8"/>
      <c r="KTM21" s="8"/>
      <c r="KTN21" s="8"/>
      <c r="KTO21" s="8"/>
      <c r="KTP21" s="8"/>
      <c r="KTQ21" s="8"/>
      <c r="KTR21" s="8"/>
      <c r="KTS21" s="8"/>
      <c r="KTT21" s="8"/>
      <c r="KTU21" s="8"/>
      <c r="KTV21" s="8"/>
      <c r="KTW21" s="8"/>
      <c r="KTX21" s="8"/>
      <c r="KTY21" s="8"/>
      <c r="KTZ21" s="8"/>
      <c r="KUA21" s="8"/>
      <c r="KUB21" s="8"/>
      <c r="KUC21" s="8"/>
      <c r="KUD21" s="8"/>
      <c r="KUE21" s="8"/>
      <c r="KUF21" s="8"/>
      <c r="KUG21" s="8"/>
      <c r="KUH21" s="8"/>
      <c r="KUI21" s="8"/>
      <c r="KUJ21" s="8"/>
      <c r="KUK21" s="8"/>
      <c r="KUL21" s="8"/>
      <c r="KUM21" s="8"/>
      <c r="KUN21" s="8"/>
      <c r="KUO21" s="8"/>
      <c r="KUP21" s="8"/>
      <c r="KUQ21" s="8"/>
      <c r="KUR21" s="8"/>
      <c r="KUS21" s="8"/>
      <c r="KUT21" s="8"/>
      <c r="KUU21" s="8"/>
      <c r="KUV21" s="8"/>
      <c r="KUW21" s="8"/>
      <c r="KUX21" s="8"/>
      <c r="KUY21" s="8"/>
      <c r="KUZ21" s="8"/>
      <c r="KVA21" s="8"/>
      <c r="KVB21" s="8"/>
      <c r="KVC21" s="8"/>
      <c r="KVD21" s="8"/>
      <c r="KVE21" s="8"/>
      <c r="KVF21" s="8"/>
      <c r="KVG21" s="8"/>
      <c r="KVH21" s="8"/>
      <c r="KVI21" s="8"/>
      <c r="KVJ21" s="8"/>
      <c r="KVK21" s="8"/>
      <c r="KVL21" s="8"/>
      <c r="KVM21" s="8"/>
      <c r="KVN21" s="8"/>
      <c r="KVO21" s="8"/>
      <c r="KVP21" s="8"/>
      <c r="KVQ21" s="8"/>
      <c r="KVR21" s="8"/>
      <c r="KVS21" s="8"/>
      <c r="KVT21" s="8"/>
      <c r="KVU21" s="8"/>
      <c r="KVV21" s="8"/>
      <c r="KVW21" s="8"/>
      <c r="KVX21" s="8"/>
      <c r="KVY21" s="8"/>
      <c r="KVZ21" s="8"/>
      <c r="KWA21" s="8"/>
      <c r="KWB21" s="8"/>
      <c r="KWC21" s="8"/>
      <c r="KWD21" s="8"/>
      <c r="KWE21" s="8"/>
      <c r="KWF21" s="8"/>
      <c r="KWG21" s="8"/>
      <c r="KWH21" s="8"/>
      <c r="KWI21" s="8"/>
      <c r="KWJ21" s="8"/>
      <c r="KWK21" s="8"/>
      <c r="KWL21" s="8"/>
      <c r="KWM21" s="8"/>
      <c r="KWN21" s="8"/>
      <c r="KWO21" s="8"/>
      <c r="KWP21" s="8"/>
      <c r="KWQ21" s="8"/>
      <c r="KWR21" s="8"/>
      <c r="KWS21" s="8"/>
      <c r="KWT21" s="8"/>
      <c r="KWU21" s="8"/>
      <c r="KWV21" s="8"/>
      <c r="KWW21" s="8"/>
      <c r="KWX21" s="8"/>
      <c r="KWY21" s="8"/>
      <c r="KWZ21" s="8"/>
      <c r="KXA21" s="8"/>
      <c r="KXB21" s="8"/>
      <c r="KXC21" s="8"/>
      <c r="KXD21" s="8"/>
      <c r="KXE21" s="8"/>
      <c r="KXF21" s="8"/>
      <c r="KXG21" s="8"/>
      <c r="KXH21" s="8"/>
      <c r="KXI21" s="8"/>
      <c r="KXJ21" s="8"/>
      <c r="KXK21" s="8"/>
      <c r="KXL21" s="8"/>
      <c r="KXM21" s="8"/>
      <c r="KXN21" s="8"/>
      <c r="KXO21" s="8"/>
      <c r="KXP21" s="8"/>
      <c r="KXQ21" s="8"/>
      <c r="KXR21" s="8"/>
      <c r="KXS21" s="8"/>
      <c r="KXT21" s="8"/>
      <c r="KXU21" s="8"/>
      <c r="KXV21" s="8"/>
      <c r="KXW21" s="8"/>
      <c r="KXX21" s="8"/>
      <c r="KXY21" s="8"/>
      <c r="KXZ21" s="8"/>
      <c r="KYA21" s="8"/>
      <c r="KYB21" s="8"/>
      <c r="KYC21" s="8"/>
      <c r="KYD21" s="8"/>
      <c r="KYE21" s="8"/>
      <c r="KYF21" s="8"/>
      <c r="KYG21" s="8"/>
      <c r="KYH21" s="8"/>
      <c r="KYI21" s="8"/>
      <c r="KYJ21" s="8"/>
      <c r="KYK21" s="8"/>
      <c r="KYL21" s="8"/>
      <c r="KYM21" s="8"/>
      <c r="KYN21" s="8"/>
      <c r="KYO21" s="8"/>
      <c r="KYP21" s="8"/>
      <c r="KYQ21" s="8"/>
      <c r="KYR21" s="8"/>
      <c r="KYS21" s="8"/>
      <c r="KYT21" s="8"/>
      <c r="KYU21" s="8"/>
      <c r="KYV21" s="8"/>
      <c r="KYW21" s="8"/>
      <c r="KYX21" s="8"/>
      <c r="KYY21" s="8"/>
      <c r="KYZ21" s="8"/>
      <c r="KZA21" s="8"/>
      <c r="KZB21" s="8"/>
      <c r="KZC21" s="8"/>
      <c r="KZD21" s="8"/>
      <c r="KZE21" s="8"/>
      <c r="KZF21" s="8"/>
      <c r="KZG21" s="8"/>
      <c r="KZH21" s="8"/>
      <c r="KZI21" s="8"/>
      <c r="KZJ21" s="8"/>
      <c r="KZK21" s="8"/>
      <c r="KZL21" s="8"/>
      <c r="KZM21" s="8"/>
      <c r="KZN21" s="8"/>
      <c r="KZO21" s="8"/>
      <c r="KZP21" s="8"/>
      <c r="KZQ21" s="8"/>
      <c r="KZR21" s="8"/>
      <c r="KZS21" s="8"/>
      <c r="KZT21" s="8"/>
      <c r="KZU21" s="8"/>
      <c r="KZV21" s="8"/>
      <c r="KZW21" s="8"/>
      <c r="KZX21" s="8"/>
      <c r="KZY21" s="8"/>
      <c r="KZZ21" s="8"/>
      <c r="LAA21" s="8"/>
      <c r="LAB21" s="8"/>
      <c r="LAC21" s="8"/>
      <c r="LAD21" s="8"/>
      <c r="LAE21" s="8"/>
      <c r="LAF21" s="8"/>
      <c r="LAG21" s="8"/>
      <c r="LAH21" s="8"/>
      <c r="LAI21" s="8"/>
      <c r="LAJ21" s="8"/>
      <c r="LAK21" s="8"/>
      <c r="LAL21" s="8"/>
      <c r="LAM21" s="8"/>
      <c r="LAN21" s="8"/>
      <c r="LAO21" s="8"/>
      <c r="LAP21" s="8"/>
      <c r="LAQ21" s="8"/>
      <c r="LAR21" s="8"/>
      <c r="LAS21" s="8"/>
      <c r="LAT21" s="8"/>
      <c r="LAU21" s="8"/>
      <c r="LAV21" s="8"/>
      <c r="LAW21" s="8"/>
      <c r="LAX21" s="8"/>
      <c r="LAY21" s="8"/>
      <c r="LAZ21" s="8"/>
      <c r="LBA21" s="8"/>
      <c r="LBB21" s="8"/>
      <c r="LBC21" s="8"/>
      <c r="LBD21" s="8"/>
      <c r="LBE21" s="8"/>
      <c r="LBF21" s="8"/>
      <c r="LBG21" s="8"/>
      <c r="LBH21" s="8"/>
      <c r="LBI21" s="8"/>
      <c r="LBJ21" s="8"/>
      <c r="LBK21" s="8"/>
      <c r="LBL21" s="8"/>
      <c r="LBM21" s="8"/>
      <c r="LBN21" s="8"/>
      <c r="LBO21" s="8"/>
      <c r="LBP21" s="8"/>
      <c r="LBQ21" s="8"/>
      <c r="LBR21" s="8"/>
      <c r="LBS21" s="8"/>
      <c r="LBT21" s="8"/>
      <c r="LBU21" s="8"/>
      <c r="LBV21" s="8"/>
      <c r="LBW21" s="8"/>
      <c r="LBX21" s="8"/>
      <c r="LBY21" s="8"/>
      <c r="LBZ21" s="8"/>
      <c r="LCA21" s="8"/>
      <c r="LCB21" s="8"/>
      <c r="LCC21" s="8"/>
      <c r="LCD21" s="8"/>
      <c r="LCE21" s="8"/>
      <c r="LCF21" s="8"/>
      <c r="LCG21" s="8"/>
      <c r="LCH21" s="8"/>
      <c r="LCI21" s="8"/>
      <c r="LCJ21" s="8"/>
      <c r="LCK21" s="8"/>
      <c r="LCL21" s="8"/>
      <c r="LCM21" s="8"/>
      <c r="LCN21" s="8"/>
      <c r="LCO21" s="8"/>
      <c r="LCP21" s="8"/>
      <c r="LCQ21" s="8"/>
      <c r="LCR21" s="8"/>
      <c r="LCS21" s="8"/>
      <c r="LCT21" s="8"/>
      <c r="LCU21" s="8"/>
      <c r="LCV21" s="8"/>
      <c r="LCW21" s="8"/>
      <c r="LCX21" s="8"/>
      <c r="LCY21" s="8"/>
      <c r="LCZ21" s="8"/>
      <c r="LDA21" s="8"/>
      <c r="LDB21" s="8"/>
      <c r="LDC21" s="8"/>
      <c r="LDD21" s="8"/>
      <c r="LDE21" s="8"/>
      <c r="LDF21" s="8"/>
      <c r="LDG21" s="8"/>
      <c r="LDH21" s="8"/>
      <c r="LDI21" s="8"/>
      <c r="LDJ21" s="8"/>
      <c r="LDK21" s="8"/>
      <c r="LDL21" s="8"/>
      <c r="LDM21" s="8"/>
      <c r="LDN21" s="8"/>
      <c r="LDO21" s="8"/>
      <c r="LDP21" s="8"/>
      <c r="LDQ21" s="8"/>
      <c r="LDR21" s="8"/>
      <c r="LDS21" s="8"/>
      <c r="LDT21" s="8"/>
      <c r="LDU21" s="8"/>
      <c r="LDV21" s="8"/>
      <c r="LDW21" s="8"/>
      <c r="LDX21" s="8"/>
      <c r="LDY21" s="8"/>
      <c r="LDZ21" s="8"/>
      <c r="LEA21" s="8"/>
      <c r="LEB21" s="8"/>
      <c r="LEC21" s="8"/>
      <c r="LED21" s="8"/>
      <c r="LEE21" s="8"/>
      <c r="LEF21" s="8"/>
      <c r="LEG21" s="8"/>
      <c r="LEH21" s="8"/>
      <c r="LEI21" s="8"/>
      <c r="LEJ21" s="8"/>
      <c r="LEK21" s="8"/>
      <c r="LEL21" s="8"/>
      <c r="LEM21" s="8"/>
      <c r="LEN21" s="8"/>
      <c r="LEO21" s="8"/>
      <c r="LEP21" s="8"/>
      <c r="LEQ21" s="8"/>
      <c r="LER21" s="8"/>
      <c r="LES21" s="8"/>
      <c r="LET21" s="8"/>
      <c r="LEU21" s="8"/>
      <c r="LEV21" s="8"/>
      <c r="LEW21" s="8"/>
      <c r="LEX21" s="8"/>
      <c r="LEY21" s="8"/>
      <c r="LEZ21" s="8"/>
      <c r="LFA21" s="8"/>
      <c r="LFB21" s="8"/>
      <c r="LFC21" s="8"/>
      <c r="LFD21" s="8"/>
      <c r="LFE21" s="8"/>
      <c r="LFF21" s="8"/>
      <c r="LFG21" s="8"/>
      <c r="LFH21" s="8"/>
      <c r="LFI21" s="8"/>
      <c r="LFJ21" s="8"/>
      <c r="LFK21" s="8"/>
      <c r="LFL21" s="8"/>
      <c r="LFM21" s="8"/>
      <c r="LFN21" s="8"/>
      <c r="LFO21" s="8"/>
      <c r="LFP21" s="8"/>
      <c r="LFQ21" s="8"/>
      <c r="LFR21" s="8"/>
      <c r="LFS21" s="8"/>
      <c r="LFT21" s="8"/>
      <c r="LFU21" s="8"/>
      <c r="LFV21" s="8"/>
      <c r="LFW21" s="8"/>
      <c r="LFX21" s="8"/>
      <c r="LFY21" s="8"/>
      <c r="LFZ21" s="8"/>
      <c r="LGA21" s="8"/>
      <c r="LGB21" s="8"/>
      <c r="LGC21" s="8"/>
      <c r="LGD21" s="8"/>
      <c r="LGE21" s="8"/>
      <c r="LGF21" s="8"/>
      <c r="LGG21" s="8"/>
      <c r="LGH21" s="8"/>
      <c r="LGI21" s="8"/>
      <c r="LGJ21" s="8"/>
      <c r="LGK21" s="8"/>
      <c r="LGL21" s="8"/>
      <c r="LGM21" s="8"/>
      <c r="LGN21" s="8"/>
      <c r="LGO21" s="8"/>
      <c r="LGP21" s="8"/>
      <c r="LGQ21" s="8"/>
      <c r="LGR21" s="8"/>
      <c r="LGS21" s="8"/>
      <c r="LGT21" s="8"/>
      <c r="LGU21" s="8"/>
      <c r="LGV21" s="8"/>
      <c r="LGW21" s="8"/>
      <c r="LGX21" s="8"/>
      <c r="LGY21" s="8"/>
      <c r="LGZ21" s="8"/>
      <c r="LHA21" s="8"/>
      <c r="LHB21" s="8"/>
      <c r="LHC21" s="8"/>
      <c r="LHD21" s="8"/>
      <c r="LHE21" s="8"/>
      <c r="LHF21" s="8"/>
      <c r="LHG21" s="8"/>
      <c r="LHH21" s="8"/>
      <c r="LHI21" s="8"/>
      <c r="LHJ21" s="8"/>
      <c r="LHK21" s="8"/>
      <c r="LHL21" s="8"/>
      <c r="LHM21" s="8"/>
      <c r="LHN21" s="8"/>
      <c r="LHO21" s="8"/>
      <c r="LHP21" s="8"/>
      <c r="LHQ21" s="8"/>
      <c r="LHR21" s="8"/>
      <c r="LHS21" s="8"/>
      <c r="LHT21" s="8"/>
      <c r="LHU21" s="8"/>
      <c r="LHV21" s="8"/>
      <c r="LHW21" s="8"/>
      <c r="LHX21" s="8"/>
      <c r="LHY21" s="8"/>
      <c r="LHZ21" s="8"/>
      <c r="LIA21" s="8"/>
      <c r="LIB21" s="8"/>
      <c r="LIC21" s="8"/>
      <c r="LID21" s="8"/>
      <c r="LIE21" s="8"/>
      <c r="LIF21" s="8"/>
      <c r="LIG21" s="8"/>
      <c r="LIH21" s="8"/>
      <c r="LII21" s="8"/>
      <c r="LIJ21" s="8"/>
      <c r="LIK21" s="8"/>
      <c r="LIL21" s="8"/>
      <c r="LIM21" s="8"/>
      <c r="LIN21" s="8"/>
      <c r="LIO21" s="8"/>
      <c r="LIP21" s="8"/>
      <c r="LIQ21" s="8"/>
      <c r="LIR21" s="8"/>
      <c r="LIS21" s="8"/>
      <c r="LIT21" s="8"/>
      <c r="LIU21" s="8"/>
      <c r="LIV21" s="8"/>
      <c r="LIW21" s="8"/>
      <c r="LIX21" s="8"/>
      <c r="LIY21" s="8"/>
      <c r="LIZ21" s="8"/>
      <c r="LJA21" s="8"/>
      <c r="LJB21" s="8"/>
      <c r="LJC21" s="8"/>
      <c r="LJD21" s="8"/>
      <c r="LJE21" s="8"/>
      <c r="LJF21" s="8"/>
      <c r="LJG21" s="8"/>
      <c r="LJH21" s="8"/>
      <c r="LJI21" s="8"/>
      <c r="LJJ21" s="8"/>
      <c r="LJK21" s="8"/>
      <c r="LJL21" s="8"/>
      <c r="LJM21" s="8"/>
      <c r="LJN21" s="8"/>
      <c r="LJO21" s="8"/>
      <c r="LJP21" s="8"/>
      <c r="LJQ21" s="8"/>
      <c r="LJR21" s="8"/>
      <c r="LJS21" s="8"/>
      <c r="LJT21" s="8"/>
      <c r="LJU21" s="8"/>
      <c r="LJV21" s="8"/>
      <c r="LJW21" s="8"/>
      <c r="LJX21" s="8"/>
      <c r="LJY21" s="8"/>
      <c r="LJZ21" s="8"/>
      <c r="LKA21" s="8"/>
      <c r="LKB21" s="8"/>
      <c r="LKC21" s="8"/>
      <c r="LKD21" s="8"/>
      <c r="LKE21" s="8"/>
      <c r="LKF21" s="8"/>
      <c r="LKG21" s="8"/>
      <c r="LKH21" s="8"/>
      <c r="LKI21" s="8"/>
      <c r="LKJ21" s="8"/>
      <c r="LKK21" s="8"/>
      <c r="LKL21" s="8"/>
      <c r="LKM21" s="8"/>
      <c r="LKN21" s="8"/>
      <c r="LKO21" s="8"/>
      <c r="LKP21" s="8"/>
      <c r="LKQ21" s="8"/>
      <c r="LKR21" s="8"/>
      <c r="LKS21" s="8"/>
      <c r="LKT21" s="8"/>
      <c r="LKU21" s="8"/>
      <c r="LKV21" s="8"/>
      <c r="LKW21" s="8"/>
      <c r="LKX21" s="8"/>
      <c r="LKY21" s="8"/>
      <c r="LKZ21" s="8"/>
      <c r="LLA21" s="8"/>
      <c r="LLB21" s="8"/>
      <c r="LLC21" s="8"/>
      <c r="LLD21" s="8"/>
      <c r="LLE21" s="8"/>
      <c r="LLF21" s="8"/>
      <c r="LLG21" s="8"/>
      <c r="LLH21" s="8"/>
      <c r="LLI21" s="8"/>
      <c r="LLJ21" s="8"/>
      <c r="LLK21" s="8"/>
      <c r="LLL21" s="8"/>
      <c r="LLM21" s="8"/>
      <c r="LLN21" s="8"/>
      <c r="LLO21" s="8"/>
      <c r="LLP21" s="8"/>
      <c r="LLQ21" s="8"/>
      <c r="LLR21" s="8"/>
      <c r="LLS21" s="8"/>
      <c r="LLT21" s="8"/>
      <c r="LLU21" s="8"/>
      <c r="LLV21" s="8"/>
      <c r="LLW21" s="8"/>
      <c r="LLX21" s="8"/>
      <c r="LLY21" s="8"/>
      <c r="LLZ21" s="8"/>
      <c r="LMA21" s="8"/>
      <c r="LMB21" s="8"/>
      <c r="LMC21" s="8"/>
      <c r="LMD21" s="8"/>
      <c r="LME21" s="8"/>
      <c r="LMF21" s="8"/>
      <c r="LMG21" s="8"/>
      <c r="LMH21" s="8"/>
      <c r="LMI21" s="8"/>
      <c r="LMJ21" s="8"/>
      <c r="LMK21" s="8"/>
      <c r="LML21" s="8"/>
      <c r="LMM21" s="8"/>
      <c r="LMN21" s="8"/>
      <c r="LMO21" s="8"/>
      <c r="LMP21" s="8"/>
      <c r="LMQ21" s="8"/>
      <c r="LMR21" s="8"/>
      <c r="LMS21" s="8"/>
      <c r="LMT21" s="8"/>
      <c r="LMU21" s="8"/>
      <c r="LMV21" s="8"/>
      <c r="LMW21" s="8"/>
      <c r="LMX21" s="8"/>
      <c r="LMY21" s="8"/>
      <c r="LMZ21" s="8"/>
      <c r="LNA21" s="8"/>
      <c r="LNB21" s="8"/>
      <c r="LNC21" s="8"/>
      <c r="LND21" s="8"/>
      <c r="LNE21" s="8"/>
      <c r="LNF21" s="8"/>
      <c r="LNG21" s="8"/>
      <c r="LNH21" s="8"/>
      <c r="LNI21" s="8"/>
      <c r="LNJ21" s="8"/>
      <c r="LNK21" s="8"/>
      <c r="LNL21" s="8"/>
      <c r="LNM21" s="8"/>
      <c r="LNN21" s="8"/>
      <c r="LNO21" s="8"/>
      <c r="LNP21" s="8"/>
      <c r="LNQ21" s="8"/>
      <c r="LNR21" s="8"/>
      <c r="LNS21" s="8"/>
      <c r="LNT21" s="8"/>
      <c r="LNU21" s="8"/>
      <c r="LNV21" s="8"/>
      <c r="LNW21" s="8"/>
      <c r="LNX21" s="8"/>
      <c r="LNY21" s="8"/>
      <c r="LNZ21" s="8"/>
      <c r="LOA21" s="8"/>
      <c r="LOB21" s="8"/>
      <c r="LOC21" s="8"/>
      <c r="LOD21" s="8"/>
      <c r="LOE21" s="8"/>
      <c r="LOF21" s="8"/>
      <c r="LOG21" s="8"/>
      <c r="LOH21" s="8"/>
      <c r="LOI21" s="8"/>
      <c r="LOJ21" s="8"/>
      <c r="LOK21" s="8"/>
      <c r="LOL21" s="8"/>
      <c r="LOM21" s="8"/>
      <c r="LON21" s="8"/>
      <c r="LOO21" s="8"/>
      <c r="LOP21" s="8"/>
      <c r="LOQ21" s="8"/>
      <c r="LOR21" s="8"/>
      <c r="LOS21" s="8"/>
      <c r="LOT21" s="8"/>
      <c r="LOU21" s="8"/>
      <c r="LOV21" s="8"/>
      <c r="LOW21" s="8"/>
      <c r="LOX21" s="8"/>
      <c r="LOY21" s="8"/>
      <c r="LOZ21" s="8"/>
      <c r="LPA21" s="8"/>
      <c r="LPB21" s="8"/>
      <c r="LPC21" s="8"/>
      <c r="LPD21" s="8"/>
      <c r="LPE21" s="8"/>
      <c r="LPF21" s="8"/>
      <c r="LPG21" s="8"/>
      <c r="LPH21" s="8"/>
      <c r="LPI21" s="8"/>
      <c r="LPJ21" s="8"/>
      <c r="LPK21" s="8"/>
      <c r="LPL21" s="8"/>
      <c r="LPM21" s="8"/>
      <c r="LPN21" s="8"/>
      <c r="LPO21" s="8"/>
      <c r="LPP21" s="8"/>
      <c r="LPQ21" s="8"/>
      <c r="LPR21" s="8"/>
      <c r="LPS21" s="8"/>
      <c r="LPT21" s="8"/>
      <c r="LPU21" s="8"/>
      <c r="LPV21" s="8"/>
      <c r="LPW21" s="8"/>
      <c r="LPX21" s="8"/>
      <c r="LPY21" s="8"/>
      <c r="LPZ21" s="8"/>
      <c r="LQA21" s="8"/>
      <c r="LQB21" s="8"/>
      <c r="LQC21" s="8"/>
      <c r="LQD21" s="8"/>
      <c r="LQE21" s="8"/>
      <c r="LQF21" s="8"/>
      <c r="LQG21" s="8"/>
      <c r="LQH21" s="8"/>
      <c r="LQI21" s="8"/>
      <c r="LQJ21" s="8"/>
      <c r="LQK21" s="8"/>
      <c r="LQL21" s="8"/>
      <c r="LQM21" s="8"/>
      <c r="LQN21" s="8"/>
      <c r="LQO21" s="8"/>
      <c r="LQP21" s="8"/>
      <c r="LQQ21" s="8"/>
      <c r="LQR21" s="8"/>
      <c r="LQS21" s="8"/>
      <c r="LQT21" s="8"/>
      <c r="LQU21" s="8"/>
      <c r="LQV21" s="8"/>
      <c r="LQW21" s="8"/>
      <c r="LQX21" s="8"/>
      <c r="LQY21" s="8"/>
      <c r="LQZ21" s="8"/>
      <c r="LRA21" s="8"/>
      <c r="LRB21" s="8"/>
      <c r="LRC21" s="8"/>
      <c r="LRD21" s="8"/>
      <c r="LRE21" s="8"/>
      <c r="LRF21" s="8"/>
      <c r="LRG21" s="8"/>
      <c r="LRH21" s="8"/>
      <c r="LRI21" s="8"/>
      <c r="LRJ21" s="8"/>
      <c r="LRK21" s="8"/>
      <c r="LRL21" s="8"/>
      <c r="LRM21" s="8"/>
      <c r="LRN21" s="8"/>
      <c r="LRO21" s="8"/>
      <c r="LRP21" s="8"/>
      <c r="LRQ21" s="8"/>
      <c r="LRR21" s="8"/>
      <c r="LRS21" s="8"/>
      <c r="LRT21" s="8"/>
      <c r="LRU21" s="8"/>
      <c r="LRV21" s="8"/>
      <c r="LRW21" s="8"/>
      <c r="LRX21" s="8"/>
      <c r="LRY21" s="8"/>
      <c r="LRZ21" s="8"/>
      <c r="LSA21" s="8"/>
      <c r="LSB21" s="8"/>
      <c r="LSC21" s="8"/>
      <c r="LSD21" s="8"/>
      <c r="LSE21" s="8"/>
      <c r="LSF21" s="8"/>
      <c r="LSG21" s="8"/>
      <c r="LSH21" s="8"/>
      <c r="LSI21" s="8"/>
      <c r="LSJ21" s="8"/>
      <c r="LSK21" s="8"/>
      <c r="LSL21" s="8"/>
      <c r="LSM21" s="8"/>
      <c r="LSN21" s="8"/>
      <c r="LSO21" s="8"/>
      <c r="LSP21" s="8"/>
      <c r="LSQ21" s="8"/>
      <c r="LSR21" s="8"/>
      <c r="LSS21" s="8"/>
      <c r="LST21" s="8"/>
      <c r="LSU21" s="8"/>
      <c r="LSV21" s="8"/>
      <c r="LSW21" s="8"/>
      <c r="LSX21" s="8"/>
      <c r="LSY21" s="8"/>
      <c r="LSZ21" s="8"/>
      <c r="LTA21" s="8"/>
      <c r="LTB21" s="8"/>
      <c r="LTC21" s="8"/>
      <c r="LTD21" s="8"/>
      <c r="LTE21" s="8"/>
      <c r="LTF21" s="8"/>
      <c r="LTG21" s="8"/>
      <c r="LTH21" s="8"/>
      <c r="LTI21" s="8"/>
      <c r="LTJ21" s="8"/>
      <c r="LTK21" s="8"/>
      <c r="LTL21" s="8"/>
      <c r="LTM21" s="8"/>
      <c r="LTN21" s="8"/>
      <c r="LTO21" s="8"/>
      <c r="LTP21" s="8"/>
      <c r="LTQ21" s="8"/>
      <c r="LTR21" s="8"/>
      <c r="LTS21" s="8"/>
      <c r="LTT21" s="8"/>
      <c r="LTU21" s="8"/>
      <c r="LTV21" s="8"/>
      <c r="LTW21" s="8"/>
      <c r="LTX21" s="8"/>
      <c r="LTY21" s="8"/>
      <c r="LTZ21" s="8"/>
      <c r="LUA21" s="8"/>
      <c r="LUB21" s="8"/>
      <c r="LUC21" s="8"/>
      <c r="LUD21" s="8"/>
      <c r="LUE21" s="8"/>
      <c r="LUF21" s="8"/>
      <c r="LUG21" s="8"/>
      <c r="LUH21" s="8"/>
      <c r="LUI21" s="8"/>
      <c r="LUJ21" s="8"/>
      <c r="LUK21" s="8"/>
      <c r="LUL21" s="8"/>
      <c r="LUM21" s="8"/>
      <c r="LUN21" s="8"/>
      <c r="LUO21" s="8"/>
      <c r="LUP21" s="8"/>
      <c r="LUQ21" s="8"/>
      <c r="LUR21" s="8"/>
      <c r="LUS21" s="8"/>
      <c r="LUT21" s="8"/>
      <c r="LUU21" s="8"/>
      <c r="LUV21" s="8"/>
      <c r="LUW21" s="8"/>
      <c r="LUX21" s="8"/>
      <c r="LUY21" s="8"/>
      <c r="LUZ21" s="8"/>
      <c r="LVA21" s="8"/>
      <c r="LVB21" s="8"/>
      <c r="LVC21" s="8"/>
      <c r="LVD21" s="8"/>
      <c r="LVE21" s="8"/>
      <c r="LVF21" s="8"/>
      <c r="LVG21" s="8"/>
      <c r="LVH21" s="8"/>
      <c r="LVI21" s="8"/>
      <c r="LVJ21" s="8"/>
      <c r="LVK21" s="8"/>
      <c r="LVL21" s="8"/>
      <c r="LVM21" s="8"/>
      <c r="LVN21" s="8"/>
      <c r="LVO21" s="8"/>
      <c r="LVP21" s="8"/>
      <c r="LVQ21" s="8"/>
      <c r="LVR21" s="8"/>
      <c r="LVS21" s="8"/>
      <c r="LVT21" s="8"/>
      <c r="LVU21" s="8"/>
      <c r="LVV21" s="8"/>
      <c r="LVW21" s="8"/>
      <c r="LVX21" s="8"/>
      <c r="LVY21" s="8"/>
      <c r="LVZ21" s="8"/>
      <c r="LWA21" s="8"/>
      <c r="LWB21" s="8"/>
      <c r="LWC21" s="8"/>
      <c r="LWD21" s="8"/>
      <c r="LWE21" s="8"/>
      <c r="LWF21" s="8"/>
      <c r="LWG21" s="8"/>
      <c r="LWH21" s="8"/>
      <c r="LWI21" s="8"/>
      <c r="LWJ21" s="8"/>
      <c r="LWK21" s="8"/>
      <c r="LWL21" s="8"/>
      <c r="LWM21" s="8"/>
      <c r="LWN21" s="8"/>
      <c r="LWO21" s="8"/>
      <c r="LWP21" s="8"/>
      <c r="LWQ21" s="8"/>
      <c r="LWR21" s="8"/>
      <c r="LWS21" s="8"/>
      <c r="LWT21" s="8"/>
      <c r="LWU21" s="8"/>
      <c r="LWV21" s="8"/>
      <c r="LWW21" s="8"/>
      <c r="LWX21" s="8"/>
      <c r="LWY21" s="8"/>
      <c r="LWZ21" s="8"/>
      <c r="LXA21" s="8"/>
      <c r="LXB21" s="8"/>
      <c r="LXC21" s="8"/>
      <c r="LXD21" s="8"/>
      <c r="LXE21" s="8"/>
      <c r="LXF21" s="8"/>
      <c r="LXG21" s="8"/>
      <c r="LXH21" s="8"/>
      <c r="LXI21" s="8"/>
      <c r="LXJ21" s="8"/>
      <c r="LXK21" s="8"/>
      <c r="LXL21" s="8"/>
      <c r="LXM21" s="8"/>
      <c r="LXN21" s="8"/>
      <c r="LXO21" s="8"/>
      <c r="LXP21" s="8"/>
      <c r="LXQ21" s="8"/>
      <c r="LXR21" s="8"/>
      <c r="LXS21" s="8"/>
      <c r="LXT21" s="8"/>
      <c r="LXU21" s="8"/>
      <c r="LXV21" s="8"/>
      <c r="LXW21" s="8"/>
      <c r="LXX21" s="8"/>
      <c r="LXY21" s="8"/>
      <c r="LXZ21" s="8"/>
      <c r="LYA21" s="8"/>
      <c r="LYB21" s="8"/>
      <c r="LYC21" s="8"/>
      <c r="LYD21" s="8"/>
      <c r="LYE21" s="8"/>
      <c r="LYF21" s="8"/>
      <c r="LYG21" s="8"/>
      <c r="LYH21" s="8"/>
      <c r="LYI21" s="8"/>
      <c r="LYJ21" s="8"/>
      <c r="LYK21" s="8"/>
      <c r="LYL21" s="8"/>
      <c r="LYM21" s="8"/>
      <c r="LYN21" s="8"/>
      <c r="LYO21" s="8"/>
      <c r="LYP21" s="8"/>
      <c r="LYQ21" s="8"/>
      <c r="LYR21" s="8"/>
      <c r="LYS21" s="8"/>
      <c r="LYT21" s="8"/>
      <c r="LYU21" s="8"/>
      <c r="LYV21" s="8"/>
      <c r="LYW21" s="8"/>
      <c r="LYX21" s="8"/>
      <c r="LYY21" s="8"/>
      <c r="LYZ21" s="8"/>
      <c r="LZA21" s="8"/>
      <c r="LZB21" s="8"/>
      <c r="LZC21" s="8"/>
      <c r="LZD21" s="8"/>
      <c r="LZE21" s="8"/>
      <c r="LZF21" s="8"/>
      <c r="LZG21" s="8"/>
      <c r="LZH21" s="8"/>
      <c r="LZI21" s="8"/>
      <c r="LZJ21" s="8"/>
      <c r="LZK21" s="8"/>
      <c r="LZL21" s="8"/>
      <c r="LZM21" s="8"/>
      <c r="LZN21" s="8"/>
      <c r="LZO21" s="8"/>
      <c r="LZP21" s="8"/>
      <c r="LZQ21" s="8"/>
      <c r="LZR21" s="8"/>
      <c r="LZS21" s="8"/>
      <c r="LZT21" s="8"/>
      <c r="LZU21" s="8"/>
      <c r="LZV21" s="8"/>
      <c r="LZW21" s="8"/>
      <c r="LZX21" s="8"/>
      <c r="LZY21" s="8"/>
      <c r="LZZ21" s="8"/>
      <c r="MAA21" s="8"/>
      <c r="MAB21" s="8"/>
      <c r="MAC21" s="8"/>
      <c r="MAD21" s="8"/>
      <c r="MAE21" s="8"/>
      <c r="MAF21" s="8"/>
      <c r="MAG21" s="8"/>
      <c r="MAH21" s="8"/>
      <c r="MAI21" s="8"/>
      <c r="MAJ21" s="8"/>
      <c r="MAK21" s="8"/>
      <c r="MAL21" s="8"/>
      <c r="MAM21" s="8"/>
      <c r="MAN21" s="8"/>
      <c r="MAO21" s="8"/>
      <c r="MAP21" s="8"/>
      <c r="MAQ21" s="8"/>
      <c r="MAR21" s="8"/>
      <c r="MAS21" s="8"/>
      <c r="MAT21" s="8"/>
      <c r="MAU21" s="8"/>
      <c r="MAV21" s="8"/>
      <c r="MAW21" s="8"/>
      <c r="MAX21" s="8"/>
      <c r="MAY21" s="8"/>
      <c r="MAZ21" s="8"/>
      <c r="MBA21" s="8"/>
      <c r="MBB21" s="8"/>
      <c r="MBC21" s="8"/>
      <c r="MBD21" s="8"/>
      <c r="MBE21" s="8"/>
      <c r="MBF21" s="8"/>
      <c r="MBG21" s="8"/>
      <c r="MBH21" s="8"/>
      <c r="MBI21" s="8"/>
      <c r="MBJ21" s="8"/>
      <c r="MBK21" s="8"/>
      <c r="MBL21" s="8"/>
      <c r="MBM21" s="8"/>
      <c r="MBN21" s="8"/>
      <c r="MBO21" s="8"/>
      <c r="MBP21" s="8"/>
      <c r="MBQ21" s="8"/>
      <c r="MBR21" s="8"/>
      <c r="MBS21" s="8"/>
      <c r="MBT21" s="8"/>
      <c r="MBU21" s="8"/>
      <c r="MBV21" s="8"/>
      <c r="MBW21" s="8"/>
      <c r="MBX21" s="8"/>
      <c r="MBY21" s="8"/>
      <c r="MBZ21" s="8"/>
      <c r="MCA21" s="8"/>
      <c r="MCB21" s="8"/>
      <c r="MCC21" s="8"/>
      <c r="MCD21" s="8"/>
      <c r="MCE21" s="8"/>
      <c r="MCF21" s="8"/>
      <c r="MCG21" s="8"/>
      <c r="MCH21" s="8"/>
      <c r="MCI21" s="8"/>
      <c r="MCJ21" s="8"/>
      <c r="MCK21" s="8"/>
      <c r="MCL21" s="8"/>
      <c r="MCM21" s="8"/>
      <c r="MCN21" s="8"/>
      <c r="MCO21" s="8"/>
      <c r="MCP21" s="8"/>
      <c r="MCQ21" s="8"/>
      <c r="MCR21" s="8"/>
      <c r="MCS21" s="8"/>
      <c r="MCT21" s="8"/>
      <c r="MCU21" s="8"/>
      <c r="MCV21" s="8"/>
      <c r="MCW21" s="8"/>
      <c r="MCX21" s="8"/>
      <c r="MCY21" s="8"/>
      <c r="MCZ21" s="8"/>
      <c r="MDA21" s="8"/>
      <c r="MDB21" s="8"/>
      <c r="MDC21" s="8"/>
      <c r="MDD21" s="8"/>
      <c r="MDE21" s="8"/>
      <c r="MDF21" s="8"/>
      <c r="MDG21" s="8"/>
      <c r="MDH21" s="8"/>
      <c r="MDI21" s="8"/>
      <c r="MDJ21" s="8"/>
      <c r="MDK21" s="8"/>
      <c r="MDL21" s="8"/>
      <c r="MDM21" s="8"/>
      <c r="MDN21" s="8"/>
      <c r="MDO21" s="8"/>
      <c r="MDP21" s="8"/>
      <c r="MDQ21" s="8"/>
      <c r="MDR21" s="8"/>
      <c r="MDS21" s="8"/>
      <c r="MDT21" s="8"/>
      <c r="MDU21" s="8"/>
      <c r="MDV21" s="8"/>
      <c r="MDW21" s="8"/>
      <c r="MDX21" s="8"/>
      <c r="MDY21" s="8"/>
      <c r="MDZ21" s="8"/>
      <c r="MEA21" s="8"/>
      <c r="MEB21" s="8"/>
      <c r="MEC21" s="8"/>
      <c r="MED21" s="8"/>
      <c r="MEE21" s="8"/>
      <c r="MEF21" s="8"/>
      <c r="MEG21" s="8"/>
      <c r="MEH21" s="8"/>
      <c r="MEI21" s="8"/>
      <c r="MEJ21" s="8"/>
      <c r="MEK21" s="8"/>
      <c r="MEL21" s="8"/>
      <c r="MEM21" s="8"/>
      <c r="MEN21" s="8"/>
      <c r="MEO21" s="8"/>
      <c r="MEP21" s="8"/>
      <c r="MEQ21" s="8"/>
      <c r="MER21" s="8"/>
      <c r="MES21" s="8"/>
      <c r="MET21" s="8"/>
      <c r="MEU21" s="8"/>
      <c r="MEV21" s="8"/>
      <c r="MEW21" s="8"/>
      <c r="MEX21" s="8"/>
      <c r="MEY21" s="8"/>
      <c r="MEZ21" s="8"/>
      <c r="MFA21" s="8"/>
      <c r="MFB21" s="8"/>
      <c r="MFC21" s="8"/>
      <c r="MFD21" s="8"/>
      <c r="MFE21" s="8"/>
      <c r="MFF21" s="8"/>
      <c r="MFG21" s="8"/>
      <c r="MFH21" s="8"/>
      <c r="MFI21" s="8"/>
      <c r="MFJ21" s="8"/>
      <c r="MFK21" s="8"/>
      <c r="MFL21" s="8"/>
      <c r="MFM21" s="8"/>
      <c r="MFN21" s="8"/>
      <c r="MFO21" s="8"/>
      <c r="MFP21" s="8"/>
      <c r="MFQ21" s="8"/>
      <c r="MFR21" s="8"/>
      <c r="MFS21" s="8"/>
      <c r="MFT21" s="8"/>
      <c r="MFU21" s="8"/>
      <c r="MFV21" s="8"/>
      <c r="MFW21" s="8"/>
      <c r="MFX21" s="8"/>
      <c r="MFY21" s="8"/>
      <c r="MFZ21" s="8"/>
      <c r="MGA21" s="8"/>
      <c r="MGB21" s="8"/>
      <c r="MGC21" s="8"/>
      <c r="MGD21" s="8"/>
      <c r="MGE21" s="8"/>
      <c r="MGF21" s="8"/>
      <c r="MGG21" s="8"/>
      <c r="MGH21" s="8"/>
      <c r="MGI21" s="8"/>
      <c r="MGJ21" s="8"/>
      <c r="MGK21" s="8"/>
      <c r="MGL21" s="8"/>
      <c r="MGM21" s="8"/>
      <c r="MGN21" s="8"/>
      <c r="MGO21" s="8"/>
      <c r="MGP21" s="8"/>
      <c r="MGQ21" s="8"/>
      <c r="MGR21" s="8"/>
      <c r="MGS21" s="8"/>
      <c r="MGT21" s="8"/>
      <c r="MGU21" s="8"/>
      <c r="MGV21" s="8"/>
      <c r="MGW21" s="8"/>
      <c r="MGX21" s="8"/>
      <c r="MGY21" s="8"/>
      <c r="MGZ21" s="8"/>
      <c r="MHA21" s="8"/>
      <c r="MHB21" s="8"/>
      <c r="MHC21" s="8"/>
      <c r="MHD21" s="8"/>
      <c r="MHE21" s="8"/>
      <c r="MHF21" s="8"/>
      <c r="MHG21" s="8"/>
      <c r="MHH21" s="8"/>
      <c r="MHI21" s="8"/>
      <c r="MHJ21" s="8"/>
      <c r="MHK21" s="8"/>
      <c r="MHL21" s="8"/>
      <c r="MHM21" s="8"/>
      <c r="MHN21" s="8"/>
      <c r="MHO21" s="8"/>
      <c r="MHP21" s="8"/>
      <c r="MHQ21" s="8"/>
      <c r="MHR21" s="8"/>
      <c r="MHS21" s="8"/>
      <c r="MHT21" s="8"/>
      <c r="MHU21" s="8"/>
      <c r="MHV21" s="8"/>
      <c r="MHW21" s="8"/>
      <c r="MHX21" s="8"/>
      <c r="MHY21" s="8"/>
      <c r="MHZ21" s="8"/>
      <c r="MIA21" s="8"/>
      <c r="MIB21" s="8"/>
      <c r="MIC21" s="8"/>
      <c r="MID21" s="8"/>
      <c r="MIE21" s="8"/>
      <c r="MIF21" s="8"/>
      <c r="MIG21" s="8"/>
      <c r="MIH21" s="8"/>
      <c r="MII21" s="8"/>
      <c r="MIJ21" s="8"/>
      <c r="MIK21" s="8"/>
      <c r="MIL21" s="8"/>
      <c r="MIM21" s="8"/>
      <c r="MIN21" s="8"/>
      <c r="MIO21" s="8"/>
      <c r="MIP21" s="8"/>
      <c r="MIQ21" s="8"/>
      <c r="MIR21" s="8"/>
      <c r="MIS21" s="8"/>
      <c r="MIT21" s="8"/>
      <c r="MIU21" s="8"/>
      <c r="MIV21" s="8"/>
      <c r="MIW21" s="8"/>
      <c r="MIX21" s="8"/>
      <c r="MIY21" s="8"/>
      <c r="MIZ21" s="8"/>
      <c r="MJA21" s="8"/>
      <c r="MJB21" s="8"/>
      <c r="MJC21" s="8"/>
      <c r="MJD21" s="8"/>
      <c r="MJE21" s="8"/>
      <c r="MJF21" s="8"/>
      <c r="MJG21" s="8"/>
      <c r="MJH21" s="8"/>
      <c r="MJI21" s="8"/>
      <c r="MJJ21" s="8"/>
      <c r="MJK21" s="8"/>
      <c r="MJL21" s="8"/>
      <c r="MJM21" s="8"/>
      <c r="MJN21" s="8"/>
      <c r="MJO21" s="8"/>
      <c r="MJP21" s="8"/>
      <c r="MJQ21" s="8"/>
      <c r="MJR21" s="8"/>
      <c r="MJS21" s="8"/>
      <c r="MJT21" s="8"/>
      <c r="MJU21" s="8"/>
      <c r="MJV21" s="8"/>
      <c r="MJW21" s="8"/>
      <c r="MJX21" s="8"/>
      <c r="MJY21" s="8"/>
      <c r="MJZ21" s="8"/>
      <c r="MKA21" s="8"/>
      <c r="MKB21" s="8"/>
      <c r="MKC21" s="8"/>
      <c r="MKD21" s="8"/>
      <c r="MKE21" s="8"/>
      <c r="MKF21" s="8"/>
      <c r="MKG21" s="8"/>
      <c r="MKH21" s="8"/>
      <c r="MKI21" s="8"/>
      <c r="MKJ21" s="8"/>
      <c r="MKK21" s="8"/>
      <c r="MKL21" s="8"/>
      <c r="MKM21" s="8"/>
      <c r="MKN21" s="8"/>
      <c r="MKO21" s="8"/>
      <c r="MKP21" s="8"/>
      <c r="MKQ21" s="8"/>
      <c r="MKR21" s="8"/>
      <c r="MKS21" s="8"/>
      <c r="MKT21" s="8"/>
      <c r="MKU21" s="8"/>
      <c r="MKV21" s="8"/>
      <c r="MKW21" s="8"/>
      <c r="MKX21" s="8"/>
      <c r="MKY21" s="8"/>
      <c r="MKZ21" s="8"/>
      <c r="MLA21" s="8"/>
      <c r="MLB21" s="8"/>
      <c r="MLC21" s="8"/>
      <c r="MLD21" s="8"/>
      <c r="MLE21" s="8"/>
      <c r="MLF21" s="8"/>
      <c r="MLG21" s="8"/>
      <c r="MLH21" s="8"/>
      <c r="MLI21" s="8"/>
      <c r="MLJ21" s="8"/>
      <c r="MLK21" s="8"/>
      <c r="MLL21" s="8"/>
      <c r="MLM21" s="8"/>
      <c r="MLN21" s="8"/>
      <c r="MLO21" s="8"/>
      <c r="MLP21" s="8"/>
      <c r="MLQ21" s="8"/>
      <c r="MLR21" s="8"/>
      <c r="MLS21" s="8"/>
      <c r="MLT21" s="8"/>
      <c r="MLU21" s="8"/>
      <c r="MLV21" s="8"/>
      <c r="MLW21" s="8"/>
      <c r="MLX21" s="8"/>
      <c r="MLY21" s="8"/>
      <c r="MLZ21" s="8"/>
      <c r="MMA21" s="8"/>
      <c r="MMB21" s="8"/>
      <c r="MMC21" s="8"/>
      <c r="MMD21" s="8"/>
      <c r="MME21" s="8"/>
      <c r="MMF21" s="8"/>
      <c r="MMG21" s="8"/>
      <c r="MMH21" s="8"/>
      <c r="MMI21" s="8"/>
      <c r="MMJ21" s="8"/>
      <c r="MMK21" s="8"/>
      <c r="MML21" s="8"/>
      <c r="MMM21" s="8"/>
      <c r="MMN21" s="8"/>
      <c r="MMO21" s="8"/>
      <c r="MMP21" s="8"/>
      <c r="MMQ21" s="8"/>
      <c r="MMR21" s="8"/>
      <c r="MMS21" s="8"/>
      <c r="MMT21" s="8"/>
      <c r="MMU21" s="8"/>
      <c r="MMV21" s="8"/>
      <c r="MMW21" s="8"/>
      <c r="MMX21" s="8"/>
      <c r="MMY21" s="8"/>
      <c r="MMZ21" s="8"/>
      <c r="MNA21" s="8"/>
      <c r="MNB21" s="8"/>
      <c r="MNC21" s="8"/>
      <c r="MND21" s="8"/>
      <c r="MNE21" s="8"/>
      <c r="MNF21" s="8"/>
      <c r="MNG21" s="8"/>
      <c r="MNH21" s="8"/>
      <c r="MNI21" s="8"/>
      <c r="MNJ21" s="8"/>
      <c r="MNK21" s="8"/>
      <c r="MNL21" s="8"/>
      <c r="MNM21" s="8"/>
      <c r="MNN21" s="8"/>
      <c r="MNO21" s="8"/>
      <c r="MNP21" s="8"/>
      <c r="MNQ21" s="8"/>
      <c r="MNR21" s="8"/>
      <c r="MNS21" s="8"/>
      <c r="MNT21" s="8"/>
      <c r="MNU21" s="8"/>
      <c r="MNV21" s="8"/>
      <c r="MNW21" s="8"/>
      <c r="MNX21" s="8"/>
      <c r="MNY21" s="8"/>
      <c r="MNZ21" s="8"/>
      <c r="MOA21" s="8"/>
      <c r="MOB21" s="8"/>
      <c r="MOC21" s="8"/>
      <c r="MOD21" s="8"/>
      <c r="MOE21" s="8"/>
      <c r="MOF21" s="8"/>
      <c r="MOG21" s="8"/>
      <c r="MOH21" s="8"/>
      <c r="MOI21" s="8"/>
      <c r="MOJ21" s="8"/>
      <c r="MOK21" s="8"/>
      <c r="MOL21" s="8"/>
      <c r="MOM21" s="8"/>
      <c r="MON21" s="8"/>
      <c r="MOO21" s="8"/>
      <c r="MOP21" s="8"/>
      <c r="MOQ21" s="8"/>
      <c r="MOR21" s="8"/>
      <c r="MOS21" s="8"/>
      <c r="MOT21" s="8"/>
      <c r="MOU21" s="8"/>
      <c r="MOV21" s="8"/>
      <c r="MOW21" s="8"/>
      <c r="MOX21" s="8"/>
      <c r="MOY21" s="8"/>
      <c r="MOZ21" s="8"/>
      <c r="MPA21" s="8"/>
      <c r="MPB21" s="8"/>
      <c r="MPC21" s="8"/>
      <c r="MPD21" s="8"/>
      <c r="MPE21" s="8"/>
      <c r="MPF21" s="8"/>
      <c r="MPG21" s="8"/>
      <c r="MPH21" s="8"/>
      <c r="MPI21" s="8"/>
      <c r="MPJ21" s="8"/>
      <c r="MPK21" s="8"/>
      <c r="MPL21" s="8"/>
      <c r="MPM21" s="8"/>
      <c r="MPN21" s="8"/>
      <c r="MPO21" s="8"/>
      <c r="MPP21" s="8"/>
      <c r="MPQ21" s="8"/>
      <c r="MPR21" s="8"/>
      <c r="MPS21" s="8"/>
      <c r="MPT21" s="8"/>
      <c r="MPU21" s="8"/>
      <c r="MPV21" s="8"/>
      <c r="MPW21" s="8"/>
      <c r="MPX21" s="8"/>
      <c r="MPY21" s="8"/>
      <c r="MPZ21" s="8"/>
      <c r="MQA21" s="8"/>
      <c r="MQB21" s="8"/>
      <c r="MQC21" s="8"/>
      <c r="MQD21" s="8"/>
      <c r="MQE21" s="8"/>
      <c r="MQF21" s="8"/>
      <c r="MQG21" s="8"/>
      <c r="MQH21" s="8"/>
      <c r="MQI21" s="8"/>
      <c r="MQJ21" s="8"/>
      <c r="MQK21" s="8"/>
      <c r="MQL21" s="8"/>
      <c r="MQM21" s="8"/>
      <c r="MQN21" s="8"/>
      <c r="MQO21" s="8"/>
      <c r="MQP21" s="8"/>
      <c r="MQQ21" s="8"/>
      <c r="MQR21" s="8"/>
      <c r="MQS21" s="8"/>
      <c r="MQT21" s="8"/>
      <c r="MQU21" s="8"/>
      <c r="MQV21" s="8"/>
      <c r="MQW21" s="8"/>
      <c r="MQX21" s="8"/>
      <c r="MQY21" s="8"/>
      <c r="MQZ21" s="8"/>
      <c r="MRA21" s="8"/>
      <c r="MRB21" s="8"/>
      <c r="MRC21" s="8"/>
      <c r="MRD21" s="8"/>
      <c r="MRE21" s="8"/>
      <c r="MRF21" s="8"/>
      <c r="MRG21" s="8"/>
      <c r="MRH21" s="8"/>
      <c r="MRI21" s="8"/>
      <c r="MRJ21" s="8"/>
      <c r="MRK21" s="8"/>
      <c r="MRL21" s="8"/>
      <c r="MRM21" s="8"/>
      <c r="MRN21" s="8"/>
      <c r="MRO21" s="8"/>
      <c r="MRP21" s="8"/>
      <c r="MRQ21" s="8"/>
      <c r="MRR21" s="8"/>
      <c r="MRS21" s="8"/>
      <c r="MRT21" s="8"/>
      <c r="MRU21" s="8"/>
      <c r="MRV21" s="8"/>
      <c r="MRW21" s="8"/>
      <c r="MRX21" s="8"/>
      <c r="MRY21" s="8"/>
      <c r="MRZ21" s="8"/>
      <c r="MSA21" s="8"/>
      <c r="MSB21" s="8"/>
      <c r="MSC21" s="8"/>
      <c r="MSD21" s="8"/>
      <c r="MSE21" s="8"/>
      <c r="MSF21" s="8"/>
      <c r="MSG21" s="8"/>
      <c r="MSH21" s="8"/>
      <c r="MSI21" s="8"/>
      <c r="MSJ21" s="8"/>
      <c r="MSK21" s="8"/>
      <c r="MSL21" s="8"/>
      <c r="MSM21" s="8"/>
      <c r="MSN21" s="8"/>
      <c r="MSO21" s="8"/>
      <c r="MSP21" s="8"/>
      <c r="MSQ21" s="8"/>
      <c r="MSR21" s="8"/>
      <c r="MSS21" s="8"/>
      <c r="MST21" s="8"/>
      <c r="MSU21" s="8"/>
      <c r="MSV21" s="8"/>
      <c r="MSW21" s="8"/>
      <c r="MSX21" s="8"/>
      <c r="MSY21" s="8"/>
      <c r="MSZ21" s="8"/>
      <c r="MTA21" s="8"/>
      <c r="MTB21" s="8"/>
      <c r="MTC21" s="8"/>
      <c r="MTD21" s="8"/>
      <c r="MTE21" s="8"/>
      <c r="MTF21" s="8"/>
      <c r="MTG21" s="8"/>
      <c r="MTH21" s="8"/>
      <c r="MTI21" s="8"/>
      <c r="MTJ21" s="8"/>
      <c r="MTK21" s="8"/>
      <c r="MTL21" s="8"/>
      <c r="MTM21" s="8"/>
      <c r="MTN21" s="8"/>
      <c r="MTO21" s="8"/>
      <c r="MTP21" s="8"/>
      <c r="MTQ21" s="8"/>
      <c r="MTR21" s="8"/>
      <c r="MTS21" s="8"/>
      <c r="MTT21" s="8"/>
      <c r="MTU21" s="8"/>
      <c r="MTV21" s="8"/>
      <c r="MTW21" s="8"/>
      <c r="MTX21" s="8"/>
      <c r="MTY21" s="8"/>
      <c r="MTZ21" s="8"/>
      <c r="MUA21" s="8"/>
      <c r="MUB21" s="8"/>
      <c r="MUC21" s="8"/>
      <c r="MUD21" s="8"/>
      <c r="MUE21" s="8"/>
      <c r="MUF21" s="8"/>
      <c r="MUG21" s="8"/>
      <c r="MUH21" s="8"/>
      <c r="MUI21" s="8"/>
      <c r="MUJ21" s="8"/>
      <c r="MUK21" s="8"/>
      <c r="MUL21" s="8"/>
      <c r="MUM21" s="8"/>
      <c r="MUN21" s="8"/>
      <c r="MUO21" s="8"/>
      <c r="MUP21" s="8"/>
      <c r="MUQ21" s="8"/>
      <c r="MUR21" s="8"/>
      <c r="MUS21" s="8"/>
      <c r="MUT21" s="8"/>
      <c r="MUU21" s="8"/>
      <c r="MUV21" s="8"/>
      <c r="MUW21" s="8"/>
      <c r="MUX21" s="8"/>
      <c r="MUY21" s="8"/>
      <c r="MUZ21" s="8"/>
      <c r="MVA21" s="8"/>
      <c r="MVB21" s="8"/>
      <c r="MVC21" s="8"/>
      <c r="MVD21" s="8"/>
      <c r="MVE21" s="8"/>
      <c r="MVF21" s="8"/>
      <c r="MVG21" s="8"/>
      <c r="MVH21" s="8"/>
      <c r="MVI21" s="8"/>
      <c r="MVJ21" s="8"/>
      <c r="MVK21" s="8"/>
      <c r="MVL21" s="8"/>
      <c r="MVM21" s="8"/>
      <c r="MVN21" s="8"/>
      <c r="MVO21" s="8"/>
      <c r="MVP21" s="8"/>
      <c r="MVQ21" s="8"/>
      <c r="MVR21" s="8"/>
      <c r="MVS21" s="8"/>
      <c r="MVT21" s="8"/>
      <c r="MVU21" s="8"/>
      <c r="MVV21" s="8"/>
      <c r="MVW21" s="8"/>
      <c r="MVX21" s="8"/>
      <c r="MVY21" s="8"/>
      <c r="MVZ21" s="8"/>
      <c r="MWA21" s="8"/>
      <c r="MWB21" s="8"/>
      <c r="MWC21" s="8"/>
      <c r="MWD21" s="8"/>
      <c r="MWE21" s="8"/>
      <c r="MWF21" s="8"/>
      <c r="MWG21" s="8"/>
      <c r="MWH21" s="8"/>
      <c r="MWI21" s="8"/>
      <c r="MWJ21" s="8"/>
      <c r="MWK21" s="8"/>
      <c r="MWL21" s="8"/>
      <c r="MWM21" s="8"/>
      <c r="MWN21" s="8"/>
      <c r="MWO21" s="8"/>
      <c r="MWP21" s="8"/>
      <c r="MWQ21" s="8"/>
      <c r="MWR21" s="8"/>
      <c r="MWS21" s="8"/>
      <c r="MWT21" s="8"/>
      <c r="MWU21" s="8"/>
      <c r="MWV21" s="8"/>
      <c r="MWW21" s="8"/>
      <c r="MWX21" s="8"/>
      <c r="MWY21" s="8"/>
      <c r="MWZ21" s="8"/>
      <c r="MXA21" s="8"/>
      <c r="MXB21" s="8"/>
      <c r="MXC21" s="8"/>
      <c r="MXD21" s="8"/>
      <c r="MXE21" s="8"/>
      <c r="MXF21" s="8"/>
      <c r="MXG21" s="8"/>
      <c r="MXH21" s="8"/>
      <c r="MXI21" s="8"/>
      <c r="MXJ21" s="8"/>
      <c r="MXK21" s="8"/>
      <c r="MXL21" s="8"/>
      <c r="MXM21" s="8"/>
      <c r="MXN21" s="8"/>
      <c r="MXO21" s="8"/>
      <c r="MXP21" s="8"/>
      <c r="MXQ21" s="8"/>
      <c r="MXR21" s="8"/>
      <c r="MXS21" s="8"/>
      <c r="MXT21" s="8"/>
      <c r="MXU21" s="8"/>
      <c r="MXV21" s="8"/>
      <c r="MXW21" s="8"/>
      <c r="MXX21" s="8"/>
      <c r="MXY21" s="8"/>
      <c r="MXZ21" s="8"/>
      <c r="MYA21" s="8"/>
      <c r="MYB21" s="8"/>
      <c r="MYC21" s="8"/>
      <c r="MYD21" s="8"/>
      <c r="MYE21" s="8"/>
      <c r="MYF21" s="8"/>
      <c r="MYG21" s="8"/>
      <c r="MYH21" s="8"/>
      <c r="MYI21" s="8"/>
      <c r="MYJ21" s="8"/>
      <c r="MYK21" s="8"/>
      <c r="MYL21" s="8"/>
      <c r="MYM21" s="8"/>
      <c r="MYN21" s="8"/>
      <c r="MYO21" s="8"/>
      <c r="MYP21" s="8"/>
      <c r="MYQ21" s="8"/>
      <c r="MYR21" s="8"/>
      <c r="MYS21" s="8"/>
      <c r="MYT21" s="8"/>
      <c r="MYU21" s="8"/>
      <c r="MYV21" s="8"/>
      <c r="MYW21" s="8"/>
      <c r="MYX21" s="8"/>
      <c r="MYY21" s="8"/>
      <c r="MYZ21" s="8"/>
      <c r="MZA21" s="8"/>
      <c r="MZB21" s="8"/>
      <c r="MZC21" s="8"/>
      <c r="MZD21" s="8"/>
      <c r="MZE21" s="8"/>
      <c r="MZF21" s="8"/>
      <c r="MZG21" s="8"/>
      <c r="MZH21" s="8"/>
      <c r="MZI21" s="8"/>
      <c r="MZJ21" s="8"/>
      <c r="MZK21" s="8"/>
      <c r="MZL21" s="8"/>
      <c r="MZM21" s="8"/>
      <c r="MZN21" s="8"/>
      <c r="MZO21" s="8"/>
      <c r="MZP21" s="8"/>
      <c r="MZQ21" s="8"/>
      <c r="MZR21" s="8"/>
      <c r="MZS21" s="8"/>
      <c r="MZT21" s="8"/>
      <c r="MZU21" s="8"/>
      <c r="MZV21" s="8"/>
      <c r="MZW21" s="8"/>
      <c r="MZX21" s="8"/>
      <c r="MZY21" s="8"/>
      <c r="MZZ21" s="8"/>
      <c r="NAA21" s="8"/>
      <c r="NAB21" s="8"/>
      <c r="NAC21" s="8"/>
      <c r="NAD21" s="8"/>
      <c r="NAE21" s="8"/>
      <c r="NAF21" s="8"/>
      <c r="NAG21" s="8"/>
      <c r="NAH21" s="8"/>
      <c r="NAI21" s="8"/>
      <c r="NAJ21" s="8"/>
      <c r="NAK21" s="8"/>
      <c r="NAL21" s="8"/>
      <c r="NAM21" s="8"/>
      <c r="NAN21" s="8"/>
      <c r="NAO21" s="8"/>
      <c r="NAP21" s="8"/>
      <c r="NAQ21" s="8"/>
      <c r="NAR21" s="8"/>
      <c r="NAS21" s="8"/>
      <c r="NAT21" s="8"/>
      <c r="NAU21" s="8"/>
      <c r="NAV21" s="8"/>
      <c r="NAW21" s="8"/>
      <c r="NAX21" s="8"/>
      <c r="NAY21" s="8"/>
      <c r="NAZ21" s="8"/>
      <c r="NBA21" s="8"/>
      <c r="NBB21" s="8"/>
      <c r="NBC21" s="8"/>
      <c r="NBD21" s="8"/>
      <c r="NBE21" s="8"/>
      <c r="NBF21" s="8"/>
      <c r="NBG21" s="8"/>
      <c r="NBH21" s="8"/>
      <c r="NBI21" s="8"/>
      <c r="NBJ21" s="8"/>
      <c r="NBK21" s="8"/>
      <c r="NBL21" s="8"/>
      <c r="NBM21" s="8"/>
      <c r="NBN21" s="8"/>
      <c r="NBO21" s="8"/>
      <c r="NBP21" s="8"/>
      <c r="NBQ21" s="8"/>
      <c r="NBR21" s="8"/>
      <c r="NBS21" s="8"/>
      <c r="NBT21" s="8"/>
      <c r="NBU21" s="8"/>
      <c r="NBV21" s="8"/>
      <c r="NBW21" s="8"/>
      <c r="NBX21" s="8"/>
      <c r="NBY21" s="8"/>
      <c r="NBZ21" s="8"/>
      <c r="NCA21" s="8"/>
      <c r="NCB21" s="8"/>
      <c r="NCC21" s="8"/>
      <c r="NCD21" s="8"/>
      <c r="NCE21" s="8"/>
      <c r="NCF21" s="8"/>
      <c r="NCG21" s="8"/>
      <c r="NCH21" s="8"/>
      <c r="NCI21" s="8"/>
      <c r="NCJ21" s="8"/>
      <c r="NCK21" s="8"/>
      <c r="NCL21" s="8"/>
      <c r="NCM21" s="8"/>
      <c r="NCN21" s="8"/>
      <c r="NCO21" s="8"/>
      <c r="NCP21" s="8"/>
      <c r="NCQ21" s="8"/>
      <c r="NCR21" s="8"/>
      <c r="NCS21" s="8"/>
      <c r="NCT21" s="8"/>
      <c r="NCU21" s="8"/>
      <c r="NCV21" s="8"/>
      <c r="NCW21" s="8"/>
      <c r="NCX21" s="8"/>
      <c r="NCY21" s="8"/>
      <c r="NCZ21" s="8"/>
      <c r="NDA21" s="8"/>
      <c r="NDB21" s="8"/>
      <c r="NDC21" s="8"/>
      <c r="NDD21" s="8"/>
      <c r="NDE21" s="8"/>
      <c r="NDF21" s="8"/>
      <c r="NDG21" s="8"/>
      <c r="NDH21" s="8"/>
      <c r="NDI21" s="8"/>
      <c r="NDJ21" s="8"/>
      <c r="NDK21" s="8"/>
      <c r="NDL21" s="8"/>
      <c r="NDM21" s="8"/>
      <c r="NDN21" s="8"/>
      <c r="NDO21" s="8"/>
      <c r="NDP21" s="8"/>
      <c r="NDQ21" s="8"/>
      <c r="NDR21" s="8"/>
      <c r="NDS21" s="8"/>
      <c r="NDT21" s="8"/>
      <c r="NDU21" s="8"/>
      <c r="NDV21" s="8"/>
      <c r="NDW21" s="8"/>
      <c r="NDX21" s="8"/>
      <c r="NDY21" s="8"/>
      <c r="NDZ21" s="8"/>
      <c r="NEA21" s="8"/>
      <c r="NEB21" s="8"/>
      <c r="NEC21" s="8"/>
      <c r="NED21" s="8"/>
      <c r="NEE21" s="8"/>
      <c r="NEF21" s="8"/>
      <c r="NEG21" s="8"/>
      <c r="NEH21" s="8"/>
      <c r="NEI21" s="8"/>
      <c r="NEJ21" s="8"/>
      <c r="NEK21" s="8"/>
      <c r="NEL21" s="8"/>
      <c r="NEM21" s="8"/>
      <c r="NEN21" s="8"/>
      <c r="NEO21" s="8"/>
      <c r="NEP21" s="8"/>
      <c r="NEQ21" s="8"/>
      <c r="NER21" s="8"/>
      <c r="NES21" s="8"/>
      <c r="NET21" s="8"/>
      <c r="NEU21" s="8"/>
      <c r="NEV21" s="8"/>
      <c r="NEW21" s="8"/>
      <c r="NEX21" s="8"/>
      <c r="NEY21" s="8"/>
      <c r="NEZ21" s="8"/>
      <c r="NFA21" s="8"/>
      <c r="NFB21" s="8"/>
      <c r="NFC21" s="8"/>
      <c r="NFD21" s="8"/>
      <c r="NFE21" s="8"/>
      <c r="NFF21" s="8"/>
      <c r="NFG21" s="8"/>
      <c r="NFH21" s="8"/>
      <c r="NFI21" s="8"/>
      <c r="NFJ21" s="8"/>
      <c r="NFK21" s="8"/>
      <c r="NFL21" s="8"/>
      <c r="NFM21" s="8"/>
      <c r="NFN21" s="8"/>
      <c r="NFO21" s="8"/>
      <c r="NFP21" s="8"/>
      <c r="NFQ21" s="8"/>
      <c r="NFR21" s="8"/>
      <c r="NFS21" s="8"/>
      <c r="NFT21" s="8"/>
      <c r="NFU21" s="8"/>
      <c r="NFV21" s="8"/>
      <c r="NFW21" s="8"/>
      <c r="NFX21" s="8"/>
      <c r="NFY21" s="8"/>
      <c r="NFZ21" s="8"/>
      <c r="NGA21" s="8"/>
      <c r="NGB21" s="8"/>
      <c r="NGC21" s="8"/>
      <c r="NGD21" s="8"/>
      <c r="NGE21" s="8"/>
      <c r="NGF21" s="8"/>
      <c r="NGG21" s="8"/>
      <c r="NGH21" s="8"/>
      <c r="NGI21" s="8"/>
      <c r="NGJ21" s="8"/>
      <c r="NGK21" s="8"/>
      <c r="NGL21" s="8"/>
      <c r="NGM21" s="8"/>
      <c r="NGN21" s="8"/>
      <c r="NGO21" s="8"/>
      <c r="NGP21" s="8"/>
      <c r="NGQ21" s="8"/>
      <c r="NGR21" s="8"/>
      <c r="NGS21" s="8"/>
      <c r="NGT21" s="8"/>
      <c r="NGU21" s="8"/>
      <c r="NGV21" s="8"/>
      <c r="NGW21" s="8"/>
      <c r="NGX21" s="8"/>
      <c r="NGY21" s="8"/>
      <c r="NGZ21" s="8"/>
      <c r="NHA21" s="8"/>
      <c r="NHB21" s="8"/>
      <c r="NHC21" s="8"/>
      <c r="NHD21" s="8"/>
      <c r="NHE21" s="8"/>
      <c r="NHF21" s="8"/>
      <c r="NHG21" s="8"/>
      <c r="NHH21" s="8"/>
      <c r="NHI21" s="8"/>
      <c r="NHJ21" s="8"/>
      <c r="NHK21" s="8"/>
      <c r="NHL21" s="8"/>
      <c r="NHM21" s="8"/>
      <c r="NHN21" s="8"/>
      <c r="NHO21" s="8"/>
      <c r="NHP21" s="8"/>
      <c r="NHQ21" s="8"/>
      <c r="NHR21" s="8"/>
      <c r="NHS21" s="8"/>
      <c r="NHT21" s="8"/>
      <c r="NHU21" s="8"/>
      <c r="NHV21" s="8"/>
      <c r="NHW21" s="8"/>
      <c r="NHX21" s="8"/>
      <c r="NHY21" s="8"/>
      <c r="NHZ21" s="8"/>
      <c r="NIA21" s="8"/>
      <c r="NIB21" s="8"/>
      <c r="NIC21" s="8"/>
      <c r="NID21" s="8"/>
      <c r="NIE21" s="8"/>
      <c r="NIF21" s="8"/>
      <c r="NIG21" s="8"/>
      <c r="NIH21" s="8"/>
      <c r="NII21" s="8"/>
      <c r="NIJ21" s="8"/>
      <c r="NIK21" s="8"/>
      <c r="NIL21" s="8"/>
      <c r="NIM21" s="8"/>
      <c r="NIN21" s="8"/>
      <c r="NIO21" s="8"/>
      <c r="NIP21" s="8"/>
      <c r="NIQ21" s="8"/>
      <c r="NIR21" s="8"/>
      <c r="NIS21" s="8"/>
      <c r="NIT21" s="8"/>
      <c r="NIU21" s="8"/>
      <c r="NIV21" s="8"/>
      <c r="NIW21" s="8"/>
      <c r="NIX21" s="8"/>
      <c r="NIY21" s="8"/>
      <c r="NIZ21" s="8"/>
      <c r="NJA21" s="8"/>
      <c r="NJB21" s="8"/>
      <c r="NJC21" s="8"/>
      <c r="NJD21" s="8"/>
      <c r="NJE21" s="8"/>
      <c r="NJF21" s="8"/>
      <c r="NJG21" s="8"/>
      <c r="NJH21" s="8"/>
      <c r="NJI21" s="8"/>
      <c r="NJJ21" s="8"/>
      <c r="NJK21" s="8"/>
      <c r="NJL21" s="8"/>
      <c r="NJM21" s="8"/>
      <c r="NJN21" s="8"/>
      <c r="NJO21" s="8"/>
      <c r="NJP21" s="8"/>
      <c r="NJQ21" s="8"/>
      <c r="NJR21" s="8"/>
      <c r="NJS21" s="8"/>
      <c r="NJT21" s="8"/>
      <c r="NJU21" s="8"/>
      <c r="NJV21" s="8"/>
      <c r="NJW21" s="8"/>
      <c r="NJX21" s="8"/>
      <c r="NJY21" s="8"/>
      <c r="NJZ21" s="8"/>
      <c r="NKA21" s="8"/>
      <c r="NKB21" s="8"/>
      <c r="NKC21" s="8"/>
      <c r="NKD21" s="8"/>
      <c r="NKE21" s="8"/>
      <c r="NKF21" s="8"/>
      <c r="NKG21" s="8"/>
      <c r="NKH21" s="8"/>
      <c r="NKI21" s="8"/>
      <c r="NKJ21" s="8"/>
      <c r="NKK21" s="8"/>
      <c r="NKL21" s="8"/>
      <c r="NKM21" s="8"/>
      <c r="NKN21" s="8"/>
      <c r="NKO21" s="8"/>
      <c r="NKP21" s="8"/>
      <c r="NKQ21" s="8"/>
      <c r="NKR21" s="8"/>
      <c r="NKS21" s="8"/>
      <c r="NKT21" s="8"/>
      <c r="NKU21" s="8"/>
      <c r="NKV21" s="8"/>
      <c r="NKW21" s="8"/>
      <c r="NKX21" s="8"/>
      <c r="NKY21" s="8"/>
      <c r="NKZ21" s="8"/>
      <c r="NLA21" s="8"/>
      <c r="NLB21" s="8"/>
      <c r="NLC21" s="8"/>
      <c r="NLD21" s="8"/>
      <c r="NLE21" s="8"/>
      <c r="NLF21" s="8"/>
      <c r="NLG21" s="8"/>
      <c r="NLH21" s="8"/>
      <c r="NLI21" s="8"/>
      <c r="NLJ21" s="8"/>
      <c r="NLK21" s="8"/>
      <c r="NLL21" s="8"/>
      <c r="NLM21" s="8"/>
      <c r="NLN21" s="8"/>
      <c r="NLO21" s="8"/>
      <c r="NLP21" s="8"/>
      <c r="NLQ21" s="8"/>
      <c r="NLR21" s="8"/>
      <c r="NLS21" s="8"/>
      <c r="NLT21" s="8"/>
      <c r="NLU21" s="8"/>
      <c r="NLV21" s="8"/>
      <c r="NLW21" s="8"/>
      <c r="NLX21" s="8"/>
      <c r="NLY21" s="8"/>
      <c r="NLZ21" s="8"/>
      <c r="NMA21" s="8"/>
      <c r="NMB21" s="8"/>
      <c r="NMC21" s="8"/>
      <c r="NMD21" s="8"/>
      <c r="NME21" s="8"/>
      <c r="NMF21" s="8"/>
      <c r="NMG21" s="8"/>
      <c r="NMH21" s="8"/>
      <c r="NMI21" s="8"/>
      <c r="NMJ21" s="8"/>
      <c r="NMK21" s="8"/>
      <c r="NML21" s="8"/>
      <c r="NMM21" s="8"/>
      <c r="NMN21" s="8"/>
      <c r="NMO21" s="8"/>
      <c r="NMP21" s="8"/>
      <c r="NMQ21" s="8"/>
      <c r="NMR21" s="8"/>
      <c r="NMS21" s="8"/>
      <c r="NMT21" s="8"/>
      <c r="NMU21" s="8"/>
      <c r="NMV21" s="8"/>
      <c r="NMW21" s="8"/>
      <c r="NMX21" s="8"/>
      <c r="NMY21" s="8"/>
      <c r="NMZ21" s="8"/>
      <c r="NNA21" s="8"/>
      <c r="NNB21" s="8"/>
      <c r="NNC21" s="8"/>
      <c r="NND21" s="8"/>
      <c r="NNE21" s="8"/>
      <c r="NNF21" s="8"/>
      <c r="NNG21" s="8"/>
      <c r="NNH21" s="8"/>
      <c r="NNI21" s="8"/>
      <c r="NNJ21" s="8"/>
      <c r="NNK21" s="8"/>
      <c r="NNL21" s="8"/>
      <c r="NNM21" s="8"/>
      <c r="NNN21" s="8"/>
      <c r="NNO21" s="8"/>
      <c r="NNP21" s="8"/>
      <c r="NNQ21" s="8"/>
      <c r="NNR21" s="8"/>
      <c r="NNS21" s="8"/>
      <c r="NNT21" s="8"/>
      <c r="NNU21" s="8"/>
      <c r="NNV21" s="8"/>
      <c r="NNW21" s="8"/>
      <c r="NNX21" s="8"/>
      <c r="NNY21" s="8"/>
      <c r="NNZ21" s="8"/>
      <c r="NOA21" s="8"/>
      <c r="NOB21" s="8"/>
      <c r="NOC21" s="8"/>
      <c r="NOD21" s="8"/>
      <c r="NOE21" s="8"/>
      <c r="NOF21" s="8"/>
      <c r="NOG21" s="8"/>
      <c r="NOH21" s="8"/>
      <c r="NOI21" s="8"/>
      <c r="NOJ21" s="8"/>
      <c r="NOK21" s="8"/>
      <c r="NOL21" s="8"/>
      <c r="NOM21" s="8"/>
      <c r="NON21" s="8"/>
      <c r="NOO21" s="8"/>
      <c r="NOP21" s="8"/>
      <c r="NOQ21" s="8"/>
      <c r="NOR21" s="8"/>
      <c r="NOS21" s="8"/>
      <c r="NOT21" s="8"/>
      <c r="NOU21" s="8"/>
      <c r="NOV21" s="8"/>
      <c r="NOW21" s="8"/>
      <c r="NOX21" s="8"/>
      <c r="NOY21" s="8"/>
      <c r="NOZ21" s="8"/>
      <c r="NPA21" s="8"/>
      <c r="NPB21" s="8"/>
      <c r="NPC21" s="8"/>
      <c r="NPD21" s="8"/>
      <c r="NPE21" s="8"/>
      <c r="NPF21" s="8"/>
      <c r="NPG21" s="8"/>
      <c r="NPH21" s="8"/>
      <c r="NPI21" s="8"/>
      <c r="NPJ21" s="8"/>
      <c r="NPK21" s="8"/>
      <c r="NPL21" s="8"/>
      <c r="NPM21" s="8"/>
      <c r="NPN21" s="8"/>
      <c r="NPO21" s="8"/>
      <c r="NPP21" s="8"/>
      <c r="NPQ21" s="8"/>
      <c r="NPR21" s="8"/>
      <c r="NPS21" s="8"/>
      <c r="NPT21" s="8"/>
      <c r="NPU21" s="8"/>
      <c r="NPV21" s="8"/>
      <c r="NPW21" s="8"/>
      <c r="NPX21" s="8"/>
      <c r="NPY21" s="8"/>
      <c r="NPZ21" s="8"/>
      <c r="NQA21" s="8"/>
      <c r="NQB21" s="8"/>
      <c r="NQC21" s="8"/>
      <c r="NQD21" s="8"/>
      <c r="NQE21" s="8"/>
      <c r="NQF21" s="8"/>
      <c r="NQG21" s="8"/>
      <c r="NQH21" s="8"/>
      <c r="NQI21" s="8"/>
      <c r="NQJ21" s="8"/>
      <c r="NQK21" s="8"/>
      <c r="NQL21" s="8"/>
      <c r="NQM21" s="8"/>
      <c r="NQN21" s="8"/>
      <c r="NQO21" s="8"/>
      <c r="NQP21" s="8"/>
      <c r="NQQ21" s="8"/>
      <c r="NQR21" s="8"/>
      <c r="NQS21" s="8"/>
      <c r="NQT21" s="8"/>
      <c r="NQU21" s="8"/>
      <c r="NQV21" s="8"/>
      <c r="NQW21" s="8"/>
      <c r="NQX21" s="8"/>
      <c r="NQY21" s="8"/>
      <c r="NQZ21" s="8"/>
      <c r="NRA21" s="8"/>
      <c r="NRB21" s="8"/>
      <c r="NRC21" s="8"/>
      <c r="NRD21" s="8"/>
      <c r="NRE21" s="8"/>
      <c r="NRF21" s="8"/>
      <c r="NRG21" s="8"/>
      <c r="NRH21" s="8"/>
      <c r="NRI21" s="8"/>
      <c r="NRJ21" s="8"/>
      <c r="NRK21" s="8"/>
      <c r="NRL21" s="8"/>
      <c r="NRM21" s="8"/>
      <c r="NRN21" s="8"/>
      <c r="NRO21" s="8"/>
      <c r="NRP21" s="8"/>
      <c r="NRQ21" s="8"/>
      <c r="NRR21" s="8"/>
      <c r="NRS21" s="8"/>
      <c r="NRT21" s="8"/>
      <c r="NRU21" s="8"/>
      <c r="NRV21" s="8"/>
      <c r="NRW21" s="8"/>
      <c r="NRX21" s="8"/>
      <c r="NRY21" s="8"/>
      <c r="NRZ21" s="8"/>
      <c r="NSA21" s="8"/>
      <c r="NSB21" s="8"/>
      <c r="NSC21" s="8"/>
      <c r="NSD21" s="8"/>
      <c r="NSE21" s="8"/>
      <c r="NSF21" s="8"/>
      <c r="NSG21" s="8"/>
      <c r="NSH21" s="8"/>
      <c r="NSI21" s="8"/>
      <c r="NSJ21" s="8"/>
      <c r="NSK21" s="8"/>
      <c r="NSL21" s="8"/>
      <c r="NSM21" s="8"/>
      <c r="NSN21" s="8"/>
      <c r="NSO21" s="8"/>
      <c r="NSP21" s="8"/>
      <c r="NSQ21" s="8"/>
      <c r="NSR21" s="8"/>
      <c r="NSS21" s="8"/>
      <c r="NST21" s="8"/>
      <c r="NSU21" s="8"/>
      <c r="NSV21" s="8"/>
      <c r="NSW21" s="8"/>
      <c r="NSX21" s="8"/>
      <c r="NSY21" s="8"/>
      <c r="NSZ21" s="8"/>
      <c r="NTA21" s="8"/>
      <c r="NTB21" s="8"/>
      <c r="NTC21" s="8"/>
      <c r="NTD21" s="8"/>
      <c r="NTE21" s="8"/>
      <c r="NTF21" s="8"/>
      <c r="NTG21" s="8"/>
      <c r="NTH21" s="8"/>
      <c r="NTI21" s="8"/>
      <c r="NTJ21" s="8"/>
      <c r="NTK21" s="8"/>
      <c r="NTL21" s="8"/>
      <c r="NTM21" s="8"/>
      <c r="NTN21" s="8"/>
      <c r="NTO21" s="8"/>
      <c r="NTP21" s="8"/>
      <c r="NTQ21" s="8"/>
      <c r="NTR21" s="8"/>
      <c r="NTS21" s="8"/>
      <c r="NTT21" s="8"/>
      <c r="NTU21" s="8"/>
      <c r="NTV21" s="8"/>
      <c r="NTW21" s="8"/>
      <c r="NTX21" s="8"/>
      <c r="NTY21" s="8"/>
      <c r="NTZ21" s="8"/>
      <c r="NUA21" s="8"/>
      <c r="NUB21" s="8"/>
      <c r="NUC21" s="8"/>
      <c r="NUD21" s="8"/>
      <c r="NUE21" s="8"/>
      <c r="NUF21" s="8"/>
      <c r="NUG21" s="8"/>
      <c r="NUH21" s="8"/>
      <c r="NUI21" s="8"/>
      <c r="NUJ21" s="8"/>
      <c r="NUK21" s="8"/>
      <c r="NUL21" s="8"/>
      <c r="NUM21" s="8"/>
      <c r="NUN21" s="8"/>
      <c r="NUO21" s="8"/>
      <c r="NUP21" s="8"/>
      <c r="NUQ21" s="8"/>
      <c r="NUR21" s="8"/>
      <c r="NUS21" s="8"/>
      <c r="NUT21" s="8"/>
      <c r="NUU21" s="8"/>
      <c r="NUV21" s="8"/>
      <c r="NUW21" s="8"/>
      <c r="NUX21" s="8"/>
      <c r="NUY21" s="8"/>
      <c r="NUZ21" s="8"/>
      <c r="NVA21" s="8"/>
      <c r="NVB21" s="8"/>
      <c r="NVC21" s="8"/>
      <c r="NVD21" s="8"/>
      <c r="NVE21" s="8"/>
      <c r="NVF21" s="8"/>
      <c r="NVG21" s="8"/>
      <c r="NVH21" s="8"/>
      <c r="NVI21" s="8"/>
      <c r="NVJ21" s="8"/>
      <c r="NVK21" s="8"/>
      <c r="NVL21" s="8"/>
      <c r="NVM21" s="8"/>
      <c r="NVN21" s="8"/>
      <c r="NVO21" s="8"/>
      <c r="NVP21" s="8"/>
      <c r="NVQ21" s="8"/>
      <c r="NVR21" s="8"/>
      <c r="NVS21" s="8"/>
      <c r="NVT21" s="8"/>
      <c r="NVU21" s="8"/>
      <c r="NVV21" s="8"/>
      <c r="NVW21" s="8"/>
      <c r="NVX21" s="8"/>
      <c r="NVY21" s="8"/>
      <c r="NVZ21" s="8"/>
      <c r="NWA21" s="8"/>
      <c r="NWB21" s="8"/>
      <c r="NWC21" s="8"/>
      <c r="NWD21" s="8"/>
      <c r="NWE21" s="8"/>
      <c r="NWF21" s="8"/>
      <c r="NWG21" s="8"/>
      <c r="NWH21" s="8"/>
      <c r="NWI21" s="8"/>
      <c r="NWJ21" s="8"/>
      <c r="NWK21" s="8"/>
      <c r="NWL21" s="8"/>
      <c r="NWM21" s="8"/>
      <c r="NWN21" s="8"/>
      <c r="NWO21" s="8"/>
      <c r="NWP21" s="8"/>
      <c r="NWQ21" s="8"/>
      <c r="NWR21" s="8"/>
      <c r="NWS21" s="8"/>
      <c r="NWT21" s="8"/>
      <c r="NWU21" s="8"/>
      <c r="NWV21" s="8"/>
      <c r="NWW21" s="8"/>
      <c r="NWX21" s="8"/>
      <c r="NWY21" s="8"/>
      <c r="NWZ21" s="8"/>
      <c r="NXA21" s="8"/>
      <c r="NXB21" s="8"/>
      <c r="NXC21" s="8"/>
      <c r="NXD21" s="8"/>
      <c r="NXE21" s="8"/>
      <c r="NXF21" s="8"/>
      <c r="NXG21" s="8"/>
      <c r="NXH21" s="8"/>
      <c r="NXI21" s="8"/>
      <c r="NXJ21" s="8"/>
      <c r="NXK21" s="8"/>
      <c r="NXL21" s="8"/>
      <c r="NXM21" s="8"/>
      <c r="NXN21" s="8"/>
      <c r="NXO21" s="8"/>
      <c r="NXP21" s="8"/>
      <c r="NXQ21" s="8"/>
      <c r="NXR21" s="8"/>
      <c r="NXS21" s="8"/>
      <c r="NXT21" s="8"/>
      <c r="NXU21" s="8"/>
      <c r="NXV21" s="8"/>
      <c r="NXW21" s="8"/>
      <c r="NXX21" s="8"/>
      <c r="NXY21" s="8"/>
      <c r="NXZ21" s="8"/>
      <c r="NYA21" s="8"/>
      <c r="NYB21" s="8"/>
      <c r="NYC21" s="8"/>
      <c r="NYD21" s="8"/>
      <c r="NYE21" s="8"/>
      <c r="NYF21" s="8"/>
      <c r="NYG21" s="8"/>
      <c r="NYH21" s="8"/>
      <c r="NYI21" s="8"/>
      <c r="NYJ21" s="8"/>
      <c r="NYK21" s="8"/>
      <c r="NYL21" s="8"/>
      <c r="NYM21" s="8"/>
      <c r="NYN21" s="8"/>
      <c r="NYO21" s="8"/>
      <c r="NYP21" s="8"/>
      <c r="NYQ21" s="8"/>
      <c r="NYR21" s="8"/>
      <c r="NYS21" s="8"/>
      <c r="NYT21" s="8"/>
      <c r="NYU21" s="8"/>
      <c r="NYV21" s="8"/>
      <c r="NYW21" s="8"/>
      <c r="NYX21" s="8"/>
      <c r="NYY21" s="8"/>
      <c r="NYZ21" s="8"/>
      <c r="NZA21" s="8"/>
      <c r="NZB21" s="8"/>
      <c r="NZC21" s="8"/>
      <c r="NZD21" s="8"/>
      <c r="NZE21" s="8"/>
      <c r="NZF21" s="8"/>
      <c r="NZG21" s="8"/>
      <c r="NZH21" s="8"/>
      <c r="NZI21" s="8"/>
      <c r="NZJ21" s="8"/>
      <c r="NZK21" s="8"/>
      <c r="NZL21" s="8"/>
      <c r="NZM21" s="8"/>
      <c r="NZN21" s="8"/>
      <c r="NZO21" s="8"/>
      <c r="NZP21" s="8"/>
      <c r="NZQ21" s="8"/>
      <c r="NZR21" s="8"/>
      <c r="NZS21" s="8"/>
      <c r="NZT21" s="8"/>
      <c r="NZU21" s="8"/>
      <c r="NZV21" s="8"/>
      <c r="NZW21" s="8"/>
      <c r="NZX21" s="8"/>
      <c r="NZY21" s="8"/>
      <c r="NZZ21" s="8"/>
      <c r="OAA21" s="8"/>
      <c r="OAB21" s="8"/>
      <c r="OAC21" s="8"/>
      <c r="OAD21" s="8"/>
      <c r="OAE21" s="8"/>
      <c r="OAF21" s="8"/>
      <c r="OAG21" s="8"/>
      <c r="OAH21" s="8"/>
      <c r="OAI21" s="8"/>
      <c r="OAJ21" s="8"/>
      <c r="OAK21" s="8"/>
      <c r="OAL21" s="8"/>
      <c r="OAM21" s="8"/>
      <c r="OAN21" s="8"/>
      <c r="OAO21" s="8"/>
      <c r="OAP21" s="8"/>
      <c r="OAQ21" s="8"/>
      <c r="OAR21" s="8"/>
      <c r="OAS21" s="8"/>
      <c r="OAT21" s="8"/>
      <c r="OAU21" s="8"/>
      <c r="OAV21" s="8"/>
      <c r="OAW21" s="8"/>
      <c r="OAX21" s="8"/>
      <c r="OAY21" s="8"/>
      <c r="OAZ21" s="8"/>
      <c r="OBA21" s="8"/>
      <c r="OBB21" s="8"/>
      <c r="OBC21" s="8"/>
      <c r="OBD21" s="8"/>
      <c r="OBE21" s="8"/>
      <c r="OBF21" s="8"/>
      <c r="OBG21" s="8"/>
      <c r="OBH21" s="8"/>
      <c r="OBI21" s="8"/>
      <c r="OBJ21" s="8"/>
      <c r="OBK21" s="8"/>
      <c r="OBL21" s="8"/>
      <c r="OBM21" s="8"/>
      <c r="OBN21" s="8"/>
      <c r="OBO21" s="8"/>
      <c r="OBP21" s="8"/>
      <c r="OBQ21" s="8"/>
      <c r="OBR21" s="8"/>
      <c r="OBS21" s="8"/>
      <c r="OBT21" s="8"/>
      <c r="OBU21" s="8"/>
      <c r="OBV21" s="8"/>
      <c r="OBW21" s="8"/>
      <c r="OBX21" s="8"/>
      <c r="OBY21" s="8"/>
      <c r="OBZ21" s="8"/>
      <c r="OCA21" s="8"/>
      <c r="OCB21" s="8"/>
      <c r="OCC21" s="8"/>
      <c r="OCD21" s="8"/>
      <c r="OCE21" s="8"/>
      <c r="OCF21" s="8"/>
      <c r="OCG21" s="8"/>
      <c r="OCH21" s="8"/>
      <c r="OCI21" s="8"/>
      <c r="OCJ21" s="8"/>
      <c r="OCK21" s="8"/>
      <c r="OCL21" s="8"/>
      <c r="OCM21" s="8"/>
      <c r="OCN21" s="8"/>
      <c r="OCO21" s="8"/>
      <c r="OCP21" s="8"/>
      <c r="OCQ21" s="8"/>
      <c r="OCR21" s="8"/>
      <c r="OCS21" s="8"/>
      <c r="OCT21" s="8"/>
      <c r="OCU21" s="8"/>
      <c r="OCV21" s="8"/>
      <c r="OCW21" s="8"/>
      <c r="OCX21" s="8"/>
      <c r="OCY21" s="8"/>
      <c r="OCZ21" s="8"/>
      <c r="ODA21" s="8"/>
      <c r="ODB21" s="8"/>
      <c r="ODC21" s="8"/>
      <c r="ODD21" s="8"/>
      <c r="ODE21" s="8"/>
      <c r="ODF21" s="8"/>
      <c r="ODG21" s="8"/>
      <c r="ODH21" s="8"/>
      <c r="ODI21" s="8"/>
      <c r="ODJ21" s="8"/>
      <c r="ODK21" s="8"/>
      <c r="ODL21" s="8"/>
      <c r="ODM21" s="8"/>
      <c r="ODN21" s="8"/>
      <c r="ODO21" s="8"/>
      <c r="ODP21" s="8"/>
      <c r="ODQ21" s="8"/>
      <c r="ODR21" s="8"/>
      <c r="ODS21" s="8"/>
      <c r="ODT21" s="8"/>
      <c r="ODU21" s="8"/>
      <c r="ODV21" s="8"/>
      <c r="ODW21" s="8"/>
      <c r="ODX21" s="8"/>
      <c r="ODY21" s="8"/>
      <c r="ODZ21" s="8"/>
      <c r="OEA21" s="8"/>
      <c r="OEB21" s="8"/>
      <c r="OEC21" s="8"/>
      <c r="OED21" s="8"/>
      <c r="OEE21" s="8"/>
      <c r="OEF21" s="8"/>
      <c r="OEG21" s="8"/>
      <c r="OEH21" s="8"/>
      <c r="OEI21" s="8"/>
      <c r="OEJ21" s="8"/>
      <c r="OEK21" s="8"/>
      <c r="OEL21" s="8"/>
      <c r="OEM21" s="8"/>
      <c r="OEN21" s="8"/>
      <c r="OEO21" s="8"/>
      <c r="OEP21" s="8"/>
      <c r="OEQ21" s="8"/>
      <c r="OER21" s="8"/>
      <c r="OES21" s="8"/>
      <c r="OET21" s="8"/>
      <c r="OEU21" s="8"/>
      <c r="OEV21" s="8"/>
      <c r="OEW21" s="8"/>
      <c r="OEX21" s="8"/>
      <c r="OEY21" s="8"/>
      <c r="OEZ21" s="8"/>
      <c r="OFA21" s="8"/>
      <c r="OFB21" s="8"/>
      <c r="OFC21" s="8"/>
      <c r="OFD21" s="8"/>
      <c r="OFE21" s="8"/>
      <c r="OFF21" s="8"/>
      <c r="OFG21" s="8"/>
      <c r="OFH21" s="8"/>
      <c r="OFI21" s="8"/>
      <c r="OFJ21" s="8"/>
      <c r="OFK21" s="8"/>
      <c r="OFL21" s="8"/>
      <c r="OFM21" s="8"/>
      <c r="OFN21" s="8"/>
      <c r="OFO21" s="8"/>
      <c r="OFP21" s="8"/>
      <c r="OFQ21" s="8"/>
      <c r="OFR21" s="8"/>
      <c r="OFS21" s="8"/>
      <c r="OFT21" s="8"/>
      <c r="OFU21" s="8"/>
      <c r="OFV21" s="8"/>
      <c r="OFW21" s="8"/>
      <c r="OFX21" s="8"/>
      <c r="OFY21" s="8"/>
      <c r="OFZ21" s="8"/>
      <c r="OGA21" s="8"/>
      <c r="OGB21" s="8"/>
      <c r="OGC21" s="8"/>
      <c r="OGD21" s="8"/>
      <c r="OGE21" s="8"/>
      <c r="OGF21" s="8"/>
      <c r="OGG21" s="8"/>
      <c r="OGH21" s="8"/>
      <c r="OGI21" s="8"/>
      <c r="OGJ21" s="8"/>
      <c r="OGK21" s="8"/>
      <c r="OGL21" s="8"/>
      <c r="OGM21" s="8"/>
      <c r="OGN21" s="8"/>
      <c r="OGO21" s="8"/>
      <c r="OGP21" s="8"/>
      <c r="OGQ21" s="8"/>
      <c r="OGR21" s="8"/>
      <c r="OGS21" s="8"/>
      <c r="OGT21" s="8"/>
      <c r="OGU21" s="8"/>
      <c r="OGV21" s="8"/>
      <c r="OGW21" s="8"/>
      <c r="OGX21" s="8"/>
      <c r="OGY21" s="8"/>
      <c r="OGZ21" s="8"/>
      <c r="OHA21" s="8"/>
      <c r="OHB21" s="8"/>
      <c r="OHC21" s="8"/>
      <c r="OHD21" s="8"/>
      <c r="OHE21" s="8"/>
      <c r="OHF21" s="8"/>
      <c r="OHG21" s="8"/>
      <c r="OHH21" s="8"/>
      <c r="OHI21" s="8"/>
      <c r="OHJ21" s="8"/>
      <c r="OHK21" s="8"/>
      <c r="OHL21" s="8"/>
      <c r="OHM21" s="8"/>
      <c r="OHN21" s="8"/>
      <c r="OHO21" s="8"/>
      <c r="OHP21" s="8"/>
      <c r="OHQ21" s="8"/>
      <c r="OHR21" s="8"/>
      <c r="OHS21" s="8"/>
      <c r="OHT21" s="8"/>
      <c r="OHU21" s="8"/>
      <c r="OHV21" s="8"/>
      <c r="OHW21" s="8"/>
      <c r="OHX21" s="8"/>
      <c r="OHY21" s="8"/>
      <c r="OHZ21" s="8"/>
      <c r="OIA21" s="8"/>
      <c r="OIB21" s="8"/>
      <c r="OIC21" s="8"/>
      <c r="OID21" s="8"/>
      <c r="OIE21" s="8"/>
      <c r="OIF21" s="8"/>
      <c r="OIG21" s="8"/>
      <c r="OIH21" s="8"/>
      <c r="OII21" s="8"/>
      <c r="OIJ21" s="8"/>
      <c r="OIK21" s="8"/>
      <c r="OIL21" s="8"/>
      <c r="OIM21" s="8"/>
      <c r="OIN21" s="8"/>
      <c r="OIO21" s="8"/>
      <c r="OIP21" s="8"/>
      <c r="OIQ21" s="8"/>
      <c r="OIR21" s="8"/>
      <c r="OIS21" s="8"/>
      <c r="OIT21" s="8"/>
      <c r="OIU21" s="8"/>
      <c r="OIV21" s="8"/>
      <c r="OIW21" s="8"/>
      <c r="OIX21" s="8"/>
      <c r="OIY21" s="8"/>
      <c r="OIZ21" s="8"/>
      <c r="OJA21" s="8"/>
      <c r="OJB21" s="8"/>
      <c r="OJC21" s="8"/>
      <c r="OJD21" s="8"/>
      <c r="OJE21" s="8"/>
      <c r="OJF21" s="8"/>
      <c r="OJG21" s="8"/>
      <c r="OJH21" s="8"/>
      <c r="OJI21" s="8"/>
      <c r="OJJ21" s="8"/>
      <c r="OJK21" s="8"/>
      <c r="OJL21" s="8"/>
      <c r="OJM21" s="8"/>
      <c r="OJN21" s="8"/>
      <c r="OJO21" s="8"/>
      <c r="OJP21" s="8"/>
      <c r="OJQ21" s="8"/>
      <c r="OJR21" s="8"/>
      <c r="OJS21" s="8"/>
      <c r="OJT21" s="8"/>
      <c r="OJU21" s="8"/>
      <c r="OJV21" s="8"/>
      <c r="OJW21" s="8"/>
      <c r="OJX21" s="8"/>
      <c r="OJY21" s="8"/>
      <c r="OJZ21" s="8"/>
      <c r="OKA21" s="8"/>
      <c r="OKB21" s="8"/>
      <c r="OKC21" s="8"/>
      <c r="OKD21" s="8"/>
      <c r="OKE21" s="8"/>
      <c r="OKF21" s="8"/>
      <c r="OKG21" s="8"/>
      <c r="OKH21" s="8"/>
      <c r="OKI21" s="8"/>
      <c r="OKJ21" s="8"/>
      <c r="OKK21" s="8"/>
      <c r="OKL21" s="8"/>
      <c r="OKM21" s="8"/>
      <c r="OKN21" s="8"/>
      <c r="OKO21" s="8"/>
      <c r="OKP21" s="8"/>
      <c r="OKQ21" s="8"/>
      <c r="OKR21" s="8"/>
      <c r="OKS21" s="8"/>
      <c r="OKT21" s="8"/>
      <c r="OKU21" s="8"/>
      <c r="OKV21" s="8"/>
      <c r="OKW21" s="8"/>
      <c r="OKX21" s="8"/>
      <c r="OKY21" s="8"/>
      <c r="OKZ21" s="8"/>
      <c r="OLA21" s="8"/>
      <c r="OLB21" s="8"/>
      <c r="OLC21" s="8"/>
      <c r="OLD21" s="8"/>
      <c r="OLE21" s="8"/>
      <c r="OLF21" s="8"/>
      <c r="OLG21" s="8"/>
      <c r="OLH21" s="8"/>
      <c r="OLI21" s="8"/>
      <c r="OLJ21" s="8"/>
      <c r="OLK21" s="8"/>
      <c r="OLL21" s="8"/>
      <c r="OLM21" s="8"/>
      <c r="OLN21" s="8"/>
      <c r="OLO21" s="8"/>
      <c r="OLP21" s="8"/>
      <c r="OLQ21" s="8"/>
      <c r="OLR21" s="8"/>
      <c r="OLS21" s="8"/>
      <c r="OLT21" s="8"/>
      <c r="OLU21" s="8"/>
      <c r="OLV21" s="8"/>
      <c r="OLW21" s="8"/>
      <c r="OLX21" s="8"/>
      <c r="OLY21" s="8"/>
      <c r="OLZ21" s="8"/>
      <c r="OMA21" s="8"/>
      <c r="OMB21" s="8"/>
      <c r="OMC21" s="8"/>
      <c r="OMD21" s="8"/>
      <c r="OME21" s="8"/>
      <c r="OMF21" s="8"/>
      <c r="OMG21" s="8"/>
      <c r="OMH21" s="8"/>
      <c r="OMI21" s="8"/>
      <c r="OMJ21" s="8"/>
      <c r="OMK21" s="8"/>
      <c r="OML21" s="8"/>
      <c r="OMM21" s="8"/>
      <c r="OMN21" s="8"/>
      <c r="OMO21" s="8"/>
      <c r="OMP21" s="8"/>
      <c r="OMQ21" s="8"/>
      <c r="OMR21" s="8"/>
      <c r="OMS21" s="8"/>
      <c r="OMT21" s="8"/>
      <c r="OMU21" s="8"/>
      <c r="OMV21" s="8"/>
      <c r="OMW21" s="8"/>
      <c r="OMX21" s="8"/>
      <c r="OMY21" s="8"/>
      <c r="OMZ21" s="8"/>
      <c r="ONA21" s="8"/>
      <c r="ONB21" s="8"/>
      <c r="ONC21" s="8"/>
      <c r="OND21" s="8"/>
      <c r="ONE21" s="8"/>
      <c r="ONF21" s="8"/>
      <c r="ONG21" s="8"/>
      <c r="ONH21" s="8"/>
      <c r="ONI21" s="8"/>
      <c r="ONJ21" s="8"/>
      <c r="ONK21" s="8"/>
      <c r="ONL21" s="8"/>
      <c r="ONM21" s="8"/>
      <c r="ONN21" s="8"/>
      <c r="ONO21" s="8"/>
      <c r="ONP21" s="8"/>
      <c r="ONQ21" s="8"/>
      <c r="ONR21" s="8"/>
      <c r="ONS21" s="8"/>
      <c r="ONT21" s="8"/>
      <c r="ONU21" s="8"/>
      <c r="ONV21" s="8"/>
      <c r="ONW21" s="8"/>
      <c r="ONX21" s="8"/>
      <c r="ONY21" s="8"/>
      <c r="ONZ21" s="8"/>
      <c r="OOA21" s="8"/>
      <c r="OOB21" s="8"/>
      <c r="OOC21" s="8"/>
      <c r="OOD21" s="8"/>
      <c r="OOE21" s="8"/>
      <c r="OOF21" s="8"/>
      <c r="OOG21" s="8"/>
      <c r="OOH21" s="8"/>
      <c r="OOI21" s="8"/>
      <c r="OOJ21" s="8"/>
      <c r="OOK21" s="8"/>
      <c r="OOL21" s="8"/>
      <c r="OOM21" s="8"/>
      <c r="OON21" s="8"/>
      <c r="OOO21" s="8"/>
      <c r="OOP21" s="8"/>
      <c r="OOQ21" s="8"/>
      <c r="OOR21" s="8"/>
      <c r="OOS21" s="8"/>
      <c r="OOT21" s="8"/>
      <c r="OOU21" s="8"/>
      <c r="OOV21" s="8"/>
      <c r="OOW21" s="8"/>
      <c r="OOX21" s="8"/>
      <c r="OOY21" s="8"/>
      <c r="OOZ21" s="8"/>
      <c r="OPA21" s="8"/>
      <c r="OPB21" s="8"/>
      <c r="OPC21" s="8"/>
      <c r="OPD21" s="8"/>
      <c r="OPE21" s="8"/>
      <c r="OPF21" s="8"/>
      <c r="OPG21" s="8"/>
      <c r="OPH21" s="8"/>
      <c r="OPI21" s="8"/>
      <c r="OPJ21" s="8"/>
      <c r="OPK21" s="8"/>
      <c r="OPL21" s="8"/>
      <c r="OPM21" s="8"/>
      <c r="OPN21" s="8"/>
      <c r="OPO21" s="8"/>
      <c r="OPP21" s="8"/>
      <c r="OPQ21" s="8"/>
      <c r="OPR21" s="8"/>
      <c r="OPS21" s="8"/>
      <c r="OPT21" s="8"/>
      <c r="OPU21" s="8"/>
      <c r="OPV21" s="8"/>
      <c r="OPW21" s="8"/>
      <c r="OPX21" s="8"/>
      <c r="OPY21" s="8"/>
      <c r="OPZ21" s="8"/>
      <c r="OQA21" s="8"/>
      <c r="OQB21" s="8"/>
      <c r="OQC21" s="8"/>
      <c r="OQD21" s="8"/>
      <c r="OQE21" s="8"/>
      <c r="OQF21" s="8"/>
      <c r="OQG21" s="8"/>
      <c r="OQH21" s="8"/>
      <c r="OQI21" s="8"/>
      <c r="OQJ21" s="8"/>
      <c r="OQK21" s="8"/>
      <c r="OQL21" s="8"/>
      <c r="OQM21" s="8"/>
      <c r="OQN21" s="8"/>
      <c r="OQO21" s="8"/>
      <c r="OQP21" s="8"/>
      <c r="OQQ21" s="8"/>
      <c r="OQR21" s="8"/>
      <c r="OQS21" s="8"/>
      <c r="OQT21" s="8"/>
      <c r="OQU21" s="8"/>
      <c r="OQV21" s="8"/>
      <c r="OQW21" s="8"/>
      <c r="OQX21" s="8"/>
      <c r="OQY21" s="8"/>
      <c r="OQZ21" s="8"/>
      <c r="ORA21" s="8"/>
      <c r="ORB21" s="8"/>
      <c r="ORC21" s="8"/>
      <c r="ORD21" s="8"/>
      <c r="ORE21" s="8"/>
      <c r="ORF21" s="8"/>
      <c r="ORG21" s="8"/>
      <c r="ORH21" s="8"/>
      <c r="ORI21" s="8"/>
      <c r="ORJ21" s="8"/>
      <c r="ORK21" s="8"/>
      <c r="ORL21" s="8"/>
      <c r="ORM21" s="8"/>
      <c r="ORN21" s="8"/>
      <c r="ORO21" s="8"/>
      <c r="ORP21" s="8"/>
      <c r="ORQ21" s="8"/>
      <c r="ORR21" s="8"/>
      <c r="ORS21" s="8"/>
      <c r="ORT21" s="8"/>
      <c r="ORU21" s="8"/>
      <c r="ORV21" s="8"/>
      <c r="ORW21" s="8"/>
      <c r="ORX21" s="8"/>
      <c r="ORY21" s="8"/>
      <c r="ORZ21" s="8"/>
      <c r="OSA21" s="8"/>
      <c r="OSB21" s="8"/>
      <c r="OSC21" s="8"/>
      <c r="OSD21" s="8"/>
      <c r="OSE21" s="8"/>
      <c r="OSF21" s="8"/>
      <c r="OSG21" s="8"/>
      <c r="OSH21" s="8"/>
      <c r="OSI21" s="8"/>
      <c r="OSJ21" s="8"/>
      <c r="OSK21" s="8"/>
      <c r="OSL21" s="8"/>
      <c r="OSM21" s="8"/>
      <c r="OSN21" s="8"/>
      <c r="OSO21" s="8"/>
      <c r="OSP21" s="8"/>
      <c r="OSQ21" s="8"/>
      <c r="OSR21" s="8"/>
      <c r="OSS21" s="8"/>
      <c r="OST21" s="8"/>
      <c r="OSU21" s="8"/>
      <c r="OSV21" s="8"/>
      <c r="OSW21" s="8"/>
      <c r="OSX21" s="8"/>
      <c r="OSY21" s="8"/>
      <c r="OSZ21" s="8"/>
      <c r="OTA21" s="8"/>
      <c r="OTB21" s="8"/>
      <c r="OTC21" s="8"/>
      <c r="OTD21" s="8"/>
      <c r="OTE21" s="8"/>
      <c r="OTF21" s="8"/>
      <c r="OTG21" s="8"/>
      <c r="OTH21" s="8"/>
      <c r="OTI21" s="8"/>
      <c r="OTJ21" s="8"/>
      <c r="OTK21" s="8"/>
      <c r="OTL21" s="8"/>
      <c r="OTM21" s="8"/>
      <c r="OTN21" s="8"/>
      <c r="OTO21" s="8"/>
      <c r="OTP21" s="8"/>
      <c r="OTQ21" s="8"/>
      <c r="OTR21" s="8"/>
      <c r="OTS21" s="8"/>
      <c r="OTT21" s="8"/>
      <c r="OTU21" s="8"/>
      <c r="OTV21" s="8"/>
      <c r="OTW21" s="8"/>
      <c r="OTX21" s="8"/>
      <c r="OTY21" s="8"/>
      <c r="OTZ21" s="8"/>
      <c r="OUA21" s="8"/>
      <c r="OUB21" s="8"/>
      <c r="OUC21" s="8"/>
      <c r="OUD21" s="8"/>
      <c r="OUE21" s="8"/>
      <c r="OUF21" s="8"/>
      <c r="OUG21" s="8"/>
      <c r="OUH21" s="8"/>
      <c r="OUI21" s="8"/>
      <c r="OUJ21" s="8"/>
      <c r="OUK21" s="8"/>
      <c r="OUL21" s="8"/>
      <c r="OUM21" s="8"/>
      <c r="OUN21" s="8"/>
      <c r="OUO21" s="8"/>
      <c r="OUP21" s="8"/>
      <c r="OUQ21" s="8"/>
      <c r="OUR21" s="8"/>
      <c r="OUS21" s="8"/>
      <c r="OUT21" s="8"/>
      <c r="OUU21" s="8"/>
      <c r="OUV21" s="8"/>
      <c r="OUW21" s="8"/>
      <c r="OUX21" s="8"/>
      <c r="OUY21" s="8"/>
      <c r="OUZ21" s="8"/>
      <c r="OVA21" s="8"/>
      <c r="OVB21" s="8"/>
      <c r="OVC21" s="8"/>
      <c r="OVD21" s="8"/>
      <c r="OVE21" s="8"/>
      <c r="OVF21" s="8"/>
      <c r="OVG21" s="8"/>
      <c r="OVH21" s="8"/>
      <c r="OVI21" s="8"/>
      <c r="OVJ21" s="8"/>
      <c r="OVK21" s="8"/>
      <c r="OVL21" s="8"/>
      <c r="OVM21" s="8"/>
      <c r="OVN21" s="8"/>
      <c r="OVO21" s="8"/>
      <c r="OVP21" s="8"/>
      <c r="OVQ21" s="8"/>
      <c r="OVR21" s="8"/>
      <c r="OVS21" s="8"/>
      <c r="OVT21" s="8"/>
      <c r="OVU21" s="8"/>
      <c r="OVV21" s="8"/>
      <c r="OVW21" s="8"/>
      <c r="OVX21" s="8"/>
      <c r="OVY21" s="8"/>
      <c r="OVZ21" s="8"/>
      <c r="OWA21" s="8"/>
      <c r="OWB21" s="8"/>
      <c r="OWC21" s="8"/>
      <c r="OWD21" s="8"/>
      <c r="OWE21" s="8"/>
      <c r="OWF21" s="8"/>
      <c r="OWG21" s="8"/>
      <c r="OWH21" s="8"/>
      <c r="OWI21" s="8"/>
      <c r="OWJ21" s="8"/>
      <c r="OWK21" s="8"/>
      <c r="OWL21" s="8"/>
      <c r="OWM21" s="8"/>
      <c r="OWN21" s="8"/>
      <c r="OWO21" s="8"/>
      <c r="OWP21" s="8"/>
      <c r="OWQ21" s="8"/>
      <c r="OWR21" s="8"/>
      <c r="OWS21" s="8"/>
      <c r="OWT21" s="8"/>
      <c r="OWU21" s="8"/>
      <c r="OWV21" s="8"/>
      <c r="OWW21" s="8"/>
      <c r="OWX21" s="8"/>
      <c r="OWY21" s="8"/>
      <c r="OWZ21" s="8"/>
      <c r="OXA21" s="8"/>
      <c r="OXB21" s="8"/>
      <c r="OXC21" s="8"/>
      <c r="OXD21" s="8"/>
      <c r="OXE21" s="8"/>
      <c r="OXF21" s="8"/>
      <c r="OXG21" s="8"/>
      <c r="OXH21" s="8"/>
      <c r="OXI21" s="8"/>
      <c r="OXJ21" s="8"/>
      <c r="OXK21" s="8"/>
      <c r="OXL21" s="8"/>
      <c r="OXM21" s="8"/>
      <c r="OXN21" s="8"/>
      <c r="OXO21" s="8"/>
      <c r="OXP21" s="8"/>
      <c r="OXQ21" s="8"/>
      <c r="OXR21" s="8"/>
      <c r="OXS21" s="8"/>
      <c r="OXT21" s="8"/>
      <c r="OXU21" s="8"/>
      <c r="OXV21" s="8"/>
      <c r="OXW21" s="8"/>
      <c r="OXX21" s="8"/>
      <c r="OXY21" s="8"/>
      <c r="OXZ21" s="8"/>
      <c r="OYA21" s="8"/>
      <c r="OYB21" s="8"/>
      <c r="OYC21" s="8"/>
      <c r="OYD21" s="8"/>
      <c r="OYE21" s="8"/>
      <c r="OYF21" s="8"/>
      <c r="OYG21" s="8"/>
      <c r="OYH21" s="8"/>
      <c r="OYI21" s="8"/>
      <c r="OYJ21" s="8"/>
      <c r="OYK21" s="8"/>
      <c r="OYL21" s="8"/>
      <c r="OYM21" s="8"/>
      <c r="OYN21" s="8"/>
      <c r="OYO21" s="8"/>
      <c r="OYP21" s="8"/>
      <c r="OYQ21" s="8"/>
      <c r="OYR21" s="8"/>
      <c r="OYS21" s="8"/>
      <c r="OYT21" s="8"/>
      <c r="OYU21" s="8"/>
      <c r="OYV21" s="8"/>
      <c r="OYW21" s="8"/>
      <c r="OYX21" s="8"/>
      <c r="OYY21" s="8"/>
      <c r="OYZ21" s="8"/>
      <c r="OZA21" s="8"/>
      <c r="OZB21" s="8"/>
      <c r="OZC21" s="8"/>
      <c r="OZD21" s="8"/>
      <c r="OZE21" s="8"/>
      <c r="OZF21" s="8"/>
      <c r="OZG21" s="8"/>
      <c r="OZH21" s="8"/>
      <c r="OZI21" s="8"/>
      <c r="OZJ21" s="8"/>
      <c r="OZK21" s="8"/>
      <c r="OZL21" s="8"/>
      <c r="OZM21" s="8"/>
      <c r="OZN21" s="8"/>
      <c r="OZO21" s="8"/>
      <c r="OZP21" s="8"/>
      <c r="OZQ21" s="8"/>
      <c r="OZR21" s="8"/>
      <c r="OZS21" s="8"/>
      <c r="OZT21" s="8"/>
      <c r="OZU21" s="8"/>
      <c r="OZV21" s="8"/>
      <c r="OZW21" s="8"/>
      <c r="OZX21" s="8"/>
      <c r="OZY21" s="8"/>
      <c r="OZZ21" s="8"/>
      <c r="PAA21" s="8"/>
      <c r="PAB21" s="8"/>
      <c r="PAC21" s="8"/>
      <c r="PAD21" s="8"/>
      <c r="PAE21" s="8"/>
      <c r="PAF21" s="8"/>
      <c r="PAG21" s="8"/>
      <c r="PAH21" s="8"/>
      <c r="PAI21" s="8"/>
      <c r="PAJ21" s="8"/>
      <c r="PAK21" s="8"/>
      <c r="PAL21" s="8"/>
      <c r="PAM21" s="8"/>
      <c r="PAN21" s="8"/>
      <c r="PAO21" s="8"/>
      <c r="PAP21" s="8"/>
      <c r="PAQ21" s="8"/>
      <c r="PAR21" s="8"/>
      <c r="PAS21" s="8"/>
      <c r="PAT21" s="8"/>
      <c r="PAU21" s="8"/>
      <c r="PAV21" s="8"/>
      <c r="PAW21" s="8"/>
      <c r="PAX21" s="8"/>
      <c r="PAY21" s="8"/>
      <c r="PAZ21" s="8"/>
      <c r="PBA21" s="8"/>
      <c r="PBB21" s="8"/>
      <c r="PBC21" s="8"/>
      <c r="PBD21" s="8"/>
      <c r="PBE21" s="8"/>
      <c r="PBF21" s="8"/>
      <c r="PBG21" s="8"/>
      <c r="PBH21" s="8"/>
      <c r="PBI21" s="8"/>
      <c r="PBJ21" s="8"/>
      <c r="PBK21" s="8"/>
      <c r="PBL21" s="8"/>
      <c r="PBM21" s="8"/>
      <c r="PBN21" s="8"/>
      <c r="PBO21" s="8"/>
      <c r="PBP21" s="8"/>
      <c r="PBQ21" s="8"/>
      <c r="PBR21" s="8"/>
      <c r="PBS21" s="8"/>
      <c r="PBT21" s="8"/>
      <c r="PBU21" s="8"/>
      <c r="PBV21" s="8"/>
      <c r="PBW21" s="8"/>
      <c r="PBX21" s="8"/>
      <c r="PBY21" s="8"/>
      <c r="PBZ21" s="8"/>
      <c r="PCA21" s="8"/>
      <c r="PCB21" s="8"/>
      <c r="PCC21" s="8"/>
      <c r="PCD21" s="8"/>
      <c r="PCE21" s="8"/>
      <c r="PCF21" s="8"/>
      <c r="PCG21" s="8"/>
      <c r="PCH21" s="8"/>
      <c r="PCI21" s="8"/>
      <c r="PCJ21" s="8"/>
      <c r="PCK21" s="8"/>
      <c r="PCL21" s="8"/>
      <c r="PCM21" s="8"/>
      <c r="PCN21" s="8"/>
      <c r="PCO21" s="8"/>
      <c r="PCP21" s="8"/>
      <c r="PCQ21" s="8"/>
      <c r="PCR21" s="8"/>
      <c r="PCS21" s="8"/>
      <c r="PCT21" s="8"/>
      <c r="PCU21" s="8"/>
      <c r="PCV21" s="8"/>
      <c r="PCW21" s="8"/>
      <c r="PCX21" s="8"/>
      <c r="PCY21" s="8"/>
      <c r="PCZ21" s="8"/>
      <c r="PDA21" s="8"/>
      <c r="PDB21" s="8"/>
      <c r="PDC21" s="8"/>
      <c r="PDD21" s="8"/>
      <c r="PDE21" s="8"/>
      <c r="PDF21" s="8"/>
      <c r="PDG21" s="8"/>
      <c r="PDH21" s="8"/>
      <c r="PDI21" s="8"/>
      <c r="PDJ21" s="8"/>
      <c r="PDK21" s="8"/>
      <c r="PDL21" s="8"/>
      <c r="PDM21" s="8"/>
      <c r="PDN21" s="8"/>
      <c r="PDO21" s="8"/>
      <c r="PDP21" s="8"/>
      <c r="PDQ21" s="8"/>
      <c r="PDR21" s="8"/>
      <c r="PDS21" s="8"/>
      <c r="PDT21" s="8"/>
      <c r="PDU21" s="8"/>
      <c r="PDV21" s="8"/>
      <c r="PDW21" s="8"/>
      <c r="PDX21" s="8"/>
      <c r="PDY21" s="8"/>
      <c r="PDZ21" s="8"/>
      <c r="PEA21" s="8"/>
      <c r="PEB21" s="8"/>
      <c r="PEC21" s="8"/>
      <c r="PED21" s="8"/>
      <c r="PEE21" s="8"/>
      <c r="PEF21" s="8"/>
      <c r="PEG21" s="8"/>
      <c r="PEH21" s="8"/>
      <c r="PEI21" s="8"/>
      <c r="PEJ21" s="8"/>
      <c r="PEK21" s="8"/>
      <c r="PEL21" s="8"/>
      <c r="PEM21" s="8"/>
      <c r="PEN21" s="8"/>
      <c r="PEO21" s="8"/>
      <c r="PEP21" s="8"/>
      <c r="PEQ21" s="8"/>
      <c r="PER21" s="8"/>
      <c r="PES21" s="8"/>
      <c r="PET21" s="8"/>
      <c r="PEU21" s="8"/>
      <c r="PEV21" s="8"/>
      <c r="PEW21" s="8"/>
      <c r="PEX21" s="8"/>
      <c r="PEY21" s="8"/>
      <c r="PEZ21" s="8"/>
      <c r="PFA21" s="8"/>
      <c r="PFB21" s="8"/>
      <c r="PFC21" s="8"/>
      <c r="PFD21" s="8"/>
      <c r="PFE21" s="8"/>
      <c r="PFF21" s="8"/>
      <c r="PFG21" s="8"/>
      <c r="PFH21" s="8"/>
      <c r="PFI21" s="8"/>
      <c r="PFJ21" s="8"/>
      <c r="PFK21" s="8"/>
      <c r="PFL21" s="8"/>
      <c r="PFM21" s="8"/>
      <c r="PFN21" s="8"/>
      <c r="PFO21" s="8"/>
      <c r="PFP21" s="8"/>
      <c r="PFQ21" s="8"/>
      <c r="PFR21" s="8"/>
      <c r="PFS21" s="8"/>
      <c r="PFT21" s="8"/>
      <c r="PFU21" s="8"/>
      <c r="PFV21" s="8"/>
      <c r="PFW21" s="8"/>
      <c r="PFX21" s="8"/>
      <c r="PFY21" s="8"/>
      <c r="PFZ21" s="8"/>
      <c r="PGA21" s="8"/>
      <c r="PGB21" s="8"/>
      <c r="PGC21" s="8"/>
      <c r="PGD21" s="8"/>
      <c r="PGE21" s="8"/>
      <c r="PGF21" s="8"/>
      <c r="PGG21" s="8"/>
      <c r="PGH21" s="8"/>
      <c r="PGI21" s="8"/>
      <c r="PGJ21" s="8"/>
      <c r="PGK21" s="8"/>
      <c r="PGL21" s="8"/>
      <c r="PGM21" s="8"/>
      <c r="PGN21" s="8"/>
      <c r="PGO21" s="8"/>
      <c r="PGP21" s="8"/>
      <c r="PGQ21" s="8"/>
      <c r="PGR21" s="8"/>
      <c r="PGS21" s="8"/>
      <c r="PGT21" s="8"/>
      <c r="PGU21" s="8"/>
      <c r="PGV21" s="8"/>
      <c r="PGW21" s="8"/>
      <c r="PGX21" s="8"/>
      <c r="PGY21" s="8"/>
      <c r="PGZ21" s="8"/>
      <c r="PHA21" s="8"/>
      <c r="PHB21" s="8"/>
      <c r="PHC21" s="8"/>
      <c r="PHD21" s="8"/>
      <c r="PHE21" s="8"/>
      <c r="PHF21" s="8"/>
      <c r="PHG21" s="8"/>
      <c r="PHH21" s="8"/>
      <c r="PHI21" s="8"/>
      <c r="PHJ21" s="8"/>
      <c r="PHK21" s="8"/>
      <c r="PHL21" s="8"/>
      <c r="PHM21" s="8"/>
      <c r="PHN21" s="8"/>
      <c r="PHO21" s="8"/>
      <c r="PHP21" s="8"/>
      <c r="PHQ21" s="8"/>
      <c r="PHR21" s="8"/>
      <c r="PHS21" s="8"/>
      <c r="PHT21" s="8"/>
      <c r="PHU21" s="8"/>
      <c r="PHV21" s="8"/>
      <c r="PHW21" s="8"/>
      <c r="PHX21" s="8"/>
      <c r="PHY21" s="8"/>
      <c r="PHZ21" s="8"/>
      <c r="PIA21" s="8"/>
      <c r="PIB21" s="8"/>
      <c r="PIC21" s="8"/>
      <c r="PID21" s="8"/>
      <c r="PIE21" s="8"/>
      <c r="PIF21" s="8"/>
      <c r="PIG21" s="8"/>
      <c r="PIH21" s="8"/>
      <c r="PII21" s="8"/>
      <c r="PIJ21" s="8"/>
      <c r="PIK21" s="8"/>
      <c r="PIL21" s="8"/>
      <c r="PIM21" s="8"/>
      <c r="PIN21" s="8"/>
      <c r="PIO21" s="8"/>
      <c r="PIP21" s="8"/>
      <c r="PIQ21" s="8"/>
      <c r="PIR21" s="8"/>
      <c r="PIS21" s="8"/>
      <c r="PIT21" s="8"/>
      <c r="PIU21" s="8"/>
      <c r="PIV21" s="8"/>
      <c r="PIW21" s="8"/>
      <c r="PIX21" s="8"/>
      <c r="PIY21" s="8"/>
      <c r="PIZ21" s="8"/>
      <c r="PJA21" s="8"/>
      <c r="PJB21" s="8"/>
      <c r="PJC21" s="8"/>
      <c r="PJD21" s="8"/>
      <c r="PJE21" s="8"/>
      <c r="PJF21" s="8"/>
      <c r="PJG21" s="8"/>
      <c r="PJH21" s="8"/>
      <c r="PJI21" s="8"/>
      <c r="PJJ21" s="8"/>
      <c r="PJK21" s="8"/>
      <c r="PJL21" s="8"/>
      <c r="PJM21" s="8"/>
      <c r="PJN21" s="8"/>
      <c r="PJO21" s="8"/>
      <c r="PJP21" s="8"/>
      <c r="PJQ21" s="8"/>
      <c r="PJR21" s="8"/>
      <c r="PJS21" s="8"/>
      <c r="PJT21" s="8"/>
      <c r="PJU21" s="8"/>
      <c r="PJV21" s="8"/>
      <c r="PJW21" s="8"/>
      <c r="PJX21" s="8"/>
      <c r="PJY21" s="8"/>
      <c r="PJZ21" s="8"/>
      <c r="PKA21" s="8"/>
      <c r="PKB21" s="8"/>
      <c r="PKC21" s="8"/>
      <c r="PKD21" s="8"/>
      <c r="PKE21" s="8"/>
      <c r="PKF21" s="8"/>
      <c r="PKG21" s="8"/>
      <c r="PKH21" s="8"/>
      <c r="PKI21" s="8"/>
      <c r="PKJ21" s="8"/>
      <c r="PKK21" s="8"/>
      <c r="PKL21" s="8"/>
      <c r="PKM21" s="8"/>
      <c r="PKN21" s="8"/>
      <c r="PKO21" s="8"/>
      <c r="PKP21" s="8"/>
      <c r="PKQ21" s="8"/>
      <c r="PKR21" s="8"/>
      <c r="PKS21" s="8"/>
      <c r="PKT21" s="8"/>
      <c r="PKU21" s="8"/>
      <c r="PKV21" s="8"/>
      <c r="PKW21" s="8"/>
      <c r="PKX21" s="8"/>
      <c r="PKY21" s="8"/>
      <c r="PKZ21" s="8"/>
      <c r="PLA21" s="8"/>
      <c r="PLB21" s="8"/>
      <c r="PLC21" s="8"/>
      <c r="PLD21" s="8"/>
      <c r="PLE21" s="8"/>
      <c r="PLF21" s="8"/>
      <c r="PLG21" s="8"/>
      <c r="PLH21" s="8"/>
      <c r="PLI21" s="8"/>
      <c r="PLJ21" s="8"/>
      <c r="PLK21" s="8"/>
      <c r="PLL21" s="8"/>
      <c r="PLM21" s="8"/>
      <c r="PLN21" s="8"/>
      <c r="PLO21" s="8"/>
      <c r="PLP21" s="8"/>
      <c r="PLQ21" s="8"/>
      <c r="PLR21" s="8"/>
      <c r="PLS21" s="8"/>
      <c r="PLT21" s="8"/>
      <c r="PLU21" s="8"/>
      <c r="PLV21" s="8"/>
      <c r="PLW21" s="8"/>
      <c r="PLX21" s="8"/>
      <c r="PLY21" s="8"/>
      <c r="PLZ21" s="8"/>
      <c r="PMA21" s="8"/>
      <c r="PMB21" s="8"/>
      <c r="PMC21" s="8"/>
      <c r="PMD21" s="8"/>
      <c r="PME21" s="8"/>
      <c r="PMF21" s="8"/>
      <c r="PMG21" s="8"/>
      <c r="PMH21" s="8"/>
      <c r="PMI21" s="8"/>
      <c r="PMJ21" s="8"/>
      <c r="PMK21" s="8"/>
      <c r="PML21" s="8"/>
      <c r="PMM21" s="8"/>
      <c r="PMN21" s="8"/>
      <c r="PMO21" s="8"/>
      <c r="PMP21" s="8"/>
      <c r="PMQ21" s="8"/>
      <c r="PMR21" s="8"/>
      <c r="PMS21" s="8"/>
      <c r="PMT21" s="8"/>
      <c r="PMU21" s="8"/>
      <c r="PMV21" s="8"/>
      <c r="PMW21" s="8"/>
      <c r="PMX21" s="8"/>
      <c r="PMY21" s="8"/>
      <c r="PMZ21" s="8"/>
      <c r="PNA21" s="8"/>
      <c r="PNB21" s="8"/>
      <c r="PNC21" s="8"/>
      <c r="PND21" s="8"/>
      <c r="PNE21" s="8"/>
      <c r="PNF21" s="8"/>
      <c r="PNG21" s="8"/>
      <c r="PNH21" s="8"/>
      <c r="PNI21" s="8"/>
      <c r="PNJ21" s="8"/>
      <c r="PNK21" s="8"/>
      <c r="PNL21" s="8"/>
      <c r="PNM21" s="8"/>
      <c r="PNN21" s="8"/>
      <c r="PNO21" s="8"/>
      <c r="PNP21" s="8"/>
      <c r="PNQ21" s="8"/>
      <c r="PNR21" s="8"/>
      <c r="PNS21" s="8"/>
      <c r="PNT21" s="8"/>
      <c r="PNU21" s="8"/>
      <c r="PNV21" s="8"/>
      <c r="PNW21" s="8"/>
      <c r="PNX21" s="8"/>
      <c r="PNY21" s="8"/>
      <c r="PNZ21" s="8"/>
      <c r="POA21" s="8"/>
      <c r="POB21" s="8"/>
      <c r="POC21" s="8"/>
      <c r="POD21" s="8"/>
      <c r="POE21" s="8"/>
      <c r="POF21" s="8"/>
      <c r="POG21" s="8"/>
      <c r="POH21" s="8"/>
      <c r="POI21" s="8"/>
      <c r="POJ21" s="8"/>
      <c r="POK21" s="8"/>
      <c r="POL21" s="8"/>
      <c r="POM21" s="8"/>
      <c r="PON21" s="8"/>
      <c r="POO21" s="8"/>
      <c r="POP21" s="8"/>
      <c r="POQ21" s="8"/>
      <c r="POR21" s="8"/>
      <c r="POS21" s="8"/>
      <c r="POT21" s="8"/>
      <c r="POU21" s="8"/>
      <c r="POV21" s="8"/>
      <c r="POW21" s="8"/>
      <c r="POX21" s="8"/>
      <c r="POY21" s="8"/>
      <c r="POZ21" s="8"/>
      <c r="PPA21" s="8"/>
      <c r="PPB21" s="8"/>
      <c r="PPC21" s="8"/>
      <c r="PPD21" s="8"/>
      <c r="PPE21" s="8"/>
      <c r="PPF21" s="8"/>
      <c r="PPG21" s="8"/>
      <c r="PPH21" s="8"/>
      <c r="PPI21" s="8"/>
      <c r="PPJ21" s="8"/>
      <c r="PPK21" s="8"/>
      <c r="PPL21" s="8"/>
      <c r="PPM21" s="8"/>
      <c r="PPN21" s="8"/>
      <c r="PPO21" s="8"/>
      <c r="PPP21" s="8"/>
      <c r="PPQ21" s="8"/>
      <c r="PPR21" s="8"/>
      <c r="PPS21" s="8"/>
      <c r="PPT21" s="8"/>
      <c r="PPU21" s="8"/>
      <c r="PPV21" s="8"/>
      <c r="PPW21" s="8"/>
      <c r="PPX21" s="8"/>
      <c r="PPY21" s="8"/>
      <c r="PPZ21" s="8"/>
      <c r="PQA21" s="8"/>
      <c r="PQB21" s="8"/>
      <c r="PQC21" s="8"/>
      <c r="PQD21" s="8"/>
      <c r="PQE21" s="8"/>
      <c r="PQF21" s="8"/>
      <c r="PQG21" s="8"/>
      <c r="PQH21" s="8"/>
      <c r="PQI21" s="8"/>
      <c r="PQJ21" s="8"/>
      <c r="PQK21" s="8"/>
      <c r="PQL21" s="8"/>
      <c r="PQM21" s="8"/>
      <c r="PQN21" s="8"/>
      <c r="PQO21" s="8"/>
      <c r="PQP21" s="8"/>
      <c r="PQQ21" s="8"/>
      <c r="PQR21" s="8"/>
      <c r="PQS21" s="8"/>
      <c r="PQT21" s="8"/>
      <c r="PQU21" s="8"/>
      <c r="PQV21" s="8"/>
      <c r="PQW21" s="8"/>
      <c r="PQX21" s="8"/>
      <c r="PQY21" s="8"/>
      <c r="PQZ21" s="8"/>
      <c r="PRA21" s="8"/>
      <c r="PRB21" s="8"/>
      <c r="PRC21" s="8"/>
      <c r="PRD21" s="8"/>
      <c r="PRE21" s="8"/>
      <c r="PRF21" s="8"/>
      <c r="PRG21" s="8"/>
      <c r="PRH21" s="8"/>
      <c r="PRI21" s="8"/>
      <c r="PRJ21" s="8"/>
      <c r="PRK21" s="8"/>
      <c r="PRL21" s="8"/>
      <c r="PRM21" s="8"/>
      <c r="PRN21" s="8"/>
      <c r="PRO21" s="8"/>
      <c r="PRP21" s="8"/>
      <c r="PRQ21" s="8"/>
      <c r="PRR21" s="8"/>
      <c r="PRS21" s="8"/>
      <c r="PRT21" s="8"/>
      <c r="PRU21" s="8"/>
      <c r="PRV21" s="8"/>
      <c r="PRW21" s="8"/>
      <c r="PRX21" s="8"/>
      <c r="PRY21" s="8"/>
      <c r="PRZ21" s="8"/>
      <c r="PSA21" s="8"/>
      <c r="PSB21" s="8"/>
      <c r="PSC21" s="8"/>
      <c r="PSD21" s="8"/>
      <c r="PSE21" s="8"/>
      <c r="PSF21" s="8"/>
      <c r="PSG21" s="8"/>
      <c r="PSH21" s="8"/>
      <c r="PSI21" s="8"/>
      <c r="PSJ21" s="8"/>
      <c r="PSK21" s="8"/>
      <c r="PSL21" s="8"/>
      <c r="PSM21" s="8"/>
      <c r="PSN21" s="8"/>
      <c r="PSO21" s="8"/>
      <c r="PSP21" s="8"/>
      <c r="PSQ21" s="8"/>
      <c r="PSR21" s="8"/>
      <c r="PSS21" s="8"/>
      <c r="PST21" s="8"/>
      <c r="PSU21" s="8"/>
      <c r="PSV21" s="8"/>
      <c r="PSW21" s="8"/>
      <c r="PSX21" s="8"/>
      <c r="PSY21" s="8"/>
      <c r="PSZ21" s="8"/>
      <c r="PTA21" s="8"/>
      <c r="PTB21" s="8"/>
      <c r="PTC21" s="8"/>
      <c r="PTD21" s="8"/>
      <c r="PTE21" s="8"/>
      <c r="PTF21" s="8"/>
      <c r="PTG21" s="8"/>
      <c r="PTH21" s="8"/>
      <c r="PTI21" s="8"/>
      <c r="PTJ21" s="8"/>
      <c r="PTK21" s="8"/>
      <c r="PTL21" s="8"/>
      <c r="PTM21" s="8"/>
      <c r="PTN21" s="8"/>
      <c r="PTO21" s="8"/>
      <c r="PTP21" s="8"/>
      <c r="PTQ21" s="8"/>
      <c r="PTR21" s="8"/>
      <c r="PTS21" s="8"/>
      <c r="PTT21" s="8"/>
      <c r="PTU21" s="8"/>
      <c r="PTV21" s="8"/>
      <c r="PTW21" s="8"/>
      <c r="PTX21" s="8"/>
      <c r="PTY21" s="8"/>
      <c r="PTZ21" s="8"/>
      <c r="PUA21" s="8"/>
      <c r="PUB21" s="8"/>
      <c r="PUC21" s="8"/>
      <c r="PUD21" s="8"/>
      <c r="PUE21" s="8"/>
      <c r="PUF21" s="8"/>
      <c r="PUG21" s="8"/>
      <c r="PUH21" s="8"/>
      <c r="PUI21" s="8"/>
      <c r="PUJ21" s="8"/>
      <c r="PUK21" s="8"/>
      <c r="PUL21" s="8"/>
      <c r="PUM21" s="8"/>
      <c r="PUN21" s="8"/>
      <c r="PUO21" s="8"/>
      <c r="PUP21" s="8"/>
      <c r="PUQ21" s="8"/>
      <c r="PUR21" s="8"/>
      <c r="PUS21" s="8"/>
      <c r="PUT21" s="8"/>
      <c r="PUU21" s="8"/>
      <c r="PUV21" s="8"/>
      <c r="PUW21" s="8"/>
      <c r="PUX21" s="8"/>
      <c r="PUY21" s="8"/>
      <c r="PUZ21" s="8"/>
      <c r="PVA21" s="8"/>
      <c r="PVB21" s="8"/>
      <c r="PVC21" s="8"/>
      <c r="PVD21" s="8"/>
      <c r="PVE21" s="8"/>
      <c r="PVF21" s="8"/>
      <c r="PVG21" s="8"/>
      <c r="PVH21" s="8"/>
      <c r="PVI21" s="8"/>
      <c r="PVJ21" s="8"/>
      <c r="PVK21" s="8"/>
      <c r="PVL21" s="8"/>
      <c r="PVM21" s="8"/>
      <c r="PVN21" s="8"/>
      <c r="PVO21" s="8"/>
      <c r="PVP21" s="8"/>
      <c r="PVQ21" s="8"/>
      <c r="PVR21" s="8"/>
      <c r="PVS21" s="8"/>
      <c r="PVT21" s="8"/>
      <c r="PVU21" s="8"/>
      <c r="PVV21" s="8"/>
      <c r="PVW21" s="8"/>
      <c r="PVX21" s="8"/>
      <c r="PVY21" s="8"/>
      <c r="PVZ21" s="8"/>
      <c r="PWA21" s="8"/>
      <c r="PWB21" s="8"/>
      <c r="PWC21" s="8"/>
      <c r="PWD21" s="8"/>
      <c r="PWE21" s="8"/>
      <c r="PWF21" s="8"/>
      <c r="PWG21" s="8"/>
      <c r="PWH21" s="8"/>
      <c r="PWI21" s="8"/>
      <c r="PWJ21" s="8"/>
      <c r="PWK21" s="8"/>
      <c r="PWL21" s="8"/>
      <c r="PWM21" s="8"/>
      <c r="PWN21" s="8"/>
      <c r="PWO21" s="8"/>
      <c r="PWP21" s="8"/>
      <c r="PWQ21" s="8"/>
      <c r="PWR21" s="8"/>
      <c r="PWS21" s="8"/>
      <c r="PWT21" s="8"/>
      <c r="PWU21" s="8"/>
      <c r="PWV21" s="8"/>
      <c r="PWW21" s="8"/>
      <c r="PWX21" s="8"/>
      <c r="PWY21" s="8"/>
      <c r="PWZ21" s="8"/>
      <c r="PXA21" s="8"/>
      <c r="PXB21" s="8"/>
      <c r="PXC21" s="8"/>
      <c r="PXD21" s="8"/>
      <c r="PXE21" s="8"/>
      <c r="PXF21" s="8"/>
      <c r="PXG21" s="8"/>
      <c r="PXH21" s="8"/>
      <c r="PXI21" s="8"/>
      <c r="PXJ21" s="8"/>
      <c r="PXK21" s="8"/>
      <c r="PXL21" s="8"/>
      <c r="PXM21" s="8"/>
      <c r="PXN21" s="8"/>
      <c r="PXO21" s="8"/>
      <c r="PXP21" s="8"/>
      <c r="PXQ21" s="8"/>
      <c r="PXR21" s="8"/>
      <c r="PXS21" s="8"/>
      <c r="PXT21" s="8"/>
      <c r="PXU21" s="8"/>
      <c r="PXV21" s="8"/>
      <c r="PXW21" s="8"/>
      <c r="PXX21" s="8"/>
      <c r="PXY21" s="8"/>
      <c r="PXZ21" s="8"/>
      <c r="PYA21" s="8"/>
      <c r="PYB21" s="8"/>
      <c r="PYC21" s="8"/>
      <c r="PYD21" s="8"/>
      <c r="PYE21" s="8"/>
      <c r="PYF21" s="8"/>
      <c r="PYG21" s="8"/>
      <c r="PYH21" s="8"/>
      <c r="PYI21" s="8"/>
      <c r="PYJ21" s="8"/>
      <c r="PYK21" s="8"/>
      <c r="PYL21" s="8"/>
      <c r="PYM21" s="8"/>
      <c r="PYN21" s="8"/>
      <c r="PYO21" s="8"/>
      <c r="PYP21" s="8"/>
      <c r="PYQ21" s="8"/>
      <c r="PYR21" s="8"/>
      <c r="PYS21" s="8"/>
      <c r="PYT21" s="8"/>
      <c r="PYU21" s="8"/>
      <c r="PYV21" s="8"/>
      <c r="PYW21" s="8"/>
      <c r="PYX21" s="8"/>
      <c r="PYY21" s="8"/>
      <c r="PYZ21" s="8"/>
      <c r="PZA21" s="8"/>
      <c r="PZB21" s="8"/>
      <c r="PZC21" s="8"/>
      <c r="PZD21" s="8"/>
      <c r="PZE21" s="8"/>
      <c r="PZF21" s="8"/>
      <c r="PZG21" s="8"/>
      <c r="PZH21" s="8"/>
      <c r="PZI21" s="8"/>
      <c r="PZJ21" s="8"/>
      <c r="PZK21" s="8"/>
      <c r="PZL21" s="8"/>
      <c r="PZM21" s="8"/>
      <c r="PZN21" s="8"/>
      <c r="PZO21" s="8"/>
      <c r="PZP21" s="8"/>
      <c r="PZQ21" s="8"/>
      <c r="PZR21" s="8"/>
      <c r="PZS21" s="8"/>
      <c r="PZT21" s="8"/>
      <c r="PZU21" s="8"/>
      <c r="PZV21" s="8"/>
      <c r="PZW21" s="8"/>
      <c r="PZX21" s="8"/>
      <c r="PZY21" s="8"/>
      <c r="PZZ21" s="8"/>
      <c r="QAA21" s="8"/>
      <c r="QAB21" s="8"/>
      <c r="QAC21" s="8"/>
      <c r="QAD21" s="8"/>
      <c r="QAE21" s="8"/>
      <c r="QAF21" s="8"/>
      <c r="QAG21" s="8"/>
      <c r="QAH21" s="8"/>
      <c r="QAI21" s="8"/>
      <c r="QAJ21" s="8"/>
      <c r="QAK21" s="8"/>
      <c r="QAL21" s="8"/>
      <c r="QAM21" s="8"/>
      <c r="QAN21" s="8"/>
      <c r="QAO21" s="8"/>
      <c r="QAP21" s="8"/>
      <c r="QAQ21" s="8"/>
      <c r="QAR21" s="8"/>
      <c r="QAS21" s="8"/>
      <c r="QAT21" s="8"/>
      <c r="QAU21" s="8"/>
      <c r="QAV21" s="8"/>
      <c r="QAW21" s="8"/>
      <c r="QAX21" s="8"/>
      <c r="QAY21" s="8"/>
      <c r="QAZ21" s="8"/>
      <c r="QBA21" s="8"/>
      <c r="QBB21" s="8"/>
      <c r="QBC21" s="8"/>
      <c r="QBD21" s="8"/>
      <c r="QBE21" s="8"/>
      <c r="QBF21" s="8"/>
      <c r="QBG21" s="8"/>
      <c r="QBH21" s="8"/>
      <c r="QBI21" s="8"/>
      <c r="QBJ21" s="8"/>
      <c r="QBK21" s="8"/>
      <c r="QBL21" s="8"/>
      <c r="QBM21" s="8"/>
      <c r="QBN21" s="8"/>
      <c r="QBO21" s="8"/>
      <c r="QBP21" s="8"/>
      <c r="QBQ21" s="8"/>
      <c r="QBR21" s="8"/>
      <c r="QBS21" s="8"/>
      <c r="QBT21" s="8"/>
      <c r="QBU21" s="8"/>
      <c r="QBV21" s="8"/>
      <c r="QBW21" s="8"/>
      <c r="QBX21" s="8"/>
      <c r="QBY21" s="8"/>
      <c r="QBZ21" s="8"/>
      <c r="QCA21" s="8"/>
      <c r="QCB21" s="8"/>
      <c r="QCC21" s="8"/>
      <c r="QCD21" s="8"/>
      <c r="QCE21" s="8"/>
      <c r="QCF21" s="8"/>
      <c r="QCG21" s="8"/>
      <c r="QCH21" s="8"/>
      <c r="QCI21" s="8"/>
      <c r="QCJ21" s="8"/>
      <c r="QCK21" s="8"/>
      <c r="QCL21" s="8"/>
      <c r="QCM21" s="8"/>
      <c r="QCN21" s="8"/>
      <c r="QCO21" s="8"/>
      <c r="QCP21" s="8"/>
      <c r="QCQ21" s="8"/>
      <c r="QCR21" s="8"/>
      <c r="QCS21" s="8"/>
      <c r="QCT21" s="8"/>
      <c r="QCU21" s="8"/>
      <c r="QCV21" s="8"/>
      <c r="QCW21" s="8"/>
      <c r="QCX21" s="8"/>
      <c r="QCY21" s="8"/>
      <c r="QCZ21" s="8"/>
      <c r="QDA21" s="8"/>
      <c r="QDB21" s="8"/>
      <c r="QDC21" s="8"/>
      <c r="QDD21" s="8"/>
      <c r="QDE21" s="8"/>
      <c r="QDF21" s="8"/>
      <c r="QDG21" s="8"/>
      <c r="QDH21" s="8"/>
      <c r="QDI21" s="8"/>
      <c r="QDJ21" s="8"/>
      <c r="QDK21" s="8"/>
      <c r="QDL21" s="8"/>
      <c r="QDM21" s="8"/>
      <c r="QDN21" s="8"/>
      <c r="QDO21" s="8"/>
      <c r="QDP21" s="8"/>
      <c r="QDQ21" s="8"/>
      <c r="QDR21" s="8"/>
      <c r="QDS21" s="8"/>
      <c r="QDT21" s="8"/>
      <c r="QDU21" s="8"/>
      <c r="QDV21" s="8"/>
      <c r="QDW21" s="8"/>
      <c r="QDX21" s="8"/>
      <c r="QDY21" s="8"/>
      <c r="QDZ21" s="8"/>
      <c r="QEA21" s="8"/>
      <c r="QEB21" s="8"/>
      <c r="QEC21" s="8"/>
      <c r="QED21" s="8"/>
      <c r="QEE21" s="8"/>
      <c r="QEF21" s="8"/>
      <c r="QEG21" s="8"/>
      <c r="QEH21" s="8"/>
      <c r="QEI21" s="8"/>
      <c r="QEJ21" s="8"/>
      <c r="QEK21" s="8"/>
      <c r="QEL21" s="8"/>
      <c r="QEM21" s="8"/>
      <c r="QEN21" s="8"/>
      <c r="QEO21" s="8"/>
      <c r="QEP21" s="8"/>
      <c r="QEQ21" s="8"/>
      <c r="QER21" s="8"/>
      <c r="QES21" s="8"/>
      <c r="QET21" s="8"/>
      <c r="QEU21" s="8"/>
      <c r="QEV21" s="8"/>
      <c r="QEW21" s="8"/>
      <c r="QEX21" s="8"/>
      <c r="QEY21" s="8"/>
      <c r="QEZ21" s="8"/>
      <c r="QFA21" s="8"/>
      <c r="QFB21" s="8"/>
      <c r="QFC21" s="8"/>
      <c r="QFD21" s="8"/>
      <c r="QFE21" s="8"/>
      <c r="QFF21" s="8"/>
      <c r="QFG21" s="8"/>
      <c r="QFH21" s="8"/>
      <c r="QFI21" s="8"/>
      <c r="QFJ21" s="8"/>
      <c r="QFK21" s="8"/>
      <c r="QFL21" s="8"/>
      <c r="QFM21" s="8"/>
      <c r="QFN21" s="8"/>
      <c r="QFO21" s="8"/>
      <c r="QFP21" s="8"/>
      <c r="QFQ21" s="8"/>
      <c r="QFR21" s="8"/>
      <c r="QFS21" s="8"/>
      <c r="QFT21" s="8"/>
      <c r="QFU21" s="8"/>
      <c r="QFV21" s="8"/>
      <c r="QFW21" s="8"/>
      <c r="QFX21" s="8"/>
      <c r="QFY21" s="8"/>
      <c r="QFZ21" s="8"/>
      <c r="QGA21" s="8"/>
      <c r="QGB21" s="8"/>
      <c r="QGC21" s="8"/>
      <c r="QGD21" s="8"/>
      <c r="QGE21" s="8"/>
      <c r="QGF21" s="8"/>
      <c r="QGG21" s="8"/>
      <c r="QGH21" s="8"/>
      <c r="QGI21" s="8"/>
      <c r="QGJ21" s="8"/>
      <c r="QGK21" s="8"/>
      <c r="QGL21" s="8"/>
      <c r="QGM21" s="8"/>
      <c r="QGN21" s="8"/>
      <c r="QGO21" s="8"/>
      <c r="QGP21" s="8"/>
      <c r="QGQ21" s="8"/>
      <c r="QGR21" s="8"/>
      <c r="QGS21" s="8"/>
      <c r="QGT21" s="8"/>
      <c r="QGU21" s="8"/>
      <c r="QGV21" s="8"/>
      <c r="QGW21" s="8"/>
      <c r="QGX21" s="8"/>
      <c r="QGY21" s="8"/>
      <c r="QGZ21" s="8"/>
      <c r="QHA21" s="8"/>
      <c r="QHB21" s="8"/>
      <c r="QHC21" s="8"/>
      <c r="QHD21" s="8"/>
      <c r="QHE21" s="8"/>
      <c r="QHF21" s="8"/>
      <c r="QHG21" s="8"/>
      <c r="QHH21" s="8"/>
      <c r="QHI21" s="8"/>
      <c r="QHJ21" s="8"/>
      <c r="QHK21" s="8"/>
      <c r="QHL21" s="8"/>
      <c r="QHM21" s="8"/>
      <c r="QHN21" s="8"/>
      <c r="QHO21" s="8"/>
      <c r="QHP21" s="8"/>
      <c r="QHQ21" s="8"/>
      <c r="QHR21" s="8"/>
      <c r="QHS21" s="8"/>
      <c r="QHT21" s="8"/>
      <c r="QHU21" s="8"/>
      <c r="QHV21" s="8"/>
      <c r="QHW21" s="8"/>
      <c r="QHX21" s="8"/>
      <c r="QHY21" s="8"/>
      <c r="QHZ21" s="8"/>
      <c r="QIA21" s="8"/>
      <c r="QIB21" s="8"/>
      <c r="QIC21" s="8"/>
      <c r="QID21" s="8"/>
      <c r="QIE21" s="8"/>
      <c r="QIF21" s="8"/>
      <c r="QIG21" s="8"/>
      <c r="QIH21" s="8"/>
      <c r="QII21" s="8"/>
      <c r="QIJ21" s="8"/>
      <c r="QIK21" s="8"/>
      <c r="QIL21" s="8"/>
      <c r="QIM21" s="8"/>
      <c r="QIN21" s="8"/>
      <c r="QIO21" s="8"/>
      <c r="QIP21" s="8"/>
      <c r="QIQ21" s="8"/>
      <c r="QIR21" s="8"/>
      <c r="QIS21" s="8"/>
      <c r="QIT21" s="8"/>
      <c r="QIU21" s="8"/>
      <c r="QIV21" s="8"/>
      <c r="QIW21" s="8"/>
      <c r="QIX21" s="8"/>
      <c r="QIY21" s="8"/>
      <c r="QIZ21" s="8"/>
      <c r="QJA21" s="8"/>
      <c r="QJB21" s="8"/>
      <c r="QJC21" s="8"/>
      <c r="QJD21" s="8"/>
      <c r="QJE21" s="8"/>
      <c r="QJF21" s="8"/>
      <c r="QJG21" s="8"/>
      <c r="QJH21" s="8"/>
      <c r="QJI21" s="8"/>
      <c r="QJJ21" s="8"/>
      <c r="QJK21" s="8"/>
      <c r="QJL21" s="8"/>
      <c r="QJM21" s="8"/>
      <c r="QJN21" s="8"/>
      <c r="QJO21" s="8"/>
      <c r="QJP21" s="8"/>
      <c r="QJQ21" s="8"/>
      <c r="QJR21" s="8"/>
      <c r="QJS21" s="8"/>
      <c r="QJT21" s="8"/>
      <c r="QJU21" s="8"/>
      <c r="QJV21" s="8"/>
      <c r="QJW21" s="8"/>
      <c r="QJX21" s="8"/>
      <c r="QJY21" s="8"/>
      <c r="QJZ21" s="8"/>
      <c r="QKA21" s="8"/>
      <c r="QKB21" s="8"/>
      <c r="QKC21" s="8"/>
      <c r="QKD21" s="8"/>
      <c r="QKE21" s="8"/>
      <c r="QKF21" s="8"/>
      <c r="QKG21" s="8"/>
      <c r="QKH21" s="8"/>
      <c r="QKI21" s="8"/>
      <c r="QKJ21" s="8"/>
      <c r="QKK21" s="8"/>
      <c r="QKL21" s="8"/>
      <c r="QKM21" s="8"/>
      <c r="QKN21" s="8"/>
      <c r="QKO21" s="8"/>
      <c r="QKP21" s="8"/>
      <c r="QKQ21" s="8"/>
      <c r="QKR21" s="8"/>
      <c r="QKS21" s="8"/>
      <c r="QKT21" s="8"/>
      <c r="QKU21" s="8"/>
      <c r="QKV21" s="8"/>
      <c r="QKW21" s="8"/>
      <c r="QKX21" s="8"/>
      <c r="QKY21" s="8"/>
      <c r="QKZ21" s="8"/>
      <c r="QLA21" s="8"/>
      <c r="QLB21" s="8"/>
      <c r="QLC21" s="8"/>
      <c r="QLD21" s="8"/>
      <c r="QLE21" s="8"/>
      <c r="QLF21" s="8"/>
      <c r="QLG21" s="8"/>
      <c r="QLH21" s="8"/>
      <c r="QLI21" s="8"/>
      <c r="QLJ21" s="8"/>
      <c r="QLK21" s="8"/>
      <c r="QLL21" s="8"/>
      <c r="QLM21" s="8"/>
      <c r="QLN21" s="8"/>
      <c r="QLO21" s="8"/>
      <c r="QLP21" s="8"/>
      <c r="QLQ21" s="8"/>
      <c r="QLR21" s="8"/>
      <c r="QLS21" s="8"/>
      <c r="QLT21" s="8"/>
      <c r="QLU21" s="8"/>
      <c r="QLV21" s="8"/>
      <c r="QLW21" s="8"/>
      <c r="QLX21" s="8"/>
      <c r="QLY21" s="8"/>
      <c r="QLZ21" s="8"/>
      <c r="QMA21" s="8"/>
      <c r="QMB21" s="8"/>
      <c r="QMC21" s="8"/>
      <c r="QMD21" s="8"/>
      <c r="QME21" s="8"/>
      <c r="QMF21" s="8"/>
      <c r="QMG21" s="8"/>
      <c r="QMH21" s="8"/>
      <c r="QMI21" s="8"/>
      <c r="QMJ21" s="8"/>
      <c r="QMK21" s="8"/>
      <c r="QML21" s="8"/>
      <c r="QMM21" s="8"/>
      <c r="QMN21" s="8"/>
      <c r="QMO21" s="8"/>
      <c r="QMP21" s="8"/>
      <c r="QMQ21" s="8"/>
      <c r="QMR21" s="8"/>
      <c r="QMS21" s="8"/>
      <c r="QMT21" s="8"/>
      <c r="QMU21" s="8"/>
      <c r="QMV21" s="8"/>
      <c r="QMW21" s="8"/>
      <c r="QMX21" s="8"/>
      <c r="QMY21" s="8"/>
      <c r="QMZ21" s="8"/>
      <c r="QNA21" s="8"/>
      <c r="QNB21" s="8"/>
      <c r="QNC21" s="8"/>
      <c r="QND21" s="8"/>
      <c r="QNE21" s="8"/>
      <c r="QNF21" s="8"/>
      <c r="QNG21" s="8"/>
      <c r="QNH21" s="8"/>
      <c r="QNI21" s="8"/>
      <c r="QNJ21" s="8"/>
      <c r="QNK21" s="8"/>
      <c r="QNL21" s="8"/>
      <c r="QNM21" s="8"/>
      <c r="QNN21" s="8"/>
      <c r="QNO21" s="8"/>
      <c r="QNP21" s="8"/>
      <c r="QNQ21" s="8"/>
      <c r="QNR21" s="8"/>
      <c r="QNS21" s="8"/>
      <c r="QNT21" s="8"/>
      <c r="QNU21" s="8"/>
      <c r="QNV21" s="8"/>
      <c r="QNW21" s="8"/>
      <c r="QNX21" s="8"/>
      <c r="QNY21" s="8"/>
      <c r="QNZ21" s="8"/>
      <c r="QOA21" s="8"/>
      <c r="QOB21" s="8"/>
      <c r="QOC21" s="8"/>
      <c r="QOD21" s="8"/>
      <c r="QOE21" s="8"/>
      <c r="QOF21" s="8"/>
      <c r="QOG21" s="8"/>
      <c r="QOH21" s="8"/>
      <c r="QOI21" s="8"/>
      <c r="QOJ21" s="8"/>
      <c r="QOK21" s="8"/>
      <c r="QOL21" s="8"/>
      <c r="QOM21" s="8"/>
      <c r="QON21" s="8"/>
      <c r="QOO21" s="8"/>
      <c r="QOP21" s="8"/>
      <c r="QOQ21" s="8"/>
      <c r="QOR21" s="8"/>
      <c r="QOS21" s="8"/>
      <c r="QOT21" s="8"/>
      <c r="QOU21" s="8"/>
      <c r="QOV21" s="8"/>
      <c r="QOW21" s="8"/>
      <c r="QOX21" s="8"/>
      <c r="QOY21" s="8"/>
      <c r="QOZ21" s="8"/>
      <c r="QPA21" s="8"/>
      <c r="QPB21" s="8"/>
      <c r="QPC21" s="8"/>
      <c r="QPD21" s="8"/>
      <c r="QPE21" s="8"/>
      <c r="QPF21" s="8"/>
      <c r="QPG21" s="8"/>
      <c r="QPH21" s="8"/>
      <c r="QPI21" s="8"/>
      <c r="QPJ21" s="8"/>
      <c r="QPK21" s="8"/>
      <c r="QPL21" s="8"/>
      <c r="QPM21" s="8"/>
      <c r="QPN21" s="8"/>
      <c r="QPO21" s="8"/>
      <c r="QPP21" s="8"/>
      <c r="QPQ21" s="8"/>
      <c r="QPR21" s="8"/>
      <c r="QPS21" s="8"/>
      <c r="QPT21" s="8"/>
      <c r="QPU21" s="8"/>
      <c r="QPV21" s="8"/>
      <c r="QPW21" s="8"/>
      <c r="QPX21" s="8"/>
      <c r="QPY21" s="8"/>
      <c r="QPZ21" s="8"/>
      <c r="QQA21" s="8"/>
      <c r="QQB21" s="8"/>
      <c r="QQC21" s="8"/>
      <c r="QQD21" s="8"/>
      <c r="QQE21" s="8"/>
      <c r="QQF21" s="8"/>
      <c r="QQG21" s="8"/>
      <c r="QQH21" s="8"/>
      <c r="QQI21" s="8"/>
      <c r="QQJ21" s="8"/>
      <c r="QQK21" s="8"/>
      <c r="QQL21" s="8"/>
      <c r="QQM21" s="8"/>
      <c r="QQN21" s="8"/>
      <c r="QQO21" s="8"/>
      <c r="QQP21" s="8"/>
      <c r="QQQ21" s="8"/>
      <c r="QQR21" s="8"/>
      <c r="QQS21" s="8"/>
      <c r="QQT21" s="8"/>
      <c r="QQU21" s="8"/>
      <c r="QQV21" s="8"/>
      <c r="QQW21" s="8"/>
      <c r="QQX21" s="8"/>
      <c r="QQY21" s="8"/>
      <c r="QQZ21" s="8"/>
      <c r="QRA21" s="8"/>
      <c r="QRB21" s="8"/>
      <c r="QRC21" s="8"/>
      <c r="QRD21" s="8"/>
      <c r="QRE21" s="8"/>
      <c r="QRF21" s="8"/>
      <c r="QRG21" s="8"/>
      <c r="QRH21" s="8"/>
      <c r="QRI21" s="8"/>
      <c r="QRJ21" s="8"/>
      <c r="QRK21" s="8"/>
      <c r="QRL21" s="8"/>
      <c r="QRM21" s="8"/>
      <c r="QRN21" s="8"/>
      <c r="QRO21" s="8"/>
      <c r="QRP21" s="8"/>
      <c r="QRQ21" s="8"/>
      <c r="QRR21" s="8"/>
      <c r="QRS21" s="8"/>
      <c r="QRT21" s="8"/>
      <c r="QRU21" s="8"/>
      <c r="QRV21" s="8"/>
      <c r="QRW21" s="8"/>
      <c r="QRX21" s="8"/>
      <c r="QRY21" s="8"/>
      <c r="QRZ21" s="8"/>
      <c r="QSA21" s="8"/>
      <c r="QSB21" s="8"/>
      <c r="QSC21" s="8"/>
      <c r="QSD21" s="8"/>
      <c r="QSE21" s="8"/>
      <c r="QSF21" s="8"/>
      <c r="QSG21" s="8"/>
      <c r="QSH21" s="8"/>
      <c r="QSI21" s="8"/>
      <c r="QSJ21" s="8"/>
      <c r="QSK21" s="8"/>
      <c r="QSL21" s="8"/>
      <c r="QSM21" s="8"/>
      <c r="QSN21" s="8"/>
      <c r="QSO21" s="8"/>
      <c r="QSP21" s="8"/>
      <c r="QSQ21" s="8"/>
      <c r="QSR21" s="8"/>
      <c r="QSS21" s="8"/>
      <c r="QST21" s="8"/>
      <c r="QSU21" s="8"/>
      <c r="QSV21" s="8"/>
      <c r="QSW21" s="8"/>
      <c r="QSX21" s="8"/>
      <c r="QSY21" s="8"/>
      <c r="QSZ21" s="8"/>
      <c r="QTA21" s="8"/>
      <c r="QTB21" s="8"/>
      <c r="QTC21" s="8"/>
      <c r="QTD21" s="8"/>
      <c r="QTE21" s="8"/>
      <c r="QTF21" s="8"/>
      <c r="QTG21" s="8"/>
      <c r="QTH21" s="8"/>
      <c r="QTI21" s="8"/>
      <c r="QTJ21" s="8"/>
      <c r="QTK21" s="8"/>
      <c r="QTL21" s="8"/>
      <c r="QTM21" s="8"/>
      <c r="QTN21" s="8"/>
      <c r="QTO21" s="8"/>
      <c r="QTP21" s="8"/>
      <c r="QTQ21" s="8"/>
      <c r="QTR21" s="8"/>
      <c r="QTS21" s="8"/>
      <c r="QTT21" s="8"/>
      <c r="QTU21" s="8"/>
      <c r="QTV21" s="8"/>
      <c r="QTW21" s="8"/>
      <c r="QTX21" s="8"/>
      <c r="QTY21" s="8"/>
      <c r="QTZ21" s="8"/>
      <c r="QUA21" s="8"/>
      <c r="QUB21" s="8"/>
      <c r="QUC21" s="8"/>
      <c r="QUD21" s="8"/>
      <c r="QUE21" s="8"/>
      <c r="QUF21" s="8"/>
      <c r="QUG21" s="8"/>
      <c r="QUH21" s="8"/>
      <c r="QUI21" s="8"/>
      <c r="QUJ21" s="8"/>
      <c r="QUK21" s="8"/>
      <c r="QUL21" s="8"/>
      <c r="QUM21" s="8"/>
      <c r="QUN21" s="8"/>
      <c r="QUO21" s="8"/>
      <c r="QUP21" s="8"/>
      <c r="QUQ21" s="8"/>
      <c r="QUR21" s="8"/>
      <c r="QUS21" s="8"/>
      <c r="QUT21" s="8"/>
      <c r="QUU21" s="8"/>
      <c r="QUV21" s="8"/>
      <c r="QUW21" s="8"/>
      <c r="QUX21" s="8"/>
      <c r="QUY21" s="8"/>
      <c r="QUZ21" s="8"/>
      <c r="QVA21" s="8"/>
      <c r="QVB21" s="8"/>
      <c r="QVC21" s="8"/>
      <c r="QVD21" s="8"/>
      <c r="QVE21" s="8"/>
      <c r="QVF21" s="8"/>
      <c r="QVG21" s="8"/>
      <c r="QVH21" s="8"/>
      <c r="QVI21" s="8"/>
      <c r="QVJ21" s="8"/>
      <c r="QVK21" s="8"/>
      <c r="QVL21" s="8"/>
      <c r="QVM21" s="8"/>
      <c r="QVN21" s="8"/>
      <c r="QVO21" s="8"/>
      <c r="QVP21" s="8"/>
      <c r="QVQ21" s="8"/>
      <c r="QVR21" s="8"/>
      <c r="QVS21" s="8"/>
      <c r="QVT21" s="8"/>
      <c r="QVU21" s="8"/>
      <c r="QVV21" s="8"/>
      <c r="QVW21" s="8"/>
      <c r="QVX21" s="8"/>
      <c r="QVY21" s="8"/>
      <c r="QVZ21" s="8"/>
      <c r="QWA21" s="8"/>
      <c r="QWB21" s="8"/>
      <c r="QWC21" s="8"/>
      <c r="QWD21" s="8"/>
      <c r="QWE21" s="8"/>
      <c r="QWF21" s="8"/>
      <c r="QWG21" s="8"/>
      <c r="QWH21" s="8"/>
      <c r="QWI21" s="8"/>
      <c r="QWJ21" s="8"/>
      <c r="QWK21" s="8"/>
      <c r="QWL21" s="8"/>
      <c r="QWM21" s="8"/>
      <c r="QWN21" s="8"/>
      <c r="QWO21" s="8"/>
      <c r="QWP21" s="8"/>
      <c r="QWQ21" s="8"/>
      <c r="QWR21" s="8"/>
      <c r="QWS21" s="8"/>
      <c r="QWT21" s="8"/>
      <c r="QWU21" s="8"/>
      <c r="QWV21" s="8"/>
      <c r="QWW21" s="8"/>
      <c r="QWX21" s="8"/>
      <c r="QWY21" s="8"/>
      <c r="QWZ21" s="8"/>
      <c r="QXA21" s="8"/>
      <c r="QXB21" s="8"/>
      <c r="QXC21" s="8"/>
      <c r="QXD21" s="8"/>
      <c r="QXE21" s="8"/>
      <c r="QXF21" s="8"/>
      <c r="QXG21" s="8"/>
      <c r="QXH21" s="8"/>
      <c r="QXI21" s="8"/>
      <c r="QXJ21" s="8"/>
      <c r="QXK21" s="8"/>
      <c r="QXL21" s="8"/>
      <c r="QXM21" s="8"/>
      <c r="QXN21" s="8"/>
      <c r="QXO21" s="8"/>
      <c r="QXP21" s="8"/>
      <c r="QXQ21" s="8"/>
      <c r="QXR21" s="8"/>
      <c r="QXS21" s="8"/>
      <c r="QXT21" s="8"/>
      <c r="QXU21" s="8"/>
      <c r="QXV21" s="8"/>
      <c r="QXW21" s="8"/>
      <c r="QXX21" s="8"/>
      <c r="QXY21" s="8"/>
      <c r="QXZ21" s="8"/>
      <c r="QYA21" s="8"/>
      <c r="QYB21" s="8"/>
      <c r="QYC21" s="8"/>
      <c r="QYD21" s="8"/>
      <c r="QYE21" s="8"/>
      <c r="QYF21" s="8"/>
      <c r="QYG21" s="8"/>
      <c r="QYH21" s="8"/>
      <c r="QYI21" s="8"/>
      <c r="QYJ21" s="8"/>
      <c r="QYK21" s="8"/>
      <c r="QYL21" s="8"/>
      <c r="QYM21" s="8"/>
      <c r="QYN21" s="8"/>
      <c r="QYO21" s="8"/>
      <c r="QYP21" s="8"/>
      <c r="QYQ21" s="8"/>
      <c r="QYR21" s="8"/>
      <c r="QYS21" s="8"/>
      <c r="QYT21" s="8"/>
      <c r="QYU21" s="8"/>
      <c r="QYV21" s="8"/>
      <c r="QYW21" s="8"/>
      <c r="QYX21" s="8"/>
      <c r="QYY21" s="8"/>
      <c r="QYZ21" s="8"/>
      <c r="QZA21" s="8"/>
      <c r="QZB21" s="8"/>
      <c r="QZC21" s="8"/>
      <c r="QZD21" s="8"/>
      <c r="QZE21" s="8"/>
      <c r="QZF21" s="8"/>
      <c r="QZG21" s="8"/>
      <c r="QZH21" s="8"/>
      <c r="QZI21" s="8"/>
      <c r="QZJ21" s="8"/>
      <c r="QZK21" s="8"/>
      <c r="QZL21" s="8"/>
      <c r="QZM21" s="8"/>
      <c r="QZN21" s="8"/>
      <c r="QZO21" s="8"/>
      <c r="QZP21" s="8"/>
      <c r="QZQ21" s="8"/>
      <c r="QZR21" s="8"/>
      <c r="QZS21" s="8"/>
      <c r="QZT21" s="8"/>
      <c r="QZU21" s="8"/>
      <c r="QZV21" s="8"/>
      <c r="QZW21" s="8"/>
      <c r="QZX21" s="8"/>
      <c r="QZY21" s="8"/>
      <c r="QZZ21" s="8"/>
      <c r="RAA21" s="8"/>
      <c r="RAB21" s="8"/>
      <c r="RAC21" s="8"/>
      <c r="RAD21" s="8"/>
      <c r="RAE21" s="8"/>
      <c r="RAF21" s="8"/>
      <c r="RAG21" s="8"/>
      <c r="RAH21" s="8"/>
      <c r="RAI21" s="8"/>
      <c r="RAJ21" s="8"/>
      <c r="RAK21" s="8"/>
      <c r="RAL21" s="8"/>
      <c r="RAM21" s="8"/>
      <c r="RAN21" s="8"/>
      <c r="RAO21" s="8"/>
      <c r="RAP21" s="8"/>
      <c r="RAQ21" s="8"/>
      <c r="RAR21" s="8"/>
      <c r="RAS21" s="8"/>
      <c r="RAT21" s="8"/>
      <c r="RAU21" s="8"/>
      <c r="RAV21" s="8"/>
      <c r="RAW21" s="8"/>
      <c r="RAX21" s="8"/>
      <c r="RAY21" s="8"/>
      <c r="RAZ21" s="8"/>
      <c r="RBA21" s="8"/>
      <c r="RBB21" s="8"/>
      <c r="RBC21" s="8"/>
      <c r="RBD21" s="8"/>
      <c r="RBE21" s="8"/>
      <c r="RBF21" s="8"/>
      <c r="RBG21" s="8"/>
      <c r="RBH21" s="8"/>
      <c r="RBI21" s="8"/>
      <c r="RBJ21" s="8"/>
      <c r="RBK21" s="8"/>
      <c r="RBL21" s="8"/>
      <c r="RBM21" s="8"/>
      <c r="RBN21" s="8"/>
      <c r="RBO21" s="8"/>
      <c r="RBP21" s="8"/>
      <c r="RBQ21" s="8"/>
      <c r="RBR21" s="8"/>
      <c r="RBS21" s="8"/>
      <c r="RBT21" s="8"/>
      <c r="RBU21" s="8"/>
      <c r="RBV21" s="8"/>
      <c r="RBW21" s="8"/>
      <c r="RBX21" s="8"/>
      <c r="RBY21" s="8"/>
      <c r="RBZ21" s="8"/>
      <c r="RCA21" s="8"/>
      <c r="RCB21" s="8"/>
      <c r="RCC21" s="8"/>
      <c r="RCD21" s="8"/>
      <c r="RCE21" s="8"/>
      <c r="RCF21" s="8"/>
      <c r="RCG21" s="8"/>
      <c r="RCH21" s="8"/>
      <c r="RCI21" s="8"/>
      <c r="RCJ21" s="8"/>
      <c r="RCK21" s="8"/>
      <c r="RCL21" s="8"/>
      <c r="RCM21" s="8"/>
      <c r="RCN21" s="8"/>
      <c r="RCO21" s="8"/>
      <c r="RCP21" s="8"/>
      <c r="RCQ21" s="8"/>
      <c r="RCR21" s="8"/>
      <c r="RCS21" s="8"/>
      <c r="RCT21" s="8"/>
      <c r="RCU21" s="8"/>
      <c r="RCV21" s="8"/>
      <c r="RCW21" s="8"/>
      <c r="RCX21" s="8"/>
      <c r="RCY21" s="8"/>
      <c r="RCZ21" s="8"/>
      <c r="RDA21" s="8"/>
      <c r="RDB21" s="8"/>
      <c r="RDC21" s="8"/>
      <c r="RDD21" s="8"/>
      <c r="RDE21" s="8"/>
      <c r="RDF21" s="8"/>
      <c r="RDG21" s="8"/>
      <c r="RDH21" s="8"/>
      <c r="RDI21" s="8"/>
      <c r="RDJ21" s="8"/>
      <c r="RDK21" s="8"/>
      <c r="RDL21" s="8"/>
      <c r="RDM21" s="8"/>
      <c r="RDN21" s="8"/>
      <c r="RDO21" s="8"/>
      <c r="RDP21" s="8"/>
      <c r="RDQ21" s="8"/>
      <c r="RDR21" s="8"/>
      <c r="RDS21" s="8"/>
      <c r="RDT21" s="8"/>
      <c r="RDU21" s="8"/>
      <c r="RDV21" s="8"/>
      <c r="RDW21" s="8"/>
      <c r="RDX21" s="8"/>
      <c r="RDY21" s="8"/>
      <c r="RDZ21" s="8"/>
      <c r="REA21" s="8"/>
      <c r="REB21" s="8"/>
      <c r="REC21" s="8"/>
      <c r="RED21" s="8"/>
      <c r="REE21" s="8"/>
      <c r="REF21" s="8"/>
      <c r="REG21" s="8"/>
      <c r="REH21" s="8"/>
      <c r="REI21" s="8"/>
      <c r="REJ21" s="8"/>
      <c r="REK21" s="8"/>
      <c r="REL21" s="8"/>
      <c r="REM21" s="8"/>
      <c r="REN21" s="8"/>
      <c r="REO21" s="8"/>
      <c r="REP21" s="8"/>
      <c r="REQ21" s="8"/>
      <c r="RER21" s="8"/>
      <c r="RES21" s="8"/>
      <c r="RET21" s="8"/>
      <c r="REU21" s="8"/>
      <c r="REV21" s="8"/>
      <c r="REW21" s="8"/>
      <c r="REX21" s="8"/>
      <c r="REY21" s="8"/>
      <c r="REZ21" s="8"/>
      <c r="RFA21" s="8"/>
      <c r="RFB21" s="8"/>
      <c r="RFC21" s="8"/>
      <c r="RFD21" s="8"/>
      <c r="RFE21" s="8"/>
      <c r="RFF21" s="8"/>
      <c r="RFG21" s="8"/>
      <c r="RFH21" s="8"/>
      <c r="RFI21" s="8"/>
      <c r="RFJ21" s="8"/>
      <c r="RFK21" s="8"/>
      <c r="RFL21" s="8"/>
      <c r="RFM21" s="8"/>
      <c r="RFN21" s="8"/>
      <c r="RFO21" s="8"/>
      <c r="RFP21" s="8"/>
      <c r="RFQ21" s="8"/>
      <c r="RFR21" s="8"/>
      <c r="RFS21" s="8"/>
      <c r="RFT21" s="8"/>
      <c r="RFU21" s="8"/>
      <c r="RFV21" s="8"/>
      <c r="RFW21" s="8"/>
      <c r="RFX21" s="8"/>
      <c r="RFY21" s="8"/>
      <c r="RFZ21" s="8"/>
      <c r="RGA21" s="8"/>
      <c r="RGB21" s="8"/>
      <c r="RGC21" s="8"/>
      <c r="RGD21" s="8"/>
      <c r="RGE21" s="8"/>
      <c r="RGF21" s="8"/>
      <c r="RGG21" s="8"/>
      <c r="RGH21" s="8"/>
      <c r="RGI21" s="8"/>
      <c r="RGJ21" s="8"/>
      <c r="RGK21" s="8"/>
      <c r="RGL21" s="8"/>
      <c r="RGM21" s="8"/>
      <c r="RGN21" s="8"/>
      <c r="RGO21" s="8"/>
      <c r="RGP21" s="8"/>
      <c r="RGQ21" s="8"/>
      <c r="RGR21" s="8"/>
      <c r="RGS21" s="8"/>
      <c r="RGT21" s="8"/>
      <c r="RGU21" s="8"/>
      <c r="RGV21" s="8"/>
      <c r="RGW21" s="8"/>
      <c r="RGX21" s="8"/>
      <c r="RGY21" s="8"/>
      <c r="RGZ21" s="8"/>
      <c r="RHA21" s="8"/>
      <c r="RHB21" s="8"/>
      <c r="RHC21" s="8"/>
      <c r="RHD21" s="8"/>
      <c r="RHE21" s="8"/>
      <c r="RHF21" s="8"/>
      <c r="RHG21" s="8"/>
      <c r="RHH21" s="8"/>
      <c r="RHI21" s="8"/>
      <c r="RHJ21" s="8"/>
      <c r="RHK21" s="8"/>
      <c r="RHL21" s="8"/>
      <c r="RHM21" s="8"/>
      <c r="RHN21" s="8"/>
      <c r="RHO21" s="8"/>
      <c r="RHP21" s="8"/>
      <c r="RHQ21" s="8"/>
      <c r="RHR21" s="8"/>
      <c r="RHS21" s="8"/>
      <c r="RHT21" s="8"/>
      <c r="RHU21" s="8"/>
      <c r="RHV21" s="8"/>
      <c r="RHW21" s="8"/>
      <c r="RHX21" s="8"/>
      <c r="RHY21" s="8"/>
      <c r="RHZ21" s="8"/>
      <c r="RIA21" s="8"/>
      <c r="RIB21" s="8"/>
      <c r="RIC21" s="8"/>
      <c r="RID21" s="8"/>
      <c r="RIE21" s="8"/>
      <c r="RIF21" s="8"/>
      <c r="RIG21" s="8"/>
      <c r="RIH21" s="8"/>
      <c r="RII21" s="8"/>
      <c r="RIJ21" s="8"/>
      <c r="RIK21" s="8"/>
      <c r="RIL21" s="8"/>
      <c r="RIM21" s="8"/>
      <c r="RIN21" s="8"/>
      <c r="RIO21" s="8"/>
      <c r="RIP21" s="8"/>
      <c r="RIQ21" s="8"/>
      <c r="RIR21" s="8"/>
      <c r="RIS21" s="8"/>
      <c r="RIT21" s="8"/>
      <c r="RIU21" s="8"/>
      <c r="RIV21" s="8"/>
      <c r="RIW21" s="8"/>
      <c r="RIX21" s="8"/>
      <c r="RIY21" s="8"/>
      <c r="RIZ21" s="8"/>
      <c r="RJA21" s="8"/>
      <c r="RJB21" s="8"/>
      <c r="RJC21" s="8"/>
      <c r="RJD21" s="8"/>
      <c r="RJE21" s="8"/>
      <c r="RJF21" s="8"/>
      <c r="RJG21" s="8"/>
      <c r="RJH21" s="8"/>
      <c r="RJI21" s="8"/>
      <c r="RJJ21" s="8"/>
      <c r="RJK21" s="8"/>
      <c r="RJL21" s="8"/>
      <c r="RJM21" s="8"/>
      <c r="RJN21" s="8"/>
      <c r="RJO21" s="8"/>
      <c r="RJP21" s="8"/>
      <c r="RJQ21" s="8"/>
      <c r="RJR21" s="8"/>
      <c r="RJS21" s="8"/>
      <c r="RJT21" s="8"/>
      <c r="RJU21" s="8"/>
      <c r="RJV21" s="8"/>
      <c r="RJW21" s="8"/>
      <c r="RJX21" s="8"/>
      <c r="RJY21" s="8"/>
      <c r="RJZ21" s="8"/>
      <c r="RKA21" s="8"/>
      <c r="RKB21" s="8"/>
      <c r="RKC21" s="8"/>
      <c r="RKD21" s="8"/>
      <c r="RKE21" s="8"/>
      <c r="RKF21" s="8"/>
      <c r="RKG21" s="8"/>
      <c r="RKH21" s="8"/>
      <c r="RKI21" s="8"/>
      <c r="RKJ21" s="8"/>
      <c r="RKK21" s="8"/>
      <c r="RKL21" s="8"/>
      <c r="RKM21" s="8"/>
      <c r="RKN21" s="8"/>
      <c r="RKO21" s="8"/>
      <c r="RKP21" s="8"/>
      <c r="RKQ21" s="8"/>
      <c r="RKR21" s="8"/>
      <c r="RKS21" s="8"/>
      <c r="RKT21" s="8"/>
      <c r="RKU21" s="8"/>
      <c r="RKV21" s="8"/>
      <c r="RKW21" s="8"/>
      <c r="RKX21" s="8"/>
      <c r="RKY21" s="8"/>
      <c r="RKZ21" s="8"/>
      <c r="RLA21" s="8"/>
      <c r="RLB21" s="8"/>
      <c r="RLC21" s="8"/>
      <c r="RLD21" s="8"/>
      <c r="RLE21" s="8"/>
      <c r="RLF21" s="8"/>
      <c r="RLG21" s="8"/>
      <c r="RLH21" s="8"/>
      <c r="RLI21" s="8"/>
      <c r="RLJ21" s="8"/>
      <c r="RLK21" s="8"/>
      <c r="RLL21" s="8"/>
      <c r="RLM21" s="8"/>
      <c r="RLN21" s="8"/>
      <c r="RLO21" s="8"/>
      <c r="RLP21" s="8"/>
      <c r="RLQ21" s="8"/>
      <c r="RLR21" s="8"/>
      <c r="RLS21" s="8"/>
      <c r="RLT21" s="8"/>
      <c r="RLU21" s="8"/>
      <c r="RLV21" s="8"/>
      <c r="RLW21" s="8"/>
      <c r="RLX21" s="8"/>
      <c r="RLY21" s="8"/>
      <c r="RLZ21" s="8"/>
      <c r="RMA21" s="8"/>
      <c r="RMB21" s="8"/>
      <c r="RMC21" s="8"/>
      <c r="RMD21" s="8"/>
      <c r="RME21" s="8"/>
      <c r="RMF21" s="8"/>
      <c r="RMG21" s="8"/>
      <c r="RMH21" s="8"/>
      <c r="RMI21" s="8"/>
      <c r="RMJ21" s="8"/>
      <c r="RMK21" s="8"/>
      <c r="RML21" s="8"/>
      <c r="RMM21" s="8"/>
      <c r="RMN21" s="8"/>
      <c r="RMO21" s="8"/>
      <c r="RMP21" s="8"/>
      <c r="RMQ21" s="8"/>
      <c r="RMR21" s="8"/>
      <c r="RMS21" s="8"/>
      <c r="RMT21" s="8"/>
      <c r="RMU21" s="8"/>
      <c r="RMV21" s="8"/>
      <c r="RMW21" s="8"/>
      <c r="RMX21" s="8"/>
      <c r="RMY21" s="8"/>
      <c r="RMZ21" s="8"/>
      <c r="RNA21" s="8"/>
      <c r="RNB21" s="8"/>
      <c r="RNC21" s="8"/>
      <c r="RND21" s="8"/>
      <c r="RNE21" s="8"/>
      <c r="RNF21" s="8"/>
      <c r="RNG21" s="8"/>
      <c r="RNH21" s="8"/>
      <c r="RNI21" s="8"/>
      <c r="RNJ21" s="8"/>
      <c r="RNK21" s="8"/>
      <c r="RNL21" s="8"/>
      <c r="RNM21" s="8"/>
      <c r="RNN21" s="8"/>
      <c r="RNO21" s="8"/>
      <c r="RNP21" s="8"/>
      <c r="RNQ21" s="8"/>
      <c r="RNR21" s="8"/>
      <c r="RNS21" s="8"/>
      <c r="RNT21" s="8"/>
      <c r="RNU21" s="8"/>
      <c r="RNV21" s="8"/>
      <c r="RNW21" s="8"/>
      <c r="RNX21" s="8"/>
      <c r="RNY21" s="8"/>
      <c r="RNZ21" s="8"/>
      <c r="ROA21" s="8"/>
      <c r="ROB21" s="8"/>
      <c r="ROC21" s="8"/>
      <c r="ROD21" s="8"/>
      <c r="ROE21" s="8"/>
      <c r="ROF21" s="8"/>
      <c r="ROG21" s="8"/>
      <c r="ROH21" s="8"/>
      <c r="ROI21" s="8"/>
      <c r="ROJ21" s="8"/>
      <c r="ROK21" s="8"/>
      <c r="ROL21" s="8"/>
      <c r="ROM21" s="8"/>
      <c r="RON21" s="8"/>
      <c r="ROO21" s="8"/>
      <c r="ROP21" s="8"/>
      <c r="ROQ21" s="8"/>
      <c r="ROR21" s="8"/>
      <c r="ROS21" s="8"/>
      <c r="ROT21" s="8"/>
      <c r="ROU21" s="8"/>
      <c r="ROV21" s="8"/>
      <c r="ROW21" s="8"/>
      <c r="ROX21" s="8"/>
      <c r="ROY21" s="8"/>
      <c r="ROZ21" s="8"/>
      <c r="RPA21" s="8"/>
      <c r="RPB21" s="8"/>
      <c r="RPC21" s="8"/>
      <c r="RPD21" s="8"/>
      <c r="RPE21" s="8"/>
      <c r="RPF21" s="8"/>
      <c r="RPG21" s="8"/>
      <c r="RPH21" s="8"/>
      <c r="RPI21" s="8"/>
      <c r="RPJ21" s="8"/>
      <c r="RPK21" s="8"/>
      <c r="RPL21" s="8"/>
      <c r="RPM21" s="8"/>
      <c r="RPN21" s="8"/>
      <c r="RPO21" s="8"/>
      <c r="RPP21" s="8"/>
      <c r="RPQ21" s="8"/>
      <c r="RPR21" s="8"/>
      <c r="RPS21" s="8"/>
      <c r="RPT21" s="8"/>
      <c r="RPU21" s="8"/>
      <c r="RPV21" s="8"/>
      <c r="RPW21" s="8"/>
      <c r="RPX21" s="8"/>
      <c r="RPY21" s="8"/>
      <c r="RPZ21" s="8"/>
      <c r="RQA21" s="8"/>
      <c r="RQB21" s="8"/>
      <c r="RQC21" s="8"/>
      <c r="RQD21" s="8"/>
      <c r="RQE21" s="8"/>
      <c r="RQF21" s="8"/>
      <c r="RQG21" s="8"/>
      <c r="RQH21" s="8"/>
      <c r="RQI21" s="8"/>
      <c r="RQJ21" s="8"/>
      <c r="RQK21" s="8"/>
      <c r="RQL21" s="8"/>
      <c r="RQM21" s="8"/>
      <c r="RQN21" s="8"/>
      <c r="RQO21" s="8"/>
      <c r="RQP21" s="8"/>
      <c r="RQQ21" s="8"/>
      <c r="RQR21" s="8"/>
      <c r="RQS21" s="8"/>
      <c r="RQT21" s="8"/>
      <c r="RQU21" s="8"/>
      <c r="RQV21" s="8"/>
      <c r="RQW21" s="8"/>
      <c r="RQX21" s="8"/>
      <c r="RQY21" s="8"/>
      <c r="RQZ21" s="8"/>
      <c r="RRA21" s="8"/>
      <c r="RRB21" s="8"/>
      <c r="RRC21" s="8"/>
      <c r="RRD21" s="8"/>
      <c r="RRE21" s="8"/>
      <c r="RRF21" s="8"/>
      <c r="RRG21" s="8"/>
      <c r="RRH21" s="8"/>
      <c r="RRI21" s="8"/>
      <c r="RRJ21" s="8"/>
      <c r="RRK21" s="8"/>
      <c r="RRL21" s="8"/>
      <c r="RRM21" s="8"/>
      <c r="RRN21" s="8"/>
      <c r="RRO21" s="8"/>
      <c r="RRP21" s="8"/>
      <c r="RRQ21" s="8"/>
      <c r="RRR21" s="8"/>
      <c r="RRS21" s="8"/>
      <c r="RRT21" s="8"/>
      <c r="RRU21" s="8"/>
      <c r="RRV21" s="8"/>
      <c r="RRW21" s="8"/>
      <c r="RRX21" s="8"/>
      <c r="RRY21" s="8"/>
      <c r="RRZ21" s="8"/>
      <c r="RSA21" s="8"/>
      <c r="RSB21" s="8"/>
      <c r="RSC21" s="8"/>
      <c r="RSD21" s="8"/>
      <c r="RSE21" s="8"/>
      <c r="RSF21" s="8"/>
      <c r="RSG21" s="8"/>
      <c r="RSH21" s="8"/>
      <c r="RSI21" s="8"/>
      <c r="RSJ21" s="8"/>
      <c r="RSK21" s="8"/>
      <c r="RSL21" s="8"/>
      <c r="RSM21" s="8"/>
      <c r="RSN21" s="8"/>
      <c r="RSO21" s="8"/>
      <c r="RSP21" s="8"/>
      <c r="RSQ21" s="8"/>
      <c r="RSR21" s="8"/>
      <c r="RSS21" s="8"/>
      <c r="RST21" s="8"/>
      <c r="RSU21" s="8"/>
      <c r="RSV21" s="8"/>
      <c r="RSW21" s="8"/>
      <c r="RSX21" s="8"/>
      <c r="RSY21" s="8"/>
      <c r="RSZ21" s="8"/>
      <c r="RTA21" s="8"/>
      <c r="RTB21" s="8"/>
      <c r="RTC21" s="8"/>
      <c r="RTD21" s="8"/>
      <c r="RTE21" s="8"/>
      <c r="RTF21" s="8"/>
      <c r="RTG21" s="8"/>
      <c r="RTH21" s="8"/>
      <c r="RTI21" s="8"/>
      <c r="RTJ21" s="8"/>
      <c r="RTK21" s="8"/>
      <c r="RTL21" s="8"/>
      <c r="RTM21" s="8"/>
      <c r="RTN21" s="8"/>
      <c r="RTO21" s="8"/>
      <c r="RTP21" s="8"/>
      <c r="RTQ21" s="8"/>
      <c r="RTR21" s="8"/>
      <c r="RTS21" s="8"/>
      <c r="RTT21" s="8"/>
      <c r="RTU21" s="8"/>
      <c r="RTV21" s="8"/>
      <c r="RTW21" s="8"/>
      <c r="RTX21" s="8"/>
      <c r="RTY21" s="8"/>
      <c r="RTZ21" s="8"/>
      <c r="RUA21" s="8"/>
      <c r="RUB21" s="8"/>
      <c r="RUC21" s="8"/>
      <c r="RUD21" s="8"/>
      <c r="RUE21" s="8"/>
      <c r="RUF21" s="8"/>
      <c r="RUG21" s="8"/>
      <c r="RUH21" s="8"/>
      <c r="RUI21" s="8"/>
      <c r="RUJ21" s="8"/>
      <c r="RUK21" s="8"/>
      <c r="RUL21" s="8"/>
      <c r="RUM21" s="8"/>
      <c r="RUN21" s="8"/>
      <c r="RUO21" s="8"/>
      <c r="RUP21" s="8"/>
      <c r="RUQ21" s="8"/>
      <c r="RUR21" s="8"/>
      <c r="RUS21" s="8"/>
      <c r="RUT21" s="8"/>
      <c r="RUU21" s="8"/>
      <c r="RUV21" s="8"/>
      <c r="RUW21" s="8"/>
      <c r="RUX21" s="8"/>
      <c r="RUY21" s="8"/>
      <c r="RUZ21" s="8"/>
      <c r="RVA21" s="8"/>
      <c r="RVB21" s="8"/>
      <c r="RVC21" s="8"/>
      <c r="RVD21" s="8"/>
      <c r="RVE21" s="8"/>
      <c r="RVF21" s="8"/>
      <c r="RVG21" s="8"/>
      <c r="RVH21" s="8"/>
      <c r="RVI21" s="8"/>
      <c r="RVJ21" s="8"/>
      <c r="RVK21" s="8"/>
      <c r="RVL21" s="8"/>
      <c r="RVM21" s="8"/>
      <c r="RVN21" s="8"/>
      <c r="RVO21" s="8"/>
      <c r="RVP21" s="8"/>
      <c r="RVQ21" s="8"/>
      <c r="RVR21" s="8"/>
      <c r="RVS21" s="8"/>
      <c r="RVT21" s="8"/>
      <c r="RVU21" s="8"/>
      <c r="RVV21" s="8"/>
      <c r="RVW21" s="8"/>
      <c r="RVX21" s="8"/>
      <c r="RVY21" s="8"/>
      <c r="RVZ21" s="8"/>
      <c r="RWA21" s="8"/>
      <c r="RWB21" s="8"/>
      <c r="RWC21" s="8"/>
      <c r="RWD21" s="8"/>
      <c r="RWE21" s="8"/>
      <c r="RWF21" s="8"/>
      <c r="RWG21" s="8"/>
      <c r="RWH21" s="8"/>
      <c r="RWI21" s="8"/>
      <c r="RWJ21" s="8"/>
      <c r="RWK21" s="8"/>
      <c r="RWL21" s="8"/>
      <c r="RWM21" s="8"/>
      <c r="RWN21" s="8"/>
      <c r="RWO21" s="8"/>
      <c r="RWP21" s="8"/>
      <c r="RWQ21" s="8"/>
      <c r="RWR21" s="8"/>
      <c r="RWS21" s="8"/>
      <c r="RWT21" s="8"/>
      <c r="RWU21" s="8"/>
      <c r="RWV21" s="8"/>
      <c r="RWW21" s="8"/>
      <c r="RWX21" s="8"/>
      <c r="RWY21" s="8"/>
      <c r="RWZ21" s="8"/>
      <c r="RXA21" s="8"/>
      <c r="RXB21" s="8"/>
      <c r="RXC21" s="8"/>
      <c r="RXD21" s="8"/>
      <c r="RXE21" s="8"/>
      <c r="RXF21" s="8"/>
      <c r="RXG21" s="8"/>
      <c r="RXH21" s="8"/>
      <c r="RXI21" s="8"/>
      <c r="RXJ21" s="8"/>
      <c r="RXK21" s="8"/>
      <c r="RXL21" s="8"/>
      <c r="RXM21" s="8"/>
      <c r="RXN21" s="8"/>
      <c r="RXO21" s="8"/>
      <c r="RXP21" s="8"/>
      <c r="RXQ21" s="8"/>
      <c r="RXR21" s="8"/>
      <c r="RXS21" s="8"/>
      <c r="RXT21" s="8"/>
      <c r="RXU21" s="8"/>
      <c r="RXV21" s="8"/>
      <c r="RXW21" s="8"/>
      <c r="RXX21" s="8"/>
      <c r="RXY21" s="8"/>
      <c r="RXZ21" s="8"/>
      <c r="RYA21" s="8"/>
      <c r="RYB21" s="8"/>
      <c r="RYC21" s="8"/>
      <c r="RYD21" s="8"/>
      <c r="RYE21" s="8"/>
      <c r="RYF21" s="8"/>
      <c r="RYG21" s="8"/>
      <c r="RYH21" s="8"/>
      <c r="RYI21" s="8"/>
      <c r="RYJ21" s="8"/>
      <c r="RYK21" s="8"/>
      <c r="RYL21" s="8"/>
      <c r="RYM21" s="8"/>
      <c r="RYN21" s="8"/>
      <c r="RYO21" s="8"/>
      <c r="RYP21" s="8"/>
      <c r="RYQ21" s="8"/>
      <c r="RYR21" s="8"/>
      <c r="RYS21" s="8"/>
      <c r="RYT21" s="8"/>
      <c r="RYU21" s="8"/>
      <c r="RYV21" s="8"/>
      <c r="RYW21" s="8"/>
      <c r="RYX21" s="8"/>
      <c r="RYY21" s="8"/>
      <c r="RYZ21" s="8"/>
      <c r="RZA21" s="8"/>
      <c r="RZB21" s="8"/>
      <c r="RZC21" s="8"/>
      <c r="RZD21" s="8"/>
      <c r="RZE21" s="8"/>
      <c r="RZF21" s="8"/>
      <c r="RZG21" s="8"/>
      <c r="RZH21" s="8"/>
      <c r="RZI21" s="8"/>
      <c r="RZJ21" s="8"/>
      <c r="RZK21" s="8"/>
      <c r="RZL21" s="8"/>
      <c r="RZM21" s="8"/>
      <c r="RZN21" s="8"/>
      <c r="RZO21" s="8"/>
      <c r="RZP21" s="8"/>
      <c r="RZQ21" s="8"/>
      <c r="RZR21" s="8"/>
      <c r="RZS21" s="8"/>
      <c r="RZT21" s="8"/>
      <c r="RZU21" s="8"/>
      <c r="RZV21" s="8"/>
      <c r="RZW21" s="8"/>
      <c r="RZX21" s="8"/>
      <c r="RZY21" s="8"/>
      <c r="RZZ21" s="8"/>
      <c r="SAA21" s="8"/>
      <c r="SAB21" s="8"/>
      <c r="SAC21" s="8"/>
      <c r="SAD21" s="8"/>
      <c r="SAE21" s="8"/>
      <c r="SAF21" s="8"/>
      <c r="SAG21" s="8"/>
      <c r="SAH21" s="8"/>
      <c r="SAI21" s="8"/>
      <c r="SAJ21" s="8"/>
      <c r="SAK21" s="8"/>
      <c r="SAL21" s="8"/>
      <c r="SAM21" s="8"/>
      <c r="SAN21" s="8"/>
      <c r="SAO21" s="8"/>
      <c r="SAP21" s="8"/>
      <c r="SAQ21" s="8"/>
      <c r="SAR21" s="8"/>
      <c r="SAS21" s="8"/>
      <c r="SAT21" s="8"/>
      <c r="SAU21" s="8"/>
      <c r="SAV21" s="8"/>
      <c r="SAW21" s="8"/>
      <c r="SAX21" s="8"/>
      <c r="SAY21" s="8"/>
      <c r="SAZ21" s="8"/>
      <c r="SBA21" s="8"/>
      <c r="SBB21" s="8"/>
      <c r="SBC21" s="8"/>
      <c r="SBD21" s="8"/>
      <c r="SBE21" s="8"/>
      <c r="SBF21" s="8"/>
      <c r="SBG21" s="8"/>
      <c r="SBH21" s="8"/>
      <c r="SBI21" s="8"/>
      <c r="SBJ21" s="8"/>
      <c r="SBK21" s="8"/>
      <c r="SBL21" s="8"/>
      <c r="SBM21" s="8"/>
      <c r="SBN21" s="8"/>
      <c r="SBO21" s="8"/>
      <c r="SBP21" s="8"/>
      <c r="SBQ21" s="8"/>
      <c r="SBR21" s="8"/>
      <c r="SBS21" s="8"/>
      <c r="SBT21" s="8"/>
      <c r="SBU21" s="8"/>
      <c r="SBV21" s="8"/>
      <c r="SBW21" s="8"/>
      <c r="SBX21" s="8"/>
      <c r="SBY21" s="8"/>
      <c r="SBZ21" s="8"/>
      <c r="SCA21" s="8"/>
      <c r="SCB21" s="8"/>
      <c r="SCC21" s="8"/>
      <c r="SCD21" s="8"/>
      <c r="SCE21" s="8"/>
      <c r="SCF21" s="8"/>
      <c r="SCG21" s="8"/>
      <c r="SCH21" s="8"/>
      <c r="SCI21" s="8"/>
      <c r="SCJ21" s="8"/>
      <c r="SCK21" s="8"/>
      <c r="SCL21" s="8"/>
      <c r="SCM21" s="8"/>
      <c r="SCN21" s="8"/>
      <c r="SCO21" s="8"/>
      <c r="SCP21" s="8"/>
      <c r="SCQ21" s="8"/>
      <c r="SCR21" s="8"/>
      <c r="SCS21" s="8"/>
      <c r="SCT21" s="8"/>
      <c r="SCU21" s="8"/>
      <c r="SCV21" s="8"/>
      <c r="SCW21" s="8"/>
      <c r="SCX21" s="8"/>
      <c r="SCY21" s="8"/>
      <c r="SCZ21" s="8"/>
      <c r="SDA21" s="8"/>
      <c r="SDB21" s="8"/>
      <c r="SDC21" s="8"/>
      <c r="SDD21" s="8"/>
      <c r="SDE21" s="8"/>
      <c r="SDF21" s="8"/>
      <c r="SDG21" s="8"/>
      <c r="SDH21" s="8"/>
      <c r="SDI21" s="8"/>
      <c r="SDJ21" s="8"/>
      <c r="SDK21" s="8"/>
      <c r="SDL21" s="8"/>
      <c r="SDM21" s="8"/>
      <c r="SDN21" s="8"/>
      <c r="SDO21" s="8"/>
      <c r="SDP21" s="8"/>
      <c r="SDQ21" s="8"/>
      <c r="SDR21" s="8"/>
      <c r="SDS21" s="8"/>
      <c r="SDT21" s="8"/>
      <c r="SDU21" s="8"/>
      <c r="SDV21" s="8"/>
      <c r="SDW21" s="8"/>
      <c r="SDX21" s="8"/>
      <c r="SDY21" s="8"/>
      <c r="SDZ21" s="8"/>
      <c r="SEA21" s="8"/>
      <c r="SEB21" s="8"/>
      <c r="SEC21" s="8"/>
      <c r="SED21" s="8"/>
      <c r="SEE21" s="8"/>
      <c r="SEF21" s="8"/>
      <c r="SEG21" s="8"/>
      <c r="SEH21" s="8"/>
      <c r="SEI21" s="8"/>
      <c r="SEJ21" s="8"/>
      <c r="SEK21" s="8"/>
      <c r="SEL21" s="8"/>
      <c r="SEM21" s="8"/>
      <c r="SEN21" s="8"/>
      <c r="SEO21" s="8"/>
      <c r="SEP21" s="8"/>
      <c r="SEQ21" s="8"/>
      <c r="SER21" s="8"/>
      <c r="SES21" s="8"/>
      <c r="SET21" s="8"/>
      <c r="SEU21" s="8"/>
      <c r="SEV21" s="8"/>
      <c r="SEW21" s="8"/>
      <c r="SEX21" s="8"/>
      <c r="SEY21" s="8"/>
      <c r="SEZ21" s="8"/>
      <c r="SFA21" s="8"/>
      <c r="SFB21" s="8"/>
      <c r="SFC21" s="8"/>
      <c r="SFD21" s="8"/>
      <c r="SFE21" s="8"/>
      <c r="SFF21" s="8"/>
      <c r="SFG21" s="8"/>
      <c r="SFH21" s="8"/>
      <c r="SFI21" s="8"/>
      <c r="SFJ21" s="8"/>
      <c r="SFK21" s="8"/>
      <c r="SFL21" s="8"/>
      <c r="SFM21" s="8"/>
      <c r="SFN21" s="8"/>
      <c r="SFO21" s="8"/>
      <c r="SFP21" s="8"/>
      <c r="SFQ21" s="8"/>
      <c r="SFR21" s="8"/>
      <c r="SFS21" s="8"/>
      <c r="SFT21" s="8"/>
      <c r="SFU21" s="8"/>
      <c r="SFV21" s="8"/>
      <c r="SFW21" s="8"/>
      <c r="SFX21" s="8"/>
      <c r="SFY21" s="8"/>
      <c r="SFZ21" s="8"/>
      <c r="SGA21" s="8"/>
      <c r="SGB21" s="8"/>
      <c r="SGC21" s="8"/>
      <c r="SGD21" s="8"/>
      <c r="SGE21" s="8"/>
      <c r="SGF21" s="8"/>
      <c r="SGG21" s="8"/>
      <c r="SGH21" s="8"/>
      <c r="SGI21" s="8"/>
      <c r="SGJ21" s="8"/>
      <c r="SGK21" s="8"/>
      <c r="SGL21" s="8"/>
      <c r="SGM21" s="8"/>
      <c r="SGN21" s="8"/>
      <c r="SGO21" s="8"/>
      <c r="SGP21" s="8"/>
      <c r="SGQ21" s="8"/>
      <c r="SGR21" s="8"/>
      <c r="SGS21" s="8"/>
      <c r="SGT21" s="8"/>
      <c r="SGU21" s="8"/>
      <c r="SGV21" s="8"/>
      <c r="SGW21" s="8"/>
      <c r="SGX21" s="8"/>
      <c r="SGY21" s="8"/>
      <c r="SGZ21" s="8"/>
      <c r="SHA21" s="8"/>
      <c r="SHB21" s="8"/>
      <c r="SHC21" s="8"/>
      <c r="SHD21" s="8"/>
      <c r="SHE21" s="8"/>
      <c r="SHF21" s="8"/>
      <c r="SHG21" s="8"/>
      <c r="SHH21" s="8"/>
      <c r="SHI21" s="8"/>
      <c r="SHJ21" s="8"/>
      <c r="SHK21" s="8"/>
      <c r="SHL21" s="8"/>
      <c r="SHM21" s="8"/>
      <c r="SHN21" s="8"/>
      <c r="SHO21" s="8"/>
      <c r="SHP21" s="8"/>
      <c r="SHQ21" s="8"/>
      <c r="SHR21" s="8"/>
      <c r="SHS21" s="8"/>
      <c r="SHT21" s="8"/>
      <c r="SHU21" s="8"/>
      <c r="SHV21" s="8"/>
      <c r="SHW21" s="8"/>
      <c r="SHX21" s="8"/>
      <c r="SHY21" s="8"/>
      <c r="SHZ21" s="8"/>
      <c r="SIA21" s="8"/>
      <c r="SIB21" s="8"/>
      <c r="SIC21" s="8"/>
      <c r="SID21" s="8"/>
      <c r="SIE21" s="8"/>
      <c r="SIF21" s="8"/>
      <c r="SIG21" s="8"/>
      <c r="SIH21" s="8"/>
      <c r="SII21" s="8"/>
      <c r="SIJ21" s="8"/>
      <c r="SIK21" s="8"/>
      <c r="SIL21" s="8"/>
      <c r="SIM21" s="8"/>
      <c r="SIN21" s="8"/>
      <c r="SIO21" s="8"/>
      <c r="SIP21" s="8"/>
      <c r="SIQ21" s="8"/>
      <c r="SIR21" s="8"/>
      <c r="SIS21" s="8"/>
      <c r="SIT21" s="8"/>
      <c r="SIU21" s="8"/>
      <c r="SIV21" s="8"/>
      <c r="SIW21" s="8"/>
      <c r="SIX21" s="8"/>
      <c r="SIY21" s="8"/>
      <c r="SIZ21" s="8"/>
      <c r="SJA21" s="8"/>
      <c r="SJB21" s="8"/>
      <c r="SJC21" s="8"/>
      <c r="SJD21" s="8"/>
      <c r="SJE21" s="8"/>
      <c r="SJF21" s="8"/>
      <c r="SJG21" s="8"/>
      <c r="SJH21" s="8"/>
      <c r="SJI21" s="8"/>
      <c r="SJJ21" s="8"/>
      <c r="SJK21" s="8"/>
      <c r="SJL21" s="8"/>
      <c r="SJM21" s="8"/>
      <c r="SJN21" s="8"/>
      <c r="SJO21" s="8"/>
      <c r="SJP21" s="8"/>
      <c r="SJQ21" s="8"/>
      <c r="SJR21" s="8"/>
      <c r="SJS21" s="8"/>
      <c r="SJT21" s="8"/>
      <c r="SJU21" s="8"/>
      <c r="SJV21" s="8"/>
      <c r="SJW21" s="8"/>
      <c r="SJX21" s="8"/>
      <c r="SJY21" s="8"/>
      <c r="SJZ21" s="8"/>
      <c r="SKA21" s="8"/>
      <c r="SKB21" s="8"/>
      <c r="SKC21" s="8"/>
      <c r="SKD21" s="8"/>
      <c r="SKE21" s="8"/>
      <c r="SKF21" s="8"/>
      <c r="SKG21" s="8"/>
      <c r="SKH21" s="8"/>
      <c r="SKI21" s="8"/>
      <c r="SKJ21" s="8"/>
      <c r="SKK21" s="8"/>
      <c r="SKL21" s="8"/>
      <c r="SKM21" s="8"/>
      <c r="SKN21" s="8"/>
      <c r="SKO21" s="8"/>
      <c r="SKP21" s="8"/>
      <c r="SKQ21" s="8"/>
      <c r="SKR21" s="8"/>
      <c r="SKS21" s="8"/>
      <c r="SKT21" s="8"/>
      <c r="SKU21" s="8"/>
      <c r="SKV21" s="8"/>
      <c r="SKW21" s="8"/>
      <c r="SKX21" s="8"/>
      <c r="SKY21" s="8"/>
      <c r="SKZ21" s="8"/>
      <c r="SLA21" s="8"/>
      <c r="SLB21" s="8"/>
      <c r="SLC21" s="8"/>
      <c r="SLD21" s="8"/>
      <c r="SLE21" s="8"/>
      <c r="SLF21" s="8"/>
      <c r="SLG21" s="8"/>
      <c r="SLH21" s="8"/>
      <c r="SLI21" s="8"/>
      <c r="SLJ21" s="8"/>
      <c r="SLK21" s="8"/>
      <c r="SLL21" s="8"/>
      <c r="SLM21" s="8"/>
      <c r="SLN21" s="8"/>
      <c r="SLO21" s="8"/>
      <c r="SLP21" s="8"/>
      <c r="SLQ21" s="8"/>
      <c r="SLR21" s="8"/>
      <c r="SLS21" s="8"/>
      <c r="SLT21" s="8"/>
      <c r="SLU21" s="8"/>
      <c r="SLV21" s="8"/>
      <c r="SLW21" s="8"/>
      <c r="SLX21" s="8"/>
      <c r="SLY21" s="8"/>
      <c r="SLZ21" s="8"/>
      <c r="SMA21" s="8"/>
      <c r="SMB21" s="8"/>
      <c r="SMC21" s="8"/>
      <c r="SMD21" s="8"/>
      <c r="SME21" s="8"/>
      <c r="SMF21" s="8"/>
      <c r="SMG21" s="8"/>
      <c r="SMH21" s="8"/>
      <c r="SMI21" s="8"/>
      <c r="SMJ21" s="8"/>
      <c r="SMK21" s="8"/>
      <c r="SML21" s="8"/>
      <c r="SMM21" s="8"/>
      <c r="SMN21" s="8"/>
      <c r="SMO21" s="8"/>
      <c r="SMP21" s="8"/>
      <c r="SMQ21" s="8"/>
      <c r="SMR21" s="8"/>
      <c r="SMS21" s="8"/>
      <c r="SMT21" s="8"/>
      <c r="SMU21" s="8"/>
      <c r="SMV21" s="8"/>
      <c r="SMW21" s="8"/>
      <c r="SMX21" s="8"/>
      <c r="SMY21" s="8"/>
      <c r="SMZ21" s="8"/>
      <c r="SNA21" s="8"/>
      <c r="SNB21" s="8"/>
      <c r="SNC21" s="8"/>
      <c r="SND21" s="8"/>
      <c r="SNE21" s="8"/>
      <c r="SNF21" s="8"/>
      <c r="SNG21" s="8"/>
      <c r="SNH21" s="8"/>
      <c r="SNI21" s="8"/>
      <c r="SNJ21" s="8"/>
      <c r="SNK21" s="8"/>
      <c r="SNL21" s="8"/>
      <c r="SNM21" s="8"/>
      <c r="SNN21" s="8"/>
      <c r="SNO21" s="8"/>
      <c r="SNP21" s="8"/>
      <c r="SNQ21" s="8"/>
      <c r="SNR21" s="8"/>
      <c r="SNS21" s="8"/>
      <c r="SNT21" s="8"/>
      <c r="SNU21" s="8"/>
      <c r="SNV21" s="8"/>
      <c r="SNW21" s="8"/>
      <c r="SNX21" s="8"/>
      <c r="SNY21" s="8"/>
      <c r="SNZ21" s="8"/>
      <c r="SOA21" s="8"/>
      <c r="SOB21" s="8"/>
      <c r="SOC21" s="8"/>
      <c r="SOD21" s="8"/>
      <c r="SOE21" s="8"/>
      <c r="SOF21" s="8"/>
      <c r="SOG21" s="8"/>
      <c r="SOH21" s="8"/>
      <c r="SOI21" s="8"/>
      <c r="SOJ21" s="8"/>
      <c r="SOK21" s="8"/>
      <c r="SOL21" s="8"/>
      <c r="SOM21" s="8"/>
      <c r="SON21" s="8"/>
      <c r="SOO21" s="8"/>
      <c r="SOP21" s="8"/>
      <c r="SOQ21" s="8"/>
      <c r="SOR21" s="8"/>
      <c r="SOS21" s="8"/>
      <c r="SOT21" s="8"/>
      <c r="SOU21" s="8"/>
      <c r="SOV21" s="8"/>
      <c r="SOW21" s="8"/>
      <c r="SOX21" s="8"/>
      <c r="SOY21" s="8"/>
      <c r="SOZ21" s="8"/>
      <c r="SPA21" s="8"/>
      <c r="SPB21" s="8"/>
      <c r="SPC21" s="8"/>
      <c r="SPD21" s="8"/>
      <c r="SPE21" s="8"/>
      <c r="SPF21" s="8"/>
      <c r="SPG21" s="8"/>
      <c r="SPH21" s="8"/>
      <c r="SPI21" s="8"/>
      <c r="SPJ21" s="8"/>
      <c r="SPK21" s="8"/>
      <c r="SPL21" s="8"/>
      <c r="SPM21" s="8"/>
      <c r="SPN21" s="8"/>
      <c r="SPO21" s="8"/>
      <c r="SPP21" s="8"/>
      <c r="SPQ21" s="8"/>
      <c r="SPR21" s="8"/>
      <c r="SPS21" s="8"/>
      <c r="SPT21" s="8"/>
      <c r="SPU21" s="8"/>
      <c r="SPV21" s="8"/>
      <c r="SPW21" s="8"/>
      <c r="SPX21" s="8"/>
      <c r="SPY21" s="8"/>
      <c r="SPZ21" s="8"/>
      <c r="SQA21" s="8"/>
      <c r="SQB21" s="8"/>
      <c r="SQC21" s="8"/>
      <c r="SQD21" s="8"/>
      <c r="SQE21" s="8"/>
      <c r="SQF21" s="8"/>
      <c r="SQG21" s="8"/>
      <c r="SQH21" s="8"/>
      <c r="SQI21" s="8"/>
      <c r="SQJ21" s="8"/>
      <c r="SQK21" s="8"/>
      <c r="SQL21" s="8"/>
      <c r="SQM21" s="8"/>
      <c r="SQN21" s="8"/>
      <c r="SQO21" s="8"/>
      <c r="SQP21" s="8"/>
      <c r="SQQ21" s="8"/>
      <c r="SQR21" s="8"/>
      <c r="SQS21" s="8"/>
      <c r="SQT21" s="8"/>
      <c r="SQU21" s="8"/>
      <c r="SQV21" s="8"/>
      <c r="SQW21" s="8"/>
      <c r="SQX21" s="8"/>
      <c r="SQY21" s="8"/>
      <c r="SQZ21" s="8"/>
      <c r="SRA21" s="8"/>
      <c r="SRB21" s="8"/>
      <c r="SRC21" s="8"/>
      <c r="SRD21" s="8"/>
      <c r="SRE21" s="8"/>
      <c r="SRF21" s="8"/>
      <c r="SRG21" s="8"/>
      <c r="SRH21" s="8"/>
      <c r="SRI21" s="8"/>
      <c r="SRJ21" s="8"/>
      <c r="SRK21" s="8"/>
      <c r="SRL21" s="8"/>
      <c r="SRM21" s="8"/>
      <c r="SRN21" s="8"/>
      <c r="SRO21" s="8"/>
      <c r="SRP21" s="8"/>
      <c r="SRQ21" s="8"/>
      <c r="SRR21" s="8"/>
      <c r="SRS21" s="8"/>
      <c r="SRT21" s="8"/>
      <c r="SRU21" s="8"/>
      <c r="SRV21" s="8"/>
      <c r="SRW21" s="8"/>
      <c r="SRX21" s="8"/>
      <c r="SRY21" s="8"/>
      <c r="SRZ21" s="8"/>
      <c r="SSA21" s="8"/>
      <c r="SSB21" s="8"/>
      <c r="SSC21" s="8"/>
      <c r="SSD21" s="8"/>
      <c r="SSE21" s="8"/>
      <c r="SSF21" s="8"/>
      <c r="SSG21" s="8"/>
      <c r="SSH21" s="8"/>
      <c r="SSI21" s="8"/>
      <c r="SSJ21" s="8"/>
      <c r="SSK21" s="8"/>
      <c r="SSL21" s="8"/>
      <c r="SSM21" s="8"/>
      <c r="SSN21" s="8"/>
      <c r="SSO21" s="8"/>
      <c r="SSP21" s="8"/>
      <c r="SSQ21" s="8"/>
      <c r="SSR21" s="8"/>
      <c r="SSS21" s="8"/>
      <c r="SST21" s="8"/>
      <c r="SSU21" s="8"/>
      <c r="SSV21" s="8"/>
      <c r="SSW21" s="8"/>
      <c r="SSX21" s="8"/>
      <c r="SSY21" s="8"/>
      <c r="SSZ21" s="8"/>
      <c r="STA21" s="8"/>
      <c r="STB21" s="8"/>
      <c r="STC21" s="8"/>
      <c r="STD21" s="8"/>
      <c r="STE21" s="8"/>
      <c r="STF21" s="8"/>
      <c r="STG21" s="8"/>
      <c r="STH21" s="8"/>
      <c r="STI21" s="8"/>
      <c r="STJ21" s="8"/>
      <c r="STK21" s="8"/>
      <c r="STL21" s="8"/>
      <c r="STM21" s="8"/>
      <c r="STN21" s="8"/>
      <c r="STO21" s="8"/>
      <c r="STP21" s="8"/>
      <c r="STQ21" s="8"/>
      <c r="STR21" s="8"/>
      <c r="STS21" s="8"/>
      <c r="STT21" s="8"/>
      <c r="STU21" s="8"/>
      <c r="STV21" s="8"/>
      <c r="STW21" s="8"/>
      <c r="STX21" s="8"/>
      <c r="STY21" s="8"/>
      <c r="STZ21" s="8"/>
      <c r="SUA21" s="8"/>
      <c r="SUB21" s="8"/>
      <c r="SUC21" s="8"/>
      <c r="SUD21" s="8"/>
      <c r="SUE21" s="8"/>
      <c r="SUF21" s="8"/>
      <c r="SUG21" s="8"/>
      <c r="SUH21" s="8"/>
      <c r="SUI21" s="8"/>
      <c r="SUJ21" s="8"/>
      <c r="SUK21" s="8"/>
      <c r="SUL21" s="8"/>
      <c r="SUM21" s="8"/>
      <c r="SUN21" s="8"/>
      <c r="SUO21" s="8"/>
      <c r="SUP21" s="8"/>
      <c r="SUQ21" s="8"/>
      <c r="SUR21" s="8"/>
      <c r="SUS21" s="8"/>
      <c r="SUT21" s="8"/>
      <c r="SUU21" s="8"/>
      <c r="SUV21" s="8"/>
      <c r="SUW21" s="8"/>
      <c r="SUX21" s="8"/>
      <c r="SUY21" s="8"/>
      <c r="SUZ21" s="8"/>
      <c r="SVA21" s="8"/>
      <c r="SVB21" s="8"/>
      <c r="SVC21" s="8"/>
      <c r="SVD21" s="8"/>
      <c r="SVE21" s="8"/>
      <c r="SVF21" s="8"/>
      <c r="SVG21" s="8"/>
      <c r="SVH21" s="8"/>
      <c r="SVI21" s="8"/>
      <c r="SVJ21" s="8"/>
      <c r="SVK21" s="8"/>
      <c r="SVL21" s="8"/>
      <c r="SVM21" s="8"/>
      <c r="SVN21" s="8"/>
      <c r="SVO21" s="8"/>
      <c r="SVP21" s="8"/>
      <c r="SVQ21" s="8"/>
      <c r="SVR21" s="8"/>
      <c r="SVS21" s="8"/>
      <c r="SVT21" s="8"/>
      <c r="SVU21" s="8"/>
      <c r="SVV21" s="8"/>
      <c r="SVW21" s="8"/>
      <c r="SVX21" s="8"/>
      <c r="SVY21" s="8"/>
      <c r="SVZ21" s="8"/>
      <c r="SWA21" s="8"/>
      <c r="SWB21" s="8"/>
      <c r="SWC21" s="8"/>
      <c r="SWD21" s="8"/>
      <c r="SWE21" s="8"/>
      <c r="SWF21" s="8"/>
      <c r="SWG21" s="8"/>
      <c r="SWH21" s="8"/>
      <c r="SWI21" s="8"/>
      <c r="SWJ21" s="8"/>
      <c r="SWK21" s="8"/>
      <c r="SWL21" s="8"/>
      <c r="SWM21" s="8"/>
      <c r="SWN21" s="8"/>
      <c r="SWO21" s="8"/>
      <c r="SWP21" s="8"/>
      <c r="SWQ21" s="8"/>
      <c r="SWR21" s="8"/>
      <c r="SWS21" s="8"/>
      <c r="SWT21" s="8"/>
      <c r="SWU21" s="8"/>
      <c r="SWV21" s="8"/>
      <c r="SWW21" s="8"/>
      <c r="SWX21" s="8"/>
      <c r="SWY21" s="8"/>
      <c r="SWZ21" s="8"/>
      <c r="SXA21" s="8"/>
      <c r="SXB21" s="8"/>
      <c r="SXC21" s="8"/>
      <c r="SXD21" s="8"/>
      <c r="SXE21" s="8"/>
      <c r="SXF21" s="8"/>
      <c r="SXG21" s="8"/>
      <c r="SXH21" s="8"/>
      <c r="SXI21" s="8"/>
      <c r="SXJ21" s="8"/>
      <c r="SXK21" s="8"/>
      <c r="SXL21" s="8"/>
      <c r="SXM21" s="8"/>
      <c r="SXN21" s="8"/>
      <c r="SXO21" s="8"/>
      <c r="SXP21" s="8"/>
      <c r="SXQ21" s="8"/>
      <c r="SXR21" s="8"/>
      <c r="SXS21" s="8"/>
      <c r="SXT21" s="8"/>
      <c r="SXU21" s="8"/>
      <c r="SXV21" s="8"/>
      <c r="SXW21" s="8"/>
      <c r="SXX21" s="8"/>
      <c r="SXY21" s="8"/>
      <c r="SXZ21" s="8"/>
      <c r="SYA21" s="8"/>
      <c r="SYB21" s="8"/>
      <c r="SYC21" s="8"/>
      <c r="SYD21" s="8"/>
      <c r="SYE21" s="8"/>
      <c r="SYF21" s="8"/>
      <c r="SYG21" s="8"/>
      <c r="SYH21" s="8"/>
      <c r="SYI21" s="8"/>
      <c r="SYJ21" s="8"/>
      <c r="SYK21" s="8"/>
      <c r="SYL21" s="8"/>
      <c r="SYM21" s="8"/>
      <c r="SYN21" s="8"/>
      <c r="SYO21" s="8"/>
      <c r="SYP21" s="8"/>
      <c r="SYQ21" s="8"/>
      <c r="SYR21" s="8"/>
      <c r="SYS21" s="8"/>
      <c r="SYT21" s="8"/>
      <c r="SYU21" s="8"/>
      <c r="SYV21" s="8"/>
      <c r="SYW21" s="8"/>
      <c r="SYX21" s="8"/>
      <c r="SYY21" s="8"/>
      <c r="SYZ21" s="8"/>
      <c r="SZA21" s="8"/>
      <c r="SZB21" s="8"/>
      <c r="SZC21" s="8"/>
      <c r="SZD21" s="8"/>
      <c r="SZE21" s="8"/>
      <c r="SZF21" s="8"/>
      <c r="SZG21" s="8"/>
      <c r="SZH21" s="8"/>
      <c r="SZI21" s="8"/>
      <c r="SZJ21" s="8"/>
      <c r="SZK21" s="8"/>
      <c r="SZL21" s="8"/>
      <c r="SZM21" s="8"/>
      <c r="SZN21" s="8"/>
      <c r="SZO21" s="8"/>
      <c r="SZP21" s="8"/>
      <c r="SZQ21" s="8"/>
      <c r="SZR21" s="8"/>
      <c r="SZS21" s="8"/>
      <c r="SZT21" s="8"/>
      <c r="SZU21" s="8"/>
      <c r="SZV21" s="8"/>
      <c r="SZW21" s="8"/>
      <c r="SZX21" s="8"/>
      <c r="SZY21" s="8"/>
      <c r="SZZ21" s="8"/>
      <c r="TAA21" s="8"/>
      <c r="TAB21" s="8"/>
      <c r="TAC21" s="8"/>
      <c r="TAD21" s="8"/>
      <c r="TAE21" s="8"/>
      <c r="TAF21" s="8"/>
      <c r="TAG21" s="8"/>
      <c r="TAH21" s="8"/>
      <c r="TAI21" s="8"/>
      <c r="TAJ21" s="8"/>
      <c r="TAK21" s="8"/>
      <c r="TAL21" s="8"/>
      <c r="TAM21" s="8"/>
      <c r="TAN21" s="8"/>
      <c r="TAO21" s="8"/>
      <c r="TAP21" s="8"/>
      <c r="TAQ21" s="8"/>
      <c r="TAR21" s="8"/>
      <c r="TAS21" s="8"/>
      <c r="TAT21" s="8"/>
      <c r="TAU21" s="8"/>
      <c r="TAV21" s="8"/>
      <c r="TAW21" s="8"/>
      <c r="TAX21" s="8"/>
      <c r="TAY21" s="8"/>
      <c r="TAZ21" s="8"/>
      <c r="TBA21" s="8"/>
      <c r="TBB21" s="8"/>
      <c r="TBC21" s="8"/>
      <c r="TBD21" s="8"/>
      <c r="TBE21" s="8"/>
      <c r="TBF21" s="8"/>
      <c r="TBG21" s="8"/>
      <c r="TBH21" s="8"/>
      <c r="TBI21" s="8"/>
      <c r="TBJ21" s="8"/>
      <c r="TBK21" s="8"/>
      <c r="TBL21" s="8"/>
      <c r="TBM21" s="8"/>
      <c r="TBN21" s="8"/>
      <c r="TBO21" s="8"/>
      <c r="TBP21" s="8"/>
      <c r="TBQ21" s="8"/>
      <c r="TBR21" s="8"/>
      <c r="TBS21" s="8"/>
      <c r="TBT21" s="8"/>
      <c r="TBU21" s="8"/>
      <c r="TBV21" s="8"/>
      <c r="TBW21" s="8"/>
      <c r="TBX21" s="8"/>
      <c r="TBY21" s="8"/>
      <c r="TBZ21" s="8"/>
      <c r="TCA21" s="8"/>
      <c r="TCB21" s="8"/>
      <c r="TCC21" s="8"/>
      <c r="TCD21" s="8"/>
      <c r="TCE21" s="8"/>
      <c r="TCF21" s="8"/>
      <c r="TCG21" s="8"/>
      <c r="TCH21" s="8"/>
      <c r="TCI21" s="8"/>
      <c r="TCJ21" s="8"/>
      <c r="TCK21" s="8"/>
      <c r="TCL21" s="8"/>
      <c r="TCM21" s="8"/>
      <c r="TCN21" s="8"/>
      <c r="TCO21" s="8"/>
      <c r="TCP21" s="8"/>
      <c r="TCQ21" s="8"/>
      <c r="TCR21" s="8"/>
      <c r="TCS21" s="8"/>
      <c r="TCT21" s="8"/>
      <c r="TCU21" s="8"/>
      <c r="TCV21" s="8"/>
      <c r="TCW21" s="8"/>
      <c r="TCX21" s="8"/>
      <c r="TCY21" s="8"/>
      <c r="TCZ21" s="8"/>
      <c r="TDA21" s="8"/>
      <c r="TDB21" s="8"/>
      <c r="TDC21" s="8"/>
      <c r="TDD21" s="8"/>
      <c r="TDE21" s="8"/>
      <c r="TDF21" s="8"/>
      <c r="TDG21" s="8"/>
      <c r="TDH21" s="8"/>
      <c r="TDI21" s="8"/>
      <c r="TDJ21" s="8"/>
      <c r="TDK21" s="8"/>
      <c r="TDL21" s="8"/>
      <c r="TDM21" s="8"/>
      <c r="TDN21" s="8"/>
      <c r="TDO21" s="8"/>
      <c r="TDP21" s="8"/>
      <c r="TDQ21" s="8"/>
      <c r="TDR21" s="8"/>
      <c r="TDS21" s="8"/>
      <c r="TDT21" s="8"/>
      <c r="TDU21" s="8"/>
      <c r="TDV21" s="8"/>
      <c r="TDW21" s="8"/>
      <c r="TDX21" s="8"/>
      <c r="TDY21" s="8"/>
      <c r="TDZ21" s="8"/>
      <c r="TEA21" s="8"/>
      <c r="TEB21" s="8"/>
      <c r="TEC21" s="8"/>
      <c r="TED21" s="8"/>
      <c r="TEE21" s="8"/>
      <c r="TEF21" s="8"/>
      <c r="TEG21" s="8"/>
      <c r="TEH21" s="8"/>
      <c r="TEI21" s="8"/>
      <c r="TEJ21" s="8"/>
      <c r="TEK21" s="8"/>
      <c r="TEL21" s="8"/>
      <c r="TEM21" s="8"/>
      <c r="TEN21" s="8"/>
      <c r="TEO21" s="8"/>
      <c r="TEP21" s="8"/>
      <c r="TEQ21" s="8"/>
      <c r="TER21" s="8"/>
      <c r="TES21" s="8"/>
      <c r="TET21" s="8"/>
      <c r="TEU21" s="8"/>
      <c r="TEV21" s="8"/>
      <c r="TEW21" s="8"/>
      <c r="TEX21" s="8"/>
      <c r="TEY21" s="8"/>
      <c r="TEZ21" s="8"/>
      <c r="TFA21" s="8"/>
      <c r="TFB21" s="8"/>
      <c r="TFC21" s="8"/>
      <c r="TFD21" s="8"/>
      <c r="TFE21" s="8"/>
      <c r="TFF21" s="8"/>
      <c r="TFG21" s="8"/>
      <c r="TFH21" s="8"/>
      <c r="TFI21" s="8"/>
      <c r="TFJ21" s="8"/>
      <c r="TFK21" s="8"/>
      <c r="TFL21" s="8"/>
      <c r="TFM21" s="8"/>
      <c r="TFN21" s="8"/>
      <c r="TFO21" s="8"/>
      <c r="TFP21" s="8"/>
      <c r="TFQ21" s="8"/>
      <c r="TFR21" s="8"/>
      <c r="TFS21" s="8"/>
      <c r="TFT21" s="8"/>
      <c r="TFU21" s="8"/>
      <c r="TFV21" s="8"/>
      <c r="TFW21" s="8"/>
      <c r="TFX21" s="8"/>
      <c r="TFY21" s="8"/>
      <c r="TFZ21" s="8"/>
      <c r="TGA21" s="8"/>
      <c r="TGB21" s="8"/>
      <c r="TGC21" s="8"/>
      <c r="TGD21" s="8"/>
      <c r="TGE21" s="8"/>
      <c r="TGF21" s="8"/>
      <c r="TGG21" s="8"/>
      <c r="TGH21" s="8"/>
      <c r="TGI21" s="8"/>
      <c r="TGJ21" s="8"/>
      <c r="TGK21" s="8"/>
      <c r="TGL21" s="8"/>
      <c r="TGM21" s="8"/>
      <c r="TGN21" s="8"/>
      <c r="TGO21" s="8"/>
      <c r="TGP21" s="8"/>
      <c r="TGQ21" s="8"/>
      <c r="TGR21" s="8"/>
      <c r="TGS21" s="8"/>
      <c r="TGT21" s="8"/>
      <c r="TGU21" s="8"/>
      <c r="TGV21" s="8"/>
      <c r="TGW21" s="8"/>
      <c r="TGX21" s="8"/>
      <c r="TGY21" s="8"/>
      <c r="TGZ21" s="8"/>
      <c r="THA21" s="8"/>
      <c r="THB21" s="8"/>
      <c r="THC21" s="8"/>
      <c r="THD21" s="8"/>
      <c r="THE21" s="8"/>
      <c r="THF21" s="8"/>
      <c r="THG21" s="8"/>
      <c r="THH21" s="8"/>
      <c r="THI21" s="8"/>
      <c r="THJ21" s="8"/>
      <c r="THK21" s="8"/>
      <c r="THL21" s="8"/>
      <c r="THM21" s="8"/>
      <c r="THN21" s="8"/>
      <c r="THO21" s="8"/>
      <c r="THP21" s="8"/>
      <c r="THQ21" s="8"/>
      <c r="THR21" s="8"/>
      <c r="THS21" s="8"/>
      <c r="THT21" s="8"/>
      <c r="THU21" s="8"/>
      <c r="THV21" s="8"/>
      <c r="THW21" s="8"/>
      <c r="THX21" s="8"/>
      <c r="THY21" s="8"/>
      <c r="THZ21" s="8"/>
      <c r="TIA21" s="8"/>
      <c r="TIB21" s="8"/>
      <c r="TIC21" s="8"/>
      <c r="TID21" s="8"/>
      <c r="TIE21" s="8"/>
      <c r="TIF21" s="8"/>
      <c r="TIG21" s="8"/>
      <c r="TIH21" s="8"/>
      <c r="TII21" s="8"/>
      <c r="TIJ21" s="8"/>
      <c r="TIK21" s="8"/>
      <c r="TIL21" s="8"/>
      <c r="TIM21" s="8"/>
      <c r="TIN21" s="8"/>
      <c r="TIO21" s="8"/>
      <c r="TIP21" s="8"/>
      <c r="TIQ21" s="8"/>
      <c r="TIR21" s="8"/>
      <c r="TIS21" s="8"/>
      <c r="TIT21" s="8"/>
      <c r="TIU21" s="8"/>
      <c r="TIV21" s="8"/>
      <c r="TIW21" s="8"/>
      <c r="TIX21" s="8"/>
      <c r="TIY21" s="8"/>
      <c r="TIZ21" s="8"/>
      <c r="TJA21" s="8"/>
      <c r="TJB21" s="8"/>
      <c r="TJC21" s="8"/>
      <c r="TJD21" s="8"/>
      <c r="TJE21" s="8"/>
      <c r="TJF21" s="8"/>
      <c r="TJG21" s="8"/>
      <c r="TJH21" s="8"/>
      <c r="TJI21" s="8"/>
      <c r="TJJ21" s="8"/>
      <c r="TJK21" s="8"/>
      <c r="TJL21" s="8"/>
      <c r="TJM21" s="8"/>
      <c r="TJN21" s="8"/>
      <c r="TJO21" s="8"/>
      <c r="TJP21" s="8"/>
      <c r="TJQ21" s="8"/>
      <c r="TJR21" s="8"/>
      <c r="TJS21" s="8"/>
      <c r="TJT21" s="8"/>
      <c r="TJU21" s="8"/>
      <c r="TJV21" s="8"/>
      <c r="TJW21" s="8"/>
      <c r="TJX21" s="8"/>
      <c r="TJY21" s="8"/>
      <c r="TJZ21" s="8"/>
      <c r="TKA21" s="8"/>
      <c r="TKB21" s="8"/>
      <c r="TKC21" s="8"/>
      <c r="TKD21" s="8"/>
      <c r="TKE21" s="8"/>
      <c r="TKF21" s="8"/>
      <c r="TKG21" s="8"/>
      <c r="TKH21" s="8"/>
      <c r="TKI21" s="8"/>
      <c r="TKJ21" s="8"/>
      <c r="TKK21" s="8"/>
      <c r="TKL21" s="8"/>
      <c r="TKM21" s="8"/>
      <c r="TKN21" s="8"/>
      <c r="TKO21" s="8"/>
      <c r="TKP21" s="8"/>
      <c r="TKQ21" s="8"/>
      <c r="TKR21" s="8"/>
      <c r="TKS21" s="8"/>
      <c r="TKT21" s="8"/>
      <c r="TKU21" s="8"/>
      <c r="TKV21" s="8"/>
      <c r="TKW21" s="8"/>
      <c r="TKX21" s="8"/>
      <c r="TKY21" s="8"/>
      <c r="TKZ21" s="8"/>
      <c r="TLA21" s="8"/>
      <c r="TLB21" s="8"/>
      <c r="TLC21" s="8"/>
      <c r="TLD21" s="8"/>
      <c r="TLE21" s="8"/>
      <c r="TLF21" s="8"/>
      <c r="TLG21" s="8"/>
      <c r="TLH21" s="8"/>
      <c r="TLI21" s="8"/>
      <c r="TLJ21" s="8"/>
      <c r="TLK21" s="8"/>
      <c r="TLL21" s="8"/>
      <c r="TLM21" s="8"/>
      <c r="TLN21" s="8"/>
      <c r="TLO21" s="8"/>
      <c r="TLP21" s="8"/>
      <c r="TLQ21" s="8"/>
      <c r="TLR21" s="8"/>
      <c r="TLS21" s="8"/>
      <c r="TLT21" s="8"/>
      <c r="TLU21" s="8"/>
      <c r="TLV21" s="8"/>
      <c r="TLW21" s="8"/>
      <c r="TLX21" s="8"/>
      <c r="TLY21" s="8"/>
      <c r="TLZ21" s="8"/>
      <c r="TMA21" s="8"/>
      <c r="TMB21" s="8"/>
      <c r="TMC21" s="8"/>
      <c r="TMD21" s="8"/>
      <c r="TME21" s="8"/>
      <c r="TMF21" s="8"/>
      <c r="TMG21" s="8"/>
      <c r="TMH21" s="8"/>
      <c r="TMI21" s="8"/>
      <c r="TMJ21" s="8"/>
      <c r="TMK21" s="8"/>
      <c r="TML21" s="8"/>
      <c r="TMM21" s="8"/>
      <c r="TMN21" s="8"/>
      <c r="TMO21" s="8"/>
      <c r="TMP21" s="8"/>
      <c r="TMQ21" s="8"/>
      <c r="TMR21" s="8"/>
      <c r="TMS21" s="8"/>
      <c r="TMT21" s="8"/>
      <c r="TMU21" s="8"/>
      <c r="TMV21" s="8"/>
      <c r="TMW21" s="8"/>
      <c r="TMX21" s="8"/>
      <c r="TMY21" s="8"/>
      <c r="TMZ21" s="8"/>
      <c r="TNA21" s="8"/>
      <c r="TNB21" s="8"/>
      <c r="TNC21" s="8"/>
      <c r="TND21" s="8"/>
      <c r="TNE21" s="8"/>
      <c r="TNF21" s="8"/>
      <c r="TNG21" s="8"/>
      <c r="TNH21" s="8"/>
      <c r="TNI21" s="8"/>
      <c r="TNJ21" s="8"/>
      <c r="TNK21" s="8"/>
      <c r="TNL21" s="8"/>
      <c r="TNM21" s="8"/>
      <c r="TNN21" s="8"/>
      <c r="TNO21" s="8"/>
      <c r="TNP21" s="8"/>
      <c r="TNQ21" s="8"/>
      <c r="TNR21" s="8"/>
      <c r="TNS21" s="8"/>
      <c r="TNT21" s="8"/>
      <c r="TNU21" s="8"/>
      <c r="TNV21" s="8"/>
      <c r="TNW21" s="8"/>
      <c r="TNX21" s="8"/>
      <c r="TNY21" s="8"/>
      <c r="TNZ21" s="8"/>
      <c r="TOA21" s="8"/>
      <c r="TOB21" s="8"/>
      <c r="TOC21" s="8"/>
      <c r="TOD21" s="8"/>
      <c r="TOE21" s="8"/>
      <c r="TOF21" s="8"/>
      <c r="TOG21" s="8"/>
      <c r="TOH21" s="8"/>
      <c r="TOI21" s="8"/>
      <c r="TOJ21" s="8"/>
      <c r="TOK21" s="8"/>
      <c r="TOL21" s="8"/>
      <c r="TOM21" s="8"/>
      <c r="TON21" s="8"/>
      <c r="TOO21" s="8"/>
      <c r="TOP21" s="8"/>
      <c r="TOQ21" s="8"/>
      <c r="TOR21" s="8"/>
      <c r="TOS21" s="8"/>
      <c r="TOT21" s="8"/>
      <c r="TOU21" s="8"/>
      <c r="TOV21" s="8"/>
      <c r="TOW21" s="8"/>
      <c r="TOX21" s="8"/>
      <c r="TOY21" s="8"/>
      <c r="TOZ21" s="8"/>
      <c r="TPA21" s="8"/>
      <c r="TPB21" s="8"/>
      <c r="TPC21" s="8"/>
      <c r="TPD21" s="8"/>
      <c r="TPE21" s="8"/>
      <c r="TPF21" s="8"/>
      <c r="TPG21" s="8"/>
      <c r="TPH21" s="8"/>
      <c r="TPI21" s="8"/>
      <c r="TPJ21" s="8"/>
      <c r="TPK21" s="8"/>
      <c r="TPL21" s="8"/>
      <c r="TPM21" s="8"/>
      <c r="TPN21" s="8"/>
      <c r="TPO21" s="8"/>
      <c r="TPP21" s="8"/>
      <c r="TPQ21" s="8"/>
      <c r="TPR21" s="8"/>
      <c r="TPS21" s="8"/>
      <c r="TPT21" s="8"/>
      <c r="TPU21" s="8"/>
      <c r="TPV21" s="8"/>
      <c r="TPW21" s="8"/>
      <c r="TPX21" s="8"/>
      <c r="TPY21" s="8"/>
      <c r="TPZ21" s="8"/>
      <c r="TQA21" s="8"/>
      <c r="TQB21" s="8"/>
      <c r="TQC21" s="8"/>
      <c r="TQD21" s="8"/>
      <c r="TQE21" s="8"/>
      <c r="TQF21" s="8"/>
      <c r="TQG21" s="8"/>
      <c r="TQH21" s="8"/>
      <c r="TQI21" s="8"/>
      <c r="TQJ21" s="8"/>
      <c r="TQK21" s="8"/>
      <c r="TQL21" s="8"/>
      <c r="TQM21" s="8"/>
      <c r="TQN21" s="8"/>
      <c r="TQO21" s="8"/>
      <c r="TQP21" s="8"/>
      <c r="TQQ21" s="8"/>
      <c r="TQR21" s="8"/>
      <c r="TQS21" s="8"/>
      <c r="TQT21" s="8"/>
      <c r="TQU21" s="8"/>
      <c r="TQV21" s="8"/>
      <c r="TQW21" s="8"/>
      <c r="TQX21" s="8"/>
      <c r="TQY21" s="8"/>
      <c r="TQZ21" s="8"/>
      <c r="TRA21" s="8"/>
      <c r="TRB21" s="8"/>
      <c r="TRC21" s="8"/>
      <c r="TRD21" s="8"/>
      <c r="TRE21" s="8"/>
      <c r="TRF21" s="8"/>
      <c r="TRG21" s="8"/>
      <c r="TRH21" s="8"/>
      <c r="TRI21" s="8"/>
      <c r="TRJ21" s="8"/>
      <c r="TRK21" s="8"/>
      <c r="TRL21" s="8"/>
      <c r="TRM21" s="8"/>
      <c r="TRN21" s="8"/>
      <c r="TRO21" s="8"/>
      <c r="TRP21" s="8"/>
      <c r="TRQ21" s="8"/>
      <c r="TRR21" s="8"/>
      <c r="TRS21" s="8"/>
      <c r="TRT21" s="8"/>
      <c r="TRU21" s="8"/>
      <c r="TRV21" s="8"/>
      <c r="TRW21" s="8"/>
      <c r="TRX21" s="8"/>
      <c r="TRY21" s="8"/>
      <c r="TRZ21" s="8"/>
      <c r="TSA21" s="8"/>
      <c r="TSB21" s="8"/>
      <c r="TSC21" s="8"/>
      <c r="TSD21" s="8"/>
      <c r="TSE21" s="8"/>
      <c r="TSF21" s="8"/>
      <c r="TSG21" s="8"/>
      <c r="TSH21" s="8"/>
      <c r="TSI21" s="8"/>
      <c r="TSJ21" s="8"/>
      <c r="TSK21" s="8"/>
      <c r="TSL21" s="8"/>
      <c r="TSM21" s="8"/>
      <c r="TSN21" s="8"/>
      <c r="TSO21" s="8"/>
      <c r="TSP21" s="8"/>
      <c r="TSQ21" s="8"/>
      <c r="TSR21" s="8"/>
      <c r="TSS21" s="8"/>
      <c r="TST21" s="8"/>
      <c r="TSU21" s="8"/>
      <c r="TSV21" s="8"/>
      <c r="TSW21" s="8"/>
      <c r="TSX21" s="8"/>
      <c r="TSY21" s="8"/>
      <c r="TSZ21" s="8"/>
      <c r="TTA21" s="8"/>
      <c r="TTB21" s="8"/>
      <c r="TTC21" s="8"/>
      <c r="TTD21" s="8"/>
      <c r="TTE21" s="8"/>
      <c r="TTF21" s="8"/>
      <c r="TTG21" s="8"/>
      <c r="TTH21" s="8"/>
      <c r="TTI21" s="8"/>
      <c r="TTJ21" s="8"/>
      <c r="TTK21" s="8"/>
      <c r="TTL21" s="8"/>
      <c r="TTM21" s="8"/>
      <c r="TTN21" s="8"/>
      <c r="TTO21" s="8"/>
      <c r="TTP21" s="8"/>
      <c r="TTQ21" s="8"/>
      <c r="TTR21" s="8"/>
      <c r="TTS21" s="8"/>
      <c r="TTT21" s="8"/>
      <c r="TTU21" s="8"/>
      <c r="TTV21" s="8"/>
      <c r="TTW21" s="8"/>
      <c r="TTX21" s="8"/>
      <c r="TTY21" s="8"/>
      <c r="TTZ21" s="8"/>
      <c r="TUA21" s="8"/>
      <c r="TUB21" s="8"/>
      <c r="TUC21" s="8"/>
      <c r="TUD21" s="8"/>
      <c r="TUE21" s="8"/>
      <c r="TUF21" s="8"/>
      <c r="TUG21" s="8"/>
      <c r="TUH21" s="8"/>
      <c r="TUI21" s="8"/>
      <c r="TUJ21" s="8"/>
      <c r="TUK21" s="8"/>
      <c r="TUL21" s="8"/>
      <c r="TUM21" s="8"/>
      <c r="TUN21" s="8"/>
      <c r="TUO21" s="8"/>
      <c r="TUP21" s="8"/>
      <c r="TUQ21" s="8"/>
      <c r="TUR21" s="8"/>
      <c r="TUS21" s="8"/>
      <c r="TUT21" s="8"/>
      <c r="TUU21" s="8"/>
      <c r="TUV21" s="8"/>
      <c r="TUW21" s="8"/>
      <c r="TUX21" s="8"/>
      <c r="TUY21" s="8"/>
      <c r="TUZ21" s="8"/>
      <c r="TVA21" s="8"/>
      <c r="TVB21" s="8"/>
      <c r="TVC21" s="8"/>
      <c r="TVD21" s="8"/>
      <c r="TVE21" s="8"/>
      <c r="TVF21" s="8"/>
      <c r="TVG21" s="8"/>
      <c r="TVH21" s="8"/>
      <c r="TVI21" s="8"/>
      <c r="TVJ21" s="8"/>
      <c r="TVK21" s="8"/>
      <c r="TVL21" s="8"/>
      <c r="TVM21" s="8"/>
      <c r="TVN21" s="8"/>
      <c r="TVO21" s="8"/>
      <c r="TVP21" s="8"/>
      <c r="TVQ21" s="8"/>
      <c r="TVR21" s="8"/>
      <c r="TVS21" s="8"/>
      <c r="TVT21" s="8"/>
      <c r="TVU21" s="8"/>
      <c r="TVV21" s="8"/>
      <c r="TVW21" s="8"/>
      <c r="TVX21" s="8"/>
      <c r="TVY21" s="8"/>
      <c r="TVZ21" s="8"/>
      <c r="TWA21" s="8"/>
      <c r="TWB21" s="8"/>
      <c r="TWC21" s="8"/>
      <c r="TWD21" s="8"/>
      <c r="TWE21" s="8"/>
      <c r="TWF21" s="8"/>
      <c r="TWG21" s="8"/>
      <c r="TWH21" s="8"/>
      <c r="TWI21" s="8"/>
      <c r="TWJ21" s="8"/>
      <c r="TWK21" s="8"/>
      <c r="TWL21" s="8"/>
      <c r="TWM21" s="8"/>
      <c r="TWN21" s="8"/>
      <c r="TWO21" s="8"/>
      <c r="TWP21" s="8"/>
      <c r="TWQ21" s="8"/>
      <c r="TWR21" s="8"/>
      <c r="TWS21" s="8"/>
      <c r="TWT21" s="8"/>
      <c r="TWU21" s="8"/>
      <c r="TWV21" s="8"/>
      <c r="TWW21" s="8"/>
      <c r="TWX21" s="8"/>
      <c r="TWY21" s="8"/>
      <c r="TWZ21" s="8"/>
      <c r="TXA21" s="8"/>
      <c r="TXB21" s="8"/>
      <c r="TXC21" s="8"/>
      <c r="TXD21" s="8"/>
      <c r="TXE21" s="8"/>
      <c r="TXF21" s="8"/>
      <c r="TXG21" s="8"/>
      <c r="TXH21" s="8"/>
      <c r="TXI21" s="8"/>
      <c r="TXJ21" s="8"/>
      <c r="TXK21" s="8"/>
      <c r="TXL21" s="8"/>
      <c r="TXM21" s="8"/>
      <c r="TXN21" s="8"/>
      <c r="TXO21" s="8"/>
      <c r="TXP21" s="8"/>
      <c r="TXQ21" s="8"/>
      <c r="TXR21" s="8"/>
      <c r="TXS21" s="8"/>
      <c r="TXT21" s="8"/>
      <c r="TXU21" s="8"/>
      <c r="TXV21" s="8"/>
      <c r="TXW21" s="8"/>
      <c r="TXX21" s="8"/>
      <c r="TXY21" s="8"/>
      <c r="TXZ21" s="8"/>
      <c r="TYA21" s="8"/>
      <c r="TYB21" s="8"/>
      <c r="TYC21" s="8"/>
      <c r="TYD21" s="8"/>
      <c r="TYE21" s="8"/>
      <c r="TYF21" s="8"/>
      <c r="TYG21" s="8"/>
      <c r="TYH21" s="8"/>
      <c r="TYI21" s="8"/>
      <c r="TYJ21" s="8"/>
      <c r="TYK21" s="8"/>
      <c r="TYL21" s="8"/>
      <c r="TYM21" s="8"/>
      <c r="TYN21" s="8"/>
      <c r="TYO21" s="8"/>
      <c r="TYP21" s="8"/>
      <c r="TYQ21" s="8"/>
      <c r="TYR21" s="8"/>
      <c r="TYS21" s="8"/>
      <c r="TYT21" s="8"/>
      <c r="TYU21" s="8"/>
      <c r="TYV21" s="8"/>
      <c r="TYW21" s="8"/>
      <c r="TYX21" s="8"/>
      <c r="TYY21" s="8"/>
      <c r="TYZ21" s="8"/>
      <c r="TZA21" s="8"/>
      <c r="TZB21" s="8"/>
      <c r="TZC21" s="8"/>
      <c r="TZD21" s="8"/>
      <c r="TZE21" s="8"/>
      <c r="TZF21" s="8"/>
      <c r="TZG21" s="8"/>
      <c r="TZH21" s="8"/>
      <c r="TZI21" s="8"/>
      <c r="TZJ21" s="8"/>
      <c r="TZK21" s="8"/>
      <c r="TZL21" s="8"/>
      <c r="TZM21" s="8"/>
      <c r="TZN21" s="8"/>
      <c r="TZO21" s="8"/>
      <c r="TZP21" s="8"/>
      <c r="TZQ21" s="8"/>
      <c r="TZR21" s="8"/>
      <c r="TZS21" s="8"/>
      <c r="TZT21" s="8"/>
      <c r="TZU21" s="8"/>
      <c r="TZV21" s="8"/>
      <c r="TZW21" s="8"/>
      <c r="TZX21" s="8"/>
      <c r="TZY21" s="8"/>
      <c r="TZZ21" s="8"/>
      <c r="UAA21" s="8"/>
      <c r="UAB21" s="8"/>
      <c r="UAC21" s="8"/>
      <c r="UAD21" s="8"/>
      <c r="UAE21" s="8"/>
      <c r="UAF21" s="8"/>
      <c r="UAG21" s="8"/>
      <c r="UAH21" s="8"/>
      <c r="UAI21" s="8"/>
      <c r="UAJ21" s="8"/>
      <c r="UAK21" s="8"/>
      <c r="UAL21" s="8"/>
      <c r="UAM21" s="8"/>
      <c r="UAN21" s="8"/>
      <c r="UAO21" s="8"/>
      <c r="UAP21" s="8"/>
      <c r="UAQ21" s="8"/>
      <c r="UAR21" s="8"/>
      <c r="UAS21" s="8"/>
      <c r="UAT21" s="8"/>
      <c r="UAU21" s="8"/>
      <c r="UAV21" s="8"/>
      <c r="UAW21" s="8"/>
      <c r="UAX21" s="8"/>
      <c r="UAY21" s="8"/>
      <c r="UAZ21" s="8"/>
      <c r="UBA21" s="8"/>
      <c r="UBB21" s="8"/>
      <c r="UBC21" s="8"/>
      <c r="UBD21" s="8"/>
      <c r="UBE21" s="8"/>
      <c r="UBF21" s="8"/>
      <c r="UBG21" s="8"/>
      <c r="UBH21" s="8"/>
      <c r="UBI21" s="8"/>
      <c r="UBJ21" s="8"/>
      <c r="UBK21" s="8"/>
      <c r="UBL21" s="8"/>
      <c r="UBM21" s="8"/>
      <c r="UBN21" s="8"/>
      <c r="UBO21" s="8"/>
      <c r="UBP21" s="8"/>
      <c r="UBQ21" s="8"/>
      <c r="UBR21" s="8"/>
      <c r="UBS21" s="8"/>
      <c r="UBT21" s="8"/>
      <c r="UBU21" s="8"/>
      <c r="UBV21" s="8"/>
      <c r="UBW21" s="8"/>
      <c r="UBX21" s="8"/>
      <c r="UBY21" s="8"/>
      <c r="UBZ21" s="8"/>
      <c r="UCA21" s="8"/>
      <c r="UCB21" s="8"/>
      <c r="UCC21" s="8"/>
      <c r="UCD21" s="8"/>
      <c r="UCE21" s="8"/>
      <c r="UCF21" s="8"/>
      <c r="UCG21" s="8"/>
      <c r="UCH21" s="8"/>
      <c r="UCI21" s="8"/>
      <c r="UCJ21" s="8"/>
      <c r="UCK21" s="8"/>
      <c r="UCL21" s="8"/>
      <c r="UCM21" s="8"/>
      <c r="UCN21" s="8"/>
      <c r="UCO21" s="8"/>
      <c r="UCP21" s="8"/>
      <c r="UCQ21" s="8"/>
      <c r="UCR21" s="8"/>
      <c r="UCS21" s="8"/>
      <c r="UCT21" s="8"/>
      <c r="UCU21" s="8"/>
      <c r="UCV21" s="8"/>
      <c r="UCW21" s="8"/>
      <c r="UCX21" s="8"/>
      <c r="UCY21" s="8"/>
      <c r="UCZ21" s="8"/>
      <c r="UDA21" s="8"/>
      <c r="UDB21" s="8"/>
      <c r="UDC21" s="8"/>
      <c r="UDD21" s="8"/>
      <c r="UDE21" s="8"/>
      <c r="UDF21" s="8"/>
      <c r="UDG21" s="8"/>
      <c r="UDH21" s="8"/>
      <c r="UDI21" s="8"/>
      <c r="UDJ21" s="8"/>
      <c r="UDK21" s="8"/>
      <c r="UDL21" s="8"/>
      <c r="UDM21" s="8"/>
      <c r="UDN21" s="8"/>
      <c r="UDO21" s="8"/>
      <c r="UDP21" s="8"/>
      <c r="UDQ21" s="8"/>
      <c r="UDR21" s="8"/>
      <c r="UDS21" s="8"/>
      <c r="UDT21" s="8"/>
      <c r="UDU21" s="8"/>
      <c r="UDV21" s="8"/>
      <c r="UDW21" s="8"/>
      <c r="UDX21" s="8"/>
      <c r="UDY21" s="8"/>
      <c r="UDZ21" s="8"/>
      <c r="UEA21" s="8"/>
      <c r="UEB21" s="8"/>
      <c r="UEC21" s="8"/>
      <c r="UED21" s="8"/>
      <c r="UEE21" s="8"/>
      <c r="UEF21" s="8"/>
      <c r="UEG21" s="8"/>
      <c r="UEH21" s="8"/>
      <c r="UEI21" s="8"/>
      <c r="UEJ21" s="8"/>
      <c r="UEK21" s="8"/>
      <c r="UEL21" s="8"/>
      <c r="UEM21" s="8"/>
      <c r="UEN21" s="8"/>
      <c r="UEO21" s="8"/>
      <c r="UEP21" s="8"/>
      <c r="UEQ21" s="8"/>
      <c r="UER21" s="8"/>
      <c r="UES21" s="8"/>
      <c r="UET21" s="8"/>
      <c r="UEU21" s="8"/>
      <c r="UEV21" s="8"/>
      <c r="UEW21" s="8"/>
      <c r="UEX21" s="8"/>
      <c r="UEY21" s="8"/>
      <c r="UEZ21" s="8"/>
      <c r="UFA21" s="8"/>
      <c r="UFB21" s="8"/>
      <c r="UFC21" s="8"/>
      <c r="UFD21" s="8"/>
      <c r="UFE21" s="8"/>
      <c r="UFF21" s="8"/>
      <c r="UFG21" s="8"/>
      <c r="UFH21" s="8"/>
      <c r="UFI21" s="8"/>
      <c r="UFJ21" s="8"/>
      <c r="UFK21" s="8"/>
      <c r="UFL21" s="8"/>
      <c r="UFM21" s="8"/>
      <c r="UFN21" s="8"/>
      <c r="UFO21" s="8"/>
      <c r="UFP21" s="8"/>
      <c r="UFQ21" s="8"/>
      <c r="UFR21" s="8"/>
      <c r="UFS21" s="8"/>
      <c r="UFT21" s="8"/>
      <c r="UFU21" s="8"/>
      <c r="UFV21" s="8"/>
      <c r="UFW21" s="8"/>
      <c r="UFX21" s="8"/>
      <c r="UFY21" s="8"/>
      <c r="UFZ21" s="8"/>
      <c r="UGA21" s="8"/>
      <c r="UGB21" s="8"/>
      <c r="UGC21" s="8"/>
      <c r="UGD21" s="8"/>
      <c r="UGE21" s="8"/>
      <c r="UGF21" s="8"/>
      <c r="UGG21" s="8"/>
      <c r="UGH21" s="8"/>
      <c r="UGI21" s="8"/>
      <c r="UGJ21" s="8"/>
      <c r="UGK21" s="8"/>
      <c r="UGL21" s="8"/>
      <c r="UGM21" s="8"/>
      <c r="UGN21" s="8"/>
      <c r="UGO21" s="8"/>
      <c r="UGP21" s="8"/>
      <c r="UGQ21" s="8"/>
      <c r="UGR21" s="8"/>
      <c r="UGS21" s="8"/>
      <c r="UGT21" s="8"/>
      <c r="UGU21" s="8"/>
      <c r="UGV21" s="8"/>
      <c r="UGW21" s="8"/>
      <c r="UGX21" s="8"/>
      <c r="UGY21" s="8"/>
      <c r="UGZ21" s="8"/>
      <c r="UHA21" s="8"/>
      <c r="UHB21" s="8"/>
      <c r="UHC21" s="8"/>
      <c r="UHD21" s="8"/>
      <c r="UHE21" s="8"/>
      <c r="UHF21" s="8"/>
      <c r="UHG21" s="8"/>
      <c r="UHH21" s="8"/>
      <c r="UHI21" s="8"/>
      <c r="UHJ21" s="8"/>
      <c r="UHK21" s="8"/>
      <c r="UHL21" s="8"/>
      <c r="UHM21" s="8"/>
      <c r="UHN21" s="8"/>
      <c r="UHO21" s="8"/>
      <c r="UHP21" s="8"/>
      <c r="UHQ21" s="8"/>
      <c r="UHR21" s="8"/>
      <c r="UHS21" s="8"/>
      <c r="UHT21" s="8"/>
      <c r="UHU21" s="8"/>
      <c r="UHV21" s="8"/>
      <c r="UHW21" s="8"/>
      <c r="UHX21" s="8"/>
      <c r="UHY21" s="8"/>
      <c r="UHZ21" s="8"/>
      <c r="UIA21" s="8"/>
      <c r="UIB21" s="8"/>
      <c r="UIC21" s="8"/>
      <c r="UID21" s="8"/>
      <c r="UIE21" s="8"/>
      <c r="UIF21" s="8"/>
      <c r="UIG21" s="8"/>
      <c r="UIH21" s="8"/>
      <c r="UII21" s="8"/>
      <c r="UIJ21" s="8"/>
      <c r="UIK21" s="8"/>
      <c r="UIL21" s="8"/>
      <c r="UIM21" s="8"/>
      <c r="UIN21" s="8"/>
      <c r="UIO21" s="8"/>
      <c r="UIP21" s="8"/>
      <c r="UIQ21" s="8"/>
      <c r="UIR21" s="8"/>
      <c r="UIS21" s="8"/>
      <c r="UIT21" s="8"/>
      <c r="UIU21" s="8"/>
      <c r="UIV21" s="8"/>
      <c r="UIW21" s="8"/>
      <c r="UIX21" s="8"/>
      <c r="UIY21" s="8"/>
      <c r="UIZ21" s="8"/>
      <c r="UJA21" s="8"/>
      <c r="UJB21" s="8"/>
      <c r="UJC21" s="8"/>
      <c r="UJD21" s="8"/>
      <c r="UJE21" s="8"/>
      <c r="UJF21" s="8"/>
      <c r="UJG21" s="8"/>
      <c r="UJH21" s="8"/>
      <c r="UJI21" s="8"/>
      <c r="UJJ21" s="8"/>
      <c r="UJK21" s="8"/>
      <c r="UJL21" s="8"/>
      <c r="UJM21" s="8"/>
      <c r="UJN21" s="8"/>
      <c r="UJO21" s="8"/>
      <c r="UJP21" s="8"/>
      <c r="UJQ21" s="8"/>
      <c r="UJR21" s="8"/>
      <c r="UJS21" s="8"/>
      <c r="UJT21" s="8"/>
      <c r="UJU21" s="8"/>
      <c r="UJV21" s="8"/>
      <c r="UJW21" s="8"/>
      <c r="UJX21" s="8"/>
      <c r="UJY21" s="8"/>
      <c r="UJZ21" s="8"/>
      <c r="UKA21" s="8"/>
      <c r="UKB21" s="8"/>
      <c r="UKC21" s="8"/>
      <c r="UKD21" s="8"/>
      <c r="UKE21" s="8"/>
      <c r="UKF21" s="8"/>
      <c r="UKG21" s="8"/>
      <c r="UKH21" s="8"/>
      <c r="UKI21" s="8"/>
      <c r="UKJ21" s="8"/>
      <c r="UKK21" s="8"/>
      <c r="UKL21" s="8"/>
      <c r="UKM21" s="8"/>
      <c r="UKN21" s="8"/>
      <c r="UKO21" s="8"/>
      <c r="UKP21" s="8"/>
      <c r="UKQ21" s="8"/>
      <c r="UKR21" s="8"/>
      <c r="UKS21" s="8"/>
      <c r="UKT21" s="8"/>
      <c r="UKU21" s="8"/>
      <c r="UKV21" s="8"/>
      <c r="UKW21" s="8"/>
      <c r="UKX21" s="8"/>
      <c r="UKY21" s="8"/>
      <c r="UKZ21" s="8"/>
      <c r="ULA21" s="8"/>
      <c r="ULB21" s="8"/>
      <c r="ULC21" s="8"/>
      <c r="ULD21" s="8"/>
      <c r="ULE21" s="8"/>
      <c r="ULF21" s="8"/>
      <c r="ULG21" s="8"/>
      <c r="ULH21" s="8"/>
      <c r="ULI21" s="8"/>
      <c r="ULJ21" s="8"/>
      <c r="ULK21" s="8"/>
      <c r="ULL21" s="8"/>
      <c r="ULM21" s="8"/>
      <c r="ULN21" s="8"/>
      <c r="ULO21" s="8"/>
      <c r="ULP21" s="8"/>
      <c r="ULQ21" s="8"/>
      <c r="ULR21" s="8"/>
      <c r="ULS21" s="8"/>
      <c r="ULT21" s="8"/>
      <c r="ULU21" s="8"/>
      <c r="ULV21" s="8"/>
      <c r="ULW21" s="8"/>
      <c r="ULX21" s="8"/>
      <c r="ULY21" s="8"/>
      <c r="ULZ21" s="8"/>
      <c r="UMA21" s="8"/>
      <c r="UMB21" s="8"/>
      <c r="UMC21" s="8"/>
      <c r="UMD21" s="8"/>
      <c r="UME21" s="8"/>
      <c r="UMF21" s="8"/>
      <c r="UMG21" s="8"/>
      <c r="UMH21" s="8"/>
      <c r="UMI21" s="8"/>
      <c r="UMJ21" s="8"/>
      <c r="UMK21" s="8"/>
      <c r="UML21" s="8"/>
      <c r="UMM21" s="8"/>
      <c r="UMN21" s="8"/>
      <c r="UMO21" s="8"/>
      <c r="UMP21" s="8"/>
      <c r="UMQ21" s="8"/>
      <c r="UMR21" s="8"/>
      <c r="UMS21" s="8"/>
      <c r="UMT21" s="8"/>
      <c r="UMU21" s="8"/>
      <c r="UMV21" s="8"/>
      <c r="UMW21" s="8"/>
      <c r="UMX21" s="8"/>
      <c r="UMY21" s="8"/>
      <c r="UMZ21" s="8"/>
      <c r="UNA21" s="8"/>
      <c r="UNB21" s="8"/>
      <c r="UNC21" s="8"/>
      <c r="UND21" s="8"/>
      <c r="UNE21" s="8"/>
      <c r="UNF21" s="8"/>
      <c r="UNG21" s="8"/>
      <c r="UNH21" s="8"/>
      <c r="UNI21" s="8"/>
      <c r="UNJ21" s="8"/>
      <c r="UNK21" s="8"/>
      <c r="UNL21" s="8"/>
      <c r="UNM21" s="8"/>
      <c r="UNN21" s="8"/>
      <c r="UNO21" s="8"/>
      <c r="UNP21" s="8"/>
      <c r="UNQ21" s="8"/>
      <c r="UNR21" s="8"/>
      <c r="UNS21" s="8"/>
      <c r="UNT21" s="8"/>
      <c r="UNU21" s="8"/>
      <c r="UNV21" s="8"/>
      <c r="UNW21" s="8"/>
      <c r="UNX21" s="8"/>
      <c r="UNY21" s="8"/>
      <c r="UNZ21" s="8"/>
      <c r="UOA21" s="8"/>
      <c r="UOB21" s="8"/>
      <c r="UOC21" s="8"/>
      <c r="UOD21" s="8"/>
      <c r="UOE21" s="8"/>
      <c r="UOF21" s="8"/>
      <c r="UOG21" s="8"/>
      <c r="UOH21" s="8"/>
      <c r="UOI21" s="8"/>
      <c r="UOJ21" s="8"/>
      <c r="UOK21" s="8"/>
      <c r="UOL21" s="8"/>
      <c r="UOM21" s="8"/>
      <c r="UON21" s="8"/>
      <c r="UOO21" s="8"/>
      <c r="UOP21" s="8"/>
      <c r="UOQ21" s="8"/>
      <c r="UOR21" s="8"/>
      <c r="UOS21" s="8"/>
      <c r="UOT21" s="8"/>
      <c r="UOU21" s="8"/>
      <c r="UOV21" s="8"/>
      <c r="UOW21" s="8"/>
      <c r="UOX21" s="8"/>
      <c r="UOY21" s="8"/>
      <c r="UOZ21" s="8"/>
      <c r="UPA21" s="8"/>
      <c r="UPB21" s="8"/>
      <c r="UPC21" s="8"/>
      <c r="UPD21" s="8"/>
      <c r="UPE21" s="8"/>
      <c r="UPF21" s="8"/>
      <c r="UPG21" s="8"/>
      <c r="UPH21" s="8"/>
      <c r="UPI21" s="8"/>
      <c r="UPJ21" s="8"/>
      <c r="UPK21" s="8"/>
      <c r="UPL21" s="8"/>
      <c r="UPM21" s="8"/>
      <c r="UPN21" s="8"/>
      <c r="UPO21" s="8"/>
      <c r="UPP21" s="8"/>
      <c r="UPQ21" s="8"/>
      <c r="UPR21" s="8"/>
      <c r="UPS21" s="8"/>
      <c r="UPT21" s="8"/>
      <c r="UPU21" s="8"/>
      <c r="UPV21" s="8"/>
      <c r="UPW21" s="8"/>
      <c r="UPX21" s="8"/>
      <c r="UPY21" s="8"/>
      <c r="UPZ21" s="8"/>
      <c r="UQA21" s="8"/>
      <c r="UQB21" s="8"/>
      <c r="UQC21" s="8"/>
      <c r="UQD21" s="8"/>
      <c r="UQE21" s="8"/>
      <c r="UQF21" s="8"/>
      <c r="UQG21" s="8"/>
      <c r="UQH21" s="8"/>
      <c r="UQI21" s="8"/>
      <c r="UQJ21" s="8"/>
      <c r="UQK21" s="8"/>
      <c r="UQL21" s="8"/>
      <c r="UQM21" s="8"/>
      <c r="UQN21" s="8"/>
      <c r="UQO21" s="8"/>
      <c r="UQP21" s="8"/>
      <c r="UQQ21" s="8"/>
      <c r="UQR21" s="8"/>
      <c r="UQS21" s="8"/>
      <c r="UQT21" s="8"/>
      <c r="UQU21" s="8"/>
      <c r="UQV21" s="8"/>
      <c r="UQW21" s="8"/>
      <c r="UQX21" s="8"/>
      <c r="UQY21" s="8"/>
      <c r="UQZ21" s="8"/>
      <c r="URA21" s="8"/>
      <c r="URB21" s="8"/>
      <c r="URC21" s="8"/>
      <c r="URD21" s="8"/>
      <c r="URE21" s="8"/>
      <c r="URF21" s="8"/>
      <c r="URG21" s="8"/>
      <c r="URH21" s="8"/>
      <c r="URI21" s="8"/>
      <c r="URJ21" s="8"/>
      <c r="URK21" s="8"/>
      <c r="URL21" s="8"/>
      <c r="URM21" s="8"/>
      <c r="URN21" s="8"/>
      <c r="URO21" s="8"/>
      <c r="URP21" s="8"/>
      <c r="URQ21" s="8"/>
      <c r="URR21" s="8"/>
      <c r="URS21" s="8"/>
      <c r="URT21" s="8"/>
      <c r="URU21" s="8"/>
      <c r="URV21" s="8"/>
      <c r="URW21" s="8"/>
      <c r="URX21" s="8"/>
      <c r="URY21" s="8"/>
      <c r="URZ21" s="8"/>
      <c r="USA21" s="8"/>
      <c r="USB21" s="8"/>
      <c r="USC21" s="8"/>
      <c r="USD21" s="8"/>
      <c r="USE21" s="8"/>
      <c r="USF21" s="8"/>
      <c r="USG21" s="8"/>
      <c r="USH21" s="8"/>
      <c r="USI21" s="8"/>
      <c r="USJ21" s="8"/>
      <c r="USK21" s="8"/>
      <c r="USL21" s="8"/>
      <c r="USM21" s="8"/>
      <c r="USN21" s="8"/>
      <c r="USO21" s="8"/>
      <c r="USP21" s="8"/>
      <c r="USQ21" s="8"/>
      <c r="USR21" s="8"/>
      <c r="USS21" s="8"/>
      <c r="UST21" s="8"/>
      <c r="USU21" s="8"/>
      <c r="USV21" s="8"/>
      <c r="USW21" s="8"/>
      <c r="USX21" s="8"/>
      <c r="USY21" s="8"/>
      <c r="USZ21" s="8"/>
      <c r="UTA21" s="8"/>
      <c r="UTB21" s="8"/>
      <c r="UTC21" s="8"/>
      <c r="UTD21" s="8"/>
      <c r="UTE21" s="8"/>
      <c r="UTF21" s="8"/>
      <c r="UTG21" s="8"/>
      <c r="UTH21" s="8"/>
      <c r="UTI21" s="8"/>
      <c r="UTJ21" s="8"/>
      <c r="UTK21" s="8"/>
      <c r="UTL21" s="8"/>
      <c r="UTM21" s="8"/>
      <c r="UTN21" s="8"/>
      <c r="UTO21" s="8"/>
      <c r="UTP21" s="8"/>
      <c r="UTQ21" s="8"/>
      <c r="UTR21" s="8"/>
      <c r="UTS21" s="8"/>
      <c r="UTT21" s="8"/>
      <c r="UTU21" s="8"/>
      <c r="UTV21" s="8"/>
      <c r="UTW21" s="8"/>
      <c r="UTX21" s="8"/>
      <c r="UTY21" s="8"/>
      <c r="UTZ21" s="8"/>
      <c r="UUA21" s="8"/>
      <c r="UUB21" s="8"/>
      <c r="UUC21" s="8"/>
      <c r="UUD21" s="8"/>
      <c r="UUE21" s="8"/>
      <c r="UUF21" s="8"/>
      <c r="UUG21" s="8"/>
      <c r="UUH21" s="8"/>
      <c r="UUI21" s="8"/>
      <c r="UUJ21" s="8"/>
      <c r="UUK21" s="8"/>
      <c r="UUL21" s="8"/>
      <c r="UUM21" s="8"/>
      <c r="UUN21" s="8"/>
      <c r="UUO21" s="8"/>
      <c r="UUP21" s="8"/>
      <c r="UUQ21" s="8"/>
      <c r="UUR21" s="8"/>
      <c r="UUS21" s="8"/>
      <c r="UUT21" s="8"/>
      <c r="UUU21" s="8"/>
      <c r="UUV21" s="8"/>
      <c r="UUW21" s="8"/>
      <c r="UUX21" s="8"/>
      <c r="UUY21" s="8"/>
      <c r="UUZ21" s="8"/>
      <c r="UVA21" s="8"/>
      <c r="UVB21" s="8"/>
      <c r="UVC21" s="8"/>
      <c r="UVD21" s="8"/>
      <c r="UVE21" s="8"/>
      <c r="UVF21" s="8"/>
      <c r="UVG21" s="8"/>
      <c r="UVH21" s="8"/>
      <c r="UVI21" s="8"/>
      <c r="UVJ21" s="8"/>
      <c r="UVK21" s="8"/>
      <c r="UVL21" s="8"/>
      <c r="UVM21" s="8"/>
      <c r="UVN21" s="8"/>
      <c r="UVO21" s="8"/>
      <c r="UVP21" s="8"/>
      <c r="UVQ21" s="8"/>
      <c r="UVR21" s="8"/>
      <c r="UVS21" s="8"/>
      <c r="UVT21" s="8"/>
      <c r="UVU21" s="8"/>
      <c r="UVV21" s="8"/>
      <c r="UVW21" s="8"/>
      <c r="UVX21" s="8"/>
      <c r="UVY21" s="8"/>
      <c r="UVZ21" s="8"/>
      <c r="UWA21" s="8"/>
      <c r="UWB21" s="8"/>
      <c r="UWC21" s="8"/>
      <c r="UWD21" s="8"/>
      <c r="UWE21" s="8"/>
      <c r="UWF21" s="8"/>
      <c r="UWG21" s="8"/>
      <c r="UWH21" s="8"/>
      <c r="UWI21" s="8"/>
      <c r="UWJ21" s="8"/>
      <c r="UWK21" s="8"/>
      <c r="UWL21" s="8"/>
      <c r="UWM21" s="8"/>
      <c r="UWN21" s="8"/>
      <c r="UWO21" s="8"/>
      <c r="UWP21" s="8"/>
      <c r="UWQ21" s="8"/>
      <c r="UWR21" s="8"/>
      <c r="UWS21" s="8"/>
      <c r="UWT21" s="8"/>
      <c r="UWU21" s="8"/>
      <c r="UWV21" s="8"/>
      <c r="UWW21" s="8"/>
      <c r="UWX21" s="8"/>
      <c r="UWY21" s="8"/>
      <c r="UWZ21" s="8"/>
      <c r="UXA21" s="8"/>
      <c r="UXB21" s="8"/>
      <c r="UXC21" s="8"/>
      <c r="UXD21" s="8"/>
      <c r="UXE21" s="8"/>
      <c r="UXF21" s="8"/>
      <c r="UXG21" s="8"/>
      <c r="UXH21" s="8"/>
      <c r="UXI21" s="8"/>
      <c r="UXJ21" s="8"/>
      <c r="UXK21" s="8"/>
      <c r="UXL21" s="8"/>
      <c r="UXM21" s="8"/>
      <c r="UXN21" s="8"/>
      <c r="UXO21" s="8"/>
      <c r="UXP21" s="8"/>
      <c r="UXQ21" s="8"/>
      <c r="UXR21" s="8"/>
      <c r="UXS21" s="8"/>
      <c r="UXT21" s="8"/>
      <c r="UXU21" s="8"/>
      <c r="UXV21" s="8"/>
      <c r="UXW21" s="8"/>
      <c r="UXX21" s="8"/>
      <c r="UXY21" s="8"/>
      <c r="UXZ21" s="8"/>
      <c r="UYA21" s="8"/>
      <c r="UYB21" s="8"/>
      <c r="UYC21" s="8"/>
      <c r="UYD21" s="8"/>
      <c r="UYE21" s="8"/>
      <c r="UYF21" s="8"/>
      <c r="UYG21" s="8"/>
      <c r="UYH21" s="8"/>
      <c r="UYI21" s="8"/>
      <c r="UYJ21" s="8"/>
      <c r="UYK21" s="8"/>
      <c r="UYL21" s="8"/>
      <c r="UYM21" s="8"/>
      <c r="UYN21" s="8"/>
      <c r="UYO21" s="8"/>
      <c r="UYP21" s="8"/>
      <c r="UYQ21" s="8"/>
      <c r="UYR21" s="8"/>
      <c r="UYS21" s="8"/>
      <c r="UYT21" s="8"/>
      <c r="UYU21" s="8"/>
      <c r="UYV21" s="8"/>
      <c r="UYW21" s="8"/>
      <c r="UYX21" s="8"/>
      <c r="UYY21" s="8"/>
      <c r="UYZ21" s="8"/>
      <c r="UZA21" s="8"/>
      <c r="UZB21" s="8"/>
      <c r="UZC21" s="8"/>
      <c r="UZD21" s="8"/>
      <c r="UZE21" s="8"/>
      <c r="UZF21" s="8"/>
      <c r="UZG21" s="8"/>
      <c r="UZH21" s="8"/>
      <c r="UZI21" s="8"/>
      <c r="UZJ21" s="8"/>
      <c r="UZK21" s="8"/>
      <c r="UZL21" s="8"/>
      <c r="UZM21" s="8"/>
      <c r="UZN21" s="8"/>
      <c r="UZO21" s="8"/>
      <c r="UZP21" s="8"/>
      <c r="UZQ21" s="8"/>
      <c r="UZR21" s="8"/>
      <c r="UZS21" s="8"/>
      <c r="UZT21" s="8"/>
      <c r="UZU21" s="8"/>
      <c r="UZV21" s="8"/>
      <c r="UZW21" s="8"/>
      <c r="UZX21" s="8"/>
      <c r="UZY21" s="8"/>
      <c r="UZZ21" s="8"/>
      <c r="VAA21" s="8"/>
      <c r="VAB21" s="8"/>
      <c r="VAC21" s="8"/>
      <c r="VAD21" s="8"/>
      <c r="VAE21" s="8"/>
      <c r="VAF21" s="8"/>
      <c r="VAG21" s="8"/>
      <c r="VAH21" s="8"/>
      <c r="VAI21" s="8"/>
      <c r="VAJ21" s="8"/>
      <c r="VAK21" s="8"/>
      <c r="VAL21" s="8"/>
      <c r="VAM21" s="8"/>
      <c r="VAN21" s="8"/>
      <c r="VAO21" s="8"/>
      <c r="VAP21" s="8"/>
      <c r="VAQ21" s="8"/>
      <c r="VAR21" s="8"/>
      <c r="VAS21" s="8"/>
      <c r="VAT21" s="8"/>
      <c r="VAU21" s="8"/>
      <c r="VAV21" s="8"/>
      <c r="VAW21" s="8"/>
      <c r="VAX21" s="8"/>
      <c r="VAY21" s="8"/>
      <c r="VAZ21" s="8"/>
      <c r="VBA21" s="8"/>
      <c r="VBB21" s="8"/>
      <c r="VBC21" s="8"/>
      <c r="VBD21" s="8"/>
      <c r="VBE21" s="8"/>
      <c r="VBF21" s="8"/>
      <c r="VBG21" s="8"/>
      <c r="VBH21" s="8"/>
      <c r="VBI21" s="8"/>
      <c r="VBJ21" s="8"/>
      <c r="VBK21" s="8"/>
      <c r="VBL21" s="8"/>
      <c r="VBM21" s="8"/>
      <c r="VBN21" s="8"/>
      <c r="VBO21" s="8"/>
      <c r="VBP21" s="8"/>
      <c r="VBQ21" s="8"/>
      <c r="VBR21" s="8"/>
      <c r="VBS21" s="8"/>
      <c r="VBT21" s="8"/>
      <c r="VBU21" s="8"/>
      <c r="VBV21" s="8"/>
      <c r="VBW21" s="8"/>
      <c r="VBX21" s="8"/>
      <c r="VBY21" s="8"/>
      <c r="VBZ21" s="8"/>
      <c r="VCA21" s="8"/>
      <c r="VCB21" s="8"/>
      <c r="VCC21" s="8"/>
      <c r="VCD21" s="8"/>
      <c r="VCE21" s="8"/>
      <c r="VCF21" s="8"/>
      <c r="VCG21" s="8"/>
      <c r="VCH21" s="8"/>
      <c r="VCI21" s="8"/>
      <c r="VCJ21" s="8"/>
      <c r="VCK21" s="8"/>
      <c r="VCL21" s="8"/>
      <c r="VCM21" s="8"/>
      <c r="VCN21" s="8"/>
      <c r="VCO21" s="8"/>
      <c r="VCP21" s="8"/>
      <c r="VCQ21" s="8"/>
      <c r="VCR21" s="8"/>
      <c r="VCS21" s="8"/>
      <c r="VCT21" s="8"/>
      <c r="VCU21" s="8"/>
      <c r="VCV21" s="8"/>
      <c r="VCW21" s="8"/>
      <c r="VCX21" s="8"/>
      <c r="VCY21" s="8"/>
      <c r="VCZ21" s="8"/>
      <c r="VDA21" s="8"/>
      <c r="VDB21" s="8"/>
      <c r="VDC21" s="8"/>
      <c r="VDD21" s="8"/>
      <c r="VDE21" s="8"/>
      <c r="VDF21" s="8"/>
      <c r="VDG21" s="8"/>
      <c r="VDH21" s="8"/>
      <c r="VDI21" s="8"/>
      <c r="VDJ21" s="8"/>
      <c r="VDK21" s="8"/>
      <c r="VDL21" s="8"/>
      <c r="VDM21" s="8"/>
      <c r="VDN21" s="8"/>
      <c r="VDO21" s="8"/>
      <c r="VDP21" s="8"/>
      <c r="VDQ21" s="8"/>
      <c r="VDR21" s="8"/>
      <c r="VDS21" s="8"/>
      <c r="VDT21" s="8"/>
      <c r="VDU21" s="8"/>
      <c r="VDV21" s="8"/>
      <c r="VDW21" s="8"/>
      <c r="VDX21" s="8"/>
      <c r="VDY21" s="8"/>
      <c r="VDZ21" s="8"/>
      <c r="VEA21" s="8"/>
      <c r="VEB21" s="8"/>
      <c r="VEC21" s="8"/>
      <c r="VED21" s="8"/>
      <c r="VEE21" s="8"/>
      <c r="VEF21" s="8"/>
      <c r="VEG21" s="8"/>
      <c r="VEH21" s="8"/>
      <c r="VEI21" s="8"/>
      <c r="VEJ21" s="8"/>
      <c r="VEK21" s="8"/>
      <c r="VEL21" s="8"/>
      <c r="VEM21" s="8"/>
      <c r="VEN21" s="8"/>
      <c r="VEO21" s="8"/>
      <c r="VEP21" s="8"/>
      <c r="VEQ21" s="8"/>
      <c r="VER21" s="8"/>
      <c r="VES21" s="8"/>
      <c r="VET21" s="8"/>
      <c r="VEU21" s="8"/>
      <c r="VEV21" s="8"/>
      <c r="VEW21" s="8"/>
      <c r="VEX21" s="8"/>
      <c r="VEY21" s="8"/>
      <c r="VEZ21" s="8"/>
      <c r="VFA21" s="8"/>
      <c r="VFB21" s="8"/>
      <c r="VFC21" s="8"/>
      <c r="VFD21" s="8"/>
      <c r="VFE21" s="8"/>
      <c r="VFF21" s="8"/>
      <c r="VFG21" s="8"/>
      <c r="VFH21" s="8"/>
      <c r="VFI21" s="8"/>
      <c r="VFJ21" s="8"/>
      <c r="VFK21" s="8"/>
      <c r="VFL21" s="8"/>
      <c r="VFM21" s="8"/>
      <c r="VFN21" s="8"/>
      <c r="VFO21" s="8"/>
      <c r="VFP21" s="8"/>
      <c r="VFQ21" s="8"/>
      <c r="VFR21" s="8"/>
      <c r="VFS21" s="8"/>
      <c r="VFT21" s="8"/>
      <c r="VFU21" s="8"/>
      <c r="VFV21" s="8"/>
      <c r="VFW21" s="8"/>
      <c r="VFX21" s="8"/>
      <c r="VFY21" s="8"/>
      <c r="VFZ21" s="8"/>
      <c r="VGA21" s="8"/>
      <c r="VGB21" s="8"/>
      <c r="VGC21" s="8"/>
      <c r="VGD21" s="8"/>
      <c r="VGE21" s="8"/>
      <c r="VGF21" s="8"/>
      <c r="VGG21" s="8"/>
      <c r="VGH21" s="8"/>
      <c r="VGI21" s="8"/>
      <c r="VGJ21" s="8"/>
      <c r="VGK21" s="8"/>
      <c r="VGL21" s="8"/>
      <c r="VGM21" s="8"/>
      <c r="VGN21" s="8"/>
      <c r="VGO21" s="8"/>
      <c r="VGP21" s="8"/>
      <c r="VGQ21" s="8"/>
      <c r="VGR21" s="8"/>
      <c r="VGS21" s="8"/>
      <c r="VGT21" s="8"/>
      <c r="VGU21" s="8"/>
      <c r="VGV21" s="8"/>
      <c r="VGW21" s="8"/>
      <c r="VGX21" s="8"/>
      <c r="VGY21" s="8"/>
      <c r="VGZ21" s="8"/>
      <c r="VHA21" s="8"/>
      <c r="VHB21" s="8"/>
      <c r="VHC21" s="8"/>
      <c r="VHD21" s="8"/>
      <c r="VHE21" s="8"/>
      <c r="VHF21" s="8"/>
      <c r="VHG21" s="8"/>
      <c r="VHH21" s="8"/>
      <c r="VHI21" s="8"/>
      <c r="VHJ21" s="8"/>
      <c r="VHK21" s="8"/>
      <c r="VHL21" s="8"/>
      <c r="VHM21" s="8"/>
      <c r="VHN21" s="8"/>
      <c r="VHO21" s="8"/>
      <c r="VHP21" s="8"/>
      <c r="VHQ21" s="8"/>
      <c r="VHR21" s="8"/>
      <c r="VHS21" s="8"/>
      <c r="VHT21" s="8"/>
      <c r="VHU21" s="8"/>
      <c r="VHV21" s="8"/>
      <c r="VHW21" s="8"/>
      <c r="VHX21" s="8"/>
      <c r="VHY21" s="8"/>
      <c r="VHZ21" s="8"/>
      <c r="VIA21" s="8"/>
      <c r="VIB21" s="8"/>
      <c r="VIC21" s="8"/>
      <c r="VID21" s="8"/>
      <c r="VIE21" s="8"/>
      <c r="VIF21" s="8"/>
      <c r="VIG21" s="8"/>
      <c r="VIH21" s="8"/>
      <c r="VII21" s="8"/>
      <c r="VIJ21" s="8"/>
      <c r="VIK21" s="8"/>
      <c r="VIL21" s="8"/>
      <c r="VIM21" s="8"/>
      <c r="VIN21" s="8"/>
      <c r="VIO21" s="8"/>
      <c r="VIP21" s="8"/>
      <c r="VIQ21" s="8"/>
      <c r="VIR21" s="8"/>
      <c r="VIS21" s="8"/>
      <c r="VIT21" s="8"/>
      <c r="VIU21" s="8"/>
      <c r="VIV21" s="8"/>
      <c r="VIW21" s="8"/>
      <c r="VIX21" s="8"/>
      <c r="VIY21" s="8"/>
      <c r="VIZ21" s="8"/>
      <c r="VJA21" s="8"/>
      <c r="VJB21" s="8"/>
      <c r="VJC21" s="8"/>
      <c r="VJD21" s="8"/>
      <c r="VJE21" s="8"/>
      <c r="VJF21" s="8"/>
      <c r="VJG21" s="8"/>
      <c r="VJH21" s="8"/>
      <c r="VJI21" s="8"/>
      <c r="VJJ21" s="8"/>
      <c r="VJK21" s="8"/>
      <c r="VJL21" s="8"/>
      <c r="VJM21" s="8"/>
      <c r="VJN21" s="8"/>
      <c r="VJO21" s="8"/>
      <c r="VJP21" s="8"/>
      <c r="VJQ21" s="8"/>
      <c r="VJR21" s="8"/>
      <c r="VJS21" s="8"/>
      <c r="VJT21" s="8"/>
      <c r="VJU21" s="8"/>
      <c r="VJV21" s="8"/>
      <c r="VJW21" s="8"/>
      <c r="VJX21" s="8"/>
      <c r="VJY21" s="8"/>
      <c r="VJZ21" s="8"/>
      <c r="VKA21" s="8"/>
      <c r="VKB21" s="8"/>
      <c r="VKC21" s="8"/>
      <c r="VKD21" s="8"/>
      <c r="VKE21" s="8"/>
      <c r="VKF21" s="8"/>
      <c r="VKG21" s="8"/>
      <c r="VKH21" s="8"/>
      <c r="VKI21" s="8"/>
      <c r="VKJ21" s="8"/>
      <c r="VKK21" s="8"/>
      <c r="VKL21" s="8"/>
      <c r="VKM21" s="8"/>
      <c r="VKN21" s="8"/>
      <c r="VKO21" s="8"/>
      <c r="VKP21" s="8"/>
      <c r="VKQ21" s="8"/>
      <c r="VKR21" s="8"/>
      <c r="VKS21" s="8"/>
      <c r="VKT21" s="8"/>
      <c r="VKU21" s="8"/>
      <c r="VKV21" s="8"/>
      <c r="VKW21" s="8"/>
      <c r="VKX21" s="8"/>
      <c r="VKY21" s="8"/>
      <c r="VKZ21" s="8"/>
      <c r="VLA21" s="8"/>
      <c r="VLB21" s="8"/>
      <c r="VLC21" s="8"/>
      <c r="VLD21" s="8"/>
      <c r="VLE21" s="8"/>
      <c r="VLF21" s="8"/>
      <c r="VLG21" s="8"/>
      <c r="VLH21" s="8"/>
      <c r="VLI21" s="8"/>
      <c r="VLJ21" s="8"/>
      <c r="VLK21" s="8"/>
      <c r="VLL21" s="8"/>
      <c r="VLM21" s="8"/>
      <c r="VLN21" s="8"/>
      <c r="VLO21" s="8"/>
      <c r="VLP21" s="8"/>
      <c r="VLQ21" s="8"/>
      <c r="VLR21" s="8"/>
      <c r="VLS21" s="8"/>
      <c r="VLT21" s="8"/>
      <c r="VLU21" s="8"/>
      <c r="VLV21" s="8"/>
      <c r="VLW21" s="8"/>
      <c r="VLX21" s="8"/>
      <c r="VLY21" s="8"/>
      <c r="VLZ21" s="8"/>
      <c r="VMA21" s="8"/>
      <c r="VMB21" s="8"/>
      <c r="VMC21" s="8"/>
      <c r="VMD21" s="8"/>
      <c r="VME21" s="8"/>
      <c r="VMF21" s="8"/>
      <c r="VMG21" s="8"/>
      <c r="VMH21" s="8"/>
      <c r="VMI21" s="8"/>
      <c r="VMJ21" s="8"/>
      <c r="VMK21" s="8"/>
      <c r="VML21" s="8"/>
      <c r="VMM21" s="8"/>
      <c r="VMN21" s="8"/>
      <c r="VMO21" s="8"/>
      <c r="VMP21" s="8"/>
      <c r="VMQ21" s="8"/>
      <c r="VMR21" s="8"/>
      <c r="VMS21" s="8"/>
      <c r="VMT21" s="8"/>
      <c r="VMU21" s="8"/>
      <c r="VMV21" s="8"/>
      <c r="VMW21" s="8"/>
      <c r="VMX21" s="8"/>
      <c r="VMY21" s="8"/>
      <c r="VMZ21" s="8"/>
      <c r="VNA21" s="8"/>
      <c r="VNB21" s="8"/>
      <c r="VNC21" s="8"/>
      <c r="VND21" s="8"/>
      <c r="VNE21" s="8"/>
      <c r="VNF21" s="8"/>
      <c r="VNG21" s="8"/>
      <c r="VNH21" s="8"/>
      <c r="VNI21" s="8"/>
      <c r="VNJ21" s="8"/>
      <c r="VNK21" s="8"/>
      <c r="VNL21" s="8"/>
      <c r="VNM21" s="8"/>
      <c r="VNN21" s="8"/>
      <c r="VNO21" s="8"/>
      <c r="VNP21" s="8"/>
      <c r="VNQ21" s="8"/>
      <c r="VNR21" s="8"/>
      <c r="VNS21" s="8"/>
      <c r="VNT21" s="8"/>
      <c r="VNU21" s="8"/>
      <c r="VNV21" s="8"/>
      <c r="VNW21" s="8"/>
      <c r="VNX21" s="8"/>
      <c r="VNY21" s="8"/>
      <c r="VNZ21" s="8"/>
      <c r="VOA21" s="8"/>
      <c r="VOB21" s="8"/>
      <c r="VOC21" s="8"/>
      <c r="VOD21" s="8"/>
      <c r="VOE21" s="8"/>
      <c r="VOF21" s="8"/>
      <c r="VOG21" s="8"/>
      <c r="VOH21" s="8"/>
      <c r="VOI21" s="8"/>
      <c r="VOJ21" s="8"/>
      <c r="VOK21" s="8"/>
      <c r="VOL21" s="8"/>
      <c r="VOM21" s="8"/>
      <c r="VON21" s="8"/>
      <c r="VOO21" s="8"/>
      <c r="VOP21" s="8"/>
      <c r="VOQ21" s="8"/>
      <c r="VOR21" s="8"/>
      <c r="VOS21" s="8"/>
      <c r="VOT21" s="8"/>
      <c r="VOU21" s="8"/>
      <c r="VOV21" s="8"/>
      <c r="VOW21" s="8"/>
      <c r="VOX21" s="8"/>
      <c r="VOY21" s="8"/>
      <c r="VOZ21" s="8"/>
      <c r="VPA21" s="8"/>
      <c r="VPB21" s="8"/>
      <c r="VPC21" s="8"/>
      <c r="VPD21" s="8"/>
      <c r="VPE21" s="8"/>
      <c r="VPF21" s="8"/>
      <c r="VPG21" s="8"/>
      <c r="VPH21" s="8"/>
      <c r="VPI21" s="8"/>
      <c r="VPJ21" s="8"/>
      <c r="VPK21" s="8"/>
      <c r="VPL21" s="8"/>
      <c r="VPM21" s="8"/>
      <c r="VPN21" s="8"/>
      <c r="VPO21" s="8"/>
      <c r="VPP21" s="8"/>
      <c r="VPQ21" s="8"/>
      <c r="VPR21" s="8"/>
      <c r="VPS21" s="8"/>
      <c r="VPT21" s="8"/>
      <c r="VPU21" s="8"/>
      <c r="VPV21" s="8"/>
      <c r="VPW21" s="8"/>
      <c r="VPX21" s="8"/>
      <c r="VPY21" s="8"/>
      <c r="VPZ21" s="8"/>
      <c r="VQA21" s="8"/>
      <c r="VQB21" s="8"/>
      <c r="VQC21" s="8"/>
      <c r="VQD21" s="8"/>
      <c r="VQE21" s="8"/>
      <c r="VQF21" s="8"/>
      <c r="VQG21" s="8"/>
      <c r="VQH21" s="8"/>
      <c r="VQI21" s="8"/>
      <c r="VQJ21" s="8"/>
      <c r="VQK21" s="8"/>
      <c r="VQL21" s="8"/>
      <c r="VQM21" s="8"/>
      <c r="VQN21" s="8"/>
      <c r="VQO21" s="8"/>
      <c r="VQP21" s="8"/>
      <c r="VQQ21" s="8"/>
      <c r="VQR21" s="8"/>
      <c r="VQS21" s="8"/>
      <c r="VQT21" s="8"/>
      <c r="VQU21" s="8"/>
      <c r="VQV21" s="8"/>
      <c r="VQW21" s="8"/>
      <c r="VQX21" s="8"/>
      <c r="VQY21" s="8"/>
      <c r="VQZ21" s="8"/>
      <c r="VRA21" s="8"/>
      <c r="VRB21" s="8"/>
      <c r="VRC21" s="8"/>
      <c r="VRD21" s="8"/>
      <c r="VRE21" s="8"/>
      <c r="VRF21" s="8"/>
      <c r="VRG21" s="8"/>
      <c r="VRH21" s="8"/>
      <c r="VRI21" s="8"/>
      <c r="VRJ21" s="8"/>
      <c r="VRK21" s="8"/>
      <c r="VRL21" s="8"/>
      <c r="VRM21" s="8"/>
      <c r="VRN21" s="8"/>
      <c r="VRO21" s="8"/>
      <c r="VRP21" s="8"/>
      <c r="VRQ21" s="8"/>
      <c r="VRR21" s="8"/>
      <c r="VRS21" s="8"/>
      <c r="VRT21" s="8"/>
      <c r="VRU21" s="8"/>
      <c r="VRV21" s="8"/>
      <c r="VRW21" s="8"/>
      <c r="VRX21" s="8"/>
      <c r="VRY21" s="8"/>
      <c r="VRZ21" s="8"/>
      <c r="VSA21" s="8"/>
      <c r="VSB21" s="8"/>
      <c r="VSC21" s="8"/>
      <c r="VSD21" s="8"/>
      <c r="VSE21" s="8"/>
      <c r="VSF21" s="8"/>
      <c r="VSG21" s="8"/>
      <c r="VSH21" s="8"/>
      <c r="VSI21" s="8"/>
      <c r="VSJ21" s="8"/>
      <c r="VSK21" s="8"/>
      <c r="VSL21" s="8"/>
      <c r="VSM21" s="8"/>
      <c r="VSN21" s="8"/>
      <c r="VSO21" s="8"/>
      <c r="VSP21" s="8"/>
      <c r="VSQ21" s="8"/>
      <c r="VSR21" s="8"/>
      <c r="VSS21" s="8"/>
      <c r="VST21" s="8"/>
      <c r="VSU21" s="8"/>
      <c r="VSV21" s="8"/>
      <c r="VSW21" s="8"/>
      <c r="VSX21" s="8"/>
      <c r="VSY21" s="8"/>
      <c r="VSZ21" s="8"/>
      <c r="VTA21" s="8"/>
      <c r="VTB21" s="8"/>
      <c r="VTC21" s="8"/>
      <c r="VTD21" s="8"/>
      <c r="VTE21" s="8"/>
      <c r="VTF21" s="8"/>
      <c r="VTG21" s="8"/>
      <c r="VTH21" s="8"/>
      <c r="VTI21" s="8"/>
      <c r="VTJ21" s="8"/>
      <c r="VTK21" s="8"/>
      <c r="VTL21" s="8"/>
      <c r="VTM21" s="8"/>
      <c r="VTN21" s="8"/>
      <c r="VTO21" s="8"/>
      <c r="VTP21" s="8"/>
      <c r="VTQ21" s="8"/>
      <c r="VTR21" s="8"/>
      <c r="VTS21" s="8"/>
      <c r="VTT21" s="8"/>
      <c r="VTU21" s="8"/>
      <c r="VTV21" s="8"/>
      <c r="VTW21" s="8"/>
      <c r="VTX21" s="8"/>
      <c r="VTY21" s="8"/>
      <c r="VTZ21" s="8"/>
      <c r="VUA21" s="8"/>
      <c r="VUB21" s="8"/>
      <c r="VUC21" s="8"/>
      <c r="VUD21" s="8"/>
      <c r="VUE21" s="8"/>
      <c r="VUF21" s="8"/>
      <c r="VUG21" s="8"/>
      <c r="VUH21" s="8"/>
      <c r="VUI21" s="8"/>
      <c r="VUJ21" s="8"/>
      <c r="VUK21" s="8"/>
      <c r="VUL21" s="8"/>
      <c r="VUM21" s="8"/>
      <c r="VUN21" s="8"/>
      <c r="VUO21" s="8"/>
      <c r="VUP21" s="8"/>
      <c r="VUQ21" s="8"/>
      <c r="VUR21" s="8"/>
      <c r="VUS21" s="8"/>
      <c r="VUT21" s="8"/>
      <c r="VUU21" s="8"/>
      <c r="VUV21" s="8"/>
      <c r="VUW21" s="8"/>
      <c r="VUX21" s="8"/>
      <c r="VUY21" s="8"/>
      <c r="VUZ21" s="8"/>
      <c r="VVA21" s="8"/>
      <c r="VVB21" s="8"/>
      <c r="VVC21" s="8"/>
      <c r="VVD21" s="8"/>
      <c r="VVE21" s="8"/>
      <c r="VVF21" s="8"/>
      <c r="VVG21" s="8"/>
      <c r="VVH21" s="8"/>
      <c r="VVI21" s="8"/>
      <c r="VVJ21" s="8"/>
      <c r="VVK21" s="8"/>
      <c r="VVL21" s="8"/>
      <c r="VVM21" s="8"/>
      <c r="VVN21" s="8"/>
      <c r="VVO21" s="8"/>
      <c r="VVP21" s="8"/>
      <c r="VVQ21" s="8"/>
      <c r="VVR21" s="8"/>
      <c r="VVS21" s="8"/>
      <c r="VVT21" s="8"/>
      <c r="VVU21" s="8"/>
      <c r="VVV21" s="8"/>
      <c r="VVW21" s="8"/>
      <c r="VVX21" s="8"/>
      <c r="VVY21" s="8"/>
      <c r="VVZ21" s="8"/>
      <c r="VWA21" s="8"/>
      <c r="VWB21" s="8"/>
      <c r="VWC21" s="8"/>
      <c r="VWD21" s="8"/>
      <c r="VWE21" s="8"/>
      <c r="VWF21" s="8"/>
      <c r="VWG21" s="8"/>
      <c r="VWH21" s="8"/>
      <c r="VWI21" s="8"/>
      <c r="VWJ21" s="8"/>
      <c r="VWK21" s="8"/>
      <c r="VWL21" s="8"/>
      <c r="VWM21" s="8"/>
      <c r="VWN21" s="8"/>
      <c r="VWO21" s="8"/>
      <c r="VWP21" s="8"/>
      <c r="VWQ21" s="8"/>
      <c r="VWR21" s="8"/>
      <c r="VWS21" s="8"/>
      <c r="VWT21" s="8"/>
      <c r="VWU21" s="8"/>
      <c r="VWV21" s="8"/>
      <c r="VWW21" s="8"/>
      <c r="VWX21" s="8"/>
      <c r="VWY21" s="8"/>
      <c r="VWZ21" s="8"/>
      <c r="VXA21" s="8"/>
      <c r="VXB21" s="8"/>
      <c r="VXC21" s="8"/>
      <c r="VXD21" s="8"/>
      <c r="VXE21" s="8"/>
      <c r="VXF21" s="8"/>
      <c r="VXG21" s="8"/>
      <c r="VXH21" s="8"/>
      <c r="VXI21" s="8"/>
      <c r="VXJ21" s="8"/>
      <c r="VXK21" s="8"/>
      <c r="VXL21" s="8"/>
      <c r="VXM21" s="8"/>
      <c r="VXN21" s="8"/>
      <c r="VXO21" s="8"/>
      <c r="VXP21" s="8"/>
      <c r="VXQ21" s="8"/>
      <c r="VXR21" s="8"/>
      <c r="VXS21" s="8"/>
      <c r="VXT21" s="8"/>
      <c r="VXU21" s="8"/>
      <c r="VXV21" s="8"/>
      <c r="VXW21" s="8"/>
      <c r="VXX21" s="8"/>
      <c r="VXY21" s="8"/>
      <c r="VXZ21" s="8"/>
      <c r="VYA21" s="8"/>
      <c r="VYB21" s="8"/>
      <c r="VYC21" s="8"/>
      <c r="VYD21" s="8"/>
      <c r="VYE21" s="8"/>
      <c r="VYF21" s="8"/>
      <c r="VYG21" s="8"/>
      <c r="VYH21" s="8"/>
      <c r="VYI21" s="8"/>
      <c r="VYJ21" s="8"/>
      <c r="VYK21" s="8"/>
      <c r="VYL21" s="8"/>
      <c r="VYM21" s="8"/>
      <c r="VYN21" s="8"/>
      <c r="VYO21" s="8"/>
      <c r="VYP21" s="8"/>
      <c r="VYQ21" s="8"/>
      <c r="VYR21" s="8"/>
      <c r="VYS21" s="8"/>
      <c r="VYT21" s="8"/>
      <c r="VYU21" s="8"/>
      <c r="VYV21" s="8"/>
      <c r="VYW21" s="8"/>
      <c r="VYX21" s="8"/>
      <c r="VYY21" s="8"/>
      <c r="VYZ21" s="8"/>
      <c r="VZA21" s="8"/>
      <c r="VZB21" s="8"/>
      <c r="VZC21" s="8"/>
      <c r="VZD21" s="8"/>
      <c r="VZE21" s="8"/>
      <c r="VZF21" s="8"/>
      <c r="VZG21" s="8"/>
      <c r="VZH21" s="8"/>
      <c r="VZI21" s="8"/>
      <c r="VZJ21" s="8"/>
      <c r="VZK21" s="8"/>
      <c r="VZL21" s="8"/>
      <c r="VZM21" s="8"/>
      <c r="VZN21" s="8"/>
      <c r="VZO21" s="8"/>
      <c r="VZP21" s="8"/>
      <c r="VZQ21" s="8"/>
      <c r="VZR21" s="8"/>
      <c r="VZS21" s="8"/>
      <c r="VZT21" s="8"/>
      <c r="VZU21" s="8"/>
      <c r="VZV21" s="8"/>
      <c r="VZW21" s="8"/>
      <c r="VZX21" s="8"/>
      <c r="VZY21" s="8"/>
      <c r="VZZ21" s="8"/>
      <c r="WAA21" s="8"/>
      <c r="WAB21" s="8"/>
      <c r="WAC21" s="8"/>
      <c r="WAD21" s="8"/>
      <c r="WAE21" s="8"/>
      <c r="WAF21" s="8"/>
      <c r="WAG21" s="8"/>
      <c r="WAH21" s="8"/>
      <c r="WAI21" s="8"/>
      <c r="WAJ21" s="8"/>
      <c r="WAK21" s="8"/>
      <c r="WAL21" s="8"/>
      <c r="WAM21" s="8"/>
      <c r="WAN21" s="8"/>
      <c r="WAO21" s="8"/>
      <c r="WAP21" s="8"/>
      <c r="WAQ21" s="8"/>
      <c r="WAR21" s="8"/>
      <c r="WAS21" s="8"/>
      <c r="WAT21" s="8"/>
      <c r="WAU21" s="8"/>
      <c r="WAV21" s="8"/>
      <c r="WAW21" s="8"/>
      <c r="WAX21" s="8"/>
      <c r="WAY21" s="8"/>
      <c r="WAZ21" s="8"/>
      <c r="WBA21" s="8"/>
      <c r="WBB21" s="8"/>
      <c r="WBC21" s="8"/>
      <c r="WBD21" s="8"/>
      <c r="WBE21" s="8"/>
      <c r="WBF21" s="8"/>
      <c r="WBG21" s="8"/>
      <c r="WBH21" s="8"/>
      <c r="WBI21" s="8"/>
      <c r="WBJ21" s="8"/>
      <c r="WBK21" s="8"/>
      <c r="WBL21" s="8"/>
      <c r="WBM21" s="8"/>
      <c r="WBN21" s="8"/>
      <c r="WBO21" s="8"/>
      <c r="WBP21" s="8"/>
      <c r="WBQ21" s="8"/>
      <c r="WBR21" s="8"/>
      <c r="WBS21" s="8"/>
      <c r="WBT21" s="8"/>
      <c r="WBU21" s="8"/>
      <c r="WBV21" s="8"/>
      <c r="WBW21" s="8"/>
      <c r="WBX21" s="8"/>
      <c r="WBY21" s="8"/>
      <c r="WBZ21" s="8"/>
      <c r="WCA21" s="8"/>
      <c r="WCB21" s="8"/>
      <c r="WCC21" s="8"/>
      <c r="WCD21" s="8"/>
      <c r="WCE21" s="8"/>
      <c r="WCF21" s="8"/>
      <c r="WCG21" s="8"/>
      <c r="WCH21" s="8"/>
      <c r="WCI21" s="8"/>
      <c r="WCJ21" s="8"/>
      <c r="WCK21" s="8"/>
      <c r="WCL21" s="8"/>
      <c r="WCM21" s="8"/>
      <c r="WCN21" s="8"/>
      <c r="WCO21" s="8"/>
      <c r="WCP21" s="8"/>
      <c r="WCQ21" s="8"/>
      <c r="WCR21" s="8"/>
      <c r="WCS21" s="8"/>
      <c r="WCT21" s="8"/>
      <c r="WCU21" s="8"/>
      <c r="WCV21" s="8"/>
      <c r="WCW21" s="8"/>
      <c r="WCX21" s="8"/>
      <c r="WCY21" s="8"/>
      <c r="WCZ21" s="8"/>
      <c r="WDA21" s="8"/>
      <c r="WDB21" s="8"/>
      <c r="WDC21" s="8"/>
      <c r="WDD21" s="8"/>
      <c r="WDE21" s="8"/>
      <c r="WDF21" s="8"/>
      <c r="WDG21" s="8"/>
      <c r="WDH21" s="8"/>
      <c r="WDI21" s="8"/>
      <c r="WDJ21" s="8"/>
      <c r="WDK21" s="8"/>
      <c r="WDL21" s="8"/>
      <c r="WDM21" s="8"/>
      <c r="WDN21" s="8"/>
      <c r="WDO21" s="8"/>
      <c r="WDP21" s="8"/>
      <c r="WDQ21" s="8"/>
      <c r="WDR21" s="8"/>
      <c r="WDS21" s="8"/>
      <c r="WDT21" s="8"/>
      <c r="WDU21" s="8"/>
      <c r="WDV21" s="8"/>
      <c r="WDW21" s="8"/>
      <c r="WDX21" s="8"/>
      <c r="WDY21" s="8"/>
      <c r="WDZ21" s="8"/>
      <c r="WEA21" s="8"/>
      <c r="WEB21" s="8"/>
      <c r="WEC21" s="8"/>
      <c r="WED21" s="8"/>
      <c r="WEE21" s="8"/>
      <c r="WEF21" s="8"/>
      <c r="WEG21" s="8"/>
      <c r="WEH21" s="8"/>
      <c r="WEI21" s="8"/>
      <c r="WEJ21" s="8"/>
      <c r="WEK21" s="8"/>
      <c r="WEL21" s="8"/>
      <c r="WEM21" s="8"/>
      <c r="WEN21" s="8"/>
      <c r="WEO21" s="8"/>
      <c r="WEP21" s="8"/>
      <c r="WEQ21" s="8"/>
      <c r="WER21" s="8"/>
      <c r="WES21" s="8"/>
      <c r="WET21" s="8"/>
      <c r="WEU21" s="8"/>
      <c r="WEV21" s="8"/>
      <c r="WEW21" s="8"/>
      <c r="WEX21" s="8"/>
      <c r="WEY21" s="8"/>
      <c r="WEZ21" s="8"/>
      <c r="WFA21" s="8"/>
      <c r="WFB21" s="8"/>
      <c r="WFC21" s="8"/>
      <c r="WFD21" s="8"/>
      <c r="WFE21" s="8"/>
      <c r="WFF21" s="8"/>
      <c r="WFG21" s="8"/>
      <c r="WFH21" s="8"/>
      <c r="WFI21" s="8"/>
      <c r="WFJ21" s="8"/>
      <c r="WFK21" s="8"/>
      <c r="WFL21" s="8"/>
      <c r="WFM21" s="8"/>
      <c r="WFN21" s="8"/>
      <c r="WFO21" s="8"/>
      <c r="WFP21" s="8"/>
      <c r="WFQ21" s="8"/>
      <c r="WFR21" s="8"/>
      <c r="WFS21" s="8"/>
      <c r="WFT21" s="8"/>
      <c r="WFU21" s="8"/>
      <c r="WFV21" s="8"/>
      <c r="WFW21" s="8"/>
      <c r="WFX21" s="8"/>
      <c r="WFY21" s="8"/>
      <c r="WFZ21" s="8"/>
      <c r="WGA21" s="8"/>
      <c r="WGB21" s="8"/>
      <c r="WGC21" s="8"/>
      <c r="WGD21" s="8"/>
      <c r="WGE21" s="8"/>
      <c r="WGF21" s="8"/>
      <c r="WGG21" s="8"/>
      <c r="WGH21" s="8"/>
      <c r="WGI21" s="8"/>
      <c r="WGJ21" s="8"/>
      <c r="WGK21" s="8"/>
      <c r="WGL21" s="8"/>
      <c r="WGM21" s="8"/>
      <c r="WGN21" s="8"/>
      <c r="WGO21" s="8"/>
      <c r="WGP21" s="8"/>
      <c r="WGQ21" s="8"/>
      <c r="WGR21" s="8"/>
      <c r="WGS21" s="8"/>
      <c r="WGT21" s="8"/>
      <c r="WGU21" s="8"/>
      <c r="WGV21" s="8"/>
      <c r="WGW21" s="8"/>
      <c r="WGX21" s="8"/>
      <c r="WGY21" s="8"/>
      <c r="WGZ21" s="8"/>
      <c r="WHA21" s="8"/>
      <c r="WHB21" s="8"/>
      <c r="WHC21" s="8"/>
      <c r="WHD21" s="8"/>
      <c r="WHE21" s="8"/>
      <c r="WHF21" s="8"/>
      <c r="WHG21" s="8"/>
      <c r="WHH21" s="8"/>
      <c r="WHI21" s="8"/>
      <c r="WHJ21" s="8"/>
      <c r="WHK21" s="8"/>
      <c r="WHL21" s="8"/>
      <c r="WHM21" s="8"/>
      <c r="WHN21" s="8"/>
      <c r="WHO21" s="8"/>
      <c r="WHP21" s="8"/>
      <c r="WHQ21" s="8"/>
      <c r="WHR21" s="8"/>
      <c r="WHS21" s="8"/>
      <c r="WHT21" s="8"/>
      <c r="WHU21" s="8"/>
      <c r="WHV21" s="8"/>
      <c r="WHW21" s="8"/>
      <c r="WHX21" s="8"/>
      <c r="WHY21" s="8"/>
      <c r="WHZ21" s="8"/>
      <c r="WIA21" s="8"/>
      <c r="WIB21" s="8"/>
      <c r="WIC21" s="8"/>
      <c r="WID21" s="8"/>
      <c r="WIE21" s="8"/>
      <c r="WIF21" s="8"/>
      <c r="WIG21" s="8"/>
      <c r="WIH21" s="8"/>
      <c r="WII21" s="8"/>
      <c r="WIJ21" s="8"/>
      <c r="WIK21" s="8"/>
      <c r="WIL21" s="8"/>
      <c r="WIM21" s="8"/>
      <c r="WIN21" s="8"/>
      <c r="WIO21" s="8"/>
      <c r="WIP21" s="8"/>
      <c r="WIQ21" s="8"/>
      <c r="WIR21" s="8"/>
      <c r="WIS21" s="8"/>
      <c r="WIT21" s="8"/>
      <c r="WIU21" s="8"/>
      <c r="WIV21" s="8"/>
      <c r="WIW21" s="8"/>
      <c r="WIX21" s="8"/>
      <c r="WIY21" s="8"/>
      <c r="WIZ21" s="8"/>
      <c r="WJA21" s="8"/>
      <c r="WJB21" s="8"/>
      <c r="WJC21" s="8"/>
      <c r="WJD21" s="8"/>
      <c r="WJE21" s="8"/>
      <c r="WJF21" s="8"/>
      <c r="WJG21" s="8"/>
      <c r="WJH21" s="8"/>
      <c r="WJI21" s="8"/>
      <c r="WJJ21" s="8"/>
      <c r="WJK21" s="8"/>
      <c r="WJL21" s="8"/>
      <c r="WJM21" s="8"/>
      <c r="WJN21" s="8"/>
      <c r="WJO21" s="8"/>
      <c r="WJP21" s="8"/>
      <c r="WJQ21" s="8"/>
      <c r="WJR21" s="8"/>
      <c r="WJS21" s="8"/>
      <c r="WJT21" s="8"/>
      <c r="WJU21" s="8"/>
      <c r="WJV21" s="8"/>
      <c r="WJW21" s="8"/>
      <c r="WJX21" s="8"/>
      <c r="WJY21" s="8"/>
      <c r="WJZ21" s="8"/>
      <c r="WKA21" s="8"/>
      <c r="WKB21" s="8"/>
      <c r="WKC21" s="8"/>
      <c r="WKD21" s="8"/>
      <c r="WKE21" s="8"/>
      <c r="WKF21" s="8"/>
      <c r="WKG21" s="8"/>
      <c r="WKH21" s="8"/>
      <c r="WKI21" s="8"/>
      <c r="WKJ21" s="8"/>
      <c r="WKK21" s="8"/>
      <c r="WKL21" s="8"/>
      <c r="WKM21" s="8"/>
      <c r="WKN21" s="8"/>
      <c r="WKO21" s="8"/>
      <c r="WKP21" s="8"/>
      <c r="WKQ21" s="8"/>
      <c r="WKR21" s="8"/>
      <c r="WKS21" s="8"/>
      <c r="WKT21" s="8"/>
      <c r="WKU21" s="8"/>
      <c r="WKV21" s="8"/>
      <c r="WKW21" s="8"/>
      <c r="WKX21" s="8"/>
      <c r="WKY21" s="8"/>
      <c r="WKZ21" s="8"/>
      <c r="WLA21" s="8"/>
      <c r="WLB21" s="8"/>
      <c r="WLC21" s="8"/>
      <c r="WLD21" s="8"/>
      <c r="WLE21" s="8"/>
      <c r="WLF21" s="8"/>
      <c r="WLG21" s="8"/>
      <c r="WLH21" s="8"/>
      <c r="WLI21" s="8"/>
      <c r="WLJ21" s="8"/>
      <c r="WLK21" s="8"/>
      <c r="WLL21" s="8"/>
      <c r="WLM21" s="8"/>
      <c r="WLN21" s="8"/>
      <c r="WLO21" s="8"/>
      <c r="WLP21" s="8"/>
      <c r="WLQ21" s="8"/>
      <c r="WLR21" s="8"/>
      <c r="WLS21" s="8"/>
      <c r="WLT21" s="8"/>
      <c r="WLU21" s="8"/>
      <c r="WLV21" s="8"/>
      <c r="WLW21" s="8"/>
      <c r="WLX21" s="8"/>
      <c r="WLY21" s="8"/>
      <c r="WLZ21" s="8"/>
      <c r="WMA21" s="8"/>
      <c r="WMB21" s="8"/>
      <c r="WMC21" s="8"/>
      <c r="WMD21" s="8"/>
      <c r="WME21" s="8"/>
      <c r="WMF21" s="8"/>
      <c r="WMG21" s="8"/>
      <c r="WMH21" s="8"/>
      <c r="WMI21" s="8"/>
      <c r="WMJ21" s="8"/>
      <c r="WMK21" s="8"/>
      <c r="WML21" s="8"/>
      <c r="WMM21" s="8"/>
      <c r="WMN21" s="8"/>
      <c r="WMO21" s="8"/>
      <c r="WMP21" s="8"/>
      <c r="WMQ21" s="8"/>
      <c r="WMR21" s="8"/>
      <c r="WMS21" s="8"/>
      <c r="WMT21" s="8"/>
      <c r="WMU21" s="8"/>
      <c r="WMV21" s="8"/>
      <c r="WMW21" s="8"/>
      <c r="WMX21" s="8"/>
      <c r="WMY21" s="8"/>
      <c r="WMZ21" s="8"/>
      <c r="WNA21" s="8"/>
      <c r="WNB21" s="8"/>
      <c r="WNC21" s="8"/>
      <c r="WND21" s="8"/>
      <c r="WNE21" s="8"/>
      <c r="WNF21" s="8"/>
      <c r="WNG21" s="8"/>
      <c r="WNH21" s="8"/>
      <c r="WNI21" s="8"/>
      <c r="WNJ21" s="8"/>
      <c r="WNK21" s="8"/>
      <c r="WNL21" s="8"/>
      <c r="WNM21" s="8"/>
      <c r="WNN21" s="8"/>
      <c r="WNO21" s="8"/>
      <c r="WNP21" s="8"/>
      <c r="WNQ21" s="8"/>
      <c r="WNR21" s="8"/>
      <c r="WNS21" s="8"/>
      <c r="WNT21" s="8"/>
      <c r="WNU21" s="8"/>
      <c r="WNV21" s="8"/>
      <c r="WNW21" s="8"/>
      <c r="WNX21" s="8"/>
      <c r="WNY21" s="8"/>
      <c r="WNZ21" s="8"/>
      <c r="WOA21" s="8"/>
      <c r="WOB21" s="8"/>
      <c r="WOC21" s="8"/>
      <c r="WOD21" s="8"/>
      <c r="WOE21" s="8"/>
      <c r="WOF21" s="8"/>
      <c r="WOG21" s="8"/>
      <c r="WOH21" s="8"/>
      <c r="WOI21" s="8"/>
      <c r="WOJ21" s="8"/>
      <c r="WOK21" s="8"/>
      <c r="WOL21" s="8"/>
      <c r="WOM21" s="8"/>
      <c r="WON21" s="8"/>
      <c r="WOO21" s="8"/>
      <c r="WOP21" s="8"/>
      <c r="WOQ21" s="8"/>
      <c r="WOR21" s="8"/>
      <c r="WOS21" s="8"/>
      <c r="WOT21" s="8"/>
      <c r="WOU21" s="8"/>
      <c r="WOV21" s="8"/>
      <c r="WOW21" s="8"/>
      <c r="WOX21" s="8"/>
      <c r="WOY21" s="8"/>
      <c r="WOZ21" s="8"/>
      <c r="WPA21" s="8"/>
      <c r="WPB21" s="8"/>
      <c r="WPC21" s="8"/>
      <c r="WPD21" s="8"/>
      <c r="WPE21" s="8"/>
      <c r="WPF21" s="8"/>
      <c r="WPG21" s="8"/>
      <c r="WPH21" s="8"/>
      <c r="WPI21" s="8"/>
      <c r="WPJ21" s="8"/>
      <c r="WPK21" s="8"/>
      <c r="WPL21" s="8"/>
      <c r="WPM21" s="8"/>
      <c r="WPN21" s="8"/>
      <c r="WPO21" s="8"/>
      <c r="WPP21" s="8"/>
      <c r="WPQ21" s="8"/>
      <c r="WPR21" s="8"/>
      <c r="WPS21" s="8"/>
      <c r="WPT21" s="8"/>
      <c r="WPU21" s="8"/>
      <c r="WPV21" s="8"/>
      <c r="WPW21" s="8"/>
      <c r="WPX21" s="8"/>
      <c r="WPY21" s="8"/>
      <c r="WPZ21" s="8"/>
      <c r="WQA21" s="8"/>
      <c r="WQB21" s="8"/>
      <c r="WQC21" s="8"/>
      <c r="WQD21" s="8"/>
      <c r="WQE21" s="8"/>
      <c r="WQF21" s="8"/>
      <c r="WQG21" s="8"/>
      <c r="WQH21" s="8"/>
      <c r="WQI21" s="8"/>
      <c r="WQJ21" s="8"/>
      <c r="WQK21" s="8"/>
      <c r="WQL21" s="8"/>
      <c r="WQM21" s="8"/>
      <c r="WQN21" s="8"/>
      <c r="WQO21" s="8"/>
      <c r="WQP21" s="8"/>
      <c r="WQQ21" s="8"/>
      <c r="WQR21" s="8"/>
      <c r="WQS21" s="8"/>
      <c r="WQT21" s="8"/>
      <c r="WQU21" s="8"/>
      <c r="WQV21" s="8"/>
      <c r="WQW21" s="8"/>
      <c r="WQX21" s="8"/>
      <c r="WQY21" s="8"/>
      <c r="WQZ21" s="8"/>
      <c r="WRA21" s="8"/>
      <c r="WRB21" s="8"/>
      <c r="WRC21" s="8"/>
      <c r="WRD21" s="8"/>
      <c r="WRE21" s="8"/>
      <c r="WRF21" s="8"/>
      <c r="WRG21" s="8"/>
      <c r="WRH21" s="8"/>
      <c r="WRI21" s="8"/>
      <c r="WRJ21" s="8"/>
      <c r="WRK21" s="8"/>
      <c r="WRL21" s="8"/>
      <c r="WRM21" s="8"/>
      <c r="WRN21" s="8"/>
      <c r="WRO21" s="8"/>
      <c r="WRP21" s="8"/>
      <c r="WRQ21" s="8"/>
      <c r="WRR21" s="8"/>
      <c r="WRS21" s="8"/>
      <c r="WRT21" s="8"/>
      <c r="WRU21" s="8"/>
      <c r="WRV21" s="8"/>
      <c r="WRW21" s="8"/>
      <c r="WRX21" s="8"/>
      <c r="WRY21" s="8"/>
      <c r="WRZ21" s="8"/>
      <c r="WSA21" s="8"/>
      <c r="WSB21" s="8"/>
      <c r="WSC21" s="8"/>
      <c r="WSD21" s="8"/>
      <c r="WSE21" s="8"/>
      <c r="WSF21" s="8"/>
      <c r="WSG21" s="8"/>
      <c r="WSH21" s="8"/>
      <c r="WSI21" s="8"/>
      <c r="WSJ21" s="8"/>
      <c r="WSK21" s="8"/>
      <c r="WSL21" s="8"/>
      <c r="WSM21" s="8"/>
      <c r="WSN21" s="8"/>
      <c r="WSO21" s="8"/>
      <c r="WSP21" s="8"/>
      <c r="WSQ21" s="8"/>
      <c r="WSR21" s="8"/>
      <c r="WSS21" s="8"/>
      <c r="WST21" s="8"/>
      <c r="WSU21" s="8"/>
      <c r="WSV21" s="8"/>
      <c r="WSW21" s="8"/>
      <c r="WSX21" s="8"/>
      <c r="WSY21" s="8"/>
      <c r="WSZ21" s="8"/>
      <c r="WTA21" s="8"/>
      <c r="WTB21" s="8"/>
      <c r="WTC21" s="8"/>
      <c r="WTD21" s="8"/>
      <c r="WTE21" s="8"/>
      <c r="WTF21" s="8"/>
      <c r="WTG21" s="8"/>
      <c r="WTH21" s="8"/>
      <c r="WTI21" s="8"/>
      <c r="WTJ21" s="8"/>
      <c r="WTK21" s="8"/>
      <c r="WTL21" s="8"/>
      <c r="WTM21" s="8"/>
      <c r="WTN21" s="8"/>
      <c r="WTO21" s="8"/>
      <c r="WTP21" s="8"/>
      <c r="WTQ21" s="8"/>
      <c r="WTR21" s="8"/>
      <c r="WTS21" s="8"/>
      <c r="WTT21" s="8"/>
      <c r="WTU21" s="8"/>
      <c r="WTV21" s="8"/>
      <c r="WTW21" s="8"/>
      <c r="WTX21" s="8"/>
      <c r="WTY21" s="8"/>
      <c r="WTZ21" s="8"/>
      <c r="WUA21" s="8"/>
      <c r="WUB21" s="8"/>
      <c r="WUC21" s="8"/>
      <c r="WUD21" s="8"/>
      <c r="WUE21" s="8"/>
      <c r="WUF21" s="8"/>
      <c r="WUG21" s="8"/>
      <c r="WUH21" s="8"/>
      <c r="WUI21" s="8"/>
      <c r="WUJ21" s="8"/>
      <c r="WUK21" s="8"/>
      <c r="WUL21" s="8"/>
      <c r="WUM21" s="8"/>
      <c r="WUN21" s="8"/>
      <c r="WUO21" s="8"/>
      <c r="WUP21" s="8"/>
      <c r="WUQ21" s="8"/>
      <c r="WUR21" s="8"/>
      <c r="WUS21" s="8"/>
      <c r="WUT21" s="8"/>
      <c r="WUU21" s="8"/>
      <c r="WUV21" s="8"/>
      <c r="WUW21" s="8"/>
      <c r="WUX21" s="8"/>
      <c r="WUY21" s="8"/>
      <c r="WUZ21" s="8"/>
      <c r="WVA21" s="8"/>
      <c r="WVB21" s="8"/>
      <c r="WVC21" s="8"/>
      <c r="WVD21" s="8"/>
      <c r="WVE21" s="8"/>
      <c r="WVF21" s="8"/>
      <c r="WVG21" s="8"/>
      <c r="WVH21" s="8"/>
      <c r="WVI21" s="8"/>
      <c r="WVJ21" s="8"/>
      <c r="WVK21" s="8"/>
      <c r="WVL21" s="8"/>
      <c r="WVM21" s="8"/>
      <c r="WVN21" s="8"/>
      <c r="WVO21" s="8"/>
      <c r="WVP21" s="8"/>
      <c r="WVQ21" s="8"/>
      <c r="WVR21" s="8"/>
      <c r="WVS21" s="8"/>
      <c r="WVT21" s="8"/>
      <c r="WVU21" s="8"/>
      <c r="WVV21" s="8"/>
      <c r="WVW21" s="8"/>
      <c r="WVX21" s="8"/>
      <c r="WVY21" s="8"/>
      <c r="WVZ21" s="8"/>
      <c r="WWA21" s="8"/>
      <c r="WWB21" s="8"/>
      <c r="WWC21" s="8"/>
      <c r="WWD21" s="8"/>
      <c r="WWE21" s="8"/>
      <c r="WWF21" s="8"/>
      <c r="WWG21" s="8"/>
      <c r="WWH21" s="8"/>
      <c r="WWI21" s="8"/>
      <c r="WWJ21" s="8"/>
      <c r="WWK21" s="8"/>
      <c r="WWL21" s="8"/>
      <c r="WWM21" s="8"/>
      <c r="WWN21" s="8"/>
      <c r="WWO21" s="8"/>
      <c r="WWP21" s="8"/>
      <c r="WWQ21" s="8"/>
      <c r="WWR21" s="8"/>
      <c r="WWS21" s="8"/>
      <c r="WWT21" s="8"/>
      <c r="WWU21" s="8"/>
      <c r="WWV21" s="8"/>
      <c r="WWW21" s="8"/>
      <c r="WWX21" s="8"/>
      <c r="WWY21" s="8"/>
      <c r="WWZ21" s="8"/>
      <c r="WXA21" s="8"/>
      <c r="WXB21" s="8"/>
      <c r="WXC21" s="8"/>
      <c r="WXD21" s="8"/>
      <c r="WXE21" s="8"/>
      <c r="WXF21" s="8"/>
      <c r="WXG21" s="8"/>
      <c r="WXH21" s="8"/>
      <c r="WXI21" s="8"/>
      <c r="WXJ21" s="8"/>
      <c r="WXK21" s="8"/>
      <c r="WXL21" s="8"/>
      <c r="WXM21" s="8"/>
      <c r="WXN21" s="8"/>
      <c r="WXO21" s="8"/>
      <c r="WXP21" s="8"/>
      <c r="WXQ21" s="8"/>
      <c r="WXR21" s="8"/>
      <c r="WXS21" s="8"/>
      <c r="WXT21" s="8"/>
      <c r="WXU21" s="8"/>
      <c r="WXV21" s="8"/>
      <c r="WXW21" s="8"/>
      <c r="WXX21" s="8"/>
      <c r="WXY21" s="8"/>
      <c r="WXZ21" s="8"/>
      <c r="WYA21" s="8"/>
      <c r="WYB21" s="8"/>
      <c r="WYC21" s="8"/>
      <c r="WYD21" s="8"/>
      <c r="WYE21" s="8"/>
      <c r="WYF21" s="8"/>
      <c r="WYG21" s="8"/>
      <c r="WYH21" s="8"/>
      <c r="WYI21" s="8"/>
      <c r="WYJ21" s="8"/>
      <c r="WYK21" s="8"/>
      <c r="WYL21" s="8"/>
      <c r="WYM21" s="8"/>
      <c r="WYN21" s="8"/>
      <c r="WYO21" s="8"/>
      <c r="WYP21" s="8"/>
      <c r="WYQ21" s="8"/>
      <c r="WYR21" s="8"/>
      <c r="WYS21" s="8"/>
      <c r="WYT21" s="8"/>
      <c r="WYU21" s="8"/>
      <c r="WYV21" s="8"/>
      <c r="WYW21" s="8"/>
      <c r="WYX21" s="8"/>
      <c r="WYY21" s="8"/>
      <c r="WYZ21" s="8"/>
      <c r="WZA21" s="8"/>
      <c r="WZB21" s="8"/>
      <c r="WZC21" s="8"/>
      <c r="WZD21" s="8"/>
      <c r="WZE21" s="8"/>
      <c r="WZF21" s="8"/>
      <c r="WZG21" s="8"/>
      <c r="WZH21" s="8"/>
      <c r="WZI21" s="8"/>
      <c r="WZJ21" s="8"/>
      <c r="WZK21" s="8"/>
      <c r="WZL21" s="8"/>
      <c r="WZM21" s="8"/>
      <c r="WZN21" s="8"/>
      <c r="WZO21" s="8"/>
      <c r="WZP21" s="8"/>
      <c r="WZQ21" s="8"/>
      <c r="WZR21" s="8"/>
      <c r="WZS21" s="8"/>
      <c r="WZT21" s="8"/>
      <c r="WZU21" s="8"/>
      <c r="WZV21" s="8"/>
      <c r="WZW21" s="8"/>
      <c r="WZX21" s="8"/>
      <c r="WZY21" s="8"/>
      <c r="WZZ21" s="8"/>
      <c r="XAA21" s="8"/>
      <c r="XAB21" s="8"/>
      <c r="XAC21" s="8"/>
      <c r="XAD21" s="8"/>
      <c r="XAE21" s="8"/>
      <c r="XAF21" s="8"/>
      <c r="XAG21" s="8"/>
      <c r="XAH21" s="8"/>
      <c r="XAI21" s="8"/>
      <c r="XAJ21" s="8"/>
      <c r="XAK21" s="8"/>
      <c r="XAL21" s="8"/>
      <c r="XAM21" s="8"/>
      <c r="XAN21" s="8"/>
      <c r="XAO21" s="8"/>
      <c r="XAP21" s="8"/>
      <c r="XAQ21" s="8"/>
      <c r="XAR21" s="8"/>
      <c r="XAS21" s="8"/>
      <c r="XAT21" s="8"/>
      <c r="XAU21" s="8"/>
      <c r="XAV21" s="8"/>
      <c r="XAW21" s="8"/>
      <c r="XAX21" s="8"/>
      <c r="XAY21" s="8"/>
      <c r="XAZ21" s="8"/>
      <c r="XBA21" s="8"/>
      <c r="XBB21" s="8"/>
      <c r="XBC21" s="8"/>
      <c r="XBD21" s="8"/>
      <c r="XBE21" s="8"/>
      <c r="XBF21" s="8"/>
      <c r="XBG21" s="8"/>
      <c r="XBH21" s="8"/>
      <c r="XBI21" s="8"/>
      <c r="XBJ21" s="8"/>
      <c r="XBK21" s="8"/>
      <c r="XBL21" s="8"/>
      <c r="XBM21" s="8"/>
      <c r="XBN21" s="8"/>
      <c r="XBO21" s="8"/>
      <c r="XBP21" s="8"/>
      <c r="XBQ21" s="8"/>
      <c r="XBR21" s="8"/>
      <c r="XBS21" s="8"/>
      <c r="XBT21" s="8"/>
      <c r="XBU21" s="8"/>
      <c r="XBV21" s="8"/>
      <c r="XBW21" s="8"/>
      <c r="XBX21" s="8"/>
      <c r="XBY21" s="8"/>
      <c r="XBZ21" s="8"/>
      <c r="XCA21" s="8"/>
      <c r="XCB21" s="8"/>
      <c r="XCC21" s="8"/>
      <c r="XCD21" s="8"/>
      <c r="XCE21" s="8"/>
      <c r="XCF21" s="8"/>
      <c r="XCG21" s="8"/>
      <c r="XCH21" s="8"/>
      <c r="XCI21" s="8"/>
      <c r="XCJ21" s="8"/>
      <c r="XCK21" s="8"/>
      <c r="XCL21" s="8"/>
      <c r="XCM21" s="8"/>
      <c r="XCN21" s="8"/>
      <c r="XCO21" s="8"/>
      <c r="XCP21" s="8"/>
      <c r="XCQ21" s="8"/>
      <c r="XCR21" s="8"/>
      <c r="XCS21" s="8"/>
      <c r="XCT21" s="8"/>
      <c r="XCU21" s="8"/>
      <c r="XCV21" s="8"/>
      <c r="XCW21" s="8"/>
      <c r="XCX21" s="8"/>
      <c r="XCY21" s="8"/>
      <c r="XCZ21" s="8"/>
      <c r="XDA21" s="8"/>
      <c r="XDB21" s="8"/>
      <c r="XDC21" s="8"/>
      <c r="XDD21" s="8"/>
      <c r="XDE21" s="8"/>
      <c r="XDF21" s="8"/>
      <c r="XDG21" s="8"/>
      <c r="XDH21" s="8"/>
      <c r="XDI21" s="8"/>
      <c r="XDJ21" s="8"/>
      <c r="XDK21" s="8"/>
      <c r="XDL21" s="8"/>
      <c r="XDM21" s="8"/>
      <c r="XDN21" s="8"/>
      <c r="XDO21" s="8"/>
      <c r="XDP21" s="8"/>
      <c r="XDQ21" s="8"/>
      <c r="XDR21" s="8"/>
    </row>
    <row r="22" spans="1:16346" s="4" customFormat="1" ht="15" customHeight="1" x14ac:dyDescent="0.15">
      <c r="A22" s="33">
        <v>16</v>
      </c>
      <c r="B22" s="27" t="s">
        <v>131</v>
      </c>
      <c r="C22" s="45" t="s">
        <v>543</v>
      </c>
      <c r="D22" s="46" t="s">
        <v>587</v>
      </c>
      <c r="E22" s="46" t="s">
        <v>612</v>
      </c>
      <c r="F22" s="29" t="s">
        <v>545</v>
      </c>
      <c r="G22" s="28">
        <v>29</v>
      </c>
      <c r="H22" s="28">
        <v>29</v>
      </c>
      <c r="I22" s="42">
        <f t="shared" si="0"/>
        <v>25520</v>
      </c>
      <c r="J22" s="43">
        <f t="shared" si="1"/>
        <v>1556.72</v>
      </c>
      <c r="K22" s="44">
        <v>0.8</v>
      </c>
      <c r="L22" s="42">
        <f t="shared" si="2"/>
        <v>1245.3760000000002</v>
      </c>
      <c r="M22" s="43">
        <f t="shared" si="3"/>
        <v>311.34400000000005</v>
      </c>
      <c r="N22" s="46" t="s">
        <v>1087</v>
      </c>
      <c r="O22" s="45" t="s">
        <v>114</v>
      </c>
      <c r="P22" s="59"/>
      <c r="Q22" s="60"/>
      <c r="R22" s="7"/>
      <c r="S22" s="7"/>
      <c r="T22" s="7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  <c r="WWG22" s="8"/>
      <c r="WWH22" s="8"/>
      <c r="WWI22" s="8"/>
      <c r="WWJ22" s="8"/>
      <c r="WWK22" s="8"/>
      <c r="WWL22" s="8"/>
      <c r="WWM22" s="8"/>
      <c r="WWN22" s="8"/>
      <c r="WWO22" s="8"/>
      <c r="WWP22" s="8"/>
      <c r="WWQ22" s="8"/>
      <c r="WWR22" s="8"/>
      <c r="WWS22" s="8"/>
      <c r="WWT22" s="8"/>
      <c r="WWU22" s="8"/>
      <c r="WWV22" s="8"/>
      <c r="WWW22" s="8"/>
      <c r="WWX22" s="8"/>
      <c r="WWY22" s="8"/>
      <c r="WWZ22" s="8"/>
      <c r="WXA22" s="8"/>
      <c r="WXB22" s="8"/>
      <c r="WXC22" s="8"/>
      <c r="WXD22" s="8"/>
      <c r="WXE22" s="8"/>
      <c r="WXF22" s="8"/>
      <c r="WXG22" s="8"/>
      <c r="WXH22" s="8"/>
      <c r="WXI22" s="8"/>
      <c r="WXJ22" s="8"/>
      <c r="WXK22" s="8"/>
      <c r="WXL22" s="8"/>
      <c r="WXM22" s="8"/>
      <c r="WXN22" s="8"/>
      <c r="WXO22" s="8"/>
      <c r="WXP22" s="8"/>
      <c r="WXQ22" s="8"/>
      <c r="WXR22" s="8"/>
      <c r="WXS22" s="8"/>
      <c r="WXT22" s="8"/>
      <c r="WXU22" s="8"/>
      <c r="WXV22" s="8"/>
      <c r="WXW22" s="8"/>
      <c r="WXX22" s="8"/>
      <c r="WXY22" s="8"/>
      <c r="WXZ22" s="8"/>
      <c r="WYA22" s="8"/>
      <c r="WYB22" s="8"/>
      <c r="WYC22" s="8"/>
      <c r="WYD22" s="8"/>
      <c r="WYE22" s="8"/>
      <c r="WYF22" s="8"/>
      <c r="WYG22" s="8"/>
      <c r="WYH22" s="8"/>
      <c r="WYI22" s="8"/>
      <c r="WYJ22" s="8"/>
      <c r="WYK22" s="8"/>
      <c r="WYL22" s="8"/>
      <c r="WYM22" s="8"/>
      <c r="WYN22" s="8"/>
      <c r="WYO22" s="8"/>
      <c r="WYP22" s="8"/>
      <c r="WYQ22" s="8"/>
      <c r="WYR22" s="8"/>
      <c r="WYS22" s="8"/>
      <c r="WYT22" s="8"/>
      <c r="WYU22" s="8"/>
      <c r="WYV22" s="8"/>
      <c r="WYW22" s="8"/>
      <c r="WYX22" s="8"/>
      <c r="WYY22" s="8"/>
      <c r="WYZ22" s="8"/>
      <c r="WZA22" s="8"/>
      <c r="WZB22" s="8"/>
      <c r="WZC22" s="8"/>
      <c r="WZD22" s="8"/>
      <c r="WZE22" s="8"/>
      <c r="WZF22" s="8"/>
      <c r="WZG22" s="8"/>
      <c r="WZH22" s="8"/>
      <c r="WZI22" s="8"/>
      <c r="WZJ22" s="8"/>
      <c r="WZK22" s="8"/>
      <c r="WZL22" s="8"/>
      <c r="WZM22" s="8"/>
      <c r="WZN22" s="8"/>
      <c r="WZO22" s="8"/>
      <c r="WZP22" s="8"/>
      <c r="WZQ22" s="8"/>
      <c r="WZR22" s="8"/>
      <c r="WZS22" s="8"/>
      <c r="WZT22" s="8"/>
      <c r="WZU22" s="8"/>
      <c r="WZV22" s="8"/>
      <c r="WZW22" s="8"/>
      <c r="WZX22" s="8"/>
      <c r="WZY22" s="8"/>
      <c r="WZZ22" s="8"/>
      <c r="XAA22" s="8"/>
      <c r="XAB22" s="8"/>
      <c r="XAC22" s="8"/>
      <c r="XAD22" s="8"/>
      <c r="XAE22" s="8"/>
      <c r="XAF22" s="8"/>
      <c r="XAG22" s="8"/>
      <c r="XAH22" s="8"/>
      <c r="XAI22" s="8"/>
      <c r="XAJ22" s="8"/>
      <c r="XAK22" s="8"/>
      <c r="XAL22" s="8"/>
      <c r="XAM22" s="8"/>
      <c r="XAN22" s="8"/>
      <c r="XAO22" s="8"/>
      <c r="XAP22" s="8"/>
      <c r="XAQ22" s="8"/>
      <c r="XAR22" s="8"/>
      <c r="XAS22" s="8"/>
      <c r="XAT22" s="8"/>
      <c r="XAU22" s="8"/>
      <c r="XAV22" s="8"/>
      <c r="XAW22" s="8"/>
      <c r="XAX22" s="8"/>
      <c r="XAY22" s="8"/>
      <c r="XAZ22" s="8"/>
      <c r="XBA22" s="8"/>
      <c r="XBB22" s="8"/>
      <c r="XBC22" s="8"/>
      <c r="XBD22" s="8"/>
      <c r="XBE22" s="8"/>
      <c r="XBF22" s="8"/>
      <c r="XBG22" s="8"/>
      <c r="XBH22" s="8"/>
      <c r="XBI22" s="8"/>
      <c r="XBJ22" s="8"/>
      <c r="XBK22" s="8"/>
      <c r="XBL22" s="8"/>
      <c r="XBM22" s="8"/>
      <c r="XBN22" s="8"/>
      <c r="XBO22" s="8"/>
      <c r="XBP22" s="8"/>
      <c r="XBQ22" s="8"/>
      <c r="XBR22" s="8"/>
      <c r="XBS22" s="8"/>
      <c r="XBT22" s="8"/>
      <c r="XBU22" s="8"/>
      <c r="XBV22" s="8"/>
      <c r="XBW22" s="8"/>
      <c r="XBX22" s="8"/>
      <c r="XBY22" s="8"/>
      <c r="XBZ22" s="8"/>
      <c r="XCA22" s="8"/>
      <c r="XCB22" s="8"/>
      <c r="XCC22" s="8"/>
      <c r="XCD22" s="8"/>
      <c r="XCE22" s="8"/>
      <c r="XCF22" s="8"/>
      <c r="XCG22" s="8"/>
      <c r="XCH22" s="8"/>
      <c r="XCI22" s="8"/>
      <c r="XCJ22" s="8"/>
      <c r="XCK22" s="8"/>
      <c r="XCL22" s="8"/>
      <c r="XCM22" s="8"/>
      <c r="XCN22" s="8"/>
      <c r="XCO22" s="8"/>
      <c r="XCP22" s="8"/>
      <c r="XCQ22" s="8"/>
      <c r="XCR22" s="8"/>
      <c r="XCS22" s="8"/>
      <c r="XCT22" s="8"/>
      <c r="XCU22" s="8"/>
      <c r="XCV22" s="8"/>
      <c r="XCW22" s="8"/>
      <c r="XCX22" s="8"/>
      <c r="XCY22" s="8"/>
      <c r="XCZ22" s="8"/>
      <c r="XDA22" s="8"/>
      <c r="XDB22" s="8"/>
      <c r="XDC22" s="8"/>
      <c r="XDD22" s="8"/>
      <c r="XDE22" s="8"/>
      <c r="XDF22" s="8"/>
      <c r="XDG22" s="8"/>
      <c r="XDH22" s="8"/>
      <c r="XDI22" s="8"/>
      <c r="XDJ22" s="8"/>
      <c r="XDK22" s="8"/>
      <c r="XDL22" s="8"/>
      <c r="XDM22" s="8"/>
      <c r="XDN22" s="8"/>
      <c r="XDO22" s="8"/>
      <c r="XDP22" s="8"/>
      <c r="XDQ22" s="8"/>
      <c r="XDR22" s="8"/>
    </row>
    <row r="23" spans="1:16346" s="4" customFormat="1" ht="15" customHeight="1" x14ac:dyDescent="0.15">
      <c r="A23" s="33">
        <v>17</v>
      </c>
      <c r="B23" s="27" t="s">
        <v>132</v>
      </c>
      <c r="C23" s="45" t="s">
        <v>543</v>
      </c>
      <c r="D23" s="46" t="s">
        <v>613</v>
      </c>
      <c r="E23" s="46" t="s">
        <v>614</v>
      </c>
      <c r="F23" s="29" t="s">
        <v>545</v>
      </c>
      <c r="G23" s="28">
        <v>16</v>
      </c>
      <c r="H23" s="28">
        <v>16</v>
      </c>
      <c r="I23" s="42">
        <f t="shared" si="0"/>
        <v>14080</v>
      </c>
      <c r="J23" s="43">
        <f t="shared" si="1"/>
        <v>858.88</v>
      </c>
      <c r="K23" s="44">
        <v>0.8</v>
      </c>
      <c r="L23" s="42">
        <f t="shared" si="2"/>
        <v>687.10400000000004</v>
      </c>
      <c r="M23" s="43">
        <f t="shared" si="3"/>
        <v>171.77600000000001</v>
      </c>
      <c r="N23" s="46" t="s">
        <v>1088</v>
      </c>
      <c r="O23" s="45" t="s">
        <v>114</v>
      </c>
      <c r="P23" s="59"/>
      <c r="Q23" s="60"/>
      <c r="R23" s="7"/>
      <c r="S23" s="7"/>
      <c r="T23" s="7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  <c r="DVX23" s="8"/>
      <c r="DVY23" s="8"/>
      <c r="DVZ23" s="8"/>
      <c r="DWA23" s="8"/>
      <c r="DWB23" s="8"/>
      <c r="DWC23" s="8"/>
      <c r="DWD23" s="8"/>
      <c r="DWE23" s="8"/>
      <c r="DWF23" s="8"/>
      <c r="DWG23" s="8"/>
      <c r="DWH23" s="8"/>
      <c r="DWI23" s="8"/>
      <c r="DWJ23" s="8"/>
      <c r="DWK23" s="8"/>
      <c r="DWL23" s="8"/>
      <c r="DWM23" s="8"/>
      <c r="DWN23" s="8"/>
      <c r="DWO23" s="8"/>
      <c r="DWP23" s="8"/>
      <c r="DWQ23" s="8"/>
      <c r="DWR23" s="8"/>
      <c r="DWS23" s="8"/>
      <c r="DWT23" s="8"/>
      <c r="DWU23" s="8"/>
      <c r="DWV23" s="8"/>
      <c r="DWW23" s="8"/>
      <c r="DWX23" s="8"/>
      <c r="DWY23" s="8"/>
      <c r="DWZ23" s="8"/>
      <c r="DXA23" s="8"/>
      <c r="DXB23" s="8"/>
      <c r="DXC23" s="8"/>
      <c r="DXD23" s="8"/>
      <c r="DXE23" s="8"/>
      <c r="DXF23" s="8"/>
      <c r="DXG23" s="8"/>
      <c r="DXH23" s="8"/>
      <c r="DXI23" s="8"/>
      <c r="DXJ23" s="8"/>
      <c r="DXK23" s="8"/>
      <c r="DXL23" s="8"/>
      <c r="DXM23" s="8"/>
      <c r="DXN23" s="8"/>
      <c r="DXO23" s="8"/>
      <c r="DXP23" s="8"/>
      <c r="DXQ23" s="8"/>
      <c r="DXR23" s="8"/>
      <c r="DXS23" s="8"/>
      <c r="DXT23" s="8"/>
      <c r="DXU23" s="8"/>
      <c r="DXV23" s="8"/>
      <c r="DXW23" s="8"/>
      <c r="DXX23" s="8"/>
      <c r="DXY23" s="8"/>
      <c r="DXZ23" s="8"/>
      <c r="DYA23" s="8"/>
      <c r="DYB23" s="8"/>
      <c r="DYC23" s="8"/>
      <c r="DYD23" s="8"/>
      <c r="DYE23" s="8"/>
      <c r="DYF23" s="8"/>
      <c r="DYG23" s="8"/>
      <c r="DYH23" s="8"/>
      <c r="DYI23" s="8"/>
      <c r="DYJ23" s="8"/>
      <c r="DYK23" s="8"/>
      <c r="DYL23" s="8"/>
      <c r="DYM23" s="8"/>
      <c r="DYN23" s="8"/>
      <c r="DYO23" s="8"/>
      <c r="DYP23" s="8"/>
      <c r="DYQ23" s="8"/>
      <c r="DYR23" s="8"/>
      <c r="DYS23" s="8"/>
      <c r="DYT23" s="8"/>
      <c r="DYU23" s="8"/>
      <c r="DYV23" s="8"/>
      <c r="DYW23" s="8"/>
      <c r="DYX23" s="8"/>
      <c r="DYY23" s="8"/>
      <c r="DYZ23" s="8"/>
      <c r="DZA23" s="8"/>
      <c r="DZB23" s="8"/>
      <c r="DZC23" s="8"/>
      <c r="DZD23" s="8"/>
      <c r="DZE23" s="8"/>
      <c r="DZF23" s="8"/>
      <c r="DZG23" s="8"/>
      <c r="DZH23" s="8"/>
      <c r="DZI23" s="8"/>
      <c r="DZJ23" s="8"/>
      <c r="DZK23" s="8"/>
      <c r="DZL23" s="8"/>
      <c r="DZM23" s="8"/>
      <c r="DZN23" s="8"/>
      <c r="DZO23" s="8"/>
      <c r="DZP23" s="8"/>
      <c r="DZQ23" s="8"/>
      <c r="DZR23" s="8"/>
      <c r="DZS23" s="8"/>
      <c r="DZT23" s="8"/>
      <c r="DZU23" s="8"/>
      <c r="DZV23" s="8"/>
      <c r="DZW23" s="8"/>
      <c r="DZX23" s="8"/>
      <c r="DZY23" s="8"/>
      <c r="DZZ23" s="8"/>
      <c r="EAA23" s="8"/>
      <c r="EAB23" s="8"/>
      <c r="EAC23" s="8"/>
      <c r="EAD23" s="8"/>
      <c r="EAE23" s="8"/>
      <c r="EAF23" s="8"/>
      <c r="EAG23" s="8"/>
      <c r="EAH23" s="8"/>
      <c r="EAI23" s="8"/>
      <c r="EAJ23" s="8"/>
      <c r="EAK23" s="8"/>
      <c r="EAL23" s="8"/>
      <c r="EAM23" s="8"/>
      <c r="EAN23" s="8"/>
      <c r="EAO23" s="8"/>
      <c r="EAP23" s="8"/>
      <c r="EAQ23" s="8"/>
      <c r="EAR23" s="8"/>
      <c r="EAS23" s="8"/>
      <c r="EAT23" s="8"/>
      <c r="EAU23" s="8"/>
      <c r="EAV23" s="8"/>
      <c r="EAW23" s="8"/>
      <c r="EAX23" s="8"/>
      <c r="EAY23" s="8"/>
      <c r="EAZ23" s="8"/>
      <c r="EBA23" s="8"/>
      <c r="EBB23" s="8"/>
      <c r="EBC23" s="8"/>
      <c r="EBD23" s="8"/>
      <c r="EBE23" s="8"/>
      <c r="EBF23" s="8"/>
      <c r="EBG23" s="8"/>
      <c r="EBH23" s="8"/>
      <c r="EBI23" s="8"/>
      <c r="EBJ23" s="8"/>
      <c r="EBK23" s="8"/>
      <c r="EBL23" s="8"/>
      <c r="EBM23" s="8"/>
      <c r="EBN23" s="8"/>
      <c r="EBO23" s="8"/>
      <c r="EBP23" s="8"/>
      <c r="EBQ23" s="8"/>
      <c r="EBR23" s="8"/>
      <c r="EBS23" s="8"/>
      <c r="EBT23" s="8"/>
      <c r="EBU23" s="8"/>
      <c r="EBV23" s="8"/>
      <c r="EBW23" s="8"/>
      <c r="EBX23" s="8"/>
      <c r="EBY23" s="8"/>
      <c r="EBZ23" s="8"/>
      <c r="ECA23" s="8"/>
      <c r="ECB23" s="8"/>
      <c r="ECC23" s="8"/>
      <c r="ECD23" s="8"/>
      <c r="ECE23" s="8"/>
      <c r="ECF23" s="8"/>
      <c r="ECG23" s="8"/>
      <c r="ECH23" s="8"/>
      <c r="ECI23" s="8"/>
      <c r="ECJ23" s="8"/>
      <c r="ECK23" s="8"/>
      <c r="ECL23" s="8"/>
      <c r="ECM23" s="8"/>
      <c r="ECN23" s="8"/>
      <c r="ECO23" s="8"/>
      <c r="ECP23" s="8"/>
      <c r="ECQ23" s="8"/>
      <c r="ECR23" s="8"/>
      <c r="ECS23" s="8"/>
      <c r="ECT23" s="8"/>
      <c r="ECU23" s="8"/>
      <c r="ECV23" s="8"/>
      <c r="ECW23" s="8"/>
      <c r="ECX23" s="8"/>
      <c r="ECY23" s="8"/>
      <c r="ECZ23" s="8"/>
      <c r="EDA23" s="8"/>
      <c r="EDB23" s="8"/>
      <c r="EDC23" s="8"/>
      <c r="EDD23" s="8"/>
      <c r="EDE23" s="8"/>
      <c r="EDF23" s="8"/>
      <c r="EDG23" s="8"/>
      <c r="EDH23" s="8"/>
      <c r="EDI23" s="8"/>
      <c r="EDJ23" s="8"/>
      <c r="EDK23" s="8"/>
      <c r="EDL23" s="8"/>
      <c r="EDM23" s="8"/>
      <c r="EDN23" s="8"/>
      <c r="EDO23" s="8"/>
      <c r="EDP23" s="8"/>
      <c r="EDQ23" s="8"/>
      <c r="EDR23" s="8"/>
      <c r="EDS23" s="8"/>
      <c r="EDT23" s="8"/>
      <c r="EDU23" s="8"/>
      <c r="EDV23" s="8"/>
      <c r="EDW23" s="8"/>
      <c r="EDX23" s="8"/>
      <c r="EDY23" s="8"/>
      <c r="EDZ23" s="8"/>
      <c r="EEA23" s="8"/>
      <c r="EEB23" s="8"/>
      <c r="EEC23" s="8"/>
      <c r="EED23" s="8"/>
      <c r="EEE23" s="8"/>
      <c r="EEF23" s="8"/>
      <c r="EEG23" s="8"/>
      <c r="EEH23" s="8"/>
      <c r="EEI23" s="8"/>
      <c r="EEJ23" s="8"/>
      <c r="EEK23" s="8"/>
      <c r="EEL23" s="8"/>
      <c r="EEM23" s="8"/>
      <c r="EEN23" s="8"/>
      <c r="EEO23" s="8"/>
      <c r="EEP23" s="8"/>
      <c r="EEQ23" s="8"/>
      <c r="EER23" s="8"/>
      <c r="EES23" s="8"/>
      <c r="EET23" s="8"/>
      <c r="EEU23" s="8"/>
      <c r="EEV23" s="8"/>
      <c r="EEW23" s="8"/>
      <c r="EEX23" s="8"/>
      <c r="EEY23" s="8"/>
      <c r="EEZ23" s="8"/>
      <c r="EFA23" s="8"/>
      <c r="EFB23" s="8"/>
      <c r="EFC23" s="8"/>
      <c r="EFD23" s="8"/>
      <c r="EFE23" s="8"/>
      <c r="EFF23" s="8"/>
      <c r="EFG23" s="8"/>
      <c r="EFH23" s="8"/>
      <c r="EFI23" s="8"/>
      <c r="EFJ23" s="8"/>
      <c r="EFK23" s="8"/>
      <c r="EFL23" s="8"/>
      <c r="EFM23" s="8"/>
      <c r="EFN23" s="8"/>
      <c r="EFO23" s="8"/>
      <c r="EFP23" s="8"/>
      <c r="EFQ23" s="8"/>
      <c r="EFR23" s="8"/>
      <c r="EFS23" s="8"/>
      <c r="EFT23" s="8"/>
      <c r="EFU23" s="8"/>
      <c r="EFV23" s="8"/>
      <c r="EFW23" s="8"/>
      <c r="EFX23" s="8"/>
      <c r="EFY23" s="8"/>
      <c r="EFZ23" s="8"/>
      <c r="EGA23" s="8"/>
      <c r="EGB23" s="8"/>
      <c r="EGC23" s="8"/>
      <c r="EGD23" s="8"/>
      <c r="EGE23" s="8"/>
      <c r="EGF23" s="8"/>
      <c r="EGG23" s="8"/>
      <c r="EGH23" s="8"/>
      <c r="EGI23" s="8"/>
      <c r="EGJ23" s="8"/>
      <c r="EGK23" s="8"/>
      <c r="EGL23" s="8"/>
      <c r="EGM23" s="8"/>
      <c r="EGN23" s="8"/>
      <c r="EGO23" s="8"/>
      <c r="EGP23" s="8"/>
      <c r="EGQ23" s="8"/>
      <c r="EGR23" s="8"/>
      <c r="EGS23" s="8"/>
      <c r="EGT23" s="8"/>
      <c r="EGU23" s="8"/>
      <c r="EGV23" s="8"/>
      <c r="EGW23" s="8"/>
      <c r="EGX23" s="8"/>
      <c r="EGY23" s="8"/>
      <c r="EGZ23" s="8"/>
      <c r="EHA23" s="8"/>
      <c r="EHB23" s="8"/>
      <c r="EHC23" s="8"/>
      <c r="EHD23" s="8"/>
      <c r="EHE23" s="8"/>
      <c r="EHF23" s="8"/>
      <c r="EHG23" s="8"/>
      <c r="EHH23" s="8"/>
      <c r="EHI23" s="8"/>
      <c r="EHJ23" s="8"/>
      <c r="EHK23" s="8"/>
      <c r="EHL23" s="8"/>
      <c r="EHM23" s="8"/>
      <c r="EHN23" s="8"/>
      <c r="EHO23" s="8"/>
      <c r="EHP23" s="8"/>
      <c r="EHQ23" s="8"/>
      <c r="EHR23" s="8"/>
      <c r="EHS23" s="8"/>
      <c r="EHT23" s="8"/>
      <c r="EHU23" s="8"/>
      <c r="EHV23" s="8"/>
      <c r="EHW23" s="8"/>
      <c r="EHX23" s="8"/>
      <c r="EHY23" s="8"/>
      <c r="EHZ23" s="8"/>
      <c r="EIA23" s="8"/>
      <c r="EIB23" s="8"/>
      <c r="EIC23" s="8"/>
      <c r="EID23" s="8"/>
      <c r="EIE23" s="8"/>
      <c r="EIF23" s="8"/>
      <c r="EIG23" s="8"/>
      <c r="EIH23" s="8"/>
      <c r="EII23" s="8"/>
      <c r="EIJ23" s="8"/>
      <c r="EIK23" s="8"/>
      <c r="EIL23" s="8"/>
      <c r="EIM23" s="8"/>
      <c r="EIN23" s="8"/>
      <c r="EIO23" s="8"/>
      <c r="EIP23" s="8"/>
      <c r="EIQ23" s="8"/>
      <c r="EIR23" s="8"/>
      <c r="EIS23" s="8"/>
      <c r="EIT23" s="8"/>
      <c r="EIU23" s="8"/>
      <c r="EIV23" s="8"/>
      <c r="EIW23" s="8"/>
      <c r="EIX23" s="8"/>
      <c r="EIY23" s="8"/>
      <c r="EIZ23" s="8"/>
      <c r="EJA23" s="8"/>
      <c r="EJB23" s="8"/>
      <c r="EJC23" s="8"/>
      <c r="EJD23" s="8"/>
      <c r="EJE23" s="8"/>
      <c r="EJF23" s="8"/>
      <c r="EJG23" s="8"/>
      <c r="EJH23" s="8"/>
      <c r="EJI23" s="8"/>
      <c r="EJJ23" s="8"/>
      <c r="EJK23" s="8"/>
      <c r="EJL23" s="8"/>
      <c r="EJM23" s="8"/>
      <c r="EJN23" s="8"/>
      <c r="EJO23" s="8"/>
      <c r="EJP23" s="8"/>
      <c r="EJQ23" s="8"/>
      <c r="EJR23" s="8"/>
      <c r="EJS23" s="8"/>
      <c r="EJT23" s="8"/>
      <c r="EJU23" s="8"/>
      <c r="EJV23" s="8"/>
      <c r="EJW23" s="8"/>
      <c r="EJX23" s="8"/>
      <c r="EJY23" s="8"/>
      <c r="EJZ23" s="8"/>
      <c r="EKA23" s="8"/>
      <c r="EKB23" s="8"/>
      <c r="EKC23" s="8"/>
      <c r="EKD23" s="8"/>
      <c r="EKE23" s="8"/>
      <c r="EKF23" s="8"/>
      <c r="EKG23" s="8"/>
      <c r="EKH23" s="8"/>
      <c r="EKI23" s="8"/>
      <c r="EKJ23" s="8"/>
      <c r="EKK23" s="8"/>
      <c r="EKL23" s="8"/>
      <c r="EKM23" s="8"/>
      <c r="EKN23" s="8"/>
      <c r="EKO23" s="8"/>
      <c r="EKP23" s="8"/>
      <c r="EKQ23" s="8"/>
      <c r="EKR23" s="8"/>
      <c r="EKS23" s="8"/>
      <c r="EKT23" s="8"/>
      <c r="EKU23" s="8"/>
      <c r="EKV23" s="8"/>
      <c r="EKW23" s="8"/>
      <c r="EKX23" s="8"/>
      <c r="EKY23" s="8"/>
      <c r="EKZ23" s="8"/>
      <c r="ELA23" s="8"/>
      <c r="ELB23" s="8"/>
      <c r="ELC23" s="8"/>
      <c r="ELD23" s="8"/>
      <c r="ELE23" s="8"/>
      <c r="ELF23" s="8"/>
      <c r="ELG23" s="8"/>
      <c r="ELH23" s="8"/>
      <c r="ELI23" s="8"/>
      <c r="ELJ23" s="8"/>
      <c r="ELK23" s="8"/>
      <c r="ELL23" s="8"/>
      <c r="ELM23" s="8"/>
      <c r="ELN23" s="8"/>
      <c r="ELO23" s="8"/>
      <c r="ELP23" s="8"/>
      <c r="ELQ23" s="8"/>
      <c r="ELR23" s="8"/>
      <c r="ELS23" s="8"/>
      <c r="ELT23" s="8"/>
      <c r="ELU23" s="8"/>
      <c r="ELV23" s="8"/>
      <c r="ELW23" s="8"/>
      <c r="ELX23" s="8"/>
      <c r="ELY23" s="8"/>
      <c r="ELZ23" s="8"/>
      <c r="EMA23" s="8"/>
      <c r="EMB23" s="8"/>
      <c r="EMC23" s="8"/>
      <c r="EMD23" s="8"/>
      <c r="EME23" s="8"/>
      <c r="EMF23" s="8"/>
      <c r="EMG23" s="8"/>
      <c r="EMH23" s="8"/>
      <c r="EMI23" s="8"/>
      <c r="EMJ23" s="8"/>
      <c r="EMK23" s="8"/>
      <c r="EML23" s="8"/>
      <c r="EMM23" s="8"/>
      <c r="EMN23" s="8"/>
      <c r="EMO23" s="8"/>
      <c r="EMP23" s="8"/>
      <c r="EMQ23" s="8"/>
      <c r="EMR23" s="8"/>
      <c r="EMS23" s="8"/>
      <c r="EMT23" s="8"/>
      <c r="EMU23" s="8"/>
      <c r="EMV23" s="8"/>
      <c r="EMW23" s="8"/>
      <c r="EMX23" s="8"/>
      <c r="EMY23" s="8"/>
      <c r="EMZ23" s="8"/>
      <c r="ENA23" s="8"/>
      <c r="ENB23" s="8"/>
      <c r="ENC23" s="8"/>
      <c r="END23" s="8"/>
      <c r="ENE23" s="8"/>
      <c r="ENF23" s="8"/>
      <c r="ENG23" s="8"/>
      <c r="ENH23" s="8"/>
      <c r="ENI23" s="8"/>
      <c r="ENJ23" s="8"/>
      <c r="ENK23" s="8"/>
      <c r="ENL23" s="8"/>
      <c r="ENM23" s="8"/>
      <c r="ENN23" s="8"/>
      <c r="ENO23" s="8"/>
      <c r="ENP23" s="8"/>
      <c r="ENQ23" s="8"/>
      <c r="ENR23" s="8"/>
      <c r="ENS23" s="8"/>
      <c r="ENT23" s="8"/>
      <c r="ENU23" s="8"/>
      <c r="ENV23" s="8"/>
      <c r="ENW23" s="8"/>
      <c r="ENX23" s="8"/>
      <c r="ENY23" s="8"/>
      <c r="ENZ23" s="8"/>
      <c r="EOA23" s="8"/>
      <c r="EOB23" s="8"/>
      <c r="EOC23" s="8"/>
      <c r="EOD23" s="8"/>
      <c r="EOE23" s="8"/>
      <c r="EOF23" s="8"/>
      <c r="EOG23" s="8"/>
      <c r="EOH23" s="8"/>
      <c r="EOI23" s="8"/>
      <c r="EOJ23" s="8"/>
      <c r="EOK23" s="8"/>
      <c r="EOL23" s="8"/>
      <c r="EOM23" s="8"/>
      <c r="EON23" s="8"/>
      <c r="EOO23" s="8"/>
      <c r="EOP23" s="8"/>
      <c r="EOQ23" s="8"/>
      <c r="EOR23" s="8"/>
      <c r="EOS23" s="8"/>
      <c r="EOT23" s="8"/>
      <c r="EOU23" s="8"/>
      <c r="EOV23" s="8"/>
      <c r="EOW23" s="8"/>
      <c r="EOX23" s="8"/>
      <c r="EOY23" s="8"/>
      <c r="EOZ23" s="8"/>
      <c r="EPA23" s="8"/>
      <c r="EPB23" s="8"/>
      <c r="EPC23" s="8"/>
      <c r="EPD23" s="8"/>
      <c r="EPE23" s="8"/>
      <c r="EPF23" s="8"/>
      <c r="EPG23" s="8"/>
      <c r="EPH23" s="8"/>
      <c r="EPI23" s="8"/>
      <c r="EPJ23" s="8"/>
      <c r="EPK23" s="8"/>
      <c r="EPL23" s="8"/>
      <c r="EPM23" s="8"/>
      <c r="EPN23" s="8"/>
      <c r="EPO23" s="8"/>
      <c r="EPP23" s="8"/>
      <c r="EPQ23" s="8"/>
      <c r="EPR23" s="8"/>
      <c r="EPS23" s="8"/>
      <c r="EPT23" s="8"/>
      <c r="EPU23" s="8"/>
      <c r="EPV23" s="8"/>
      <c r="EPW23" s="8"/>
      <c r="EPX23" s="8"/>
      <c r="EPY23" s="8"/>
      <c r="EPZ23" s="8"/>
      <c r="EQA23" s="8"/>
      <c r="EQB23" s="8"/>
      <c r="EQC23" s="8"/>
      <c r="EQD23" s="8"/>
      <c r="EQE23" s="8"/>
      <c r="EQF23" s="8"/>
      <c r="EQG23" s="8"/>
      <c r="EQH23" s="8"/>
      <c r="EQI23" s="8"/>
      <c r="EQJ23" s="8"/>
      <c r="EQK23" s="8"/>
      <c r="EQL23" s="8"/>
      <c r="EQM23" s="8"/>
      <c r="EQN23" s="8"/>
      <c r="EQO23" s="8"/>
      <c r="EQP23" s="8"/>
      <c r="EQQ23" s="8"/>
      <c r="EQR23" s="8"/>
      <c r="EQS23" s="8"/>
      <c r="EQT23" s="8"/>
      <c r="EQU23" s="8"/>
      <c r="EQV23" s="8"/>
      <c r="EQW23" s="8"/>
      <c r="EQX23" s="8"/>
      <c r="EQY23" s="8"/>
      <c r="EQZ23" s="8"/>
      <c r="ERA23" s="8"/>
      <c r="ERB23" s="8"/>
      <c r="ERC23" s="8"/>
      <c r="ERD23" s="8"/>
      <c r="ERE23" s="8"/>
      <c r="ERF23" s="8"/>
      <c r="ERG23" s="8"/>
      <c r="ERH23" s="8"/>
      <c r="ERI23" s="8"/>
      <c r="ERJ23" s="8"/>
      <c r="ERK23" s="8"/>
      <c r="ERL23" s="8"/>
      <c r="ERM23" s="8"/>
      <c r="ERN23" s="8"/>
      <c r="ERO23" s="8"/>
      <c r="ERP23" s="8"/>
      <c r="ERQ23" s="8"/>
      <c r="ERR23" s="8"/>
      <c r="ERS23" s="8"/>
      <c r="ERT23" s="8"/>
      <c r="ERU23" s="8"/>
      <c r="ERV23" s="8"/>
      <c r="ERW23" s="8"/>
      <c r="ERX23" s="8"/>
      <c r="ERY23" s="8"/>
      <c r="ERZ23" s="8"/>
      <c r="ESA23" s="8"/>
      <c r="ESB23" s="8"/>
      <c r="ESC23" s="8"/>
      <c r="ESD23" s="8"/>
      <c r="ESE23" s="8"/>
      <c r="ESF23" s="8"/>
      <c r="ESG23" s="8"/>
      <c r="ESH23" s="8"/>
      <c r="ESI23" s="8"/>
      <c r="ESJ23" s="8"/>
      <c r="ESK23" s="8"/>
      <c r="ESL23" s="8"/>
      <c r="ESM23" s="8"/>
      <c r="ESN23" s="8"/>
      <c r="ESO23" s="8"/>
      <c r="ESP23" s="8"/>
      <c r="ESQ23" s="8"/>
      <c r="ESR23" s="8"/>
      <c r="ESS23" s="8"/>
      <c r="EST23" s="8"/>
      <c r="ESU23" s="8"/>
      <c r="ESV23" s="8"/>
      <c r="ESW23" s="8"/>
      <c r="ESX23" s="8"/>
      <c r="ESY23" s="8"/>
      <c r="ESZ23" s="8"/>
      <c r="ETA23" s="8"/>
      <c r="ETB23" s="8"/>
      <c r="ETC23" s="8"/>
      <c r="ETD23" s="8"/>
      <c r="ETE23" s="8"/>
      <c r="ETF23" s="8"/>
      <c r="ETG23" s="8"/>
      <c r="ETH23" s="8"/>
      <c r="ETI23" s="8"/>
      <c r="ETJ23" s="8"/>
      <c r="ETK23" s="8"/>
      <c r="ETL23" s="8"/>
      <c r="ETM23" s="8"/>
      <c r="ETN23" s="8"/>
      <c r="ETO23" s="8"/>
      <c r="ETP23" s="8"/>
      <c r="ETQ23" s="8"/>
      <c r="ETR23" s="8"/>
      <c r="ETS23" s="8"/>
      <c r="ETT23" s="8"/>
      <c r="ETU23" s="8"/>
      <c r="ETV23" s="8"/>
      <c r="ETW23" s="8"/>
      <c r="ETX23" s="8"/>
      <c r="ETY23" s="8"/>
      <c r="ETZ23" s="8"/>
      <c r="EUA23" s="8"/>
      <c r="EUB23" s="8"/>
      <c r="EUC23" s="8"/>
      <c r="EUD23" s="8"/>
      <c r="EUE23" s="8"/>
      <c r="EUF23" s="8"/>
      <c r="EUG23" s="8"/>
      <c r="EUH23" s="8"/>
      <c r="EUI23" s="8"/>
      <c r="EUJ23" s="8"/>
      <c r="EUK23" s="8"/>
      <c r="EUL23" s="8"/>
      <c r="EUM23" s="8"/>
      <c r="EUN23" s="8"/>
      <c r="EUO23" s="8"/>
      <c r="EUP23" s="8"/>
      <c r="EUQ23" s="8"/>
      <c r="EUR23" s="8"/>
      <c r="EUS23" s="8"/>
      <c r="EUT23" s="8"/>
      <c r="EUU23" s="8"/>
      <c r="EUV23" s="8"/>
      <c r="EUW23" s="8"/>
      <c r="EUX23" s="8"/>
      <c r="EUY23" s="8"/>
      <c r="EUZ23" s="8"/>
      <c r="EVA23" s="8"/>
      <c r="EVB23" s="8"/>
      <c r="EVC23" s="8"/>
      <c r="EVD23" s="8"/>
      <c r="EVE23" s="8"/>
      <c r="EVF23" s="8"/>
      <c r="EVG23" s="8"/>
      <c r="EVH23" s="8"/>
      <c r="EVI23" s="8"/>
      <c r="EVJ23" s="8"/>
      <c r="EVK23" s="8"/>
      <c r="EVL23" s="8"/>
      <c r="EVM23" s="8"/>
      <c r="EVN23" s="8"/>
      <c r="EVO23" s="8"/>
      <c r="EVP23" s="8"/>
      <c r="EVQ23" s="8"/>
      <c r="EVR23" s="8"/>
      <c r="EVS23" s="8"/>
      <c r="EVT23" s="8"/>
      <c r="EVU23" s="8"/>
      <c r="EVV23" s="8"/>
      <c r="EVW23" s="8"/>
      <c r="EVX23" s="8"/>
      <c r="EVY23" s="8"/>
      <c r="EVZ23" s="8"/>
      <c r="EWA23" s="8"/>
      <c r="EWB23" s="8"/>
      <c r="EWC23" s="8"/>
      <c r="EWD23" s="8"/>
      <c r="EWE23" s="8"/>
      <c r="EWF23" s="8"/>
      <c r="EWG23" s="8"/>
      <c r="EWH23" s="8"/>
      <c r="EWI23" s="8"/>
      <c r="EWJ23" s="8"/>
      <c r="EWK23" s="8"/>
      <c r="EWL23" s="8"/>
      <c r="EWM23" s="8"/>
      <c r="EWN23" s="8"/>
      <c r="EWO23" s="8"/>
      <c r="EWP23" s="8"/>
      <c r="EWQ23" s="8"/>
      <c r="EWR23" s="8"/>
      <c r="EWS23" s="8"/>
      <c r="EWT23" s="8"/>
      <c r="EWU23" s="8"/>
      <c r="EWV23" s="8"/>
      <c r="EWW23" s="8"/>
      <c r="EWX23" s="8"/>
      <c r="EWY23" s="8"/>
      <c r="EWZ23" s="8"/>
      <c r="EXA23" s="8"/>
      <c r="EXB23" s="8"/>
      <c r="EXC23" s="8"/>
      <c r="EXD23" s="8"/>
      <c r="EXE23" s="8"/>
      <c r="EXF23" s="8"/>
      <c r="EXG23" s="8"/>
      <c r="EXH23" s="8"/>
      <c r="EXI23" s="8"/>
      <c r="EXJ23" s="8"/>
      <c r="EXK23" s="8"/>
      <c r="EXL23" s="8"/>
      <c r="EXM23" s="8"/>
      <c r="EXN23" s="8"/>
      <c r="EXO23" s="8"/>
      <c r="EXP23" s="8"/>
      <c r="EXQ23" s="8"/>
      <c r="EXR23" s="8"/>
      <c r="EXS23" s="8"/>
      <c r="EXT23" s="8"/>
      <c r="EXU23" s="8"/>
      <c r="EXV23" s="8"/>
      <c r="EXW23" s="8"/>
      <c r="EXX23" s="8"/>
      <c r="EXY23" s="8"/>
      <c r="EXZ23" s="8"/>
      <c r="EYA23" s="8"/>
      <c r="EYB23" s="8"/>
      <c r="EYC23" s="8"/>
      <c r="EYD23" s="8"/>
      <c r="EYE23" s="8"/>
      <c r="EYF23" s="8"/>
      <c r="EYG23" s="8"/>
      <c r="EYH23" s="8"/>
      <c r="EYI23" s="8"/>
      <c r="EYJ23" s="8"/>
      <c r="EYK23" s="8"/>
      <c r="EYL23" s="8"/>
      <c r="EYM23" s="8"/>
      <c r="EYN23" s="8"/>
      <c r="EYO23" s="8"/>
      <c r="EYP23" s="8"/>
      <c r="EYQ23" s="8"/>
      <c r="EYR23" s="8"/>
      <c r="EYS23" s="8"/>
      <c r="EYT23" s="8"/>
      <c r="EYU23" s="8"/>
      <c r="EYV23" s="8"/>
      <c r="EYW23" s="8"/>
      <c r="EYX23" s="8"/>
      <c r="EYY23" s="8"/>
      <c r="EYZ23" s="8"/>
      <c r="EZA23" s="8"/>
      <c r="EZB23" s="8"/>
      <c r="EZC23" s="8"/>
      <c r="EZD23" s="8"/>
      <c r="EZE23" s="8"/>
      <c r="EZF23" s="8"/>
      <c r="EZG23" s="8"/>
      <c r="EZH23" s="8"/>
      <c r="EZI23" s="8"/>
      <c r="EZJ23" s="8"/>
      <c r="EZK23" s="8"/>
      <c r="EZL23" s="8"/>
      <c r="EZM23" s="8"/>
      <c r="EZN23" s="8"/>
      <c r="EZO23" s="8"/>
      <c r="EZP23" s="8"/>
      <c r="EZQ23" s="8"/>
      <c r="EZR23" s="8"/>
      <c r="EZS23" s="8"/>
      <c r="EZT23" s="8"/>
      <c r="EZU23" s="8"/>
      <c r="EZV23" s="8"/>
      <c r="EZW23" s="8"/>
      <c r="EZX23" s="8"/>
      <c r="EZY23" s="8"/>
      <c r="EZZ23" s="8"/>
      <c r="FAA23" s="8"/>
      <c r="FAB23" s="8"/>
      <c r="FAC23" s="8"/>
      <c r="FAD23" s="8"/>
      <c r="FAE23" s="8"/>
      <c r="FAF23" s="8"/>
      <c r="FAG23" s="8"/>
      <c r="FAH23" s="8"/>
      <c r="FAI23" s="8"/>
      <c r="FAJ23" s="8"/>
      <c r="FAK23" s="8"/>
      <c r="FAL23" s="8"/>
      <c r="FAM23" s="8"/>
      <c r="FAN23" s="8"/>
      <c r="FAO23" s="8"/>
      <c r="FAP23" s="8"/>
      <c r="FAQ23" s="8"/>
      <c r="FAR23" s="8"/>
      <c r="FAS23" s="8"/>
      <c r="FAT23" s="8"/>
      <c r="FAU23" s="8"/>
      <c r="FAV23" s="8"/>
      <c r="FAW23" s="8"/>
      <c r="FAX23" s="8"/>
      <c r="FAY23" s="8"/>
      <c r="FAZ23" s="8"/>
      <c r="FBA23" s="8"/>
      <c r="FBB23" s="8"/>
      <c r="FBC23" s="8"/>
      <c r="FBD23" s="8"/>
      <c r="FBE23" s="8"/>
      <c r="FBF23" s="8"/>
      <c r="FBG23" s="8"/>
      <c r="FBH23" s="8"/>
      <c r="FBI23" s="8"/>
      <c r="FBJ23" s="8"/>
      <c r="FBK23" s="8"/>
      <c r="FBL23" s="8"/>
      <c r="FBM23" s="8"/>
      <c r="FBN23" s="8"/>
      <c r="FBO23" s="8"/>
      <c r="FBP23" s="8"/>
      <c r="FBQ23" s="8"/>
      <c r="FBR23" s="8"/>
      <c r="FBS23" s="8"/>
      <c r="FBT23" s="8"/>
      <c r="FBU23" s="8"/>
      <c r="FBV23" s="8"/>
      <c r="FBW23" s="8"/>
      <c r="FBX23" s="8"/>
      <c r="FBY23" s="8"/>
      <c r="FBZ23" s="8"/>
      <c r="FCA23" s="8"/>
      <c r="FCB23" s="8"/>
      <c r="FCC23" s="8"/>
      <c r="FCD23" s="8"/>
      <c r="FCE23" s="8"/>
      <c r="FCF23" s="8"/>
      <c r="FCG23" s="8"/>
      <c r="FCH23" s="8"/>
      <c r="FCI23" s="8"/>
      <c r="FCJ23" s="8"/>
      <c r="FCK23" s="8"/>
      <c r="FCL23" s="8"/>
      <c r="FCM23" s="8"/>
      <c r="FCN23" s="8"/>
      <c r="FCO23" s="8"/>
      <c r="FCP23" s="8"/>
      <c r="FCQ23" s="8"/>
      <c r="FCR23" s="8"/>
      <c r="FCS23" s="8"/>
      <c r="FCT23" s="8"/>
      <c r="FCU23" s="8"/>
      <c r="FCV23" s="8"/>
      <c r="FCW23" s="8"/>
      <c r="FCX23" s="8"/>
      <c r="FCY23" s="8"/>
      <c r="FCZ23" s="8"/>
      <c r="FDA23" s="8"/>
      <c r="FDB23" s="8"/>
      <c r="FDC23" s="8"/>
      <c r="FDD23" s="8"/>
      <c r="FDE23" s="8"/>
      <c r="FDF23" s="8"/>
      <c r="FDG23" s="8"/>
      <c r="FDH23" s="8"/>
      <c r="FDI23" s="8"/>
      <c r="FDJ23" s="8"/>
      <c r="FDK23" s="8"/>
      <c r="FDL23" s="8"/>
      <c r="FDM23" s="8"/>
      <c r="FDN23" s="8"/>
      <c r="FDO23" s="8"/>
      <c r="FDP23" s="8"/>
      <c r="FDQ23" s="8"/>
      <c r="FDR23" s="8"/>
      <c r="FDS23" s="8"/>
      <c r="FDT23" s="8"/>
      <c r="FDU23" s="8"/>
      <c r="FDV23" s="8"/>
      <c r="FDW23" s="8"/>
      <c r="FDX23" s="8"/>
      <c r="FDY23" s="8"/>
      <c r="FDZ23" s="8"/>
      <c r="FEA23" s="8"/>
      <c r="FEB23" s="8"/>
      <c r="FEC23" s="8"/>
      <c r="FED23" s="8"/>
      <c r="FEE23" s="8"/>
      <c r="FEF23" s="8"/>
      <c r="FEG23" s="8"/>
      <c r="FEH23" s="8"/>
      <c r="FEI23" s="8"/>
      <c r="FEJ23" s="8"/>
      <c r="FEK23" s="8"/>
      <c r="FEL23" s="8"/>
      <c r="FEM23" s="8"/>
      <c r="FEN23" s="8"/>
      <c r="FEO23" s="8"/>
      <c r="FEP23" s="8"/>
      <c r="FEQ23" s="8"/>
      <c r="FER23" s="8"/>
      <c r="FES23" s="8"/>
      <c r="FET23" s="8"/>
      <c r="FEU23" s="8"/>
      <c r="FEV23" s="8"/>
      <c r="FEW23" s="8"/>
      <c r="FEX23" s="8"/>
      <c r="FEY23" s="8"/>
      <c r="FEZ23" s="8"/>
      <c r="FFA23" s="8"/>
      <c r="FFB23" s="8"/>
      <c r="FFC23" s="8"/>
      <c r="FFD23" s="8"/>
      <c r="FFE23" s="8"/>
      <c r="FFF23" s="8"/>
      <c r="FFG23" s="8"/>
      <c r="FFH23" s="8"/>
      <c r="FFI23" s="8"/>
      <c r="FFJ23" s="8"/>
      <c r="FFK23" s="8"/>
      <c r="FFL23" s="8"/>
      <c r="FFM23" s="8"/>
      <c r="FFN23" s="8"/>
      <c r="FFO23" s="8"/>
      <c r="FFP23" s="8"/>
      <c r="FFQ23" s="8"/>
      <c r="FFR23" s="8"/>
      <c r="FFS23" s="8"/>
      <c r="FFT23" s="8"/>
      <c r="FFU23" s="8"/>
      <c r="FFV23" s="8"/>
      <c r="FFW23" s="8"/>
      <c r="FFX23" s="8"/>
      <c r="FFY23" s="8"/>
      <c r="FFZ23" s="8"/>
      <c r="FGA23" s="8"/>
      <c r="FGB23" s="8"/>
      <c r="FGC23" s="8"/>
      <c r="FGD23" s="8"/>
      <c r="FGE23" s="8"/>
      <c r="FGF23" s="8"/>
      <c r="FGG23" s="8"/>
      <c r="FGH23" s="8"/>
      <c r="FGI23" s="8"/>
      <c r="FGJ23" s="8"/>
      <c r="FGK23" s="8"/>
      <c r="FGL23" s="8"/>
      <c r="FGM23" s="8"/>
      <c r="FGN23" s="8"/>
      <c r="FGO23" s="8"/>
      <c r="FGP23" s="8"/>
      <c r="FGQ23" s="8"/>
      <c r="FGR23" s="8"/>
      <c r="FGS23" s="8"/>
      <c r="FGT23" s="8"/>
      <c r="FGU23" s="8"/>
      <c r="FGV23" s="8"/>
      <c r="FGW23" s="8"/>
      <c r="FGX23" s="8"/>
      <c r="FGY23" s="8"/>
      <c r="FGZ23" s="8"/>
      <c r="FHA23" s="8"/>
      <c r="FHB23" s="8"/>
      <c r="FHC23" s="8"/>
      <c r="FHD23" s="8"/>
      <c r="FHE23" s="8"/>
      <c r="FHF23" s="8"/>
      <c r="FHG23" s="8"/>
      <c r="FHH23" s="8"/>
      <c r="FHI23" s="8"/>
      <c r="FHJ23" s="8"/>
      <c r="FHK23" s="8"/>
      <c r="FHL23" s="8"/>
      <c r="FHM23" s="8"/>
      <c r="FHN23" s="8"/>
      <c r="FHO23" s="8"/>
      <c r="FHP23" s="8"/>
      <c r="FHQ23" s="8"/>
      <c r="FHR23" s="8"/>
      <c r="FHS23" s="8"/>
      <c r="FHT23" s="8"/>
      <c r="FHU23" s="8"/>
      <c r="FHV23" s="8"/>
      <c r="FHW23" s="8"/>
      <c r="FHX23" s="8"/>
      <c r="FHY23" s="8"/>
      <c r="FHZ23" s="8"/>
      <c r="FIA23" s="8"/>
      <c r="FIB23" s="8"/>
      <c r="FIC23" s="8"/>
      <c r="FID23" s="8"/>
      <c r="FIE23" s="8"/>
      <c r="FIF23" s="8"/>
      <c r="FIG23" s="8"/>
      <c r="FIH23" s="8"/>
      <c r="FII23" s="8"/>
      <c r="FIJ23" s="8"/>
      <c r="FIK23" s="8"/>
      <c r="FIL23" s="8"/>
      <c r="FIM23" s="8"/>
      <c r="FIN23" s="8"/>
      <c r="FIO23" s="8"/>
      <c r="FIP23" s="8"/>
      <c r="FIQ23" s="8"/>
      <c r="FIR23" s="8"/>
      <c r="FIS23" s="8"/>
      <c r="FIT23" s="8"/>
      <c r="FIU23" s="8"/>
      <c r="FIV23" s="8"/>
      <c r="FIW23" s="8"/>
      <c r="FIX23" s="8"/>
      <c r="FIY23" s="8"/>
      <c r="FIZ23" s="8"/>
      <c r="FJA23" s="8"/>
      <c r="FJB23" s="8"/>
      <c r="FJC23" s="8"/>
      <c r="FJD23" s="8"/>
      <c r="FJE23" s="8"/>
      <c r="FJF23" s="8"/>
      <c r="FJG23" s="8"/>
      <c r="FJH23" s="8"/>
      <c r="FJI23" s="8"/>
      <c r="FJJ23" s="8"/>
      <c r="FJK23" s="8"/>
      <c r="FJL23" s="8"/>
      <c r="FJM23" s="8"/>
      <c r="FJN23" s="8"/>
      <c r="FJO23" s="8"/>
      <c r="FJP23" s="8"/>
      <c r="FJQ23" s="8"/>
      <c r="FJR23" s="8"/>
      <c r="FJS23" s="8"/>
      <c r="FJT23" s="8"/>
      <c r="FJU23" s="8"/>
      <c r="FJV23" s="8"/>
      <c r="FJW23" s="8"/>
      <c r="FJX23" s="8"/>
      <c r="FJY23" s="8"/>
      <c r="FJZ23" s="8"/>
      <c r="FKA23" s="8"/>
      <c r="FKB23" s="8"/>
      <c r="FKC23" s="8"/>
      <c r="FKD23" s="8"/>
      <c r="FKE23" s="8"/>
      <c r="FKF23" s="8"/>
      <c r="FKG23" s="8"/>
      <c r="FKH23" s="8"/>
      <c r="FKI23" s="8"/>
      <c r="FKJ23" s="8"/>
      <c r="FKK23" s="8"/>
      <c r="FKL23" s="8"/>
      <c r="FKM23" s="8"/>
      <c r="FKN23" s="8"/>
      <c r="FKO23" s="8"/>
      <c r="FKP23" s="8"/>
      <c r="FKQ23" s="8"/>
      <c r="FKR23" s="8"/>
      <c r="FKS23" s="8"/>
      <c r="FKT23" s="8"/>
      <c r="FKU23" s="8"/>
      <c r="FKV23" s="8"/>
      <c r="FKW23" s="8"/>
      <c r="FKX23" s="8"/>
      <c r="FKY23" s="8"/>
      <c r="FKZ23" s="8"/>
      <c r="FLA23" s="8"/>
      <c r="FLB23" s="8"/>
      <c r="FLC23" s="8"/>
      <c r="FLD23" s="8"/>
      <c r="FLE23" s="8"/>
      <c r="FLF23" s="8"/>
      <c r="FLG23" s="8"/>
      <c r="FLH23" s="8"/>
      <c r="FLI23" s="8"/>
      <c r="FLJ23" s="8"/>
      <c r="FLK23" s="8"/>
      <c r="FLL23" s="8"/>
      <c r="FLM23" s="8"/>
      <c r="FLN23" s="8"/>
      <c r="FLO23" s="8"/>
      <c r="FLP23" s="8"/>
      <c r="FLQ23" s="8"/>
      <c r="FLR23" s="8"/>
      <c r="FLS23" s="8"/>
      <c r="FLT23" s="8"/>
      <c r="FLU23" s="8"/>
      <c r="FLV23" s="8"/>
      <c r="FLW23" s="8"/>
      <c r="FLX23" s="8"/>
      <c r="FLY23" s="8"/>
      <c r="FLZ23" s="8"/>
      <c r="FMA23" s="8"/>
      <c r="FMB23" s="8"/>
      <c r="FMC23" s="8"/>
      <c r="FMD23" s="8"/>
      <c r="FME23" s="8"/>
      <c r="FMF23" s="8"/>
      <c r="FMG23" s="8"/>
      <c r="FMH23" s="8"/>
      <c r="FMI23" s="8"/>
      <c r="FMJ23" s="8"/>
      <c r="FMK23" s="8"/>
      <c r="FML23" s="8"/>
      <c r="FMM23" s="8"/>
      <c r="FMN23" s="8"/>
      <c r="FMO23" s="8"/>
      <c r="FMP23" s="8"/>
      <c r="FMQ23" s="8"/>
      <c r="FMR23" s="8"/>
      <c r="FMS23" s="8"/>
      <c r="FMT23" s="8"/>
      <c r="FMU23" s="8"/>
      <c r="FMV23" s="8"/>
      <c r="FMW23" s="8"/>
      <c r="FMX23" s="8"/>
      <c r="FMY23" s="8"/>
      <c r="FMZ23" s="8"/>
      <c r="FNA23" s="8"/>
      <c r="FNB23" s="8"/>
      <c r="FNC23" s="8"/>
      <c r="FND23" s="8"/>
      <c r="FNE23" s="8"/>
      <c r="FNF23" s="8"/>
      <c r="FNG23" s="8"/>
      <c r="FNH23" s="8"/>
      <c r="FNI23" s="8"/>
      <c r="FNJ23" s="8"/>
      <c r="FNK23" s="8"/>
      <c r="FNL23" s="8"/>
      <c r="FNM23" s="8"/>
      <c r="FNN23" s="8"/>
      <c r="FNO23" s="8"/>
      <c r="FNP23" s="8"/>
      <c r="FNQ23" s="8"/>
      <c r="FNR23" s="8"/>
      <c r="FNS23" s="8"/>
      <c r="FNT23" s="8"/>
      <c r="FNU23" s="8"/>
      <c r="FNV23" s="8"/>
      <c r="FNW23" s="8"/>
      <c r="FNX23" s="8"/>
      <c r="FNY23" s="8"/>
      <c r="FNZ23" s="8"/>
      <c r="FOA23" s="8"/>
      <c r="FOB23" s="8"/>
      <c r="FOC23" s="8"/>
      <c r="FOD23" s="8"/>
      <c r="FOE23" s="8"/>
      <c r="FOF23" s="8"/>
      <c r="FOG23" s="8"/>
      <c r="FOH23" s="8"/>
      <c r="FOI23" s="8"/>
      <c r="FOJ23" s="8"/>
      <c r="FOK23" s="8"/>
      <c r="FOL23" s="8"/>
      <c r="FOM23" s="8"/>
      <c r="FON23" s="8"/>
      <c r="FOO23" s="8"/>
      <c r="FOP23" s="8"/>
      <c r="FOQ23" s="8"/>
      <c r="FOR23" s="8"/>
      <c r="FOS23" s="8"/>
      <c r="FOT23" s="8"/>
      <c r="FOU23" s="8"/>
      <c r="FOV23" s="8"/>
      <c r="FOW23" s="8"/>
      <c r="FOX23" s="8"/>
      <c r="FOY23" s="8"/>
      <c r="FOZ23" s="8"/>
      <c r="FPA23" s="8"/>
      <c r="FPB23" s="8"/>
      <c r="FPC23" s="8"/>
      <c r="FPD23" s="8"/>
      <c r="FPE23" s="8"/>
      <c r="FPF23" s="8"/>
      <c r="FPG23" s="8"/>
      <c r="FPH23" s="8"/>
      <c r="FPI23" s="8"/>
      <c r="FPJ23" s="8"/>
      <c r="FPK23" s="8"/>
      <c r="FPL23" s="8"/>
      <c r="FPM23" s="8"/>
      <c r="FPN23" s="8"/>
      <c r="FPO23" s="8"/>
      <c r="FPP23" s="8"/>
      <c r="FPQ23" s="8"/>
      <c r="FPR23" s="8"/>
      <c r="FPS23" s="8"/>
      <c r="FPT23" s="8"/>
      <c r="FPU23" s="8"/>
      <c r="FPV23" s="8"/>
      <c r="FPW23" s="8"/>
      <c r="FPX23" s="8"/>
      <c r="FPY23" s="8"/>
      <c r="FPZ23" s="8"/>
      <c r="FQA23" s="8"/>
      <c r="FQB23" s="8"/>
      <c r="FQC23" s="8"/>
      <c r="FQD23" s="8"/>
      <c r="FQE23" s="8"/>
      <c r="FQF23" s="8"/>
      <c r="FQG23" s="8"/>
      <c r="FQH23" s="8"/>
      <c r="FQI23" s="8"/>
      <c r="FQJ23" s="8"/>
      <c r="FQK23" s="8"/>
      <c r="FQL23" s="8"/>
      <c r="FQM23" s="8"/>
      <c r="FQN23" s="8"/>
      <c r="FQO23" s="8"/>
      <c r="FQP23" s="8"/>
      <c r="FQQ23" s="8"/>
      <c r="FQR23" s="8"/>
      <c r="FQS23" s="8"/>
      <c r="FQT23" s="8"/>
      <c r="FQU23" s="8"/>
      <c r="FQV23" s="8"/>
      <c r="FQW23" s="8"/>
      <c r="FQX23" s="8"/>
      <c r="FQY23" s="8"/>
      <c r="FQZ23" s="8"/>
      <c r="FRA23" s="8"/>
      <c r="FRB23" s="8"/>
      <c r="FRC23" s="8"/>
      <c r="FRD23" s="8"/>
      <c r="FRE23" s="8"/>
      <c r="FRF23" s="8"/>
      <c r="FRG23" s="8"/>
      <c r="FRH23" s="8"/>
      <c r="FRI23" s="8"/>
      <c r="FRJ23" s="8"/>
      <c r="FRK23" s="8"/>
      <c r="FRL23" s="8"/>
      <c r="FRM23" s="8"/>
      <c r="FRN23" s="8"/>
      <c r="FRO23" s="8"/>
      <c r="FRP23" s="8"/>
      <c r="FRQ23" s="8"/>
      <c r="FRR23" s="8"/>
      <c r="FRS23" s="8"/>
      <c r="FRT23" s="8"/>
      <c r="FRU23" s="8"/>
      <c r="FRV23" s="8"/>
      <c r="FRW23" s="8"/>
      <c r="FRX23" s="8"/>
      <c r="FRY23" s="8"/>
      <c r="FRZ23" s="8"/>
      <c r="FSA23" s="8"/>
      <c r="FSB23" s="8"/>
      <c r="FSC23" s="8"/>
      <c r="FSD23" s="8"/>
      <c r="FSE23" s="8"/>
      <c r="FSF23" s="8"/>
      <c r="FSG23" s="8"/>
      <c r="FSH23" s="8"/>
      <c r="FSI23" s="8"/>
      <c r="FSJ23" s="8"/>
      <c r="FSK23" s="8"/>
      <c r="FSL23" s="8"/>
      <c r="FSM23" s="8"/>
      <c r="FSN23" s="8"/>
      <c r="FSO23" s="8"/>
      <c r="FSP23" s="8"/>
      <c r="FSQ23" s="8"/>
      <c r="FSR23" s="8"/>
      <c r="FSS23" s="8"/>
      <c r="FST23" s="8"/>
      <c r="FSU23" s="8"/>
      <c r="FSV23" s="8"/>
      <c r="FSW23" s="8"/>
      <c r="FSX23" s="8"/>
      <c r="FSY23" s="8"/>
      <c r="FSZ23" s="8"/>
      <c r="FTA23" s="8"/>
      <c r="FTB23" s="8"/>
      <c r="FTC23" s="8"/>
      <c r="FTD23" s="8"/>
      <c r="FTE23" s="8"/>
      <c r="FTF23" s="8"/>
      <c r="FTG23" s="8"/>
      <c r="FTH23" s="8"/>
      <c r="FTI23" s="8"/>
      <c r="FTJ23" s="8"/>
      <c r="FTK23" s="8"/>
      <c r="FTL23" s="8"/>
      <c r="FTM23" s="8"/>
      <c r="FTN23" s="8"/>
      <c r="FTO23" s="8"/>
      <c r="FTP23" s="8"/>
      <c r="FTQ23" s="8"/>
      <c r="FTR23" s="8"/>
      <c r="FTS23" s="8"/>
      <c r="FTT23" s="8"/>
      <c r="FTU23" s="8"/>
      <c r="FTV23" s="8"/>
      <c r="FTW23" s="8"/>
      <c r="FTX23" s="8"/>
      <c r="FTY23" s="8"/>
      <c r="FTZ23" s="8"/>
      <c r="FUA23" s="8"/>
      <c r="FUB23" s="8"/>
      <c r="FUC23" s="8"/>
      <c r="FUD23" s="8"/>
      <c r="FUE23" s="8"/>
      <c r="FUF23" s="8"/>
      <c r="FUG23" s="8"/>
      <c r="FUH23" s="8"/>
      <c r="FUI23" s="8"/>
      <c r="FUJ23" s="8"/>
      <c r="FUK23" s="8"/>
      <c r="FUL23" s="8"/>
      <c r="FUM23" s="8"/>
      <c r="FUN23" s="8"/>
      <c r="FUO23" s="8"/>
      <c r="FUP23" s="8"/>
      <c r="FUQ23" s="8"/>
      <c r="FUR23" s="8"/>
      <c r="FUS23" s="8"/>
      <c r="FUT23" s="8"/>
      <c r="FUU23" s="8"/>
      <c r="FUV23" s="8"/>
      <c r="FUW23" s="8"/>
      <c r="FUX23" s="8"/>
      <c r="FUY23" s="8"/>
      <c r="FUZ23" s="8"/>
      <c r="FVA23" s="8"/>
      <c r="FVB23" s="8"/>
      <c r="FVC23" s="8"/>
      <c r="FVD23" s="8"/>
      <c r="FVE23" s="8"/>
      <c r="FVF23" s="8"/>
      <c r="FVG23" s="8"/>
      <c r="FVH23" s="8"/>
      <c r="FVI23" s="8"/>
      <c r="FVJ23" s="8"/>
      <c r="FVK23" s="8"/>
      <c r="FVL23" s="8"/>
      <c r="FVM23" s="8"/>
      <c r="FVN23" s="8"/>
      <c r="FVO23" s="8"/>
      <c r="FVP23" s="8"/>
      <c r="FVQ23" s="8"/>
      <c r="FVR23" s="8"/>
      <c r="FVS23" s="8"/>
      <c r="FVT23" s="8"/>
      <c r="FVU23" s="8"/>
      <c r="FVV23" s="8"/>
      <c r="FVW23" s="8"/>
      <c r="FVX23" s="8"/>
      <c r="FVY23" s="8"/>
      <c r="FVZ23" s="8"/>
      <c r="FWA23" s="8"/>
      <c r="FWB23" s="8"/>
      <c r="FWC23" s="8"/>
      <c r="FWD23" s="8"/>
      <c r="FWE23" s="8"/>
      <c r="FWF23" s="8"/>
      <c r="FWG23" s="8"/>
      <c r="FWH23" s="8"/>
      <c r="FWI23" s="8"/>
      <c r="FWJ23" s="8"/>
      <c r="FWK23" s="8"/>
      <c r="FWL23" s="8"/>
      <c r="FWM23" s="8"/>
      <c r="FWN23" s="8"/>
      <c r="FWO23" s="8"/>
      <c r="FWP23" s="8"/>
      <c r="FWQ23" s="8"/>
      <c r="FWR23" s="8"/>
      <c r="FWS23" s="8"/>
      <c r="FWT23" s="8"/>
      <c r="FWU23" s="8"/>
      <c r="FWV23" s="8"/>
      <c r="FWW23" s="8"/>
      <c r="FWX23" s="8"/>
      <c r="FWY23" s="8"/>
      <c r="FWZ23" s="8"/>
      <c r="FXA23" s="8"/>
      <c r="FXB23" s="8"/>
      <c r="FXC23" s="8"/>
      <c r="FXD23" s="8"/>
      <c r="FXE23" s="8"/>
      <c r="FXF23" s="8"/>
      <c r="FXG23" s="8"/>
      <c r="FXH23" s="8"/>
      <c r="FXI23" s="8"/>
      <c r="FXJ23" s="8"/>
      <c r="FXK23" s="8"/>
      <c r="FXL23" s="8"/>
      <c r="FXM23" s="8"/>
      <c r="FXN23" s="8"/>
      <c r="FXO23" s="8"/>
      <c r="FXP23" s="8"/>
      <c r="FXQ23" s="8"/>
      <c r="FXR23" s="8"/>
      <c r="FXS23" s="8"/>
      <c r="FXT23" s="8"/>
      <c r="FXU23" s="8"/>
      <c r="FXV23" s="8"/>
      <c r="FXW23" s="8"/>
      <c r="FXX23" s="8"/>
      <c r="FXY23" s="8"/>
      <c r="FXZ23" s="8"/>
      <c r="FYA23" s="8"/>
      <c r="FYB23" s="8"/>
      <c r="FYC23" s="8"/>
      <c r="FYD23" s="8"/>
      <c r="FYE23" s="8"/>
      <c r="FYF23" s="8"/>
      <c r="FYG23" s="8"/>
      <c r="FYH23" s="8"/>
      <c r="FYI23" s="8"/>
      <c r="FYJ23" s="8"/>
      <c r="FYK23" s="8"/>
      <c r="FYL23" s="8"/>
      <c r="FYM23" s="8"/>
      <c r="FYN23" s="8"/>
      <c r="FYO23" s="8"/>
      <c r="FYP23" s="8"/>
      <c r="FYQ23" s="8"/>
      <c r="FYR23" s="8"/>
      <c r="FYS23" s="8"/>
      <c r="FYT23" s="8"/>
      <c r="FYU23" s="8"/>
      <c r="FYV23" s="8"/>
      <c r="FYW23" s="8"/>
      <c r="FYX23" s="8"/>
      <c r="FYY23" s="8"/>
      <c r="FYZ23" s="8"/>
      <c r="FZA23" s="8"/>
      <c r="FZB23" s="8"/>
      <c r="FZC23" s="8"/>
      <c r="FZD23" s="8"/>
      <c r="FZE23" s="8"/>
      <c r="FZF23" s="8"/>
      <c r="FZG23" s="8"/>
      <c r="FZH23" s="8"/>
      <c r="FZI23" s="8"/>
      <c r="FZJ23" s="8"/>
      <c r="FZK23" s="8"/>
      <c r="FZL23" s="8"/>
      <c r="FZM23" s="8"/>
      <c r="FZN23" s="8"/>
      <c r="FZO23" s="8"/>
      <c r="FZP23" s="8"/>
      <c r="FZQ23" s="8"/>
      <c r="FZR23" s="8"/>
      <c r="FZS23" s="8"/>
      <c r="FZT23" s="8"/>
      <c r="FZU23" s="8"/>
      <c r="FZV23" s="8"/>
      <c r="FZW23" s="8"/>
      <c r="FZX23" s="8"/>
      <c r="FZY23" s="8"/>
      <c r="FZZ23" s="8"/>
      <c r="GAA23" s="8"/>
      <c r="GAB23" s="8"/>
      <c r="GAC23" s="8"/>
      <c r="GAD23" s="8"/>
      <c r="GAE23" s="8"/>
      <c r="GAF23" s="8"/>
      <c r="GAG23" s="8"/>
      <c r="GAH23" s="8"/>
      <c r="GAI23" s="8"/>
      <c r="GAJ23" s="8"/>
      <c r="GAK23" s="8"/>
      <c r="GAL23" s="8"/>
      <c r="GAM23" s="8"/>
      <c r="GAN23" s="8"/>
      <c r="GAO23" s="8"/>
      <c r="GAP23" s="8"/>
      <c r="GAQ23" s="8"/>
      <c r="GAR23" s="8"/>
      <c r="GAS23" s="8"/>
      <c r="GAT23" s="8"/>
      <c r="GAU23" s="8"/>
      <c r="GAV23" s="8"/>
      <c r="GAW23" s="8"/>
      <c r="GAX23" s="8"/>
      <c r="GAY23" s="8"/>
      <c r="GAZ23" s="8"/>
      <c r="GBA23" s="8"/>
      <c r="GBB23" s="8"/>
      <c r="GBC23" s="8"/>
      <c r="GBD23" s="8"/>
      <c r="GBE23" s="8"/>
      <c r="GBF23" s="8"/>
      <c r="GBG23" s="8"/>
      <c r="GBH23" s="8"/>
      <c r="GBI23" s="8"/>
      <c r="GBJ23" s="8"/>
      <c r="GBK23" s="8"/>
      <c r="GBL23" s="8"/>
      <c r="GBM23" s="8"/>
      <c r="GBN23" s="8"/>
      <c r="GBO23" s="8"/>
      <c r="GBP23" s="8"/>
      <c r="GBQ23" s="8"/>
      <c r="GBR23" s="8"/>
      <c r="GBS23" s="8"/>
      <c r="GBT23" s="8"/>
      <c r="GBU23" s="8"/>
      <c r="GBV23" s="8"/>
      <c r="GBW23" s="8"/>
      <c r="GBX23" s="8"/>
      <c r="GBY23" s="8"/>
      <c r="GBZ23" s="8"/>
      <c r="GCA23" s="8"/>
      <c r="GCB23" s="8"/>
      <c r="GCC23" s="8"/>
      <c r="GCD23" s="8"/>
      <c r="GCE23" s="8"/>
      <c r="GCF23" s="8"/>
      <c r="GCG23" s="8"/>
      <c r="GCH23" s="8"/>
      <c r="GCI23" s="8"/>
      <c r="GCJ23" s="8"/>
      <c r="GCK23" s="8"/>
      <c r="GCL23" s="8"/>
      <c r="GCM23" s="8"/>
      <c r="GCN23" s="8"/>
      <c r="GCO23" s="8"/>
      <c r="GCP23" s="8"/>
      <c r="GCQ23" s="8"/>
      <c r="GCR23" s="8"/>
      <c r="GCS23" s="8"/>
      <c r="GCT23" s="8"/>
      <c r="GCU23" s="8"/>
      <c r="GCV23" s="8"/>
      <c r="GCW23" s="8"/>
      <c r="GCX23" s="8"/>
      <c r="GCY23" s="8"/>
      <c r="GCZ23" s="8"/>
      <c r="GDA23" s="8"/>
      <c r="GDB23" s="8"/>
      <c r="GDC23" s="8"/>
      <c r="GDD23" s="8"/>
      <c r="GDE23" s="8"/>
      <c r="GDF23" s="8"/>
      <c r="GDG23" s="8"/>
      <c r="GDH23" s="8"/>
      <c r="GDI23" s="8"/>
      <c r="GDJ23" s="8"/>
      <c r="GDK23" s="8"/>
      <c r="GDL23" s="8"/>
      <c r="GDM23" s="8"/>
      <c r="GDN23" s="8"/>
      <c r="GDO23" s="8"/>
      <c r="GDP23" s="8"/>
      <c r="GDQ23" s="8"/>
      <c r="GDR23" s="8"/>
      <c r="GDS23" s="8"/>
      <c r="GDT23" s="8"/>
      <c r="GDU23" s="8"/>
      <c r="GDV23" s="8"/>
      <c r="GDW23" s="8"/>
      <c r="GDX23" s="8"/>
      <c r="GDY23" s="8"/>
      <c r="GDZ23" s="8"/>
      <c r="GEA23" s="8"/>
      <c r="GEB23" s="8"/>
      <c r="GEC23" s="8"/>
      <c r="GED23" s="8"/>
      <c r="GEE23" s="8"/>
      <c r="GEF23" s="8"/>
      <c r="GEG23" s="8"/>
      <c r="GEH23" s="8"/>
      <c r="GEI23" s="8"/>
      <c r="GEJ23" s="8"/>
      <c r="GEK23" s="8"/>
      <c r="GEL23" s="8"/>
      <c r="GEM23" s="8"/>
      <c r="GEN23" s="8"/>
      <c r="GEO23" s="8"/>
      <c r="GEP23" s="8"/>
      <c r="GEQ23" s="8"/>
      <c r="GER23" s="8"/>
      <c r="GES23" s="8"/>
      <c r="GET23" s="8"/>
      <c r="GEU23" s="8"/>
      <c r="GEV23" s="8"/>
      <c r="GEW23" s="8"/>
      <c r="GEX23" s="8"/>
      <c r="GEY23" s="8"/>
      <c r="GEZ23" s="8"/>
      <c r="GFA23" s="8"/>
      <c r="GFB23" s="8"/>
      <c r="GFC23" s="8"/>
      <c r="GFD23" s="8"/>
      <c r="GFE23" s="8"/>
      <c r="GFF23" s="8"/>
      <c r="GFG23" s="8"/>
      <c r="GFH23" s="8"/>
      <c r="GFI23" s="8"/>
      <c r="GFJ23" s="8"/>
      <c r="GFK23" s="8"/>
      <c r="GFL23" s="8"/>
      <c r="GFM23" s="8"/>
      <c r="GFN23" s="8"/>
      <c r="GFO23" s="8"/>
      <c r="GFP23" s="8"/>
      <c r="GFQ23" s="8"/>
      <c r="GFR23" s="8"/>
      <c r="GFS23" s="8"/>
      <c r="GFT23" s="8"/>
      <c r="GFU23" s="8"/>
      <c r="GFV23" s="8"/>
      <c r="GFW23" s="8"/>
      <c r="GFX23" s="8"/>
      <c r="GFY23" s="8"/>
      <c r="GFZ23" s="8"/>
      <c r="GGA23" s="8"/>
      <c r="GGB23" s="8"/>
      <c r="GGC23" s="8"/>
      <c r="GGD23" s="8"/>
      <c r="GGE23" s="8"/>
      <c r="GGF23" s="8"/>
      <c r="GGG23" s="8"/>
      <c r="GGH23" s="8"/>
      <c r="GGI23" s="8"/>
      <c r="GGJ23" s="8"/>
      <c r="GGK23" s="8"/>
      <c r="GGL23" s="8"/>
      <c r="GGM23" s="8"/>
      <c r="GGN23" s="8"/>
      <c r="GGO23" s="8"/>
      <c r="GGP23" s="8"/>
      <c r="GGQ23" s="8"/>
      <c r="GGR23" s="8"/>
      <c r="GGS23" s="8"/>
      <c r="GGT23" s="8"/>
      <c r="GGU23" s="8"/>
      <c r="GGV23" s="8"/>
      <c r="GGW23" s="8"/>
      <c r="GGX23" s="8"/>
      <c r="GGY23" s="8"/>
      <c r="GGZ23" s="8"/>
      <c r="GHA23" s="8"/>
      <c r="GHB23" s="8"/>
      <c r="GHC23" s="8"/>
      <c r="GHD23" s="8"/>
      <c r="GHE23" s="8"/>
      <c r="GHF23" s="8"/>
      <c r="GHG23" s="8"/>
      <c r="GHH23" s="8"/>
      <c r="GHI23" s="8"/>
      <c r="GHJ23" s="8"/>
      <c r="GHK23" s="8"/>
      <c r="GHL23" s="8"/>
      <c r="GHM23" s="8"/>
      <c r="GHN23" s="8"/>
      <c r="GHO23" s="8"/>
      <c r="GHP23" s="8"/>
      <c r="GHQ23" s="8"/>
      <c r="GHR23" s="8"/>
      <c r="GHS23" s="8"/>
      <c r="GHT23" s="8"/>
      <c r="GHU23" s="8"/>
      <c r="GHV23" s="8"/>
      <c r="GHW23" s="8"/>
      <c r="GHX23" s="8"/>
      <c r="GHY23" s="8"/>
      <c r="GHZ23" s="8"/>
      <c r="GIA23" s="8"/>
      <c r="GIB23" s="8"/>
      <c r="GIC23" s="8"/>
      <c r="GID23" s="8"/>
      <c r="GIE23" s="8"/>
      <c r="GIF23" s="8"/>
      <c r="GIG23" s="8"/>
      <c r="GIH23" s="8"/>
      <c r="GII23" s="8"/>
      <c r="GIJ23" s="8"/>
      <c r="GIK23" s="8"/>
      <c r="GIL23" s="8"/>
      <c r="GIM23" s="8"/>
      <c r="GIN23" s="8"/>
      <c r="GIO23" s="8"/>
      <c r="GIP23" s="8"/>
      <c r="GIQ23" s="8"/>
      <c r="GIR23" s="8"/>
      <c r="GIS23" s="8"/>
      <c r="GIT23" s="8"/>
      <c r="GIU23" s="8"/>
      <c r="GIV23" s="8"/>
      <c r="GIW23" s="8"/>
      <c r="GIX23" s="8"/>
      <c r="GIY23" s="8"/>
      <c r="GIZ23" s="8"/>
      <c r="GJA23" s="8"/>
      <c r="GJB23" s="8"/>
      <c r="GJC23" s="8"/>
      <c r="GJD23" s="8"/>
      <c r="GJE23" s="8"/>
      <c r="GJF23" s="8"/>
      <c r="GJG23" s="8"/>
      <c r="GJH23" s="8"/>
      <c r="GJI23" s="8"/>
      <c r="GJJ23" s="8"/>
      <c r="GJK23" s="8"/>
      <c r="GJL23" s="8"/>
      <c r="GJM23" s="8"/>
      <c r="GJN23" s="8"/>
      <c r="GJO23" s="8"/>
      <c r="GJP23" s="8"/>
      <c r="GJQ23" s="8"/>
      <c r="GJR23" s="8"/>
      <c r="GJS23" s="8"/>
      <c r="GJT23" s="8"/>
      <c r="GJU23" s="8"/>
      <c r="GJV23" s="8"/>
      <c r="GJW23" s="8"/>
      <c r="GJX23" s="8"/>
      <c r="GJY23" s="8"/>
      <c r="GJZ23" s="8"/>
      <c r="GKA23" s="8"/>
      <c r="GKB23" s="8"/>
      <c r="GKC23" s="8"/>
      <c r="GKD23" s="8"/>
      <c r="GKE23" s="8"/>
      <c r="GKF23" s="8"/>
      <c r="GKG23" s="8"/>
      <c r="GKH23" s="8"/>
      <c r="GKI23" s="8"/>
      <c r="GKJ23" s="8"/>
      <c r="GKK23" s="8"/>
      <c r="GKL23" s="8"/>
      <c r="GKM23" s="8"/>
      <c r="GKN23" s="8"/>
      <c r="GKO23" s="8"/>
      <c r="GKP23" s="8"/>
      <c r="GKQ23" s="8"/>
      <c r="GKR23" s="8"/>
      <c r="GKS23" s="8"/>
      <c r="GKT23" s="8"/>
      <c r="GKU23" s="8"/>
      <c r="GKV23" s="8"/>
      <c r="GKW23" s="8"/>
      <c r="GKX23" s="8"/>
      <c r="GKY23" s="8"/>
      <c r="GKZ23" s="8"/>
      <c r="GLA23" s="8"/>
      <c r="GLB23" s="8"/>
      <c r="GLC23" s="8"/>
      <c r="GLD23" s="8"/>
      <c r="GLE23" s="8"/>
      <c r="GLF23" s="8"/>
      <c r="GLG23" s="8"/>
      <c r="GLH23" s="8"/>
      <c r="GLI23" s="8"/>
      <c r="GLJ23" s="8"/>
      <c r="GLK23" s="8"/>
      <c r="GLL23" s="8"/>
      <c r="GLM23" s="8"/>
      <c r="GLN23" s="8"/>
      <c r="GLO23" s="8"/>
      <c r="GLP23" s="8"/>
      <c r="GLQ23" s="8"/>
      <c r="GLR23" s="8"/>
      <c r="GLS23" s="8"/>
      <c r="GLT23" s="8"/>
      <c r="GLU23" s="8"/>
      <c r="GLV23" s="8"/>
      <c r="GLW23" s="8"/>
      <c r="GLX23" s="8"/>
      <c r="GLY23" s="8"/>
      <c r="GLZ23" s="8"/>
      <c r="GMA23" s="8"/>
      <c r="GMB23" s="8"/>
      <c r="GMC23" s="8"/>
      <c r="GMD23" s="8"/>
      <c r="GME23" s="8"/>
      <c r="GMF23" s="8"/>
      <c r="GMG23" s="8"/>
      <c r="GMH23" s="8"/>
      <c r="GMI23" s="8"/>
      <c r="GMJ23" s="8"/>
      <c r="GMK23" s="8"/>
      <c r="GML23" s="8"/>
      <c r="GMM23" s="8"/>
      <c r="GMN23" s="8"/>
      <c r="GMO23" s="8"/>
      <c r="GMP23" s="8"/>
      <c r="GMQ23" s="8"/>
      <c r="GMR23" s="8"/>
      <c r="GMS23" s="8"/>
      <c r="GMT23" s="8"/>
      <c r="GMU23" s="8"/>
      <c r="GMV23" s="8"/>
      <c r="GMW23" s="8"/>
      <c r="GMX23" s="8"/>
      <c r="GMY23" s="8"/>
      <c r="GMZ23" s="8"/>
      <c r="GNA23" s="8"/>
      <c r="GNB23" s="8"/>
      <c r="GNC23" s="8"/>
      <c r="GND23" s="8"/>
      <c r="GNE23" s="8"/>
      <c r="GNF23" s="8"/>
      <c r="GNG23" s="8"/>
      <c r="GNH23" s="8"/>
      <c r="GNI23" s="8"/>
      <c r="GNJ23" s="8"/>
      <c r="GNK23" s="8"/>
      <c r="GNL23" s="8"/>
      <c r="GNM23" s="8"/>
      <c r="GNN23" s="8"/>
      <c r="GNO23" s="8"/>
      <c r="GNP23" s="8"/>
      <c r="GNQ23" s="8"/>
      <c r="GNR23" s="8"/>
      <c r="GNS23" s="8"/>
      <c r="GNT23" s="8"/>
      <c r="GNU23" s="8"/>
      <c r="GNV23" s="8"/>
      <c r="GNW23" s="8"/>
      <c r="GNX23" s="8"/>
      <c r="GNY23" s="8"/>
      <c r="GNZ23" s="8"/>
      <c r="GOA23" s="8"/>
      <c r="GOB23" s="8"/>
      <c r="GOC23" s="8"/>
      <c r="GOD23" s="8"/>
      <c r="GOE23" s="8"/>
      <c r="GOF23" s="8"/>
      <c r="GOG23" s="8"/>
      <c r="GOH23" s="8"/>
      <c r="GOI23" s="8"/>
      <c r="GOJ23" s="8"/>
      <c r="GOK23" s="8"/>
      <c r="GOL23" s="8"/>
      <c r="GOM23" s="8"/>
      <c r="GON23" s="8"/>
      <c r="GOO23" s="8"/>
      <c r="GOP23" s="8"/>
      <c r="GOQ23" s="8"/>
      <c r="GOR23" s="8"/>
      <c r="GOS23" s="8"/>
      <c r="GOT23" s="8"/>
      <c r="GOU23" s="8"/>
      <c r="GOV23" s="8"/>
      <c r="GOW23" s="8"/>
      <c r="GOX23" s="8"/>
      <c r="GOY23" s="8"/>
      <c r="GOZ23" s="8"/>
      <c r="GPA23" s="8"/>
      <c r="GPB23" s="8"/>
      <c r="GPC23" s="8"/>
      <c r="GPD23" s="8"/>
      <c r="GPE23" s="8"/>
      <c r="GPF23" s="8"/>
      <c r="GPG23" s="8"/>
      <c r="GPH23" s="8"/>
      <c r="GPI23" s="8"/>
      <c r="GPJ23" s="8"/>
      <c r="GPK23" s="8"/>
      <c r="GPL23" s="8"/>
      <c r="GPM23" s="8"/>
      <c r="GPN23" s="8"/>
      <c r="GPO23" s="8"/>
      <c r="GPP23" s="8"/>
      <c r="GPQ23" s="8"/>
      <c r="GPR23" s="8"/>
      <c r="GPS23" s="8"/>
      <c r="GPT23" s="8"/>
      <c r="GPU23" s="8"/>
      <c r="GPV23" s="8"/>
      <c r="GPW23" s="8"/>
      <c r="GPX23" s="8"/>
      <c r="GPY23" s="8"/>
      <c r="GPZ23" s="8"/>
      <c r="GQA23" s="8"/>
      <c r="GQB23" s="8"/>
      <c r="GQC23" s="8"/>
      <c r="GQD23" s="8"/>
      <c r="GQE23" s="8"/>
      <c r="GQF23" s="8"/>
      <c r="GQG23" s="8"/>
      <c r="GQH23" s="8"/>
      <c r="GQI23" s="8"/>
      <c r="GQJ23" s="8"/>
      <c r="GQK23" s="8"/>
      <c r="GQL23" s="8"/>
      <c r="GQM23" s="8"/>
      <c r="GQN23" s="8"/>
      <c r="GQO23" s="8"/>
      <c r="GQP23" s="8"/>
      <c r="GQQ23" s="8"/>
      <c r="GQR23" s="8"/>
      <c r="GQS23" s="8"/>
      <c r="GQT23" s="8"/>
      <c r="GQU23" s="8"/>
      <c r="GQV23" s="8"/>
      <c r="GQW23" s="8"/>
      <c r="GQX23" s="8"/>
      <c r="GQY23" s="8"/>
      <c r="GQZ23" s="8"/>
      <c r="GRA23" s="8"/>
      <c r="GRB23" s="8"/>
      <c r="GRC23" s="8"/>
      <c r="GRD23" s="8"/>
      <c r="GRE23" s="8"/>
      <c r="GRF23" s="8"/>
      <c r="GRG23" s="8"/>
      <c r="GRH23" s="8"/>
      <c r="GRI23" s="8"/>
      <c r="GRJ23" s="8"/>
      <c r="GRK23" s="8"/>
      <c r="GRL23" s="8"/>
      <c r="GRM23" s="8"/>
      <c r="GRN23" s="8"/>
      <c r="GRO23" s="8"/>
      <c r="GRP23" s="8"/>
      <c r="GRQ23" s="8"/>
      <c r="GRR23" s="8"/>
      <c r="GRS23" s="8"/>
      <c r="GRT23" s="8"/>
      <c r="GRU23" s="8"/>
      <c r="GRV23" s="8"/>
      <c r="GRW23" s="8"/>
      <c r="GRX23" s="8"/>
      <c r="GRY23" s="8"/>
      <c r="GRZ23" s="8"/>
      <c r="GSA23" s="8"/>
      <c r="GSB23" s="8"/>
      <c r="GSC23" s="8"/>
      <c r="GSD23" s="8"/>
      <c r="GSE23" s="8"/>
      <c r="GSF23" s="8"/>
      <c r="GSG23" s="8"/>
      <c r="GSH23" s="8"/>
      <c r="GSI23" s="8"/>
      <c r="GSJ23" s="8"/>
      <c r="GSK23" s="8"/>
      <c r="GSL23" s="8"/>
      <c r="GSM23" s="8"/>
      <c r="GSN23" s="8"/>
      <c r="GSO23" s="8"/>
      <c r="GSP23" s="8"/>
      <c r="GSQ23" s="8"/>
      <c r="GSR23" s="8"/>
      <c r="GSS23" s="8"/>
      <c r="GST23" s="8"/>
      <c r="GSU23" s="8"/>
      <c r="GSV23" s="8"/>
      <c r="GSW23" s="8"/>
      <c r="GSX23" s="8"/>
      <c r="GSY23" s="8"/>
      <c r="GSZ23" s="8"/>
      <c r="GTA23" s="8"/>
      <c r="GTB23" s="8"/>
      <c r="GTC23" s="8"/>
      <c r="GTD23" s="8"/>
      <c r="GTE23" s="8"/>
      <c r="GTF23" s="8"/>
      <c r="GTG23" s="8"/>
      <c r="GTH23" s="8"/>
      <c r="GTI23" s="8"/>
      <c r="GTJ23" s="8"/>
      <c r="GTK23" s="8"/>
      <c r="GTL23" s="8"/>
      <c r="GTM23" s="8"/>
      <c r="GTN23" s="8"/>
      <c r="GTO23" s="8"/>
      <c r="GTP23" s="8"/>
      <c r="GTQ23" s="8"/>
      <c r="GTR23" s="8"/>
      <c r="GTS23" s="8"/>
      <c r="GTT23" s="8"/>
      <c r="GTU23" s="8"/>
      <c r="GTV23" s="8"/>
      <c r="GTW23" s="8"/>
      <c r="GTX23" s="8"/>
      <c r="GTY23" s="8"/>
      <c r="GTZ23" s="8"/>
      <c r="GUA23" s="8"/>
      <c r="GUB23" s="8"/>
      <c r="GUC23" s="8"/>
      <c r="GUD23" s="8"/>
      <c r="GUE23" s="8"/>
      <c r="GUF23" s="8"/>
      <c r="GUG23" s="8"/>
      <c r="GUH23" s="8"/>
      <c r="GUI23" s="8"/>
      <c r="GUJ23" s="8"/>
      <c r="GUK23" s="8"/>
      <c r="GUL23" s="8"/>
      <c r="GUM23" s="8"/>
      <c r="GUN23" s="8"/>
      <c r="GUO23" s="8"/>
      <c r="GUP23" s="8"/>
      <c r="GUQ23" s="8"/>
      <c r="GUR23" s="8"/>
      <c r="GUS23" s="8"/>
      <c r="GUT23" s="8"/>
      <c r="GUU23" s="8"/>
      <c r="GUV23" s="8"/>
      <c r="GUW23" s="8"/>
      <c r="GUX23" s="8"/>
      <c r="GUY23" s="8"/>
      <c r="GUZ23" s="8"/>
      <c r="GVA23" s="8"/>
      <c r="GVB23" s="8"/>
      <c r="GVC23" s="8"/>
      <c r="GVD23" s="8"/>
      <c r="GVE23" s="8"/>
      <c r="GVF23" s="8"/>
      <c r="GVG23" s="8"/>
      <c r="GVH23" s="8"/>
      <c r="GVI23" s="8"/>
      <c r="GVJ23" s="8"/>
      <c r="GVK23" s="8"/>
      <c r="GVL23" s="8"/>
      <c r="GVM23" s="8"/>
      <c r="GVN23" s="8"/>
      <c r="GVO23" s="8"/>
      <c r="GVP23" s="8"/>
      <c r="GVQ23" s="8"/>
      <c r="GVR23" s="8"/>
      <c r="GVS23" s="8"/>
      <c r="GVT23" s="8"/>
      <c r="GVU23" s="8"/>
      <c r="GVV23" s="8"/>
      <c r="GVW23" s="8"/>
      <c r="GVX23" s="8"/>
      <c r="GVY23" s="8"/>
      <c r="GVZ23" s="8"/>
      <c r="GWA23" s="8"/>
      <c r="GWB23" s="8"/>
      <c r="GWC23" s="8"/>
      <c r="GWD23" s="8"/>
      <c r="GWE23" s="8"/>
      <c r="GWF23" s="8"/>
      <c r="GWG23" s="8"/>
      <c r="GWH23" s="8"/>
      <c r="GWI23" s="8"/>
      <c r="GWJ23" s="8"/>
      <c r="GWK23" s="8"/>
      <c r="GWL23" s="8"/>
      <c r="GWM23" s="8"/>
      <c r="GWN23" s="8"/>
      <c r="GWO23" s="8"/>
      <c r="GWP23" s="8"/>
      <c r="GWQ23" s="8"/>
      <c r="GWR23" s="8"/>
      <c r="GWS23" s="8"/>
      <c r="GWT23" s="8"/>
      <c r="GWU23" s="8"/>
      <c r="GWV23" s="8"/>
      <c r="GWW23" s="8"/>
      <c r="GWX23" s="8"/>
      <c r="GWY23" s="8"/>
      <c r="GWZ23" s="8"/>
      <c r="GXA23" s="8"/>
      <c r="GXB23" s="8"/>
      <c r="GXC23" s="8"/>
      <c r="GXD23" s="8"/>
      <c r="GXE23" s="8"/>
      <c r="GXF23" s="8"/>
      <c r="GXG23" s="8"/>
      <c r="GXH23" s="8"/>
      <c r="GXI23" s="8"/>
      <c r="GXJ23" s="8"/>
      <c r="GXK23" s="8"/>
      <c r="GXL23" s="8"/>
      <c r="GXM23" s="8"/>
      <c r="GXN23" s="8"/>
      <c r="GXO23" s="8"/>
      <c r="GXP23" s="8"/>
      <c r="GXQ23" s="8"/>
      <c r="GXR23" s="8"/>
      <c r="GXS23" s="8"/>
      <c r="GXT23" s="8"/>
      <c r="GXU23" s="8"/>
      <c r="GXV23" s="8"/>
      <c r="GXW23" s="8"/>
      <c r="GXX23" s="8"/>
      <c r="GXY23" s="8"/>
      <c r="GXZ23" s="8"/>
      <c r="GYA23" s="8"/>
      <c r="GYB23" s="8"/>
      <c r="GYC23" s="8"/>
      <c r="GYD23" s="8"/>
      <c r="GYE23" s="8"/>
      <c r="GYF23" s="8"/>
      <c r="GYG23" s="8"/>
      <c r="GYH23" s="8"/>
      <c r="GYI23" s="8"/>
      <c r="GYJ23" s="8"/>
      <c r="GYK23" s="8"/>
      <c r="GYL23" s="8"/>
      <c r="GYM23" s="8"/>
      <c r="GYN23" s="8"/>
      <c r="GYO23" s="8"/>
      <c r="GYP23" s="8"/>
      <c r="GYQ23" s="8"/>
      <c r="GYR23" s="8"/>
      <c r="GYS23" s="8"/>
      <c r="GYT23" s="8"/>
      <c r="GYU23" s="8"/>
      <c r="GYV23" s="8"/>
      <c r="GYW23" s="8"/>
      <c r="GYX23" s="8"/>
      <c r="GYY23" s="8"/>
      <c r="GYZ23" s="8"/>
      <c r="GZA23" s="8"/>
      <c r="GZB23" s="8"/>
      <c r="GZC23" s="8"/>
      <c r="GZD23" s="8"/>
      <c r="GZE23" s="8"/>
      <c r="GZF23" s="8"/>
      <c r="GZG23" s="8"/>
      <c r="GZH23" s="8"/>
      <c r="GZI23" s="8"/>
      <c r="GZJ23" s="8"/>
      <c r="GZK23" s="8"/>
      <c r="GZL23" s="8"/>
      <c r="GZM23" s="8"/>
      <c r="GZN23" s="8"/>
      <c r="GZO23" s="8"/>
      <c r="GZP23" s="8"/>
      <c r="GZQ23" s="8"/>
      <c r="GZR23" s="8"/>
      <c r="GZS23" s="8"/>
      <c r="GZT23" s="8"/>
      <c r="GZU23" s="8"/>
      <c r="GZV23" s="8"/>
      <c r="GZW23" s="8"/>
      <c r="GZX23" s="8"/>
      <c r="GZY23" s="8"/>
      <c r="GZZ23" s="8"/>
      <c r="HAA23" s="8"/>
      <c r="HAB23" s="8"/>
      <c r="HAC23" s="8"/>
      <c r="HAD23" s="8"/>
      <c r="HAE23" s="8"/>
      <c r="HAF23" s="8"/>
      <c r="HAG23" s="8"/>
      <c r="HAH23" s="8"/>
      <c r="HAI23" s="8"/>
      <c r="HAJ23" s="8"/>
      <c r="HAK23" s="8"/>
      <c r="HAL23" s="8"/>
      <c r="HAM23" s="8"/>
      <c r="HAN23" s="8"/>
      <c r="HAO23" s="8"/>
      <c r="HAP23" s="8"/>
      <c r="HAQ23" s="8"/>
      <c r="HAR23" s="8"/>
      <c r="HAS23" s="8"/>
      <c r="HAT23" s="8"/>
      <c r="HAU23" s="8"/>
      <c r="HAV23" s="8"/>
      <c r="HAW23" s="8"/>
      <c r="HAX23" s="8"/>
      <c r="HAY23" s="8"/>
      <c r="HAZ23" s="8"/>
      <c r="HBA23" s="8"/>
      <c r="HBB23" s="8"/>
      <c r="HBC23" s="8"/>
      <c r="HBD23" s="8"/>
      <c r="HBE23" s="8"/>
      <c r="HBF23" s="8"/>
      <c r="HBG23" s="8"/>
      <c r="HBH23" s="8"/>
      <c r="HBI23" s="8"/>
      <c r="HBJ23" s="8"/>
      <c r="HBK23" s="8"/>
      <c r="HBL23" s="8"/>
      <c r="HBM23" s="8"/>
      <c r="HBN23" s="8"/>
      <c r="HBO23" s="8"/>
      <c r="HBP23" s="8"/>
      <c r="HBQ23" s="8"/>
      <c r="HBR23" s="8"/>
      <c r="HBS23" s="8"/>
      <c r="HBT23" s="8"/>
      <c r="HBU23" s="8"/>
      <c r="HBV23" s="8"/>
      <c r="HBW23" s="8"/>
      <c r="HBX23" s="8"/>
      <c r="HBY23" s="8"/>
      <c r="HBZ23" s="8"/>
      <c r="HCA23" s="8"/>
      <c r="HCB23" s="8"/>
      <c r="HCC23" s="8"/>
      <c r="HCD23" s="8"/>
      <c r="HCE23" s="8"/>
      <c r="HCF23" s="8"/>
      <c r="HCG23" s="8"/>
      <c r="HCH23" s="8"/>
      <c r="HCI23" s="8"/>
      <c r="HCJ23" s="8"/>
      <c r="HCK23" s="8"/>
      <c r="HCL23" s="8"/>
      <c r="HCM23" s="8"/>
      <c r="HCN23" s="8"/>
      <c r="HCO23" s="8"/>
      <c r="HCP23" s="8"/>
      <c r="HCQ23" s="8"/>
      <c r="HCR23" s="8"/>
      <c r="HCS23" s="8"/>
      <c r="HCT23" s="8"/>
      <c r="HCU23" s="8"/>
      <c r="HCV23" s="8"/>
      <c r="HCW23" s="8"/>
      <c r="HCX23" s="8"/>
      <c r="HCY23" s="8"/>
      <c r="HCZ23" s="8"/>
      <c r="HDA23" s="8"/>
      <c r="HDB23" s="8"/>
      <c r="HDC23" s="8"/>
      <c r="HDD23" s="8"/>
      <c r="HDE23" s="8"/>
      <c r="HDF23" s="8"/>
      <c r="HDG23" s="8"/>
      <c r="HDH23" s="8"/>
      <c r="HDI23" s="8"/>
      <c r="HDJ23" s="8"/>
      <c r="HDK23" s="8"/>
      <c r="HDL23" s="8"/>
      <c r="HDM23" s="8"/>
      <c r="HDN23" s="8"/>
      <c r="HDO23" s="8"/>
      <c r="HDP23" s="8"/>
      <c r="HDQ23" s="8"/>
      <c r="HDR23" s="8"/>
      <c r="HDS23" s="8"/>
      <c r="HDT23" s="8"/>
      <c r="HDU23" s="8"/>
      <c r="HDV23" s="8"/>
      <c r="HDW23" s="8"/>
      <c r="HDX23" s="8"/>
      <c r="HDY23" s="8"/>
      <c r="HDZ23" s="8"/>
      <c r="HEA23" s="8"/>
      <c r="HEB23" s="8"/>
      <c r="HEC23" s="8"/>
      <c r="HED23" s="8"/>
      <c r="HEE23" s="8"/>
      <c r="HEF23" s="8"/>
      <c r="HEG23" s="8"/>
      <c r="HEH23" s="8"/>
      <c r="HEI23" s="8"/>
      <c r="HEJ23" s="8"/>
      <c r="HEK23" s="8"/>
      <c r="HEL23" s="8"/>
      <c r="HEM23" s="8"/>
      <c r="HEN23" s="8"/>
      <c r="HEO23" s="8"/>
      <c r="HEP23" s="8"/>
      <c r="HEQ23" s="8"/>
      <c r="HER23" s="8"/>
      <c r="HES23" s="8"/>
      <c r="HET23" s="8"/>
      <c r="HEU23" s="8"/>
      <c r="HEV23" s="8"/>
      <c r="HEW23" s="8"/>
      <c r="HEX23" s="8"/>
      <c r="HEY23" s="8"/>
      <c r="HEZ23" s="8"/>
      <c r="HFA23" s="8"/>
      <c r="HFB23" s="8"/>
      <c r="HFC23" s="8"/>
      <c r="HFD23" s="8"/>
      <c r="HFE23" s="8"/>
      <c r="HFF23" s="8"/>
      <c r="HFG23" s="8"/>
      <c r="HFH23" s="8"/>
      <c r="HFI23" s="8"/>
      <c r="HFJ23" s="8"/>
      <c r="HFK23" s="8"/>
      <c r="HFL23" s="8"/>
      <c r="HFM23" s="8"/>
      <c r="HFN23" s="8"/>
      <c r="HFO23" s="8"/>
      <c r="HFP23" s="8"/>
      <c r="HFQ23" s="8"/>
      <c r="HFR23" s="8"/>
      <c r="HFS23" s="8"/>
      <c r="HFT23" s="8"/>
      <c r="HFU23" s="8"/>
      <c r="HFV23" s="8"/>
      <c r="HFW23" s="8"/>
      <c r="HFX23" s="8"/>
      <c r="HFY23" s="8"/>
      <c r="HFZ23" s="8"/>
      <c r="HGA23" s="8"/>
      <c r="HGB23" s="8"/>
      <c r="HGC23" s="8"/>
      <c r="HGD23" s="8"/>
      <c r="HGE23" s="8"/>
      <c r="HGF23" s="8"/>
      <c r="HGG23" s="8"/>
      <c r="HGH23" s="8"/>
      <c r="HGI23" s="8"/>
      <c r="HGJ23" s="8"/>
      <c r="HGK23" s="8"/>
      <c r="HGL23" s="8"/>
      <c r="HGM23" s="8"/>
      <c r="HGN23" s="8"/>
      <c r="HGO23" s="8"/>
      <c r="HGP23" s="8"/>
      <c r="HGQ23" s="8"/>
      <c r="HGR23" s="8"/>
      <c r="HGS23" s="8"/>
      <c r="HGT23" s="8"/>
      <c r="HGU23" s="8"/>
      <c r="HGV23" s="8"/>
      <c r="HGW23" s="8"/>
      <c r="HGX23" s="8"/>
      <c r="HGY23" s="8"/>
      <c r="HGZ23" s="8"/>
      <c r="HHA23" s="8"/>
      <c r="HHB23" s="8"/>
      <c r="HHC23" s="8"/>
      <c r="HHD23" s="8"/>
      <c r="HHE23" s="8"/>
      <c r="HHF23" s="8"/>
      <c r="HHG23" s="8"/>
      <c r="HHH23" s="8"/>
      <c r="HHI23" s="8"/>
      <c r="HHJ23" s="8"/>
      <c r="HHK23" s="8"/>
      <c r="HHL23" s="8"/>
      <c r="HHM23" s="8"/>
      <c r="HHN23" s="8"/>
      <c r="HHO23" s="8"/>
      <c r="HHP23" s="8"/>
      <c r="HHQ23" s="8"/>
      <c r="HHR23" s="8"/>
      <c r="HHS23" s="8"/>
      <c r="HHT23" s="8"/>
      <c r="HHU23" s="8"/>
      <c r="HHV23" s="8"/>
      <c r="HHW23" s="8"/>
      <c r="HHX23" s="8"/>
      <c r="HHY23" s="8"/>
      <c r="HHZ23" s="8"/>
      <c r="HIA23" s="8"/>
      <c r="HIB23" s="8"/>
      <c r="HIC23" s="8"/>
      <c r="HID23" s="8"/>
      <c r="HIE23" s="8"/>
      <c r="HIF23" s="8"/>
      <c r="HIG23" s="8"/>
      <c r="HIH23" s="8"/>
      <c r="HII23" s="8"/>
      <c r="HIJ23" s="8"/>
      <c r="HIK23" s="8"/>
      <c r="HIL23" s="8"/>
      <c r="HIM23" s="8"/>
      <c r="HIN23" s="8"/>
      <c r="HIO23" s="8"/>
      <c r="HIP23" s="8"/>
      <c r="HIQ23" s="8"/>
      <c r="HIR23" s="8"/>
      <c r="HIS23" s="8"/>
      <c r="HIT23" s="8"/>
      <c r="HIU23" s="8"/>
      <c r="HIV23" s="8"/>
      <c r="HIW23" s="8"/>
      <c r="HIX23" s="8"/>
      <c r="HIY23" s="8"/>
      <c r="HIZ23" s="8"/>
      <c r="HJA23" s="8"/>
      <c r="HJB23" s="8"/>
      <c r="HJC23" s="8"/>
      <c r="HJD23" s="8"/>
      <c r="HJE23" s="8"/>
      <c r="HJF23" s="8"/>
      <c r="HJG23" s="8"/>
      <c r="HJH23" s="8"/>
      <c r="HJI23" s="8"/>
      <c r="HJJ23" s="8"/>
      <c r="HJK23" s="8"/>
      <c r="HJL23" s="8"/>
      <c r="HJM23" s="8"/>
      <c r="HJN23" s="8"/>
      <c r="HJO23" s="8"/>
      <c r="HJP23" s="8"/>
      <c r="HJQ23" s="8"/>
      <c r="HJR23" s="8"/>
      <c r="HJS23" s="8"/>
      <c r="HJT23" s="8"/>
      <c r="HJU23" s="8"/>
      <c r="HJV23" s="8"/>
      <c r="HJW23" s="8"/>
      <c r="HJX23" s="8"/>
      <c r="HJY23" s="8"/>
      <c r="HJZ23" s="8"/>
      <c r="HKA23" s="8"/>
      <c r="HKB23" s="8"/>
      <c r="HKC23" s="8"/>
      <c r="HKD23" s="8"/>
      <c r="HKE23" s="8"/>
      <c r="HKF23" s="8"/>
      <c r="HKG23" s="8"/>
      <c r="HKH23" s="8"/>
      <c r="HKI23" s="8"/>
      <c r="HKJ23" s="8"/>
      <c r="HKK23" s="8"/>
      <c r="HKL23" s="8"/>
      <c r="HKM23" s="8"/>
      <c r="HKN23" s="8"/>
      <c r="HKO23" s="8"/>
      <c r="HKP23" s="8"/>
      <c r="HKQ23" s="8"/>
      <c r="HKR23" s="8"/>
      <c r="HKS23" s="8"/>
      <c r="HKT23" s="8"/>
      <c r="HKU23" s="8"/>
      <c r="HKV23" s="8"/>
      <c r="HKW23" s="8"/>
      <c r="HKX23" s="8"/>
      <c r="HKY23" s="8"/>
      <c r="HKZ23" s="8"/>
      <c r="HLA23" s="8"/>
      <c r="HLB23" s="8"/>
      <c r="HLC23" s="8"/>
      <c r="HLD23" s="8"/>
      <c r="HLE23" s="8"/>
      <c r="HLF23" s="8"/>
      <c r="HLG23" s="8"/>
      <c r="HLH23" s="8"/>
      <c r="HLI23" s="8"/>
      <c r="HLJ23" s="8"/>
      <c r="HLK23" s="8"/>
      <c r="HLL23" s="8"/>
      <c r="HLM23" s="8"/>
      <c r="HLN23" s="8"/>
      <c r="HLO23" s="8"/>
      <c r="HLP23" s="8"/>
      <c r="HLQ23" s="8"/>
      <c r="HLR23" s="8"/>
      <c r="HLS23" s="8"/>
      <c r="HLT23" s="8"/>
      <c r="HLU23" s="8"/>
      <c r="HLV23" s="8"/>
      <c r="HLW23" s="8"/>
      <c r="HLX23" s="8"/>
      <c r="HLY23" s="8"/>
      <c r="HLZ23" s="8"/>
      <c r="HMA23" s="8"/>
      <c r="HMB23" s="8"/>
      <c r="HMC23" s="8"/>
      <c r="HMD23" s="8"/>
      <c r="HME23" s="8"/>
      <c r="HMF23" s="8"/>
      <c r="HMG23" s="8"/>
      <c r="HMH23" s="8"/>
      <c r="HMI23" s="8"/>
      <c r="HMJ23" s="8"/>
      <c r="HMK23" s="8"/>
      <c r="HML23" s="8"/>
      <c r="HMM23" s="8"/>
      <c r="HMN23" s="8"/>
      <c r="HMO23" s="8"/>
      <c r="HMP23" s="8"/>
      <c r="HMQ23" s="8"/>
      <c r="HMR23" s="8"/>
      <c r="HMS23" s="8"/>
      <c r="HMT23" s="8"/>
      <c r="HMU23" s="8"/>
      <c r="HMV23" s="8"/>
      <c r="HMW23" s="8"/>
      <c r="HMX23" s="8"/>
      <c r="HMY23" s="8"/>
      <c r="HMZ23" s="8"/>
      <c r="HNA23" s="8"/>
      <c r="HNB23" s="8"/>
      <c r="HNC23" s="8"/>
      <c r="HND23" s="8"/>
      <c r="HNE23" s="8"/>
      <c r="HNF23" s="8"/>
      <c r="HNG23" s="8"/>
      <c r="HNH23" s="8"/>
      <c r="HNI23" s="8"/>
      <c r="HNJ23" s="8"/>
      <c r="HNK23" s="8"/>
      <c r="HNL23" s="8"/>
      <c r="HNM23" s="8"/>
      <c r="HNN23" s="8"/>
      <c r="HNO23" s="8"/>
      <c r="HNP23" s="8"/>
      <c r="HNQ23" s="8"/>
      <c r="HNR23" s="8"/>
      <c r="HNS23" s="8"/>
      <c r="HNT23" s="8"/>
      <c r="HNU23" s="8"/>
      <c r="HNV23" s="8"/>
      <c r="HNW23" s="8"/>
      <c r="HNX23" s="8"/>
      <c r="HNY23" s="8"/>
      <c r="HNZ23" s="8"/>
      <c r="HOA23" s="8"/>
      <c r="HOB23" s="8"/>
      <c r="HOC23" s="8"/>
      <c r="HOD23" s="8"/>
      <c r="HOE23" s="8"/>
      <c r="HOF23" s="8"/>
      <c r="HOG23" s="8"/>
      <c r="HOH23" s="8"/>
      <c r="HOI23" s="8"/>
      <c r="HOJ23" s="8"/>
      <c r="HOK23" s="8"/>
      <c r="HOL23" s="8"/>
      <c r="HOM23" s="8"/>
      <c r="HON23" s="8"/>
      <c r="HOO23" s="8"/>
      <c r="HOP23" s="8"/>
      <c r="HOQ23" s="8"/>
      <c r="HOR23" s="8"/>
      <c r="HOS23" s="8"/>
      <c r="HOT23" s="8"/>
      <c r="HOU23" s="8"/>
      <c r="HOV23" s="8"/>
      <c r="HOW23" s="8"/>
      <c r="HOX23" s="8"/>
      <c r="HOY23" s="8"/>
      <c r="HOZ23" s="8"/>
      <c r="HPA23" s="8"/>
      <c r="HPB23" s="8"/>
      <c r="HPC23" s="8"/>
      <c r="HPD23" s="8"/>
      <c r="HPE23" s="8"/>
      <c r="HPF23" s="8"/>
      <c r="HPG23" s="8"/>
      <c r="HPH23" s="8"/>
      <c r="HPI23" s="8"/>
      <c r="HPJ23" s="8"/>
      <c r="HPK23" s="8"/>
      <c r="HPL23" s="8"/>
      <c r="HPM23" s="8"/>
      <c r="HPN23" s="8"/>
      <c r="HPO23" s="8"/>
      <c r="HPP23" s="8"/>
      <c r="HPQ23" s="8"/>
      <c r="HPR23" s="8"/>
      <c r="HPS23" s="8"/>
      <c r="HPT23" s="8"/>
      <c r="HPU23" s="8"/>
      <c r="HPV23" s="8"/>
      <c r="HPW23" s="8"/>
      <c r="HPX23" s="8"/>
      <c r="HPY23" s="8"/>
      <c r="HPZ23" s="8"/>
      <c r="HQA23" s="8"/>
      <c r="HQB23" s="8"/>
      <c r="HQC23" s="8"/>
      <c r="HQD23" s="8"/>
      <c r="HQE23" s="8"/>
      <c r="HQF23" s="8"/>
      <c r="HQG23" s="8"/>
      <c r="HQH23" s="8"/>
      <c r="HQI23" s="8"/>
      <c r="HQJ23" s="8"/>
      <c r="HQK23" s="8"/>
      <c r="HQL23" s="8"/>
      <c r="HQM23" s="8"/>
      <c r="HQN23" s="8"/>
      <c r="HQO23" s="8"/>
      <c r="HQP23" s="8"/>
      <c r="HQQ23" s="8"/>
      <c r="HQR23" s="8"/>
      <c r="HQS23" s="8"/>
      <c r="HQT23" s="8"/>
      <c r="HQU23" s="8"/>
      <c r="HQV23" s="8"/>
      <c r="HQW23" s="8"/>
      <c r="HQX23" s="8"/>
      <c r="HQY23" s="8"/>
      <c r="HQZ23" s="8"/>
      <c r="HRA23" s="8"/>
      <c r="HRB23" s="8"/>
      <c r="HRC23" s="8"/>
      <c r="HRD23" s="8"/>
      <c r="HRE23" s="8"/>
      <c r="HRF23" s="8"/>
      <c r="HRG23" s="8"/>
      <c r="HRH23" s="8"/>
      <c r="HRI23" s="8"/>
      <c r="HRJ23" s="8"/>
      <c r="HRK23" s="8"/>
      <c r="HRL23" s="8"/>
      <c r="HRM23" s="8"/>
      <c r="HRN23" s="8"/>
      <c r="HRO23" s="8"/>
      <c r="HRP23" s="8"/>
      <c r="HRQ23" s="8"/>
      <c r="HRR23" s="8"/>
      <c r="HRS23" s="8"/>
      <c r="HRT23" s="8"/>
      <c r="HRU23" s="8"/>
      <c r="HRV23" s="8"/>
      <c r="HRW23" s="8"/>
      <c r="HRX23" s="8"/>
      <c r="HRY23" s="8"/>
      <c r="HRZ23" s="8"/>
      <c r="HSA23" s="8"/>
      <c r="HSB23" s="8"/>
      <c r="HSC23" s="8"/>
      <c r="HSD23" s="8"/>
      <c r="HSE23" s="8"/>
      <c r="HSF23" s="8"/>
      <c r="HSG23" s="8"/>
      <c r="HSH23" s="8"/>
      <c r="HSI23" s="8"/>
      <c r="HSJ23" s="8"/>
      <c r="HSK23" s="8"/>
      <c r="HSL23" s="8"/>
      <c r="HSM23" s="8"/>
      <c r="HSN23" s="8"/>
      <c r="HSO23" s="8"/>
      <c r="HSP23" s="8"/>
      <c r="HSQ23" s="8"/>
      <c r="HSR23" s="8"/>
      <c r="HSS23" s="8"/>
      <c r="HST23" s="8"/>
      <c r="HSU23" s="8"/>
      <c r="HSV23" s="8"/>
      <c r="HSW23" s="8"/>
      <c r="HSX23" s="8"/>
      <c r="HSY23" s="8"/>
      <c r="HSZ23" s="8"/>
      <c r="HTA23" s="8"/>
      <c r="HTB23" s="8"/>
      <c r="HTC23" s="8"/>
      <c r="HTD23" s="8"/>
      <c r="HTE23" s="8"/>
      <c r="HTF23" s="8"/>
      <c r="HTG23" s="8"/>
      <c r="HTH23" s="8"/>
      <c r="HTI23" s="8"/>
      <c r="HTJ23" s="8"/>
      <c r="HTK23" s="8"/>
      <c r="HTL23" s="8"/>
      <c r="HTM23" s="8"/>
      <c r="HTN23" s="8"/>
      <c r="HTO23" s="8"/>
      <c r="HTP23" s="8"/>
      <c r="HTQ23" s="8"/>
      <c r="HTR23" s="8"/>
      <c r="HTS23" s="8"/>
      <c r="HTT23" s="8"/>
      <c r="HTU23" s="8"/>
      <c r="HTV23" s="8"/>
      <c r="HTW23" s="8"/>
      <c r="HTX23" s="8"/>
      <c r="HTY23" s="8"/>
      <c r="HTZ23" s="8"/>
      <c r="HUA23" s="8"/>
      <c r="HUB23" s="8"/>
      <c r="HUC23" s="8"/>
      <c r="HUD23" s="8"/>
      <c r="HUE23" s="8"/>
      <c r="HUF23" s="8"/>
      <c r="HUG23" s="8"/>
      <c r="HUH23" s="8"/>
      <c r="HUI23" s="8"/>
      <c r="HUJ23" s="8"/>
      <c r="HUK23" s="8"/>
      <c r="HUL23" s="8"/>
      <c r="HUM23" s="8"/>
      <c r="HUN23" s="8"/>
      <c r="HUO23" s="8"/>
      <c r="HUP23" s="8"/>
      <c r="HUQ23" s="8"/>
      <c r="HUR23" s="8"/>
      <c r="HUS23" s="8"/>
      <c r="HUT23" s="8"/>
      <c r="HUU23" s="8"/>
      <c r="HUV23" s="8"/>
      <c r="HUW23" s="8"/>
      <c r="HUX23" s="8"/>
      <c r="HUY23" s="8"/>
      <c r="HUZ23" s="8"/>
      <c r="HVA23" s="8"/>
      <c r="HVB23" s="8"/>
      <c r="HVC23" s="8"/>
      <c r="HVD23" s="8"/>
      <c r="HVE23" s="8"/>
      <c r="HVF23" s="8"/>
      <c r="HVG23" s="8"/>
      <c r="HVH23" s="8"/>
      <c r="HVI23" s="8"/>
      <c r="HVJ23" s="8"/>
      <c r="HVK23" s="8"/>
      <c r="HVL23" s="8"/>
      <c r="HVM23" s="8"/>
      <c r="HVN23" s="8"/>
      <c r="HVO23" s="8"/>
      <c r="HVP23" s="8"/>
      <c r="HVQ23" s="8"/>
      <c r="HVR23" s="8"/>
      <c r="HVS23" s="8"/>
      <c r="HVT23" s="8"/>
      <c r="HVU23" s="8"/>
      <c r="HVV23" s="8"/>
      <c r="HVW23" s="8"/>
      <c r="HVX23" s="8"/>
      <c r="HVY23" s="8"/>
      <c r="HVZ23" s="8"/>
      <c r="HWA23" s="8"/>
      <c r="HWB23" s="8"/>
      <c r="HWC23" s="8"/>
      <c r="HWD23" s="8"/>
      <c r="HWE23" s="8"/>
      <c r="HWF23" s="8"/>
      <c r="HWG23" s="8"/>
      <c r="HWH23" s="8"/>
      <c r="HWI23" s="8"/>
      <c r="HWJ23" s="8"/>
      <c r="HWK23" s="8"/>
      <c r="HWL23" s="8"/>
      <c r="HWM23" s="8"/>
      <c r="HWN23" s="8"/>
      <c r="HWO23" s="8"/>
      <c r="HWP23" s="8"/>
      <c r="HWQ23" s="8"/>
      <c r="HWR23" s="8"/>
      <c r="HWS23" s="8"/>
      <c r="HWT23" s="8"/>
      <c r="HWU23" s="8"/>
      <c r="HWV23" s="8"/>
      <c r="HWW23" s="8"/>
      <c r="HWX23" s="8"/>
      <c r="HWY23" s="8"/>
      <c r="HWZ23" s="8"/>
      <c r="HXA23" s="8"/>
      <c r="HXB23" s="8"/>
      <c r="HXC23" s="8"/>
      <c r="HXD23" s="8"/>
      <c r="HXE23" s="8"/>
      <c r="HXF23" s="8"/>
      <c r="HXG23" s="8"/>
      <c r="HXH23" s="8"/>
      <c r="HXI23" s="8"/>
      <c r="HXJ23" s="8"/>
      <c r="HXK23" s="8"/>
      <c r="HXL23" s="8"/>
      <c r="HXM23" s="8"/>
      <c r="HXN23" s="8"/>
      <c r="HXO23" s="8"/>
      <c r="HXP23" s="8"/>
      <c r="HXQ23" s="8"/>
      <c r="HXR23" s="8"/>
      <c r="HXS23" s="8"/>
      <c r="HXT23" s="8"/>
      <c r="HXU23" s="8"/>
      <c r="HXV23" s="8"/>
      <c r="HXW23" s="8"/>
      <c r="HXX23" s="8"/>
      <c r="HXY23" s="8"/>
      <c r="HXZ23" s="8"/>
      <c r="HYA23" s="8"/>
      <c r="HYB23" s="8"/>
      <c r="HYC23" s="8"/>
      <c r="HYD23" s="8"/>
      <c r="HYE23" s="8"/>
      <c r="HYF23" s="8"/>
      <c r="HYG23" s="8"/>
      <c r="HYH23" s="8"/>
      <c r="HYI23" s="8"/>
      <c r="HYJ23" s="8"/>
      <c r="HYK23" s="8"/>
      <c r="HYL23" s="8"/>
      <c r="HYM23" s="8"/>
      <c r="HYN23" s="8"/>
      <c r="HYO23" s="8"/>
      <c r="HYP23" s="8"/>
      <c r="HYQ23" s="8"/>
      <c r="HYR23" s="8"/>
      <c r="HYS23" s="8"/>
      <c r="HYT23" s="8"/>
      <c r="HYU23" s="8"/>
      <c r="HYV23" s="8"/>
      <c r="HYW23" s="8"/>
      <c r="HYX23" s="8"/>
      <c r="HYY23" s="8"/>
      <c r="HYZ23" s="8"/>
      <c r="HZA23" s="8"/>
      <c r="HZB23" s="8"/>
      <c r="HZC23" s="8"/>
      <c r="HZD23" s="8"/>
      <c r="HZE23" s="8"/>
      <c r="HZF23" s="8"/>
      <c r="HZG23" s="8"/>
      <c r="HZH23" s="8"/>
      <c r="HZI23" s="8"/>
      <c r="HZJ23" s="8"/>
      <c r="HZK23" s="8"/>
      <c r="HZL23" s="8"/>
      <c r="HZM23" s="8"/>
      <c r="HZN23" s="8"/>
      <c r="HZO23" s="8"/>
      <c r="HZP23" s="8"/>
      <c r="HZQ23" s="8"/>
      <c r="HZR23" s="8"/>
      <c r="HZS23" s="8"/>
      <c r="HZT23" s="8"/>
      <c r="HZU23" s="8"/>
      <c r="HZV23" s="8"/>
      <c r="HZW23" s="8"/>
      <c r="HZX23" s="8"/>
      <c r="HZY23" s="8"/>
      <c r="HZZ23" s="8"/>
      <c r="IAA23" s="8"/>
      <c r="IAB23" s="8"/>
      <c r="IAC23" s="8"/>
      <c r="IAD23" s="8"/>
      <c r="IAE23" s="8"/>
      <c r="IAF23" s="8"/>
      <c r="IAG23" s="8"/>
      <c r="IAH23" s="8"/>
      <c r="IAI23" s="8"/>
      <c r="IAJ23" s="8"/>
      <c r="IAK23" s="8"/>
      <c r="IAL23" s="8"/>
      <c r="IAM23" s="8"/>
      <c r="IAN23" s="8"/>
      <c r="IAO23" s="8"/>
      <c r="IAP23" s="8"/>
      <c r="IAQ23" s="8"/>
      <c r="IAR23" s="8"/>
      <c r="IAS23" s="8"/>
      <c r="IAT23" s="8"/>
      <c r="IAU23" s="8"/>
      <c r="IAV23" s="8"/>
      <c r="IAW23" s="8"/>
      <c r="IAX23" s="8"/>
      <c r="IAY23" s="8"/>
      <c r="IAZ23" s="8"/>
      <c r="IBA23" s="8"/>
      <c r="IBB23" s="8"/>
      <c r="IBC23" s="8"/>
      <c r="IBD23" s="8"/>
      <c r="IBE23" s="8"/>
      <c r="IBF23" s="8"/>
      <c r="IBG23" s="8"/>
      <c r="IBH23" s="8"/>
      <c r="IBI23" s="8"/>
      <c r="IBJ23" s="8"/>
      <c r="IBK23" s="8"/>
      <c r="IBL23" s="8"/>
      <c r="IBM23" s="8"/>
      <c r="IBN23" s="8"/>
      <c r="IBO23" s="8"/>
      <c r="IBP23" s="8"/>
      <c r="IBQ23" s="8"/>
      <c r="IBR23" s="8"/>
      <c r="IBS23" s="8"/>
      <c r="IBT23" s="8"/>
      <c r="IBU23" s="8"/>
      <c r="IBV23" s="8"/>
      <c r="IBW23" s="8"/>
      <c r="IBX23" s="8"/>
      <c r="IBY23" s="8"/>
      <c r="IBZ23" s="8"/>
      <c r="ICA23" s="8"/>
      <c r="ICB23" s="8"/>
      <c r="ICC23" s="8"/>
      <c r="ICD23" s="8"/>
      <c r="ICE23" s="8"/>
      <c r="ICF23" s="8"/>
      <c r="ICG23" s="8"/>
      <c r="ICH23" s="8"/>
      <c r="ICI23" s="8"/>
      <c r="ICJ23" s="8"/>
      <c r="ICK23" s="8"/>
      <c r="ICL23" s="8"/>
      <c r="ICM23" s="8"/>
      <c r="ICN23" s="8"/>
      <c r="ICO23" s="8"/>
      <c r="ICP23" s="8"/>
      <c r="ICQ23" s="8"/>
      <c r="ICR23" s="8"/>
      <c r="ICS23" s="8"/>
      <c r="ICT23" s="8"/>
      <c r="ICU23" s="8"/>
      <c r="ICV23" s="8"/>
      <c r="ICW23" s="8"/>
      <c r="ICX23" s="8"/>
      <c r="ICY23" s="8"/>
      <c r="ICZ23" s="8"/>
      <c r="IDA23" s="8"/>
      <c r="IDB23" s="8"/>
      <c r="IDC23" s="8"/>
      <c r="IDD23" s="8"/>
      <c r="IDE23" s="8"/>
      <c r="IDF23" s="8"/>
      <c r="IDG23" s="8"/>
      <c r="IDH23" s="8"/>
      <c r="IDI23" s="8"/>
      <c r="IDJ23" s="8"/>
      <c r="IDK23" s="8"/>
      <c r="IDL23" s="8"/>
      <c r="IDM23" s="8"/>
      <c r="IDN23" s="8"/>
      <c r="IDO23" s="8"/>
      <c r="IDP23" s="8"/>
      <c r="IDQ23" s="8"/>
      <c r="IDR23" s="8"/>
      <c r="IDS23" s="8"/>
      <c r="IDT23" s="8"/>
      <c r="IDU23" s="8"/>
      <c r="IDV23" s="8"/>
      <c r="IDW23" s="8"/>
      <c r="IDX23" s="8"/>
      <c r="IDY23" s="8"/>
      <c r="IDZ23" s="8"/>
      <c r="IEA23" s="8"/>
      <c r="IEB23" s="8"/>
      <c r="IEC23" s="8"/>
      <c r="IED23" s="8"/>
      <c r="IEE23" s="8"/>
      <c r="IEF23" s="8"/>
      <c r="IEG23" s="8"/>
      <c r="IEH23" s="8"/>
      <c r="IEI23" s="8"/>
      <c r="IEJ23" s="8"/>
      <c r="IEK23" s="8"/>
      <c r="IEL23" s="8"/>
      <c r="IEM23" s="8"/>
      <c r="IEN23" s="8"/>
      <c r="IEO23" s="8"/>
      <c r="IEP23" s="8"/>
      <c r="IEQ23" s="8"/>
      <c r="IER23" s="8"/>
      <c r="IES23" s="8"/>
      <c r="IET23" s="8"/>
      <c r="IEU23" s="8"/>
      <c r="IEV23" s="8"/>
      <c r="IEW23" s="8"/>
      <c r="IEX23" s="8"/>
      <c r="IEY23" s="8"/>
      <c r="IEZ23" s="8"/>
      <c r="IFA23" s="8"/>
      <c r="IFB23" s="8"/>
      <c r="IFC23" s="8"/>
      <c r="IFD23" s="8"/>
      <c r="IFE23" s="8"/>
      <c r="IFF23" s="8"/>
      <c r="IFG23" s="8"/>
      <c r="IFH23" s="8"/>
      <c r="IFI23" s="8"/>
      <c r="IFJ23" s="8"/>
      <c r="IFK23" s="8"/>
      <c r="IFL23" s="8"/>
      <c r="IFM23" s="8"/>
      <c r="IFN23" s="8"/>
      <c r="IFO23" s="8"/>
      <c r="IFP23" s="8"/>
      <c r="IFQ23" s="8"/>
      <c r="IFR23" s="8"/>
      <c r="IFS23" s="8"/>
      <c r="IFT23" s="8"/>
      <c r="IFU23" s="8"/>
      <c r="IFV23" s="8"/>
      <c r="IFW23" s="8"/>
      <c r="IFX23" s="8"/>
      <c r="IFY23" s="8"/>
      <c r="IFZ23" s="8"/>
      <c r="IGA23" s="8"/>
      <c r="IGB23" s="8"/>
      <c r="IGC23" s="8"/>
      <c r="IGD23" s="8"/>
      <c r="IGE23" s="8"/>
      <c r="IGF23" s="8"/>
      <c r="IGG23" s="8"/>
      <c r="IGH23" s="8"/>
      <c r="IGI23" s="8"/>
      <c r="IGJ23" s="8"/>
      <c r="IGK23" s="8"/>
      <c r="IGL23" s="8"/>
      <c r="IGM23" s="8"/>
      <c r="IGN23" s="8"/>
      <c r="IGO23" s="8"/>
      <c r="IGP23" s="8"/>
      <c r="IGQ23" s="8"/>
      <c r="IGR23" s="8"/>
      <c r="IGS23" s="8"/>
      <c r="IGT23" s="8"/>
      <c r="IGU23" s="8"/>
      <c r="IGV23" s="8"/>
      <c r="IGW23" s="8"/>
      <c r="IGX23" s="8"/>
      <c r="IGY23" s="8"/>
      <c r="IGZ23" s="8"/>
      <c r="IHA23" s="8"/>
      <c r="IHB23" s="8"/>
      <c r="IHC23" s="8"/>
      <c r="IHD23" s="8"/>
      <c r="IHE23" s="8"/>
      <c r="IHF23" s="8"/>
      <c r="IHG23" s="8"/>
      <c r="IHH23" s="8"/>
      <c r="IHI23" s="8"/>
      <c r="IHJ23" s="8"/>
      <c r="IHK23" s="8"/>
      <c r="IHL23" s="8"/>
      <c r="IHM23" s="8"/>
      <c r="IHN23" s="8"/>
      <c r="IHO23" s="8"/>
      <c r="IHP23" s="8"/>
      <c r="IHQ23" s="8"/>
      <c r="IHR23" s="8"/>
      <c r="IHS23" s="8"/>
      <c r="IHT23" s="8"/>
      <c r="IHU23" s="8"/>
      <c r="IHV23" s="8"/>
      <c r="IHW23" s="8"/>
      <c r="IHX23" s="8"/>
      <c r="IHY23" s="8"/>
      <c r="IHZ23" s="8"/>
      <c r="IIA23" s="8"/>
      <c r="IIB23" s="8"/>
      <c r="IIC23" s="8"/>
      <c r="IID23" s="8"/>
      <c r="IIE23" s="8"/>
      <c r="IIF23" s="8"/>
      <c r="IIG23" s="8"/>
      <c r="IIH23" s="8"/>
      <c r="III23" s="8"/>
      <c r="IIJ23" s="8"/>
      <c r="IIK23" s="8"/>
      <c r="IIL23" s="8"/>
      <c r="IIM23" s="8"/>
      <c r="IIN23" s="8"/>
      <c r="IIO23" s="8"/>
      <c r="IIP23" s="8"/>
      <c r="IIQ23" s="8"/>
      <c r="IIR23" s="8"/>
      <c r="IIS23" s="8"/>
      <c r="IIT23" s="8"/>
      <c r="IIU23" s="8"/>
      <c r="IIV23" s="8"/>
      <c r="IIW23" s="8"/>
      <c r="IIX23" s="8"/>
      <c r="IIY23" s="8"/>
      <c r="IIZ23" s="8"/>
      <c r="IJA23" s="8"/>
      <c r="IJB23" s="8"/>
      <c r="IJC23" s="8"/>
      <c r="IJD23" s="8"/>
      <c r="IJE23" s="8"/>
      <c r="IJF23" s="8"/>
      <c r="IJG23" s="8"/>
      <c r="IJH23" s="8"/>
      <c r="IJI23" s="8"/>
      <c r="IJJ23" s="8"/>
      <c r="IJK23" s="8"/>
      <c r="IJL23" s="8"/>
      <c r="IJM23" s="8"/>
      <c r="IJN23" s="8"/>
      <c r="IJO23" s="8"/>
      <c r="IJP23" s="8"/>
      <c r="IJQ23" s="8"/>
      <c r="IJR23" s="8"/>
      <c r="IJS23" s="8"/>
      <c r="IJT23" s="8"/>
      <c r="IJU23" s="8"/>
      <c r="IJV23" s="8"/>
      <c r="IJW23" s="8"/>
      <c r="IJX23" s="8"/>
      <c r="IJY23" s="8"/>
      <c r="IJZ23" s="8"/>
      <c r="IKA23" s="8"/>
      <c r="IKB23" s="8"/>
      <c r="IKC23" s="8"/>
      <c r="IKD23" s="8"/>
      <c r="IKE23" s="8"/>
      <c r="IKF23" s="8"/>
      <c r="IKG23" s="8"/>
      <c r="IKH23" s="8"/>
      <c r="IKI23" s="8"/>
      <c r="IKJ23" s="8"/>
      <c r="IKK23" s="8"/>
      <c r="IKL23" s="8"/>
      <c r="IKM23" s="8"/>
      <c r="IKN23" s="8"/>
      <c r="IKO23" s="8"/>
      <c r="IKP23" s="8"/>
      <c r="IKQ23" s="8"/>
      <c r="IKR23" s="8"/>
      <c r="IKS23" s="8"/>
      <c r="IKT23" s="8"/>
      <c r="IKU23" s="8"/>
      <c r="IKV23" s="8"/>
      <c r="IKW23" s="8"/>
      <c r="IKX23" s="8"/>
      <c r="IKY23" s="8"/>
      <c r="IKZ23" s="8"/>
      <c r="ILA23" s="8"/>
      <c r="ILB23" s="8"/>
      <c r="ILC23" s="8"/>
      <c r="ILD23" s="8"/>
      <c r="ILE23" s="8"/>
      <c r="ILF23" s="8"/>
      <c r="ILG23" s="8"/>
      <c r="ILH23" s="8"/>
      <c r="ILI23" s="8"/>
      <c r="ILJ23" s="8"/>
      <c r="ILK23" s="8"/>
      <c r="ILL23" s="8"/>
      <c r="ILM23" s="8"/>
      <c r="ILN23" s="8"/>
      <c r="ILO23" s="8"/>
      <c r="ILP23" s="8"/>
      <c r="ILQ23" s="8"/>
      <c r="ILR23" s="8"/>
      <c r="ILS23" s="8"/>
      <c r="ILT23" s="8"/>
      <c r="ILU23" s="8"/>
      <c r="ILV23" s="8"/>
      <c r="ILW23" s="8"/>
      <c r="ILX23" s="8"/>
      <c r="ILY23" s="8"/>
      <c r="ILZ23" s="8"/>
      <c r="IMA23" s="8"/>
      <c r="IMB23" s="8"/>
      <c r="IMC23" s="8"/>
      <c r="IMD23" s="8"/>
      <c r="IME23" s="8"/>
      <c r="IMF23" s="8"/>
      <c r="IMG23" s="8"/>
      <c r="IMH23" s="8"/>
      <c r="IMI23" s="8"/>
      <c r="IMJ23" s="8"/>
      <c r="IMK23" s="8"/>
      <c r="IML23" s="8"/>
      <c r="IMM23" s="8"/>
      <c r="IMN23" s="8"/>
      <c r="IMO23" s="8"/>
      <c r="IMP23" s="8"/>
      <c r="IMQ23" s="8"/>
      <c r="IMR23" s="8"/>
      <c r="IMS23" s="8"/>
      <c r="IMT23" s="8"/>
      <c r="IMU23" s="8"/>
      <c r="IMV23" s="8"/>
      <c r="IMW23" s="8"/>
      <c r="IMX23" s="8"/>
      <c r="IMY23" s="8"/>
      <c r="IMZ23" s="8"/>
      <c r="INA23" s="8"/>
      <c r="INB23" s="8"/>
      <c r="INC23" s="8"/>
      <c r="IND23" s="8"/>
      <c r="INE23" s="8"/>
      <c r="INF23" s="8"/>
      <c r="ING23" s="8"/>
      <c r="INH23" s="8"/>
      <c r="INI23" s="8"/>
      <c r="INJ23" s="8"/>
      <c r="INK23" s="8"/>
      <c r="INL23" s="8"/>
      <c r="INM23" s="8"/>
      <c r="INN23" s="8"/>
      <c r="INO23" s="8"/>
      <c r="INP23" s="8"/>
      <c r="INQ23" s="8"/>
      <c r="INR23" s="8"/>
      <c r="INS23" s="8"/>
      <c r="INT23" s="8"/>
      <c r="INU23" s="8"/>
      <c r="INV23" s="8"/>
      <c r="INW23" s="8"/>
      <c r="INX23" s="8"/>
      <c r="INY23" s="8"/>
      <c r="INZ23" s="8"/>
      <c r="IOA23" s="8"/>
      <c r="IOB23" s="8"/>
      <c r="IOC23" s="8"/>
      <c r="IOD23" s="8"/>
      <c r="IOE23" s="8"/>
      <c r="IOF23" s="8"/>
      <c r="IOG23" s="8"/>
      <c r="IOH23" s="8"/>
      <c r="IOI23" s="8"/>
      <c r="IOJ23" s="8"/>
      <c r="IOK23" s="8"/>
      <c r="IOL23" s="8"/>
      <c r="IOM23" s="8"/>
      <c r="ION23" s="8"/>
      <c r="IOO23" s="8"/>
      <c r="IOP23" s="8"/>
      <c r="IOQ23" s="8"/>
      <c r="IOR23" s="8"/>
      <c r="IOS23" s="8"/>
      <c r="IOT23" s="8"/>
      <c r="IOU23" s="8"/>
      <c r="IOV23" s="8"/>
      <c r="IOW23" s="8"/>
      <c r="IOX23" s="8"/>
      <c r="IOY23" s="8"/>
      <c r="IOZ23" s="8"/>
      <c r="IPA23" s="8"/>
      <c r="IPB23" s="8"/>
      <c r="IPC23" s="8"/>
      <c r="IPD23" s="8"/>
      <c r="IPE23" s="8"/>
      <c r="IPF23" s="8"/>
      <c r="IPG23" s="8"/>
      <c r="IPH23" s="8"/>
      <c r="IPI23" s="8"/>
      <c r="IPJ23" s="8"/>
      <c r="IPK23" s="8"/>
      <c r="IPL23" s="8"/>
      <c r="IPM23" s="8"/>
      <c r="IPN23" s="8"/>
      <c r="IPO23" s="8"/>
      <c r="IPP23" s="8"/>
      <c r="IPQ23" s="8"/>
      <c r="IPR23" s="8"/>
      <c r="IPS23" s="8"/>
      <c r="IPT23" s="8"/>
      <c r="IPU23" s="8"/>
      <c r="IPV23" s="8"/>
      <c r="IPW23" s="8"/>
      <c r="IPX23" s="8"/>
      <c r="IPY23" s="8"/>
      <c r="IPZ23" s="8"/>
      <c r="IQA23" s="8"/>
      <c r="IQB23" s="8"/>
      <c r="IQC23" s="8"/>
      <c r="IQD23" s="8"/>
      <c r="IQE23" s="8"/>
      <c r="IQF23" s="8"/>
      <c r="IQG23" s="8"/>
      <c r="IQH23" s="8"/>
      <c r="IQI23" s="8"/>
      <c r="IQJ23" s="8"/>
      <c r="IQK23" s="8"/>
      <c r="IQL23" s="8"/>
      <c r="IQM23" s="8"/>
      <c r="IQN23" s="8"/>
      <c r="IQO23" s="8"/>
      <c r="IQP23" s="8"/>
      <c r="IQQ23" s="8"/>
      <c r="IQR23" s="8"/>
      <c r="IQS23" s="8"/>
      <c r="IQT23" s="8"/>
      <c r="IQU23" s="8"/>
      <c r="IQV23" s="8"/>
      <c r="IQW23" s="8"/>
      <c r="IQX23" s="8"/>
      <c r="IQY23" s="8"/>
      <c r="IQZ23" s="8"/>
      <c r="IRA23" s="8"/>
      <c r="IRB23" s="8"/>
      <c r="IRC23" s="8"/>
      <c r="IRD23" s="8"/>
      <c r="IRE23" s="8"/>
      <c r="IRF23" s="8"/>
      <c r="IRG23" s="8"/>
      <c r="IRH23" s="8"/>
      <c r="IRI23" s="8"/>
      <c r="IRJ23" s="8"/>
      <c r="IRK23" s="8"/>
      <c r="IRL23" s="8"/>
      <c r="IRM23" s="8"/>
      <c r="IRN23" s="8"/>
      <c r="IRO23" s="8"/>
      <c r="IRP23" s="8"/>
      <c r="IRQ23" s="8"/>
      <c r="IRR23" s="8"/>
      <c r="IRS23" s="8"/>
      <c r="IRT23" s="8"/>
      <c r="IRU23" s="8"/>
      <c r="IRV23" s="8"/>
      <c r="IRW23" s="8"/>
      <c r="IRX23" s="8"/>
      <c r="IRY23" s="8"/>
      <c r="IRZ23" s="8"/>
      <c r="ISA23" s="8"/>
      <c r="ISB23" s="8"/>
      <c r="ISC23" s="8"/>
      <c r="ISD23" s="8"/>
      <c r="ISE23" s="8"/>
      <c r="ISF23" s="8"/>
      <c r="ISG23" s="8"/>
      <c r="ISH23" s="8"/>
      <c r="ISI23" s="8"/>
      <c r="ISJ23" s="8"/>
      <c r="ISK23" s="8"/>
      <c r="ISL23" s="8"/>
      <c r="ISM23" s="8"/>
      <c r="ISN23" s="8"/>
      <c r="ISO23" s="8"/>
      <c r="ISP23" s="8"/>
      <c r="ISQ23" s="8"/>
      <c r="ISR23" s="8"/>
      <c r="ISS23" s="8"/>
      <c r="IST23" s="8"/>
      <c r="ISU23" s="8"/>
      <c r="ISV23" s="8"/>
      <c r="ISW23" s="8"/>
      <c r="ISX23" s="8"/>
      <c r="ISY23" s="8"/>
      <c r="ISZ23" s="8"/>
      <c r="ITA23" s="8"/>
      <c r="ITB23" s="8"/>
      <c r="ITC23" s="8"/>
      <c r="ITD23" s="8"/>
      <c r="ITE23" s="8"/>
      <c r="ITF23" s="8"/>
      <c r="ITG23" s="8"/>
      <c r="ITH23" s="8"/>
      <c r="ITI23" s="8"/>
      <c r="ITJ23" s="8"/>
      <c r="ITK23" s="8"/>
      <c r="ITL23" s="8"/>
      <c r="ITM23" s="8"/>
      <c r="ITN23" s="8"/>
      <c r="ITO23" s="8"/>
      <c r="ITP23" s="8"/>
      <c r="ITQ23" s="8"/>
      <c r="ITR23" s="8"/>
      <c r="ITS23" s="8"/>
      <c r="ITT23" s="8"/>
      <c r="ITU23" s="8"/>
      <c r="ITV23" s="8"/>
      <c r="ITW23" s="8"/>
      <c r="ITX23" s="8"/>
      <c r="ITY23" s="8"/>
      <c r="ITZ23" s="8"/>
      <c r="IUA23" s="8"/>
      <c r="IUB23" s="8"/>
      <c r="IUC23" s="8"/>
      <c r="IUD23" s="8"/>
      <c r="IUE23" s="8"/>
      <c r="IUF23" s="8"/>
      <c r="IUG23" s="8"/>
      <c r="IUH23" s="8"/>
      <c r="IUI23" s="8"/>
      <c r="IUJ23" s="8"/>
      <c r="IUK23" s="8"/>
      <c r="IUL23" s="8"/>
      <c r="IUM23" s="8"/>
      <c r="IUN23" s="8"/>
      <c r="IUO23" s="8"/>
      <c r="IUP23" s="8"/>
      <c r="IUQ23" s="8"/>
      <c r="IUR23" s="8"/>
      <c r="IUS23" s="8"/>
      <c r="IUT23" s="8"/>
      <c r="IUU23" s="8"/>
      <c r="IUV23" s="8"/>
      <c r="IUW23" s="8"/>
      <c r="IUX23" s="8"/>
      <c r="IUY23" s="8"/>
      <c r="IUZ23" s="8"/>
      <c r="IVA23" s="8"/>
      <c r="IVB23" s="8"/>
      <c r="IVC23" s="8"/>
      <c r="IVD23" s="8"/>
      <c r="IVE23" s="8"/>
      <c r="IVF23" s="8"/>
      <c r="IVG23" s="8"/>
      <c r="IVH23" s="8"/>
      <c r="IVI23" s="8"/>
      <c r="IVJ23" s="8"/>
      <c r="IVK23" s="8"/>
      <c r="IVL23" s="8"/>
      <c r="IVM23" s="8"/>
      <c r="IVN23" s="8"/>
      <c r="IVO23" s="8"/>
      <c r="IVP23" s="8"/>
      <c r="IVQ23" s="8"/>
      <c r="IVR23" s="8"/>
      <c r="IVS23" s="8"/>
      <c r="IVT23" s="8"/>
      <c r="IVU23" s="8"/>
      <c r="IVV23" s="8"/>
      <c r="IVW23" s="8"/>
      <c r="IVX23" s="8"/>
      <c r="IVY23" s="8"/>
      <c r="IVZ23" s="8"/>
      <c r="IWA23" s="8"/>
      <c r="IWB23" s="8"/>
      <c r="IWC23" s="8"/>
      <c r="IWD23" s="8"/>
      <c r="IWE23" s="8"/>
      <c r="IWF23" s="8"/>
      <c r="IWG23" s="8"/>
      <c r="IWH23" s="8"/>
      <c r="IWI23" s="8"/>
      <c r="IWJ23" s="8"/>
      <c r="IWK23" s="8"/>
      <c r="IWL23" s="8"/>
      <c r="IWM23" s="8"/>
      <c r="IWN23" s="8"/>
      <c r="IWO23" s="8"/>
      <c r="IWP23" s="8"/>
      <c r="IWQ23" s="8"/>
      <c r="IWR23" s="8"/>
      <c r="IWS23" s="8"/>
      <c r="IWT23" s="8"/>
      <c r="IWU23" s="8"/>
      <c r="IWV23" s="8"/>
      <c r="IWW23" s="8"/>
      <c r="IWX23" s="8"/>
      <c r="IWY23" s="8"/>
      <c r="IWZ23" s="8"/>
      <c r="IXA23" s="8"/>
      <c r="IXB23" s="8"/>
      <c r="IXC23" s="8"/>
      <c r="IXD23" s="8"/>
      <c r="IXE23" s="8"/>
      <c r="IXF23" s="8"/>
      <c r="IXG23" s="8"/>
      <c r="IXH23" s="8"/>
      <c r="IXI23" s="8"/>
      <c r="IXJ23" s="8"/>
      <c r="IXK23" s="8"/>
      <c r="IXL23" s="8"/>
      <c r="IXM23" s="8"/>
      <c r="IXN23" s="8"/>
      <c r="IXO23" s="8"/>
      <c r="IXP23" s="8"/>
      <c r="IXQ23" s="8"/>
      <c r="IXR23" s="8"/>
      <c r="IXS23" s="8"/>
      <c r="IXT23" s="8"/>
      <c r="IXU23" s="8"/>
      <c r="IXV23" s="8"/>
      <c r="IXW23" s="8"/>
      <c r="IXX23" s="8"/>
      <c r="IXY23" s="8"/>
      <c r="IXZ23" s="8"/>
      <c r="IYA23" s="8"/>
      <c r="IYB23" s="8"/>
      <c r="IYC23" s="8"/>
      <c r="IYD23" s="8"/>
      <c r="IYE23" s="8"/>
      <c r="IYF23" s="8"/>
      <c r="IYG23" s="8"/>
      <c r="IYH23" s="8"/>
      <c r="IYI23" s="8"/>
      <c r="IYJ23" s="8"/>
      <c r="IYK23" s="8"/>
      <c r="IYL23" s="8"/>
      <c r="IYM23" s="8"/>
      <c r="IYN23" s="8"/>
      <c r="IYO23" s="8"/>
      <c r="IYP23" s="8"/>
      <c r="IYQ23" s="8"/>
      <c r="IYR23" s="8"/>
      <c r="IYS23" s="8"/>
      <c r="IYT23" s="8"/>
      <c r="IYU23" s="8"/>
      <c r="IYV23" s="8"/>
      <c r="IYW23" s="8"/>
      <c r="IYX23" s="8"/>
      <c r="IYY23" s="8"/>
      <c r="IYZ23" s="8"/>
      <c r="IZA23" s="8"/>
      <c r="IZB23" s="8"/>
      <c r="IZC23" s="8"/>
      <c r="IZD23" s="8"/>
      <c r="IZE23" s="8"/>
      <c r="IZF23" s="8"/>
      <c r="IZG23" s="8"/>
      <c r="IZH23" s="8"/>
      <c r="IZI23" s="8"/>
      <c r="IZJ23" s="8"/>
      <c r="IZK23" s="8"/>
      <c r="IZL23" s="8"/>
      <c r="IZM23" s="8"/>
      <c r="IZN23" s="8"/>
      <c r="IZO23" s="8"/>
      <c r="IZP23" s="8"/>
      <c r="IZQ23" s="8"/>
      <c r="IZR23" s="8"/>
      <c r="IZS23" s="8"/>
      <c r="IZT23" s="8"/>
      <c r="IZU23" s="8"/>
      <c r="IZV23" s="8"/>
      <c r="IZW23" s="8"/>
      <c r="IZX23" s="8"/>
      <c r="IZY23" s="8"/>
      <c r="IZZ23" s="8"/>
      <c r="JAA23" s="8"/>
      <c r="JAB23" s="8"/>
      <c r="JAC23" s="8"/>
      <c r="JAD23" s="8"/>
      <c r="JAE23" s="8"/>
      <c r="JAF23" s="8"/>
      <c r="JAG23" s="8"/>
      <c r="JAH23" s="8"/>
      <c r="JAI23" s="8"/>
      <c r="JAJ23" s="8"/>
      <c r="JAK23" s="8"/>
      <c r="JAL23" s="8"/>
      <c r="JAM23" s="8"/>
      <c r="JAN23" s="8"/>
      <c r="JAO23" s="8"/>
      <c r="JAP23" s="8"/>
      <c r="JAQ23" s="8"/>
      <c r="JAR23" s="8"/>
      <c r="JAS23" s="8"/>
      <c r="JAT23" s="8"/>
      <c r="JAU23" s="8"/>
      <c r="JAV23" s="8"/>
      <c r="JAW23" s="8"/>
      <c r="JAX23" s="8"/>
      <c r="JAY23" s="8"/>
      <c r="JAZ23" s="8"/>
      <c r="JBA23" s="8"/>
      <c r="JBB23" s="8"/>
      <c r="JBC23" s="8"/>
      <c r="JBD23" s="8"/>
      <c r="JBE23" s="8"/>
      <c r="JBF23" s="8"/>
      <c r="JBG23" s="8"/>
      <c r="JBH23" s="8"/>
      <c r="JBI23" s="8"/>
      <c r="JBJ23" s="8"/>
      <c r="JBK23" s="8"/>
      <c r="JBL23" s="8"/>
      <c r="JBM23" s="8"/>
      <c r="JBN23" s="8"/>
      <c r="JBO23" s="8"/>
      <c r="JBP23" s="8"/>
      <c r="JBQ23" s="8"/>
      <c r="JBR23" s="8"/>
      <c r="JBS23" s="8"/>
      <c r="JBT23" s="8"/>
      <c r="JBU23" s="8"/>
      <c r="JBV23" s="8"/>
      <c r="JBW23" s="8"/>
      <c r="JBX23" s="8"/>
      <c r="JBY23" s="8"/>
      <c r="JBZ23" s="8"/>
      <c r="JCA23" s="8"/>
      <c r="JCB23" s="8"/>
      <c r="JCC23" s="8"/>
      <c r="JCD23" s="8"/>
      <c r="JCE23" s="8"/>
      <c r="JCF23" s="8"/>
      <c r="JCG23" s="8"/>
      <c r="JCH23" s="8"/>
      <c r="JCI23" s="8"/>
      <c r="JCJ23" s="8"/>
      <c r="JCK23" s="8"/>
      <c r="JCL23" s="8"/>
      <c r="JCM23" s="8"/>
      <c r="JCN23" s="8"/>
      <c r="JCO23" s="8"/>
      <c r="JCP23" s="8"/>
      <c r="JCQ23" s="8"/>
      <c r="JCR23" s="8"/>
      <c r="JCS23" s="8"/>
      <c r="JCT23" s="8"/>
      <c r="JCU23" s="8"/>
      <c r="JCV23" s="8"/>
      <c r="JCW23" s="8"/>
      <c r="JCX23" s="8"/>
      <c r="JCY23" s="8"/>
      <c r="JCZ23" s="8"/>
      <c r="JDA23" s="8"/>
      <c r="JDB23" s="8"/>
      <c r="JDC23" s="8"/>
      <c r="JDD23" s="8"/>
      <c r="JDE23" s="8"/>
      <c r="JDF23" s="8"/>
      <c r="JDG23" s="8"/>
      <c r="JDH23" s="8"/>
      <c r="JDI23" s="8"/>
      <c r="JDJ23" s="8"/>
      <c r="JDK23" s="8"/>
      <c r="JDL23" s="8"/>
      <c r="JDM23" s="8"/>
      <c r="JDN23" s="8"/>
      <c r="JDO23" s="8"/>
      <c r="JDP23" s="8"/>
      <c r="JDQ23" s="8"/>
      <c r="JDR23" s="8"/>
      <c r="JDS23" s="8"/>
      <c r="JDT23" s="8"/>
      <c r="JDU23" s="8"/>
      <c r="JDV23" s="8"/>
      <c r="JDW23" s="8"/>
      <c r="JDX23" s="8"/>
      <c r="JDY23" s="8"/>
      <c r="JDZ23" s="8"/>
      <c r="JEA23" s="8"/>
      <c r="JEB23" s="8"/>
      <c r="JEC23" s="8"/>
      <c r="JED23" s="8"/>
      <c r="JEE23" s="8"/>
      <c r="JEF23" s="8"/>
      <c r="JEG23" s="8"/>
      <c r="JEH23" s="8"/>
      <c r="JEI23" s="8"/>
      <c r="JEJ23" s="8"/>
      <c r="JEK23" s="8"/>
      <c r="JEL23" s="8"/>
      <c r="JEM23" s="8"/>
      <c r="JEN23" s="8"/>
      <c r="JEO23" s="8"/>
      <c r="JEP23" s="8"/>
      <c r="JEQ23" s="8"/>
      <c r="JER23" s="8"/>
      <c r="JES23" s="8"/>
      <c r="JET23" s="8"/>
      <c r="JEU23" s="8"/>
      <c r="JEV23" s="8"/>
      <c r="JEW23" s="8"/>
      <c r="JEX23" s="8"/>
      <c r="JEY23" s="8"/>
      <c r="JEZ23" s="8"/>
      <c r="JFA23" s="8"/>
      <c r="JFB23" s="8"/>
      <c r="JFC23" s="8"/>
      <c r="JFD23" s="8"/>
      <c r="JFE23" s="8"/>
      <c r="JFF23" s="8"/>
      <c r="JFG23" s="8"/>
      <c r="JFH23" s="8"/>
      <c r="JFI23" s="8"/>
      <c r="JFJ23" s="8"/>
      <c r="JFK23" s="8"/>
      <c r="JFL23" s="8"/>
      <c r="JFM23" s="8"/>
      <c r="JFN23" s="8"/>
      <c r="JFO23" s="8"/>
      <c r="JFP23" s="8"/>
      <c r="JFQ23" s="8"/>
      <c r="JFR23" s="8"/>
      <c r="JFS23" s="8"/>
      <c r="JFT23" s="8"/>
      <c r="JFU23" s="8"/>
      <c r="JFV23" s="8"/>
      <c r="JFW23" s="8"/>
      <c r="JFX23" s="8"/>
      <c r="JFY23" s="8"/>
      <c r="JFZ23" s="8"/>
      <c r="JGA23" s="8"/>
      <c r="JGB23" s="8"/>
      <c r="JGC23" s="8"/>
      <c r="JGD23" s="8"/>
      <c r="JGE23" s="8"/>
      <c r="JGF23" s="8"/>
      <c r="JGG23" s="8"/>
      <c r="JGH23" s="8"/>
      <c r="JGI23" s="8"/>
      <c r="JGJ23" s="8"/>
      <c r="JGK23" s="8"/>
      <c r="JGL23" s="8"/>
      <c r="JGM23" s="8"/>
      <c r="JGN23" s="8"/>
      <c r="JGO23" s="8"/>
      <c r="JGP23" s="8"/>
      <c r="JGQ23" s="8"/>
      <c r="JGR23" s="8"/>
      <c r="JGS23" s="8"/>
      <c r="JGT23" s="8"/>
      <c r="JGU23" s="8"/>
      <c r="JGV23" s="8"/>
      <c r="JGW23" s="8"/>
      <c r="JGX23" s="8"/>
      <c r="JGY23" s="8"/>
      <c r="JGZ23" s="8"/>
      <c r="JHA23" s="8"/>
      <c r="JHB23" s="8"/>
      <c r="JHC23" s="8"/>
      <c r="JHD23" s="8"/>
      <c r="JHE23" s="8"/>
      <c r="JHF23" s="8"/>
      <c r="JHG23" s="8"/>
      <c r="JHH23" s="8"/>
      <c r="JHI23" s="8"/>
      <c r="JHJ23" s="8"/>
      <c r="JHK23" s="8"/>
      <c r="JHL23" s="8"/>
      <c r="JHM23" s="8"/>
      <c r="JHN23" s="8"/>
      <c r="JHO23" s="8"/>
      <c r="JHP23" s="8"/>
      <c r="JHQ23" s="8"/>
      <c r="JHR23" s="8"/>
      <c r="JHS23" s="8"/>
      <c r="JHT23" s="8"/>
      <c r="JHU23" s="8"/>
      <c r="JHV23" s="8"/>
      <c r="JHW23" s="8"/>
      <c r="JHX23" s="8"/>
      <c r="JHY23" s="8"/>
      <c r="JHZ23" s="8"/>
      <c r="JIA23" s="8"/>
      <c r="JIB23" s="8"/>
      <c r="JIC23" s="8"/>
      <c r="JID23" s="8"/>
      <c r="JIE23" s="8"/>
      <c r="JIF23" s="8"/>
      <c r="JIG23" s="8"/>
      <c r="JIH23" s="8"/>
      <c r="JII23" s="8"/>
      <c r="JIJ23" s="8"/>
      <c r="JIK23" s="8"/>
      <c r="JIL23" s="8"/>
      <c r="JIM23" s="8"/>
      <c r="JIN23" s="8"/>
      <c r="JIO23" s="8"/>
      <c r="JIP23" s="8"/>
      <c r="JIQ23" s="8"/>
      <c r="JIR23" s="8"/>
      <c r="JIS23" s="8"/>
      <c r="JIT23" s="8"/>
      <c r="JIU23" s="8"/>
      <c r="JIV23" s="8"/>
      <c r="JIW23" s="8"/>
      <c r="JIX23" s="8"/>
      <c r="JIY23" s="8"/>
      <c r="JIZ23" s="8"/>
      <c r="JJA23" s="8"/>
      <c r="JJB23" s="8"/>
      <c r="JJC23" s="8"/>
      <c r="JJD23" s="8"/>
      <c r="JJE23" s="8"/>
      <c r="JJF23" s="8"/>
      <c r="JJG23" s="8"/>
      <c r="JJH23" s="8"/>
      <c r="JJI23" s="8"/>
      <c r="JJJ23" s="8"/>
      <c r="JJK23" s="8"/>
      <c r="JJL23" s="8"/>
      <c r="JJM23" s="8"/>
      <c r="JJN23" s="8"/>
      <c r="JJO23" s="8"/>
      <c r="JJP23" s="8"/>
      <c r="JJQ23" s="8"/>
      <c r="JJR23" s="8"/>
      <c r="JJS23" s="8"/>
      <c r="JJT23" s="8"/>
      <c r="JJU23" s="8"/>
      <c r="JJV23" s="8"/>
      <c r="JJW23" s="8"/>
      <c r="JJX23" s="8"/>
      <c r="JJY23" s="8"/>
      <c r="JJZ23" s="8"/>
      <c r="JKA23" s="8"/>
      <c r="JKB23" s="8"/>
      <c r="JKC23" s="8"/>
      <c r="JKD23" s="8"/>
      <c r="JKE23" s="8"/>
      <c r="JKF23" s="8"/>
      <c r="JKG23" s="8"/>
      <c r="JKH23" s="8"/>
      <c r="JKI23" s="8"/>
      <c r="JKJ23" s="8"/>
      <c r="JKK23" s="8"/>
      <c r="JKL23" s="8"/>
      <c r="JKM23" s="8"/>
      <c r="JKN23" s="8"/>
      <c r="JKO23" s="8"/>
      <c r="JKP23" s="8"/>
      <c r="JKQ23" s="8"/>
      <c r="JKR23" s="8"/>
      <c r="JKS23" s="8"/>
      <c r="JKT23" s="8"/>
      <c r="JKU23" s="8"/>
      <c r="JKV23" s="8"/>
      <c r="JKW23" s="8"/>
      <c r="JKX23" s="8"/>
      <c r="JKY23" s="8"/>
      <c r="JKZ23" s="8"/>
      <c r="JLA23" s="8"/>
      <c r="JLB23" s="8"/>
      <c r="JLC23" s="8"/>
      <c r="JLD23" s="8"/>
      <c r="JLE23" s="8"/>
      <c r="JLF23" s="8"/>
      <c r="JLG23" s="8"/>
      <c r="JLH23" s="8"/>
      <c r="JLI23" s="8"/>
      <c r="JLJ23" s="8"/>
      <c r="JLK23" s="8"/>
      <c r="JLL23" s="8"/>
      <c r="JLM23" s="8"/>
      <c r="JLN23" s="8"/>
      <c r="JLO23" s="8"/>
      <c r="JLP23" s="8"/>
      <c r="JLQ23" s="8"/>
      <c r="JLR23" s="8"/>
      <c r="JLS23" s="8"/>
      <c r="JLT23" s="8"/>
      <c r="JLU23" s="8"/>
      <c r="JLV23" s="8"/>
      <c r="JLW23" s="8"/>
      <c r="JLX23" s="8"/>
      <c r="JLY23" s="8"/>
      <c r="JLZ23" s="8"/>
      <c r="JMA23" s="8"/>
      <c r="JMB23" s="8"/>
      <c r="JMC23" s="8"/>
      <c r="JMD23" s="8"/>
      <c r="JME23" s="8"/>
      <c r="JMF23" s="8"/>
      <c r="JMG23" s="8"/>
      <c r="JMH23" s="8"/>
      <c r="JMI23" s="8"/>
      <c r="JMJ23" s="8"/>
      <c r="JMK23" s="8"/>
      <c r="JML23" s="8"/>
      <c r="JMM23" s="8"/>
      <c r="JMN23" s="8"/>
      <c r="JMO23" s="8"/>
      <c r="JMP23" s="8"/>
      <c r="JMQ23" s="8"/>
      <c r="JMR23" s="8"/>
      <c r="JMS23" s="8"/>
      <c r="JMT23" s="8"/>
      <c r="JMU23" s="8"/>
      <c r="JMV23" s="8"/>
      <c r="JMW23" s="8"/>
      <c r="JMX23" s="8"/>
      <c r="JMY23" s="8"/>
      <c r="JMZ23" s="8"/>
      <c r="JNA23" s="8"/>
      <c r="JNB23" s="8"/>
      <c r="JNC23" s="8"/>
      <c r="JND23" s="8"/>
      <c r="JNE23" s="8"/>
      <c r="JNF23" s="8"/>
      <c r="JNG23" s="8"/>
      <c r="JNH23" s="8"/>
      <c r="JNI23" s="8"/>
      <c r="JNJ23" s="8"/>
      <c r="JNK23" s="8"/>
      <c r="JNL23" s="8"/>
      <c r="JNM23" s="8"/>
      <c r="JNN23" s="8"/>
      <c r="JNO23" s="8"/>
      <c r="JNP23" s="8"/>
      <c r="JNQ23" s="8"/>
      <c r="JNR23" s="8"/>
      <c r="JNS23" s="8"/>
      <c r="JNT23" s="8"/>
      <c r="JNU23" s="8"/>
      <c r="JNV23" s="8"/>
      <c r="JNW23" s="8"/>
      <c r="JNX23" s="8"/>
      <c r="JNY23" s="8"/>
      <c r="JNZ23" s="8"/>
      <c r="JOA23" s="8"/>
      <c r="JOB23" s="8"/>
      <c r="JOC23" s="8"/>
      <c r="JOD23" s="8"/>
      <c r="JOE23" s="8"/>
      <c r="JOF23" s="8"/>
      <c r="JOG23" s="8"/>
      <c r="JOH23" s="8"/>
      <c r="JOI23" s="8"/>
      <c r="JOJ23" s="8"/>
      <c r="JOK23" s="8"/>
      <c r="JOL23" s="8"/>
      <c r="JOM23" s="8"/>
      <c r="JON23" s="8"/>
      <c r="JOO23" s="8"/>
      <c r="JOP23" s="8"/>
      <c r="JOQ23" s="8"/>
      <c r="JOR23" s="8"/>
      <c r="JOS23" s="8"/>
      <c r="JOT23" s="8"/>
      <c r="JOU23" s="8"/>
      <c r="JOV23" s="8"/>
      <c r="JOW23" s="8"/>
      <c r="JOX23" s="8"/>
      <c r="JOY23" s="8"/>
      <c r="JOZ23" s="8"/>
      <c r="JPA23" s="8"/>
      <c r="JPB23" s="8"/>
      <c r="JPC23" s="8"/>
      <c r="JPD23" s="8"/>
      <c r="JPE23" s="8"/>
      <c r="JPF23" s="8"/>
      <c r="JPG23" s="8"/>
      <c r="JPH23" s="8"/>
      <c r="JPI23" s="8"/>
      <c r="JPJ23" s="8"/>
      <c r="JPK23" s="8"/>
      <c r="JPL23" s="8"/>
      <c r="JPM23" s="8"/>
      <c r="JPN23" s="8"/>
      <c r="JPO23" s="8"/>
      <c r="JPP23" s="8"/>
      <c r="JPQ23" s="8"/>
      <c r="JPR23" s="8"/>
      <c r="JPS23" s="8"/>
      <c r="JPT23" s="8"/>
      <c r="JPU23" s="8"/>
      <c r="JPV23" s="8"/>
      <c r="JPW23" s="8"/>
      <c r="JPX23" s="8"/>
      <c r="JPY23" s="8"/>
      <c r="JPZ23" s="8"/>
      <c r="JQA23" s="8"/>
      <c r="JQB23" s="8"/>
      <c r="JQC23" s="8"/>
      <c r="JQD23" s="8"/>
      <c r="JQE23" s="8"/>
      <c r="JQF23" s="8"/>
      <c r="JQG23" s="8"/>
      <c r="JQH23" s="8"/>
      <c r="JQI23" s="8"/>
      <c r="JQJ23" s="8"/>
      <c r="JQK23" s="8"/>
      <c r="JQL23" s="8"/>
      <c r="JQM23" s="8"/>
      <c r="JQN23" s="8"/>
      <c r="JQO23" s="8"/>
      <c r="JQP23" s="8"/>
      <c r="JQQ23" s="8"/>
      <c r="JQR23" s="8"/>
      <c r="JQS23" s="8"/>
      <c r="JQT23" s="8"/>
      <c r="JQU23" s="8"/>
      <c r="JQV23" s="8"/>
      <c r="JQW23" s="8"/>
      <c r="JQX23" s="8"/>
      <c r="JQY23" s="8"/>
      <c r="JQZ23" s="8"/>
      <c r="JRA23" s="8"/>
      <c r="JRB23" s="8"/>
      <c r="JRC23" s="8"/>
      <c r="JRD23" s="8"/>
      <c r="JRE23" s="8"/>
      <c r="JRF23" s="8"/>
      <c r="JRG23" s="8"/>
      <c r="JRH23" s="8"/>
      <c r="JRI23" s="8"/>
      <c r="JRJ23" s="8"/>
      <c r="JRK23" s="8"/>
      <c r="JRL23" s="8"/>
      <c r="JRM23" s="8"/>
      <c r="JRN23" s="8"/>
      <c r="JRO23" s="8"/>
      <c r="JRP23" s="8"/>
      <c r="JRQ23" s="8"/>
      <c r="JRR23" s="8"/>
      <c r="JRS23" s="8"/>
      <c r="JRT23" s="8"/>
      <c r="JRU23" s="8"/>
      <c r="JRV23" s="8"/>
      <c r="JRW23" s="8"/>
      <c r="JRX23" s="8"/>
      <c r="JRY23" s="8"/>
      <c r="JRZ23" s="8"/>
      <c r="JSA23" s="8"/>
      <c r="JSB23" s="8"/>
      <c r="JSC23" s="8"/>
      <c r="JSD23" s="8"/>
      <c r="JSE23" s="8"/>
      <c r="JSF23" s="8"/>
      <c r="JSG23" s="8"/>
      <c r="JSH23" s="8"/>
      <c r="JSI23" s="8"/>
      <c r="JSJ23" s="8"/>
      <c r="JSK23" s="8"/>
      <c r="JSL23" s="8"/>
      <c r="JSM23" s="8"/>
      <c r="JSN23" s="8"/>
      <c r="JSO23" s="8"/>
      <c r="JSP23" s="8"/>
      <c r="JSQ23" s="8"/>
      <c r="JSR23" s="8"/>
      <c r="JSS23" s="8"/>
      <c r="JST23" s="8"/>
      <c r="JSU23" s="8"/>
      <c r="JSV23" s="8"/>
      <c r="JSW23" s="8"/>
      <c r="JSX23" s="8"/>
      <c r="JSY23" s="8"/>
      <c r="JSZ23" s="8"/>
      <c r="JTA23" s="8"/>
      <c r="JTB23" s="8"/>
      <c r="JTC23" s="8"/>
      <c r="JTD23" s="8"/>
      <c r="JTE23" s="8"/>
      <c r="JTF23" s="8"/>
      <c r="JTG23" s="8"/>
      <c r="JTH23" s="8"/>
      <c r="JTI23" s="8"/>
      <c r="JTJ23" s="8"/>
      <c r="JTK23" s="8"/>
      <c r="JTL23" s="8"/>
      <c r="JTM23" s="8"/>
      <c r="JTN23" s="8"/>
      <c r="JTO23" s="8"/>
      <c r="JTP23" s="8"/>
      <c r="JTQ23" s="8"/>
      <c r="JTR23" s="8"/>
      <c r="JTS23" s="8"/>
      <c r="JTT23" s="8"/>
      <c r="JTU23" s="8"/>
      <c r="JTV23" s="8"/>
      <c r="JTW23" s="8"/>
      <c r="JTX23" s="8"/>
      <c r="JTY23" s="8"/>
      <c r="JTZ23" s="8"/>
      <c r="JUA23" s="8"/>
      <c r="JUB23" s="8"/>
      <c r="JUC23" s="8"/>
      <c r="JUD23" s="8"/>
      <c r="JUE23" s="8"/>
      <c r="JUF23" s="8"/>
      <c r="JUG23" s="8"/>
      <c r="JUH23" s="8"/>
      <c r="JUI23" s="8"/>
      <c r="JUJ23" s="8"/>
      <c r="JUK23" s="8"/>
      <c r="JUL23" s="8"/>
      <c r="JUM23" s="8"/>
      <c r="JUN23" s="8"/>
      <c r="JUO23" s="8"/>
      <c r="JUP23" s="8"/>
      <c r="JUQ23" s="8"/>
      <c r="JUR23" s="8"/>
      <c r="JUS23" s="8"/>
      <c r="JUT23" s="8"/>
      <c r="JUU23" s="8"/>
      <c r="JUV23" s="8"/>
      <c r="JUW23" s="8"/>
      <c r="JUX23" s="8"/>
      <c r="JUY23" s="8"/>
      <c r="JUZ23" s="8"/>
      <c r="JVA23" s="8"/>
      <c r="JVB23" s="8"/>
      <c r="JVC23" s="8"/>
      <c r="JVD23" s="8"/>
      <c r="JVE23" s="8"/>
      <c r="JVF23" s="8"/>
      <c r="JVG23" s="8"/>
      <c r="JVH23" s="8"/>
      <c r="JVI23" s="8"/>
      <c r="JVJ23" s="8"/>
      <c r="JVK23" s="8"/>
      <c r="JVL23" s="8"/>
      <c r="JVM23" s="8"/>
      <c r="JVN23" s="8"/>
      <c r="JVO23" s="8"/>
      <c r="JVP23" s="8"/>
      <c r="JVQ23" s="8"/>
      <c r="JVR23" s="8"/>
      <c r="JVS23" s="8"/>
      <c r="JVT23" s="8"/>
      <c r="JVU23" s="8"/>
      <c r="JVV23" s="8"/>
      <c r="JVW23" s="8"/>
      <c r="JVX23" s="8"/>
      <c r="JVY23" s="8"/>
      <c r="JVZ23" s="8"/>
      <c r="JWA23" s="8"/>
      <c r="JWB23" s="8"/>
      <c r="JWC23" s="8"/>
      <c r="JWD23" s="8"/>
      <c r="JWE23" s="8"/>
      <c r="JWF23" s="8"/>
      <c r="JWG23" s="8"/>
      <c r="JWH23" s="8"/>
      <c r="JWI23" s="8"/>
      <c r="JWJ23" s="8"/>
      <c r="JWK23" s="8"/>
      <c r="JWL23" s="8"/>
      <c r="JWM23" s="8"/>
      <c r="JWN23" s="8"/>
      <c r="JWO23" s="8"/>
      <c r="JWP23" s="8"/>
      <c r="JWQ23" s="8"/>
      <c r="JWR23" s="8"/>
      <c r="JWS23" s="8"/>
      <c r="JWT23" s="8"/>
      <c r="JWU23" s="8"/>
      <c r="JWV23" s="8"/>
      <c r="JWW23" s="8"/>
      <c r="JWX23" s="8"/>
      <c r="JWY23" s="8"/>
      <c r="JWZ23" s="8"/>
      <c r="JXA23" s="8"/>
      <c r="JXB23" s="8"/>
      <c r="JXC23" s="8"/>
      <c r="JXD23" s="8"/>
      <c r="JXE23" s="8"/>
      <c r="JXF23" s="8"/>
      <c r="JXG23" s="8"/>
      <c r="JXH23" s="8"/>
      <c r="JXI23" s="8"/>
      <c r="JXJ23" s="8"/>
      <c r="JXK23" s="8"/>
      <c r="JXL23" s="8"/>
      <c r="JXM23" s="8"/>
      <c r="JXN23" s="8"/>
      <c r="JXO23" s="8"/>
      <c r="JXP23" s="8"/>
      <c r="JXQ23" s="8"/>
      <c r="JXR23" s="8"/>
      <c r="JXS23" s="8"/>
      <c r="JXT23" s="8"/>
      <c r="JXU23" s="8"/>
      <c r="JXV23" s="8"/>
      <c r="JXW23" s="8"/>
      <c r="JXX23" s="8"/>
      <c r="JXY23" s="8"/>
      <c r="JXZ23" s="8"/>
      <c r="JYA23" s="8"/>
      <c r="JYB23" s="8"/>
      <c r="JYC23" s="8"/>
      <c r="JYD23" s="8"/>
      <c r="JYE23" s="8"/>
      <c r="JYF23" s="8"/>
      <c r="JYG23" s="8"/>
      <c r="JYH23" s="8"/>
      <c r="JYI23" s="8"/>
      <c r="JYJ23" s="8"/>
      <c r="JYK23" s="8"/>
      <c r="JYL23" s="8"/>
      <c r="JYM23" s="8"/>
      <c r="JYN23" s="8"/>
      <c r="JYO23" s="8"/>
      <c r="JYP23" s="8"/>
      <c r="JYQ23" s="8"/>
      <c r="JYR23" s="8"/>
      <c r="JYS23" s="8"/>
      <c r="JYT23" s="8"/>
      <c r="JYU23" s="8"/>
      <c r="JYV23" s="8"/>
      <c r="JYW23" s="8"/>
      <c r="JYX23" s="8"/>
      <c r="JYY23" s="8"/>
      <c r="JYZ23" s="8"/>
      <c r="JZA23" s="8"/>
      <c r="JZB23" s="8"/>
      <c r="JZC23" s="8"/>
      <c r="JZD23" s="8"/>
      <c r="JZE23" s="8"/>
      <c r="JZF23" s="8"/>
      <c r="JZG23" s="8"/>
      <c r="JZH23" s="8"/>
      <c r="JZI23" s="8"/>
      <c r="JZJ23" s="8"/>
      <c r="JZK23" s="8"/>
      <c r="JZL23" s="8"/>
      <c r="JZM23" s="8"/>
      <c r="JZN23" s="8"/>
      <c r="JZO23" s="8"/>
      <c r="JZP23" s="8"/>
      <c r="JZQ23" s="8"/>
      <c r="JZR23" s="8"/>
      <c r="JZS23" s="8"/>
      <c r="JZT23" s="8"/>
      <c r="JZU23" s="8"/>
      <c r="JZV23" s="8"/>
      <c r="JZW23" s="8"/>
      <c r="JZX23" s="8"/>
      <c r="JZY23" s="8"/>
      <c r="JZZ23" s="8"/>
      <c r="KAA23" s="8"/>
      <c r="KAB23" s="8"/>
      <c r="KAC23" s="8"/>
      <c r="KAD23" s="8"/>
      <c r="KAE23" s="8"/>
      <c r="KAF23" s="8"/>
      <c r="KAG23" s="8"/>
      <c r="KAH23" s="8"/>
      <c r="KAI23" s="8"/>
      <c r="KAJ23" s="8"/>
      <c r="KAK23" s="8"/>
      <c r="KAL23" s="8"/>
      <c r="KAM23" s="8"/>
      <c r="KAN23" s="8"/>
      <c r="KAO23" s="8"/>
      <c r="KAP23" s="8"/>
      <c r="KAQ23" s="8"/>
      <c r="KAR23" s="8"/>
      <c r="KAS23" s="8"/>
      <c r="KAT23" s="8"/>
      <c r="KAU23" s="8"/>
      <c r="KAV23" s="8"/>
      <c r="KAW23" s="8"/>
      <c r="KAX23" s="8"/>
      <c r="KAY23" s="8"/>
      <c r="KAZ23" s="8"/>
      <c r="KBA23" s="8"/>
      <c r="KBB23" s="8"/>
      <c r="KBC23" s="8"/>
      <c r="KBD23" s="8"/>
      <c r="KBE23" s="8"/>
      <c r="KBF23" s="8"/>
      <c r="KBG23" s="8"/>
      <c r="KBH23" s="8"/>
      <c r="KBI23" s="8"/>
      <c r="KBJ23" s="8"/>
      <c r="KBK23" s="8"/>
      <c r="KBL23" s="8"/>
      <c r="KBM23" s="8"/>
      <c r="KBN23" s="8"/>
      <c r="KBO23" s="8"/>
      <c r="KBP23" s="8"/>
      <c r="KBQ23" s="8"/>
      <c r="KBR23" s="8"/>
      <c r="KBS23" s="8"/>
      <c r="KBT23" s="8"/>
      <c r="KBU23" s="8"/>
      <c r="KBV23" s="8"/>
      <c r="KBW23" s="8"/>
      <c r="KBX23" s="8"/>
      <c r="KBY23" s="8"/>
      <c r="KBZ23" s="8"/>
      <c r="KCA23" s="8"/>
      <c r="KCB23" s="8"/>
      <c r="KCC23" s="8"/>
      <c r="KCD23" s="8"/>
      <c r="KCE23" s="8"/>
      <c r="KCF23" s="8"/>
      <c r="KCG23" s="8"/>
      <c r="KCH23" s="8"/>
      <c r="KCI23" s="8"/>
      <c r="KCJ23" s="8"/>
      <c r="KCK23" s="8"/>
      <c r="KCL23" s="8"/>
      <c r="KCM23" s="8"/>
      <c r="KCN23" s="8"/>
      <c r="KCO23" s="8"/>
      <c r="KCP23" s="8"/>
      <c r="KCQ23" s="8"/>
      <c r="KCR23" s="8"/>
      <c r="KCS23" s="8"/>
      <c r="KCT23" s="8"/>
      <c r="KCU23" s="8"/>
      <c r="KCV23" s="8"/>
      <c r="KCW23" s="8"/>
      <c r="KCX23" s="8"/>
      <c r="KCY23" s="8"/>
      <c r="KCZ23" s="8"/>
      <c r="KDA23" s="8"/>
      <c r="KDB23" s="8"/>
      <c r="KDC23" s="8"/>
      <c r="KDD23" s="8"/>
      <c r="KDE23" s="8"/>
      <c r="KDF23" s="8"/>
      <c r="KDG23" s="8"/>
      <c r="KDH23" s="8"/>
      <c r="KDI23" s="8"/>
      <c r="KDJ23" s="8"/>
      <c r="KDK23" s="8"/>
      <c r="KDL23" s="8"/>
      <c r="KDM23" s="8"/>
      <c r="KDN23" s="8"/>
      <c r="KDO23" s="8"/>
      <c r="KDP23" s="8"/>
      <c r="KDQ23" s="8"/>
      <c r="KDR23" s="8"/>
      <c r="KDS23" s="8"/>
      <c r="KDT23" s="8"/>
      <c r="KDU23" s="8"/>
      <c r="KDV23" s="8"/>
      <c r="KDW23" s="8"/>
      <c r="KDX23" s="8"/>
      <c r="KDY23" s="8"/>
      <c r="KDZ23" s="8"/>
      <c r="KEA23" s="8"/>
      <c r="KEB23" s="8"/>
      <c r="KEC23" s="8"/>
      <c r="KED23" s="8"/>
      <c r="KEE23" s="8"/>
      <c r="KEF23" s="8"/>
      <c r="KEG23" s="8"/>
      <c r="KEH23" s="8"/>
      <c r="KEI23" s="8"/>
      <c r="KEJ23" s="8"/>
      <c r="KEK23" s="8"/>
      <c r="KEL23" s="8"/>
      <c r="KEM23" s="8"/>
      <c r="KEN23" s="8"/>
      <c r="KEO23" s="8"/>
      <c r="KEP23" s="8"/>
      <c r="KEQ23" s="8"/>
      <c r="KER23" s="8"/>
      <c r="KES23" s="8"/>
      <c r="KET23" s="8"/>
      <c r="KEU23" s="8"/>
      <c r="KEV23" s="8"/>
      <c r="KEW23" s="8"/>
      <c r="KEX23" s="8"/>
      <c r="KEY23" s="8"/>
      <c r="KEZ23" s="8"/>
      <c r="KFA23" s="8"/>
      <c r="KFB23" s="8"/>
      <c r="KFC23" s="8"/>
      <c r="KFD23" s="8"/>
      <c r="KFE23" s="8"/>
      <c r="KFF23" s="8"/>
      <c r="KFG23" s="8"/>
      <c r="KFH23" s="8"/>
      <c r="KFI23" s="8"/>
      <c r="KFJ23" s="8"/>
      <c r="KFK23" s="8"/>
      <c r="KFL23" s="8"/>
      <c r="KFM23" s="8"/>
      <c r="KFN23" s="8"/>
      <c r="KFO23" s="8"/>
      <c r="KFP23" s="8"/>
      <c r="KFQ23" s="8"/>
      <c r="KFR23" s="8"/>
      <c r="KFS23" s="8"/>
      <c r="KFT23" s="8"/>
      <c r="KFU23" s="8"/>
      <c r="KFV23" s="8"/>
      <c r="KFW23" s="8"/>
      <c r="KFX23" s="8"/>
      <c r="KFY23" s="8"/>
      <c r="KFZ23" s="8"/>
      <c r="KGA23" s="8"/>
      <c r="KGB23" s="8"/>
      <c r="KGC23" s="8"/>
      <c r="KGD23" s="8"/>
      <c r="KGE23" s="8"/>
      <c r="KGF23" s="8"/>
      <c r="KGG23" s="8"/>
      <c r="KGH23" s="8"/>
      <c r="KGI23" s="8"/>
      <c r="KGJ23" s="8"/>
      <c r="KGK23" s="8"/>
      <c r="KGL23" s="8"/>
      <c r="KGM23" s="8"/>
      <c r="KGN23" s="8"/>
      <c r="KGO23" s="8"/>
      <c r="KGP23" s="8"/>
      <c r="KGQ23" s="8"/>
      <c r="KGR23" s="8"/>
      <c r="KGS23" s="8"/>
      <c r="KGT23" s="8"/>
      <c r="KGU23" s="8"/>
      <c r="KGV23" s="8"/>
      <c r="KGW23" s="8"/>
      <c r="KGX23" s="8"/>
      <c r="KGY23" s="8"/>
      <c r="KGZ23" s="8"/>
      <c r="KHA23" s="8"/>
      <c r="KHB23" s="8"/>
      <c r="KHC23" s="8"/>
      <c r="KHD23" s="8"/>
      <c r="KHE23" s="8"/>
      <c r="KHF23" s="8"/>
      <c r="KHG23" s="8"/>
      <c r="KHH23" s="8"/>
      <c r="KHI23" s="8"/>
      <c r="KHJ23" s="8"/>
      <c r="KHK23" s="8"/>
      <c r="KHL23" s="8"/>
      <c r="KHM23" s="8"/>
      <c r="KHN23" s="8"/>
      <c r="KHO23" s="8"/>
      <c r="KHP23" s="8"/>
      <c r="KHQ23" s="8"/>
      <c r="KHR23" s="8"/>
      <c r="KHS23" s="8"/>
      <c r="KHT23" s="8"/>
      <c r="KHU23" s="8"/>
      <c r="KHV23" s="8"/>
      <c r="KHW23" s="8"/>
      <c r="KHX23" s="8"/>
      <c r="KHY23" s="8"/>
      <c r="KHZ23" s="8"/>
      <c r="KIA23" s="8"/>
      <c r="KIB23" s="8"/>
      <c r="KIC23" s="8"/>
      <c r="KID23" s="8"/>
      <c r="KIE23" s="8"/>
      <c r="KIF23" s="8"/>
      <c r="KIG23" s="8"/>
      <c r="KIH23" s="8"/>
      <c r="KII23" s="8"/>
      <c r="KIJ23" s="8"/>
      <c r="KIK23" s="8"/>
      <c r="KIL23" s="8"/>
      <c r="KIM23" s="8"/>
      <c r="KIN23" s="8"/>
      <c r="KIO23" s="8"/>
      <c r="KIP23" s="8"/>
      <c r="KIQ23" s="8"/>
      <c r="KIR23" s="8"/>
      <c r="KIS23" s="8"/>
      <c r="KIT23" s="8"/>
      <c r="KIU23" s="8"/>
      <c r="KIV23" s="8"/>
      <c r="KIW23" s="8"/>
      <c r="KIX23" s="8"/>
      <c r="KIY23" s="8"/>
      <c r="KIZ23" s="8"/>
      <c r="KJA23" s="8"/>
      <c r="KJB23" s="8"/>
      <c r="KJC23" s="8"/>
      <c r="KJD23" s="8"/>
      <c r="KJE23" s="8"/>
      <c r="KJF23" s="8"/>
      <c r="KJG23" s="8"/>
      <c r="KJH23" s="8"/>
      <c r="KJI23" s="8"/>
      <c r="KJJ23" s="8"/>
      <c r="KJK23" s="8"/>
      <c r="KJL23" s="8"/>
      <c r="KJM23" s="8"/>
      <c r="KJN23" s="8"/>
      <c r="KJO23" s="8"/>
      <c r="KJP23" s="8"/>
      <c r="KJQ23" s="8"/>
      <c r="KJR23" s="8"/>
      <c r="KJS23" s="8"/>
      <c r="KJT23" s="8"/>
      <c r="KJU23" s="8"/>
      <c r="KJV23" s="8"/>
      <c r="KJW23" s="8"/>
      <c r="KJX23" s="8"/>
      <c r="KJY23" s="8"/>
      <c r="KJZ23" s="8"/>
      <c r="KKA23" s="8"/>
      <c r="KKB23" s="8"/>
      <c r="KKC23" s="8"/>
      <c r="KKD23" s="8"/>
      <c r="KKE23" s="8"/>
      <c r="KKF23" s="8"/>
      <c r="KKG23" s="8"/>
      <c r="KKH23" s="8"/>
      <c r="KKI23" s="8"/>
      <c r="KKJ23" s="8"/>
      <c r="KKK23" s="8"/>
      <c r="KKL23" s="8"/>
      <c r="KKM23" s="8"/>
      <c r="KKN23" s="8"/>
      <c r="KKO23" s="8"/>
      <c r="KKP23" s="8"/>
      <c r="KKQ23" s="8"/>
      <c r="KKR23" s="8"/>
      <c r="KKS23" s="8"/>
      <c r="KKT23" s="8"/>
      <c r="KKU23" s="8"/>
      <c r="KKV23" s="8"/>
      <c r="KKW23" s="8"/>
      <c r="KKX23" s="8"/>
      <c r="KKY23" s="8"/>
      <c r="KKZ23" s="8"/>
      <c r="KLA23" s="8"/>
      <c r="KLB23" s="8"/>
      <c r="KLC23" s="8"/>
      <c r="KLD23" s="8"/>
      <c r="KLE23" s="8"/>
      <c r="KLF23" s="8"/>
      <c r="KLG23" s="8"/>
      <c r="KLH23" s="8"/>
      <c r="KLI23" s="8"/>
      <c r="KLJ23" s="8"/>
      <c r="KLK23" s="8"/>
      <c r="KLL23" s="8"/>
      <c r="KLM23" s="8"/>
      <c r="KLN23" s="8"/>
      <c r="KLO23" s="8"/>
      <c r="KLP23" s="8"/>
      <c r="KLQ23" s="8"/>
      <c r="KLR23" s="8"/>
      <c r="KLS23" s="8"/>
      <c r="KLT23" s="8"/>
      <c r="KLU23" s="8"/>
      <c r="KLV23" s="8"/>
      <c r="KLW23" s="8"/>
      <c r="KLX23" s="8"/>
      <c r="KLY23" s="8"/>
      <c r="KLZ23" s="8"/>
      <c r="KMA23" s="8"/>
      <c r="KMB23" s="8"/>
      <c r="KMC23" s="8"/>
      <c r="KMD23" s="8"/>
      <c r="KME23" s="8"/>
      <c r="KMF23" s="8"/>
      <c r="KMG23" s="8"/>
      <c r="KMH23" s="8"/>
      <c r="KMI23" s="8"/>
      <c r="KMJ23" s="8"/>
      <c r="KMK23" s="8"/>
      <c r="KML23" s="8"/>
      <c r="KMM23" s="8"/>
      <c r="KMN23" s="8"/>
      <c r="KMO23" s="8"/>
      <c r="KMP23" s="8"/>
      <c r="KMQ23" s="8"/>
      <c r="KMR23" s="8"/>
      <c r="KMS23" s="8"/>
      <c r="KMT23" s="8"/>
      <c r="KMU23" s="8"/>
      <c r="KMV23" s="8"/>
      <c r="KMW23" s="8"/>
      <c r="KMX23" s="8"/>
      <c r="KMY23" s="8"/>
      <c r="KMZ23" s="8"/>
      <c r="KNA23" s="8"/>
      <c r="KNB23" s="8"/>
      <c r="KNC23" s="8"/>
      <c r="KND23" s="8"/>
      <c r="KNE23" s="8"/>
      <c r="KNF23" s="8"/>
      <c r="KNG23" s="8"/>
      <c r="KNH23" s="8"/>
      <c r="KNI23" s="8"/>
      <c r="KNJ23" s="8"/>
      <c r="KNK23" s="8"/>
      <c r="KNL23" s="8"/>
      <c r="KNM23" s="8"/>
      <c r="KNN23" s="8"/>
      <c r="KNO23" s="8"/>
      <c r="KNP23" s="8"/>
      <c r="KNQ23" s="8"/>
      <c r="KNR23" s="8"/>
      <c r="KNS23" s="8"/>
      <c r="KNT23" s="8"/>
      <c r="KNU23" s="8"/>
      <c r="KNV23" s="8"/>
      <c r="KNW23" s="8"/>
      <c r="KNX23" s="8"/>
      <c r="KNY23" s="8"/>
      <c r="KNZ23" s="8"/>
      <c r="KOA23" s="8"/>
      <c r="KOB23" s="8"/>
      <c r="KOC23" s="8"/>
      <c r="KOD23" s="8"/>
      <c r="KOE23" s="8"/>
      <c r="KOF23" s="8"/>
      <c r="KOG23" s="8"/>
      <c r="KOH23" s="8"/>
      <c r="KOI23" s="8"/>
      <c r="KOJ23" s="8"/>
      <c r="KOK23" s="8"/>
      <c r="KOL23" s="8"/>
      <c r="KOM23" s="8"/>
      <c r="KON23" s="8"/>
      <c r="KOO23" s="8"/>
      <c r="KOP23" s="8"/>
      <c r="KOQ23" s="8"/>
      <c r="KOR23" s="8"/>
      <c r="KOS23" s="8"/>
      <c r="KOT23" s="8"/>
      <c r="KOU23" s="8"/>
      <c r="KOV23" s="8"/>
      <c r="KOW23" s="8"/>
      <c r="KOX23" s="8"/>
      <c r="KOY23" s="8"/>
      <c r="KOZ23" s="8"/>
      <c r="KPA23" s="8"/>
      <c r="KPB23" s="8"/>
      <c r="KPC23" s="8"/>
      <c r="KPD23" s="8"/>
      <c r="KPE23" s="8"/>
      <c r="KPF23" s="8"/>
      <c r="KPG23" s="8"/>
      <c r="KPH23" s="8"/>
      <c r="KPI23" s="8"/>
      <c r="KPJ23" s="8"/>
      <c r="KPK23" s="8"/>
      <c r="KPL23" s="8"/>
      <c r="KPM23" s="8"/>
      <c r="KPN23" s="8"/>
      <c r="KPO23" s="8"/>
      <c r="KPP23" s="8"/>
      <c r="KPQ23" s="8"/>
      <c r="KPR23" s="8"/>
      <c r="KPS23" s="8"/>
      <c r="KPT23" s="8"/>
      <c r="KPU23" s="8"/>
      <c r="KPV23" s="8"/>
      <c r="KPW23" s="8"/>
      <c r="KPX23" s="8"/>
      <c r="KPY23" s="8"/>
      <c r="KPZ23" s="8"/>
      <c r="KQA23" s="8"/>
      <c r="KQB23" s="8"/>
      <c r="KQC23" s="8"/>
      <c r="KQD23" s="8"/>
      <c r="KQE23" s="8"/>
      <c r="KQF23" s="8"/>
      <c r="KQG23" s="8"/>
      <c r="KQH23" s="8"/>
      <c r="KQI23" s="8"/>
      <c r="KQJ23" s="8"/>
      <c r="KQK23" s="8"/>
      <c r="KQL23" s="8"/>
      <c r="KQM23" s="8"/>
      <c r="KQN23" s="8"/>
      <c r="KQO23" s="8"/>
      <c r="KQP23" s="8"/>
      <c r="KQQ23" s="8"/>
      <c r="KQR23" s="8"/>
      <c r="KQS23" s="8"/>
      <c r="KQT23" s="8"/>
      <c r="KQU23" s="8"/>
      <c r="KQV23" s="8"/>
      <c r="KQW23" s="8"/>
      <c r="KQX23" s="8"/>
      <c r="KQY23" s="8"/>
      <c r="KQZ23" s="8"/>
      <c r="KRA23" s="8"/>
      <c r="KRB23" s="8"/>
      <c r="KRC23" s="8"/>
      <c r="KRD23" s="8"/>
      <c r="KRE23" s="8"/>
      <c r="KRF23" s="8"/>
      <c r="KRG23" s="8"/>
      <c r="KRH23" s="8"/>
      <c r="KRI23" s="8"/>
      <c r="KRJ23" s="8"/>
      <c r="KRK23" s="8"/>
      <c r="KRL23" s="8"/>
      <c r="KRM23" s="8"/>
      <c r="KRN23" s="8"/>
      <c r="KRO23" s="8"/>
      <c r="KRP23" s="8"/>
      <c r="KRQ23" s="8"/>
      <c r="KRR23" s="8"/>
      <c r="KRS23" s="8"/>
      <c r="KRT23" s="8"/>
      <c r="KRU23" s="8"/>
      <c r="KRV23" s="8"/>
      <c r="KRW23" s="8"/>
      <c r="KRX23" s="8"/>
      <c r="KRY23" s="8"/>
      <c r="KRZ23" s="8"/>
      <c r="KSA23" s="8"/>
      <c r="KSB23" s="8"/>
      <c r="KSC23" s="8"/>
      <c r="KSD23" s="8"/>
      <c r="KSE23" s="8"/>
      <c r="KSF23" s="8"/>
      <c r="KSG23" s="8"/>
      <c r="KSH23" s="8"/>
      <c r="KSI23" s="8"/>
      <c r="KSJ23" s="8"/>
      <c r="KSK23" s="8"/>
      <c r="KSL23" s="8"/>
      <c r="KSM23" s="8"/>
      <c r="KSN23" s="8"/>
      <c r="KSO23" s="8"/>
      <c r="KSP23" s="8"/>
      <c r="KSQ23" s="8"/>
      <c r="KSR23" s="8"/>
      <c r="KSS23" s="8"/>
      <c r="KST23" s="8"/>
      <c r="KSU23" s="8"/>
      <c r="KSV23" s="8"/>
      <c r="KSW23" s="8"/>
      <c r="KSX23" s="8"/>
      <c r="KSY23" s="8"/>
      <c r="KSZ23" s="8"/>
      <c r="KTA23" s="8"/>
      <c r="KTB23" s="8"/>
      <c r="KTC23" s="8"/>
      <c r="KTD23" s="8"/>
      <c r="KTE23" s="8"/>
      <c r="KTF23" s="8"/>
      <c r="KTG23" s="8"/>
      <c r="KTH23" s="8"/>
      <c r="KTI23" s="8"/>
      <c r="KTJ23" s="8"/>
      <c r="KTK23" s="8"/>
      <c r="KTL23" s="8"/>
      <c r="KTM23" s="8"/>
      <c r="KTN23" s="8"/>
      <c r="KTO23" s="8"/>
      <c r="KTP23" s="8"/>
      <c r="KTQ23" s="8"/>
      <c r="KTR23" s="8"/>
      <c r="KTS23" s="8"/>
      <c r="KTT23" s="8"/>
      <c r="KTU23" s="8"/>
      <c r="KTV23" s="8"/>
      <c r="KTW23" s="8"/>
      <c r="KTX23" s="8"/>
      <c r="KTY23" s="8"/>
      <c r="KTZ23" s="8"/>
      <c r="KUA23" s="8"/>
      <c r="KUB23" s="8"/>
      <c r="KUC23" s="8"/>
      <c r="KUD23" s="8"/>
      <c r="KUE23" s="8"/>
      <c r="KUF23" s="8"/>
      <c r="KUG23" s="8"/>
      <c r="KUH23" s="8"/>
      <c r="KUI23" s="8"/>
      <c r="KUJ23" s="8"/>
      <c r="KUK23" s="8"/>
      <c r="KUL23" s="8"/>
      <c r="KUM23" s="8"/>
      <c r="KUN23" s="8"/>
      <c r="KUO23" s="8"/>
      <c r="KUP23" s="8"/>
      <c r="KUQ23" s="8"/>
      <c r="KUR23" s="8"/>
      <c r="KUS23" s="8"/>
      <c r="KUT23" s="8"/>
      <c r="KUU23" s="8"/>
      <c r="KUV23" s="8"/>
      <c r="KUW23" s="8"/>
      <c r="KUX23" s="8"/>
      <c r="KUY23" s="8"/>
      <c r="KUZ23" s="8"/>
      <c r="KVA23" s="8"/>
      <c r="KVB23" s="8"/>
      <c r="KVC23" s="8"/>
      <c r="KVD23" s="8"/>
      <c r="KVE23" s="8"/>
      <c r="KVF23" s="8"/>
      <c r="KVG23" s="8"/>
      <c r="KVH23" s="8"/>
      <c r="KVI23" s="8"/>
      <c r="KVJ23" s="8"/>
      <c r="KVK23" s="8"/>
      <c r="KVL23" s="8"/>
      <c r="KVM23" s="8"/>
      <c r="KVN23" s="8"/>
      <c r="KVO23" s="8"/>
      <c r="KVP23" s="8"/>
      <c r="KVQ23" s="8"/>
      <c r="KVR23" s="8"/>
      <c r="KVS23" s="8"/>
      <c r="KVT23" s="8"/>
      <c r="KVU23" s="8"/>
      <c r="KVV23" s="8"/>
      <c r="KVW23" s="8"/>
      <c r="KVX23" s="8"/>
      <c r="KVY23" s="8"/>
      <c r="KVZ23" s="8"/>
      <c r="KWA23" s="8"/>
      <c r="KWB23" s="8"/>
      <c r="KWC23" s="8"/>
      <c r="KWD23" s="8"/>
      <c r="KWE23" s="8"/>
      <c r="KWF23" s="8"/>
      <c r="KWG23" s="8"/>
      <c r="KWH23" s="8"/>
      <c r="KWI23" s="8"/>
      <c r="KWJ23" s="8"/>
      <c r="KWK23" s="8"/>
      <c r="KWL23" s="8"/>
      <c r="KWM23" s="8"/>
      <c r="KWN23" s="8"/>
      <c r="KWO23" s="8"/>
      <c r="KWP23" s="8"/>
      <c r="KWQ23" s="8"/>
      <c r="KWR23" s="8"/>
      <c r="KWS23" s="8"/>
      <c r="KWT23" s="8"/>
      <c r="KWU23" s="8"/>
      <c r="KWV23" s="8"/>
      <c r="KWW23" s="8"/>
      <c r="KWX23" s="8"/>
      <c r="KWY23" s="8"/>
      <c r="KWZ23" s="8"/>
      <c r="KXA23" s="8"/>
      <c r="KXB23" s="8"/>
      <c r="KXC23" s="8"/>
      <c r="KXD23" s="8"/>
      <c r="KXE23" s="8"/>
      <c r="KXF23" s="8"/>
      <c r="KXG23" s="8"/>
      <c r="KXH23" s="8"/>
      <c r="KXI23" s="8"/>
      <c r="KXJ23" s="8"/>
      <c r="KXK23" s="8"/>
      <c r="KXL23" s="8"/>
      <c r="KXM23" s="8"/>
      <c r="KXN23" s="8"/>
      <c r="KXO23" s="8"/>
      <c r="KXP23" s="8"/>
      <c r="KXQ23" s="8"/>
      <c r="KXR23" s="8"/>
      <c r="KXS23" s="8"/>
      <c r="KXT23" s="8"/>
      <c r="KXU23" s="8"/>
      <c r="KXV23" s="8"/>
      <c r="KXW23" s="8"/>
      <c r="KXX23" s="8"/>
      <c r="KXY23" s="8"/>
      <c r="KXZ23" s="8"/>
      <c r="KYA23" s="8"/>
      <c r="KYB23" s="8"/>
      <c r="KYC23" s="8"/>
      <c r="KYD23" s="8"/>
      <c r="KYE23" s="8"/>
      <c r="KYF23" s="8"/>
      <c r="KYG23" s="8"/>
      <c r="KYH23" s="8"/>
      <c r="KYI23" s="8"/>
      <c r="KYJ23" s="8"/>
      <c r="KYK23" s="8"/>
      <c r="KYL23" s="8"/>
      <c r="KYM23" s="8"/>
      <c r="KYN23" s="8"/>
      <c r="KYO23" s="8"/>
      <c r="KYP23" s="8"/>
      <c r="KYQ23" s="8"/>
      <c r="KYR23" s="8"/>
      <c r="KYS23" s="8"/>
      <c r="KYT23" s="8"/>
      <c r="KYU23" s="8"/>
      <c r="KYV23" s="8"/>
      <c r="KYW23" s="8"/>
      <c r="KYX23" s="8"/>
      <c r="KYY23" s="8"/>
      <c r="KYZ23" s="8"/>
      <c r="KZA23" s="8"/>
      <c r="KZB23" s="8"/>
      <c r="KZC23" s="8"/>
      <c r="KZD23" s="8"/>
      <c r="KZE23" s="8"/>
      <c r="KZF23" s="8"/>
      <c r="KZG23" s="8"/>
      <c r="KZH23" s="8"/>
      <c r="KZI23" s="8"/>
      <c r="KZJ23" s="8"/>
      <c r="KZK23" s="8"/>
      <c r="KZL23" s="8"/>
      <c r="KZM23" s="8"/>
      <c r="KZN23" s="8"/>
      <c r="KZO23" s="8"/>
      <c r="KZP23" s="8"/>
      <c r="KZQ23" s="8"/>
      <c r="KZR23" s="8"/>
      <c r="KZS23" s="8"/>
      <c r="KZT23" s="8"/>
      <c r="KZU23" s="8"/>
      <c r="KZV23" s="8"/>
      <c r="KZW23" s="8"/>
      <c r="KZX23" s="8"/>
      <c r="KZY23" s="8"/>
      <c r="KZZ23" s="8"/>
      <c r="LAA23" s="8"/>
      <c r="LAB23" s="8"/>
      <c r="LAC23" s="8"/>
      <c r="LAD23" s="8"/>
      <c r="LAE23" s="8"/>
      <c r="LAF23" s="8"/>
      <c r="LAG23" s="8"/>
      <c r="LAH23" s="8"/>
      <c r="LAI23" s="8"/>
      <c r="LAJ23" s="8"/>
      <c r="LAK23" s="8"/>
      <c r="LAL23" s="8"/>
      <c r="LAM23" s="8"/>
      <c r="LAN23" s="8"/>
      <c r="LAO23" s="8"/>
      <c r="LAP23" s="8"/>
      <c r="LAQ23" s="8"/>
      <c r="LAR23" s="8"/>
      <c r="LAS23" s="8"/>
      <c r="LAT23" s="8"/>
      <c r="LAU23" s="8"/>
      <c r="LAV23" s="8"/>
      <c r="LAW23" s="8"/>
      <c r="LAX23" s="8"/>
      <c r="LAY23" s="8"/>
      <c r="LAZ23" s="8"/>
      <c r="LBA23" s="8"/>
      <c r="LBB23" s="8"/>
      <c r="LBC23" s="8"/>
      <c r="LBD23" s="8"/>
      <c r="LBE23" s="8"/>
      <c r="LBF23" s="8"/>
      <c r="LBG23" s="8"/>
      <c r="LBH23" s="8"/>
      <c r="LBI23" s="8"/>
      <c r="LBJ23" s="8"/>
      <c r="LBK23" s="8"/>
      <c r="LBL23" s="8"/>
      <c r="LBM23" s="8"/>
      <c r="LBN23" s="8"/>
      <c r="LBO23" s="8"/>
      <c r="LBP23" s="8"/>
      <c r="LBQ23" s="8"/>
      <c r="LBR23" s="8"/>
      <c r="LBS23" s="8"/>
      <c r="LBT23" s="8"/>
      <c r="LBU23" s="8"/>
      <c r="LBV23" s="8"/>
      <c r="LBW23" s="8"/>
      <c r="LBX23" s="8"/>
      <c r="LBY23" s="8"/>
      <c r="LBZ23" s="8"/>
      <c r="LCA23" s="8"/>
      <c r="LCB23" s="8"/>
      <c r="LCC23" s="8"/>
      <c r="LCD23" s="8"/>
      <c r="LCE23" s="8"/>
      <c r="LCF23" s="8"/>
      <c r="LCG23" s="8"/>
      <c r="LCH23" s="8"/>
      <c r="LCI23" s="8"/>
      <c r="LCJ23" s="8"/>
      <c r="LCK23" s="8"/>
      <c r="LCL23" s="8"/>
      <c r="LCM23" s="8"/>
      <c r="LCN23" s="8"/>
      <c r="LCO23" s="8"/>
      <c r="LCP23" s="8"/>
      <c r="LCQ23" s="8"/>
      <c r="LCR23" s="8"/>
      <c r="LCS23" s="8"/>
      <c r="LCT23" s="8"/>
      <c r="LCU23" s="8"/>
      <c r="LCV23" s="8"/>
      <c r="LCW23" s="8"/>
      <c r="LCX23" s="8"/>
      <c r="LCY23" s="8"/>
      <c r="LCZ23" s="8"/>
      <c r="LDA23" s="8"/>
      <c r="LDB23" s="8"/>
      <c r="LDC23" s="8"/>
      <c r="LDD23" s="8"/>
      <c r="LDE23" s="8"/>
      <c r="LDF23" s="8"/>
      <c r="LDG23" s="8"/>
      <c r="LDH23" s="8"/>
      <c r="LDI23" s="8"/>
      <c r="LDJ23" s="8"/>
      <c r="LDK23" s="8"/>
      <c r="LDL23" s="8"/>
      <c r="LDM23" s="8"/>
      <c r="LDN23" s="8"/>
      <c r="LDO23" s="8"/>
      <c r="LDP23" s="8"/>
      <c r="LDQ23" s="8"/>
      <c r="LDR23" s="8"/>
      <c r="LDS23" s="8"/>
      <c r="LDT23" s="8"/>
      <c r="LDU23" s="8"/>
      <c r="LDV23" s="8"/>
      <c r="LDW23" s="8"/>
      <c r="LDX23" s="8"/>
      <c r="LDY23" s="8"/>
      <c r="LDZ23" s="8"/>
      <c r="LEA23" s="8"/>
      <c r="LEB23" s="8"/>
      <c r="LEC23" s="8"/>
      <c r="LED23" s="8"/>
      <c r="LEE23" s="8"/>
      <c r="LEF23" s="8"/>
      <c r="LEG23" s="8"/>
      <c r="LEH23" s="8"/>
      <c r="LEI23" s="8"/>
      <c r="LEJ23" s="8"/>
      <c r="LEK23" s="8"/>
      <c r="LEL23" s="8"/>
      <c r="LEM23" s="8"/>
      <c r="LEN23" s="8"/>
      <c r="LEO23" s="8"/>
      <c r="LEP23" s="8"/>
      <c r="LEQ23" s="8"/>
      <c r="LER23" s="8"/>
      <c r="LES23" s="8"/>
      <c r="LET23" s="8"/>
      <c r="LEU23" s="8"/>
      <c r="LEV23" s="8"/>
      <c r="LEW23" s="8"/>
      <c r="LEX23" s="8"/>
      <c r="LEY23" s="8"/>
      <c r="LEZ23" s="8"/>
      <c r="LFA23" s="8"/>
      <c r="LFB23" s="8"/>
      <c r="LFC23" s="8"/>
      <c r="LFD23" s="8"/>
      <c r="LFE23" s="8"/>
      <c r="LFF23" s="8"/>
      <c r="LFG23" s="8"/>
      <c r="LFH23" s="8"/>
      <c r="LFI23" s="8"/>
      <c r="LFJ23" s="8"/>
      <c r="LFK23" s="8"/>
      <c r="LFL23" s="8"/>
      <c r="LFM23" s="8"/>
      <c r="LFN23" s="8"/>
      <c r="LFO23" s="8"/>
      <c r="LFP23" s="8"/>
      <c r="LFQ23" s="8"/>
      <c r="LFR23" s="8"/>
      <c r="LFS23" s="8"/>
      <c r="LFT23" s="8"/>
      <c r="LFU23" s="8"/>
      <c r="LFV23" s="8"/>
      <c r="LFW23" s="8"/>
      <c r="LFX23" s="8"/>
      <c r="LFY23" s="8"/>
      <c r="LFZ23" s="8"/>
      <c r="LGA23" s="8"/>
      <c r="LGB23" s="8"/>
      <c r="LGC23" s="8"/>
      <c r="LGD23" s="8"/>
      <c r="LGE23" s="8"/>
      <c r="LGF23" s="8"/>
      <c r="LGG23" s="8"/>
      <c r="LGH23" s="8"/>
      <c r="LGI23" s="8"/>
      <c r="LGJ23" s="8"/>
      <c r="LGK23" s="8"/>
      <c r="LGL23" s="8"/>
      <c r="LGM23" s="8"/>
      <c r="LGN23" s="8"/>
      <c r="LGO23" s="8"/>
      <c r="LGP23" s="8"/>
      <c r="LGQ23" s="8"/>
      <c r="LGR23" s="8"/>
      <c r="LGS23" s="8"/>
      <c r="LGT23" s="8"/>
      <c r="LGU23" s="8"/>
      <c r="LGV23" s="8"/>
      <c r="LGW23" s="8"/>
      <c r="LGX23" s="8"/>
      <c r="LGY23" s="8"/>
      <c r="LGZ23" s="8"/>
      <c r="LHA23" s="8"/>
      <c r="LHB23" s="8"/>
      <c r="LHC23" s="8"/>
      <c r="LHD23" s="8"/>
      <c r="LHE23" s="8"/>
      <c r="LHF23" s="8"/>
      <c r="LHG23" s="8"/>
      <c r="LHH23" s="8"/>
      <c r="LHI23" s="8"/>
      <c r="LHJ23" s="8"/>
      <c r="LHK23" s="8"/>
      <c r="LHL23" s="8"/>
      <c r="LHM23" s="8"/>
      <c r="LHN23" s="8"/>
      <c r="LHO23" s="8"/>
      <c r="LHP23" s="8"/>
      <c r="LHQ23" s="8"/>
      <c r="LHR23" s="8"/>
      <c r="LHS23" s="8"/>
      <c r="LHT23" s="8"/>
      <c r="LHU23" s="8"/>
      <c r="LHV23" s="8"/>
      <c r="LHW23" s="8"/>
      <c r="LHX23" s="8"/>
      <c r="LHY23" s="8"/>
      <c r="LHZ23" s="8"/>
      <c r="LIA23" s="8"/>
      <c r="LIB23" s="8"/>
      <c r="LIC23" s="8"/>
      <c r="LID23" s="8"/>
      <c r="LIE23" s="8"/>
      <c r="LIF23" s="8"/>
      <c r="LIG23" s="8"/>
      <c r="LIH23" s="8"/>
      <c r="LII23" s="8"/>
      <c r="LIJ23" s="8"/>
      <c r="LIK23" s="8"/>
      <c r="LIL23" s="8"/>
      <c r="LIM23" s="8"/>
      <c r="LIN23" s="8"/>
      <c r="LIO23" s="8"/>
      <c r="LIP23" s="8"/>
      <c r="LIQ23" s="8"/>
      <c r="LIR23" s="8"/>
      <c r="LIS23" s="8"/>
      <c r="LIT23" s="8"/>
      <c r="LIU23" s="8"/>
      <c r="LIV23" s="8"/>
      <c r="LIW23" s="8"/>
      <c r="LIX23" s="8"/>
      <c r="LIY23" s="8"/>
      <c r="LIZ23" s="8"/>
      <c r="LJA23" s="8"/>
      <c r="LJB23" s="8"/>
      <c r="LJC23" s="8"/>
      <c r="LJD23" s="8"/>
      <c r="LJE23" s="8"/>
      <c r="LJF23" s="8"/>
      <c r="LJG23" s="8"/>
      <c r="LJH23" s="8"/>
      <c r="LJI23" s="8"/>
      <c r="LJJ23" s="8"/>
      <c r="LJK23" s="8"/>
      <c r="LJL23" s="8"/>
      <c r="LJM23" s="8"/>
      <c r="LJN23" s="8"/>
      <c r="LJO23" s="8"/>
      <c r="LJP23" s="8"/>
      <c r="LJQ23" s="8"/>
      <c r="LJR23" s="8"/>
      <c r="LJS23" s="8"/>
      <c r="LJT23" s="8"/>
      <c r="LJU23" s="8"/>
      <c r="LJV23" s="8"/>
      <c r="LJW23" s="8"/>
      <c r="LJX23" s="8"/>
      <c r="LJY23" s="8"/>
      <c r="LJZ23" s="8"/>
      <c r="LKA23" s="8"/>
      <c r="LKB23" s="8"/>
      <c r="LKC23" s="8"/>
      <c r="LKD23" s="8"/>
      <c r="LKE23" s="8"/>
      <c r="LKF23" s="8"/>
      <c r="LKG23" s="8"/>
      <c r="LKH23" s="8"/>
      <c r="LKI23" s="8"/>
      <c r="LKJ23" s="8"/>
      <c r="LKK23" s="8"/>
      <c r="LKL23" s="8"/>
      <c r="LKM23" s="8"/>
      <c r="LKN23" s="8"/>
      <c r="LKO23" s="8"/>
      <c r="LKP23" s="8"/>
      <c r="LKQ23" s="8"/>
      <c r="LKR23" s="8"/>
      <c r="LKS23" s="8"/>
      <c r="LKT23" s="8"/>
      <c r="LKU23" s="8"/>
      <c r="LKV23" s="8"/>
      <c r="LKW23" s="8"/>
      <c r="LKX23" s="8"/>
      <c r="LKY23" s="8"/>
      <c r="LKZ23" s="8"/>
      <c r="LLA23" s="8"/>
      <c r="LLB23" s="8"/>
      <c r="LLC23" s="8"/>
      <c r="LLD23" s="8"/>
      <c r="LLE23" s="8"/>
      <c r="LLF23" s="8"/>
      <c r="LLG23" s="8"/>
      <c r="LLH23" s="8"/>
      <c r="LLI23" s="8"/>
      <c r="LLJ23" s="8"/>
      <c r="LLK23" s="8"/>
      <c r="LLL23" s="8"/>
      <c r="LLM23" s="8"/>
      <c r="LLN23" s="8"/>
      <c r="LLO23" s="8"/>
      <c r="LLP23" s="8"/>
      <c r="LLQ23" s="8"/>
      <c r="LLR23" s="8"/>
      <c r="LLS23" s="8"/>
      <c r="LLT23" s="8"/>
      <c r="LLU23" s="8"/>
      <c r="LLV23" s="8"/>
      <c r="LLW23" s="8"/>
      <c r="LLX23" s="8"/>
      <c r="LLY23" s="8"/>
      <c r="LLZ23" s="8"/>
      <c r="LMA23" s="8"/>
      <c r="LMB23" s="8"/>
      <c r="LMC23" s="8"/>
      <c r="LMD23" s="8"/>
      <c r="LME23" s="8"/>
      <c r="LMF23" s="8"/>
      <c r="LMG23" s="8"/>
      <c r="LMH23" s="8"/>
      <c r="LMI23" s="8"/>
      <c r="LMJ23" s="8"/>
      <c r="LMK23" s="8"/>
      <c r="LML23" s="8"/>
      <c r="LMM23" s="8"/>
      <c r="LMN23" s="8"/>
      <c r="LMO23" s="8"/>
      <c r="LMP23" s="8"/>
      <c r="LMQ23" s="8"/>
      <c r="LMR23" s="8"/>
      <c r="LMS23" s="8"/>
      <c r="LMT23" s="8"/>
      <c r="LMU23" s="8"/>
      <c r="LMV23" s="8"/>
      <c r="LMW23" s="8"/>
      <c r="LMX23" s="8"/>
      <c r="LMY23" s="8"/>
      <c r="LMZ23" s="8"/>
      <c r="LNA23" s="8"/>
      <c r="LNB23" s="8"/>
      <c r="LNC23" s="8"/>
      <c r="LND23" s="8"/>
      <c r="LNE23" s="8"/>
      <c r="LNF23" s="8"/>
      <c r="LNG23" s="8"/>
      <c r="LNH23" s="8"/>
      <c r="LNI23" s="8"/>
      <c r="LNJ23" s="8"/>
      <c r="LNK23" s="8"/>
      <c r="LNL23" s="8"/>
      <c r="LNM23" s="8"/>
      <c r="LNN23" s="8"/>
      <c r="LNO23" s="8"/>
      <c r="LNP23" s="8"/>
      <c r="LNQ23" s="8"/>
      <c r="LNR23" s="8"/>
      <c r="LNS23" s="8"/>
      <c r="LNT23" s="8"/>
      <c r="LNU23" s="8"/>
      <c r="LNV23" s="8"/>
      <c r="LNW23" s="8"/>
      <c r="LNX23" s="8"/>
      <c r="LNY23" s="8"/>
      <c r="LNZ23" s="8"/>
      <c r="LOA23" s="8"/>
      <c r="LOB23" s="8"/>
      <c r="LOC23" s="8"/>
      <c r="LOD23" s="8"/>
      <c r="LOE23" s="8"/>
      <c r="LOF23" s="8"/>
      <c r="LOG23" s="8"/>
      <c r="LOH23" s="8"/>
      <c r="LOI23" s="8"/>
      <c r="LOJ23" s="8"/>
      <c r="LOK23" s="8"/>
      <c r="LOL23" s="8"/>
      <c r="LOM23" s="8"/>
      <c r="LON23" s="8"/>
      <c r="LOO23" s="8"/>
      <c r="LOP23" s="8"/>
      <c r="LOQ23" s="8"/>
      <c r="LOR23" s="8"/>
      <c r="LOS23" s="8"/>
      <c r="LOT23" s="8"/>
      <c r="LOU23" s="8"/>
      <c r="LOV23" s="8"/>
      <c r="LOW23" s="8"/>
      <c r="LOX23" s="8"/>
      <c r="LOY23" s="8"/>
      <c r="LOZ23" s="8"/>
      <c r="LPA23" s="8"/>
      <c r="LPB23" s="8"/>
      <c r="LPC23" s="8"/>
      <c r="LPD23" s="8"/>
      <c r="LPE23" s="8"/>
      <c r="LPF23" s="8"/>
      <c r="LPG23" s="8"/>
      <c r="LPH23" s="8"/>
      <c r="LPI23" s="8"/>
      <c r="LPJ23" s="8"/>
      <c r="LPK23" s="8"/>
      <c r="LPL23" s="8"/>
      <c r="LPM23" s="8"/>
      <c r="LPN23" s="8"/>
      <c r="LPO23" s="8"/>
      <c r="LPP23" s="8"/>
      <c r="LPQ23" s="8"/>
      <c r="LPR23" s="8"/>
      <c r="LPS23" s="8"/>
      <c r="LPT23" s="8"/>
      <c r="LPU23" s="8"/>
      <c r="LPV23" s="8"/>
      <c r="LPW23" s="8"/>
      <c r="LPX23" s="8"/>
      <c r="LPY23" s="8"/>
      <c r="LPZ23" s="8"/>
      <c r="LQA23" s="8"/>
      <c r="LQB23" s="8"/>
      <c r="LQC23" s="8"/>
      <c r="LQD23" s="8"/>
      <c r="LQE23" s="8"/>
      <c r="LQF23" s="8"/>
      <c r="LQG23" s="8"/>
      <c r="LQH23" s="8"/>
      <c r="LQI23" s="8"/>
      <c r="LQJ23" s="8"/>
      <c r="LQK23" s="8"/>
      <c r="LQL23" s="8"/>
      <c r="LQM23" s="8"/>
      <c r="LQN23" s="8"/>
      <c r="LQO23" s="8"/>
      <c r="LQP23" s="8"/>
      <c r="LQQ23" s="8"/>
      <c r="LQR23" s="8"/>
      <c r="LQS23" s="8"/>
      <c r="LQT23" s="8"/>
      <c r="LQU23" s="8"/>
      <c r="LQV23" s="8"/>
      <c r="LQW23" s="8"/>
      <c r="LQX23" s="8"/>
      <c r="LQY23" s="8"/>
      <c r="LQZ23" s="8"/>
      <c r="LRA23" s="8"/>
      <c r="LRB23" s="8"/>
      <c r="LRC23" s="8"/>
      <c r="LRD23" s="8"/>
      <c r="LRE23" s="8"/>
      <c r="LRF23" s="8"/>
      <c r="LRG23" s="8"/>
      <c r="LRH23" s="8"/>
      <c r="LRI23" s="8"/>
      <c r="LRJ23" s="8"/>
      <c r="LRK23" s="8"/>
      <c r="LRL23" s="8"/>
      <c r="LRM23" s="8"/>
      <c r="LRN23" s="8"/>
      <c r="LRO23" s="8"/>
      <c r="LRP23" s="8"/>
      <c r="LRQ23" s="8"/>
      <c r="LRR23" s="8"/>
      <c r="LRS23" s="8"/>
      <c r="LRT23" s="8"/>
      <c r="LRU23" s="8"/>
      <c r="LRV23" s="8"/>
      <c r="LRW23" s="8"/>
      <c r="LRX23" s="8"/>
      <c r="LRY23" s="8"/>
      <c r="LRZ23" s="8"/>
      <c r="LSA23" s="8"/>
      <c r="LSB23" s="8"/>
      <c r="LSC23" s="8"/>
      <c r="LSD23" s="8"/>
      <c r="LSE23" s="8"/>
      <c r="LSF23" s="8"/>
      <c r="LSG23" s="8"/>
      <c r="LSH23" s="8"/>
      <c r="LSI23" s="8"/>
      <c r="LSJ23" s="8"/>
      <c r="LSK23" s="8"/>
      <c r="LSL23" s="8"/>
      <c r="LSM23" s="8"/>
      <c r="LSN23" s="8"/>
      <c r="LSO23" s="8"/>
      <c r="LSP23" s="8"/>
      <c r="LSQ23" s="8"/>
      <c r="LSR23" s="8"/>
      <c r="LSS23" s="8"/>
      <c r="LST23" s="8"/>
      <c r="LSU23" s="8"/>
      <c r="LSV23" s="8"/>
      <c r="LSW23" s="8"/>
      <c r="LSX23" s="8"/>
      <c r="LSY23" s="8"/>
      <c r="LSZ23" s="8"/>
      <c r="LTA23" s="8"/>
      <c r="LTB23" s="8"/>
      <c r="LTC23" s="8"/>
      <c r="LTD23" s="8"/>
      <c r="LTE23" s="8"/>
      <c r="LTF23" s="8"/>
      <c r="LTG23" s="8"/>
      <c r="LTH23" s="8"/>
      <c r="LTI23" s="8"/>
      <c r="LTJ23" s="8"/>
      <c r="LTK23" s="8"/>
      <c r="LTL23" s="8"/>
      <c r="LTM23" s="8"/>
      <c r="LTN23" s="8"/>
      <c r="LTO23" s="8"/>
      <c r="LTP23" s="8"/>
      <c r="LTQ23" s="8"/>
      <c r="LTR23" s="8"/>
      <c r="LTS23" s="8"/>
      <c r="LTT23" s="8"/>
      <c r="LTU23" s="8"/>
      <c r="LTV23" s="8"/>
      <c r="LTW23" s="8"/>
      <c r="LTX23" s="8"/>
      <c r="LTY23" s="8"/>
      <c r="LTZ23" s="8"/>
      <c r="LUA23" s="8"/>
      <c r="LUB23" s="8"/>
      <c r="LUC23" s="8"/>
      <c r="LUD23" s="8"/>
      <c r="LUE23" s="8"/>
      <c r="LUF23" s="8"/>
      <c r="LUG23" s="8"/>
      <c r="LUH23" s="8"/>
      <c r="LUI23" s="8"/>
      <c r="LUJ23" s="8"/>
      <c r="LUK23" s="8"/>
      <c r="LUL23" s="8"/>
      <c r="LUM23" s="8"/>
      <c r="LUN23" s="8"/>
      <c r="LUO23" s="8"/>
      <c r="LUP23" s="8"/>
      <c r="LUQ23" s="8"/>
      <c r="LUR23" s="8"/>
      <c r="LUS23" s="8"/>
      <c r="LUT23" s="8"/>
      <c r="LUU23" s="8"/>
      <c r="LUV23" s="8"/>
      <c r="LUW23" s="8"/>
      <c r="LUX23" s="8"/>
      <c r="LUY23" s="8"/>
      <c r="LUZ23" s="8"/>
      <c r="LVA23" s="8"/>
      <c r="LVB23" s="8"/>
      <c r="LVC23" s="8"/>
      <c r="LVD23" s="8"/>
      <c r="LVE23" s="8"/>
      <c r="LVF23" s="8"/>
      <c r="LVG23" s="8"/>
      <c r="LVH23" s="8"/>
      <c r="LVI23" s="8"/>
      <c r="LVJ23" s="8"/>
      <c r="LVK23" s="8"/>
      <c r="LVL23" s="8"/>
      <c r="LVM23" s="8"/>
      <c r="LVN23" s="8"/>
      <c r="LVO23" s="8"/>
      <c r="LVP23" s="8"/>
      <c r="LVQ23" s="8"/>
      <c r="LVR23" s="8"/>
      <c r="LVS23" s="8"/>
      <c r="LVT23" s="8"/>
      <c r="LVU23" s="8"/>
      <c r="LVV23" s="8"/>
      <c r="LVW23" s="8"/>
      <c r="LVX23" s="8"/>
      <c r="LVY23" s="8"/>
      <c r="LVZ23" s="8"/>
      <c r="LWA23" s="8"/>
      <c r="LWB23" s="8"/>
      <c r="LWC23" s="8"/>
      <c r="LWD23" s="8"/>
      <c r="LWE23" s="8"/>
      <c r="LWF23" s="8"/>
      <c r="LWG23" s="8"/>
      <c r="LWH23" s="8"/>
      <c r="LWI23" s="8"/>
      <c r="LWJ23" s="8"/>
      <c r="LWK23" s="8"/>
      <c r="LWL23" s="8"/>
      <c r="LWM23" s="8"/>
      <c r="LWN23" s="8"/>
      <c r="LWO23" s="8"/>
      <c r="LWP23" s="8"/>
      <c r="LWQ23" s="8"/>
      <c r="LWR23" s="8"/>
      <c r="LWS23" s="8"/>
      <c r="LWT23" s="8"/>
      <c r="LWU23" s="8"/>
      <c r="LWV23" s="8"/>
      <c r="LWW23" s="8"/>
      <c r="LWX23" s="8"/>
      <c r="LWY23" s="8"/>
      <c r="LWZ23" s="8"/>
      <c r="LXA23" s="8"/>
      <c r="LXB23" s="8"/>
      <c r="LXC23" s="8"/>
      <c r="LXD23" s="8"/>
      <c r="LXE23" s="8"/>
      <c r="LXF23" s="8"/>
      <c r="LXG23" s="8"/>
      <c r="LXH23" s="8"/>
      <c r="LXI23" s="8"/>
      <c r="LXJ23" s="8"/>
      <c r="LXK23" s="8"/>
      <c r="LXL23" s="8"/>
      <c r="LXM23" s="8"/>
      <c r="LXN23" s="8"/>
      <c r="LXO23" s="8"/>
      <c r="LXP23" s="8"/>
      <c r="LXQ23" s="8"/>
      <c r="LXR23" s="8"/>
      <c r="LXS23" s="8"/>
      <c r="LXT23" s="8"/>
      <c r="LXU23" s="8"/>
      <c r="LXV23" s="8"/>
      <c r="LXW23" s="8"/>
      <c r="LXX23" s="8"/>
      <c r="LXY23" s="8"/>
      <c r="LXZ23" s="8"/>
      <c r="LYA23" s="8"/>
      <c r="LYB23" s="8"/>
      <c r="LYC23" s="8"/>
      <c r="LYD23" s="8"/>
      <c r="LYE23" s="8"/>
      <c r="LYF23" s="8"/>
      <c r="LYG23" s="8"/>
      <c r="LYH23" s="8"/>
      <c r="LYI23" s="8"/>
      <c r="LYJ23" s="8"/>
      <c r="LYK23" s="8"/>
      <c r="LYL23" s="8"/>
      <c r="LYM23" s="8"/>
      <c r="LYN23" s="8"/>
      <c r="LYO23" s="8"/>
      <c r="LYP23" s="8"/>
      <c r="LYQ23" s="8"/>
      <c r="LYR23" s="8"/>
      <c r="LYS23" s="8"/>
      <c r="LYT23" s="8"/>
      <c r="LYU23" s="8"/>
      <c r="LYV23" s="8"/>
      <c r="LYW23" s="8"/>
      <c r="LYX23" s="8"/>
      <c r="LYY23" s="8"/>
      <c r="LYZ23" s="8"/>
      <c r="LZA23" s="8"/>
      <c r="LZB23" s="8"/>
      <c r="LZC23" s="8"/>
      <c r="LZD23" s="8"/>
      <c r="LZE23" s="8"/>
      <c r="LZF23" s="8"/>
      <c r="LZG23" s="8"/>
      <c r="LZH23" s="8"/>
      <c r="LZI23" s="8"/>
      <c r="LZJ23" s="8"/>
      <c r="LZK23" s="8"/>
      <c r="LZL23" s="8"/>
      <c r="LZM23" s="8"/>
      <c r="LZN23" s="8"/>
      <c r="LZO23" s="8"/>
      <c r="LZP23" s="8"/>
      <c r="LZQ23" s="8"/>
      <c r="LZR23" s="8"/>
      <c r="LZS23" s="8"/>
      <c r="LZT23" s="8"/>
      <c r="LZU23" s="8"/>
      <c r="LZV23" s="8"/>
      <c r="LZW23" s="8"/>
      <c r="LZX23" s="8"/>
      <c r="LZY23" s="8"/>
      <c r="LZZ23" s="8"/>
      <c r="MAA23" s="8"/>
      <c r="MAB23" s="8"/>
      <c r="MAC23" s="8"/>
      <c r="MAD23" s="8"/>
      <c r="MAE23" s="8"/>
      <c r="MAF23" s="8"/>
      <c r="MAG23" s="8"/>
      <c r="MAH23" s="8"/>
      <c r="MAI23" s="8"/>
      <c r="MAJ23" s="8"/>
      <c r="MAK23" s="8"/>
      <c r="MAL23" s="8"/>
      <c r="MAM23" s="8"/>
      <c r="MAN23" s="8"/>
      <c r="MAO23" s="8"/>
      <c r="MAP23" s="8"/>
      <c r="MAQ23" s="8"/>
      <c r="MAR23" s="8"/>
      <c r="MAS23" s="8"/>
      <c r="MAT23" s="8"/>
      <c r="MAU23" s="8"/>
      <c r="MAV23" s="8"/>
      <c r="MAW23" s="8"/>
      <c r="MAX23" s="8"/>
      <c r="MAY23" s="8"/>
      <c r="MAZ23" s="8"/>
      <c r="MBA23" s="8"/>
      <c r="MBB23" s="8"/>
      <c r="MBC23" s="8"/>
      <c r="MBD23" s="8"/>
      <c r="MBE23" s="8"/>
      <c r="MBF23" s="8"/>
      <c r="MBG23" s="8"/>
      <c r="MBH23" s="8"/>
      <c r="MBI23" s="8"/>
      <c r="MBJ23" s="8"/>
      <c r="MBK23" s="8"/>
      <c r="MBL23" s="8"/>
      <c r="MBM23" s="8"/>
      <c r="MBN23" s="8"/>
      <c r="MBO23" s="8"/>
      <c r="MBP23" s="8"/>
      <c r="MBQ23" s="8"/>
      <c r="MBR23" s="8"/>
      <c r="MBS23" s="8"/>
      <c r="MBT23" s="8"/>
      <c r="MBU23" s="8"/>
      <c r="MBV23" s="8"/>
      <c r="MBW23" s="8"/>
      <c r="MBX23" s="8"/>
      <c r="MBY23" s="8"/>
      <c r="MBZ23" s="8"/>
      <c r="MCA23" s="8"/>
      <c r="MCB23" s="8"/>
      <c r="MCC23" s="8"/>
      <c r="MCD23" s="8"/>
      <c r="MCE23" s="8"/>
      <c r="MCF23" s="8"/>
      <c r="MCG23" s="8"/>
      <c r="MCH23" s="8"/>
      <c r="MCI23" s="8"/>
      <c r="MCJ23" s="8"/>
      <c r="MCK23" s="8"/>
      <c r="MCL23" s="8"/>
      <c r="MCM23" s="8"/>
      <c r="MCN23" s="8"/>
      <c r="MCO23" s="8"/>
      <c r="MCP23" s="8"/>
      <c r="MCQ23" s="8"/>
      <c r="MCR23" s="8"/>
      <c r="MCS23" s="8"/>
      <c r="MCT23" s="8"/>
      <c r="MCU23" s="8"/>
      <c r="MCV23" s="8"/>
      <c r="MCW23" s="8"/>
      <c r="MCX23" s="8"/>
      <c r="MCY23" s="8"/>
      <c r="MCZ23" s="8"/>
      <c r="MDA23" s="8"/>
      <c r="MDB23" s="8"/>
      <c r="MDC23" s="8"/>
      <c r="MDD23" s="8"/>
      <c r="MDE23" s="8"/>
      <c r="MDF23" s="8"/>
      <c r="MDG23" s="8"/>
      <c r="MDH23" s="8"/>
      <c r="MDI23" s="8"/>
      <c r="MDJ23" s="8"/>
      <c r="MDK23" s="8"/>
      <c r="MDL23" s="8"/>
      <c r="MDM23" s="8"/>
      <c r="MDN23" s="8"/>
      <c r="MDO23" s="8"/>
      <c r="MDP23" s="8"/>
      <c r="MDQ23" s="8"/>
      <c r="MDR23" s="8"/>
      <c r="MDS23" s="8"/>
      <c r="MDT23" s="8"/>
      <c r="MDU23" s="8"/>
      <c r="MDV23" s="8"/>
      <c r="MDW23" s="8"/>
      <c r="MDX23" s="8"/>
      <c r="MDY23" s="8"/>
      <c r="MDZ23" s="8"/>
      <c r="MEA23" s="8"/>
      <c r="MEB23" s="8"/>
      <c r="MEC23" s="8"/>
      <c r="MED23" s="8"/>
      <c r="MEE23" s="8"/>
      <c r="MEF23" s="8"/>
      <c r="MEG23" s="8"/>
      <c r="MEH23" s="8"/>
      <c r="MEI23" s="8"/>
      <c r="MEJ23" s="8"/>
      <c r="MEK23" s="8"/>
      <c r="MEL23" s="8"/>
      <c r="MEM23" s="8"/>
      <c r="MEN23" s="8"/>
      <c r="MEO23" s="8"/>
      <c r="MEP23" s="8"/>
      <c r="MEQ23" s="8"/>
      <c r="MER23" s="8"/>
      <c r="MES23" s="8"/>
      <c r="MET23" s="8"/>
      <c r="MEU23" s="8"/>
      <c r="MEV23" s="8"/>
      <c r="MEW23" s="8"/>
      <c r="MEX23" s="8"/>
      <c r="MEY23" s="8"/>
      <c r="MEZ23" s="8"/>
      <c r="MFA23" s="8"/>
      <c r="MFB23" s="8"/>
      <c r="MFC23" s="8"/>
      <c r="MFD23" s="8"/>
      <c r="MFE23" s="8"/>
      <c r="MFF23" s="8"/>
      <c r="MFG23" s="8"/>
      <c r="MFH23" s="8"/>
      <c r="MFI23" s="8"/>
      <c r="MFJ23" s="8"/>
      <c r="MFK23" s="8"/>
      <c r="MFL23" s="8"/>
      <c r="MFM23" s="8"/>
      <c r="MFN23" s="8"/>
      <c r="MFO23" s="8"/>
      <c r="MFP23" s="8"/>
      <c r="MFQ23" s="8"/>
      <c r="MFR23" s="8"/>
      <c r="MFS23" s="8"/>
      <c r="MFT23" s="8"/>
      <c r="MFU23" s="8"/>
      <c r="MFV23" s="8"/>
      <c r="MFW23" s="8"/>
      <c r="MFX23" s="8"/>
      <c r="MFY23" s="8"/>
      <c r="MFZ23" s="8"/>
      <c r="MGA23" s="8"/>
      <c r="MGB23" s="8"/>
      <c r="MGC23" s="8"/>
      <c r="MGD23" s="8"/>
      <c r="MGE23" s="8"/>
      <c r="MGF23" s="8"/>
      <c r="MGG23" s="8"/>
      <c r="MGH23" s="8"/>
      <c r="MGI23" s="8"/>
      <c r="MGJ23" s="8"/>
      <c r="MGK23" s="8"/>
      <c r="MGL23" s="8"/>
      <c r="MGM23" s="8"/>
      <c r="MGN23" s="8"/>
      <c r="MGO23" s="8"/>
      <c r="MGP23" s="8"/>
      <c r="MGQ23" s="8"/>
      <c r="MGR23" s="8"/>
      <c r="MGS23" s="8"/>
      <c r="MGT23" s="8"/>
      <c r="MGU23" s="8"/>
      <c r="MGV23" s="8"/>
      <c r="MGW23" s="8"/>
      <c r="MGX23" s="8"/>
      <c r="MGY23" s="8"/>
      <c r="MGZ23" s="8"/>
      <c r="MHA23" s="8"/>
      <c r="MHB23" s="8"/>
      <c r="MHC23" s="8"/>
      <c r="MHD23" s="8"/>
      <c r="MHE23" s="8"/>
      <c r="MHF23" s="8"/>
      <c r="MHG23" s="8"/>
      <c r="MHH23" s="8"/>
      <c r="MHI23" s="8"/>
      <c r="MHJ23" s="8"/>
      <c r="MHK23" s="8"/>
      <c r="MHL23" s="8"/>
      <c r="MHM23" s="8"/>
      <c r="MHN23" s="8"/>
      <c r="MHO23" s="8"/>
      <c r="MHP23" s="8"/>
      <c r="MHQ23" s="8"/>
      <c r="MHR23" s="8"/>
      <c r="MHS23" s="8"/>
      <c r="MHT23" s="8"/>
      <c r="MHU23" s="8"/>
      <c r="MHV23" s="8"/>
      <c r="MHW23" s="8"/>
      <c r="MHX23" s="8"/>
      <c r="MHY23" s="8"/>
      <c r="MHZ23" s="8"/>
      <c r="MIA23" s="8"/>
      <c r="MIB23" s="8"/>
      <c r="MIC23" s="8"/>
      <c r="MID23" s="8"/>
      <c r="MIE23" s="8"/>
      <c r="MIF23" s="8"/>
      <c r="MIG23" s="8"/>
      <c r="MIH23" s="8"/>
      <c r="MII23" s="8"/>
      <c r="MIJ23" s="8"/>
      <c r="MIK23" s="8"/>
      <c r="MIL23" s="8"/>
      <c r="MIM23" s="8"/>
      <c r="MIN23" s="8"/>
      <c r="MIO23" s="8"/>
      <c r="MIP23" s="8"/>
      <c r="MIQ23" s="8"/>
      <c r="MIR23" s="8"/>
      <c r="MIS23" s="8"/>
      <c r="MIT23" s="8"/>
      <c r="MIU23" s="8"/>
      <c r="MIV23" s="8"/>
      <c r="MIW23" s="8"/>
      <c r="MIX23" s="8"/>
      <c r="MIY23" s="8"/>
      <c r="MIZ23" s="8"/>
      <c r="MJA23" s="8"/>
      <c r="MJB23" s="8"/>
      <c r="MJC23" s="8"/>
      <c r="MJD23" s="8"/>
      <c r="MJE23" s="8"/>
      <c r="MJF23" s="8"/>
      <c r="MJG23" s="8"/>
      <c r="MJH23" s="8"/>
      <c r="MJI23" s="8"/>
      <c r="MJJ23" s="8"/>
      <c r="MJK23" s="8"/>
      <c r="MJL23" s="8"/>
      <c r="MJM23" s="8"/>
      <c r="MJN23" s="8"/>
      <c r="MJO23" s="8"/>
      <c r="MJP23" s="8"/>
      <c r="MJQ23" s="8"/>
      <c r="MJR23" s="8"/>
      <c r="MJS23" s="8"/>
      <c r="MJT23" s="8"/>
      <c r="MJU23" s="8"/>
      <c r="MJV23" s="8"/>
      <c r="MJW23" s="8"/>
      <c r="MJX23" s="8"/>
      <c r="MJY23" s="8"/>
      <c r="MJZ23" s="8"/>
      <c r="MKA23" s="8"/>
      <c r="MKB23" s="8"/>
      <c r="MKC23" s="8"/>
      <c r="MKD23" s="8"/>
      <c r="MKE23" s="8"/>
      <c r="MKF23" s="8"/>
      <c r="MKG23" s="8"/>
      <c r="MKH23" s="8"/>
      <c r="MKI23" s="8"/>
      <c r="MKJ23" s="8"/>
      <c r="MKK23" s="8"/>
      <c r="MKL23" s="8"/>
      <c r="MKM23" s="8"/>
      <c r="MKN23" s="8"/>
      <c r="MKO23" s="8"/>
      <c r="MKP23" s="8"/>
      <c r="MKQ23" s="8"/>
      <c r="MKR23" s="8"/>
      <c r="MKS23" s="8"/>
      <c r="MKT23" s="8"/>
      <c r="MKU23" s="8"/>
      <c r="MKV23" s="8"/>
      <c r="MKW23" s="8"/>
      <c r="MKX23" s="8"/>
      <c r="MKY23" s="8"/>
      <c r="MKZ23" s="8"/>
      <c r="MLA23" s="8"/>
      <c r="MLB23" s="8"/>
      <c r="MLC23" s="8"/>
      <c r="MLD23" s="8"/>
      <c r="MLE23" s="8"/>
      <c r="MLF23" s="8"/>
      <c r="MLG23" s="8"/>
      <c r="MLH23" s="8"/>
      <c r="MLI23" s="8"/>
      <c r="MLJ23" s="8"/>
      <c r="MLK23" s="8"/>
      <c r="MLL23" s="8"/>
      <c r="MLM23" s="8"/>
      <c r="MLN23" s="8"/>
      <c r="MLO23" s="8"/>
      <c r="MLP23" s="8"/>
      <c r="MLQ23" s="8"/>
      <c r="MLR23" s="8"/>
      <c r="MLS23" s="8"/>
      <c r="MLT23" s="8"/>
      <c r="MLU23" s="8"/>
      <c r="MLV23" s="8"/>
      <c r="MLW23" s="8"/>
      <c r="MLX23" s="8"/>
      <c r="MLY23" s="8"/>
      <c r="MLZ23" s="8"/>
      <c r="MMA23" s="8"/>
      <c r="MMB23" s="8"/>
      <c r="MMC23" s="8"/>
      <c r="MMD23" s="8"/>
      <c r="MME23" s="8"/>
      <c r="MMF23" s="8"/>
      <c r="MMG23" s="8"/>
      <c r="MMH23" s="8"/>
      <c r="MMI23" s="8"/>
      <c r="MMJ23" s="8"/>
      <c r="MMK23" s="8"/>
      <c r="MML23" s="8"/>
      <c r="MMM23" s="8"/>
      <c r="MMN23" s="8"/>
      <c r="MMO23" s="8"/>
      <c r="MMP23" s="8"/>
      <c r="MMQ23" s="8"/>
      <c r="MMR23" s="8"/>
      <c r="MMS23" s="8"/>
      <c r="MMT23" s="8"/>
      <c r="MMU23" s="8"/>
      <c r="MMV23" s="8"/>
      <c r="MMW23" s="8"/>
      <c r="MMX23" s="8"/>
      <c r="MMY23" s="8"/>
      <c r="MMZ23" s="8"/>
      <c r="MNA23" s="8"/>
      <c r="MNB23" s="8"/>
      <c r="MNC23" s="8"/>
      <c r="MND23" s="8"/>
      <c r="MNE23" s="8"/>
      <c r="MNF23" s="8"/>
      <c r="MNG23" s="8"/>
      <c r="MNH23" s="8"/>
      <c r="MNI23" s="8"/>
      <c r="MNJ23" s="8"/>
      <c r="MNK23" s="8"/>
      <c r="MNL23" s="8"/>
      <c r="MNM23" s="8"/>
      <c r="MNN23" s="8"/>
      <c r="MNO23" s="8"/>
      <c r="MNP23" s="8"/>
      <c r="MNQ23" s="8"/>
      <c r="MNR23" s="8"/>
      <c r="MNS23" s="8"/>
      <c r="MNT23" s="8"/>
      <c r="MNU23" s="8"/>
      <c r="MNV23" s="8"/>
      <c r="MNW23" s="8"/>
      <c r="MNX23" s="8"/>
      <c r="MNY23" s="8"/>
      <c r="MNZ23" s="8"/>
      <c r="MOA23" s="8"/>
      <c r="MOB23" s="8"/>
      <c r="MOC23" s="8"/>
      <c r="MOD23" s="8"/>
      <c r="MOE23" s="8"/>
      <c r="MOF23" s="8"/>
      <c r="MOG23" s="8"/>
      <c r="MOH23" s="8"/>
      <c r="MOI23" s="8"/>
      <c r="MOJ23" s="8"/>
      <c r="MOK23" s="8"/>
      <c r="MOL23" s="8"/>
      <c r="MOM23" s="8"/>
      <c r="MON23" s="8"/>
      <c r="MOO23" s="8"/>
      <c r="MOP23" s="8"/>
      <c r="MOQ23" s="8"/>
      <c r="MOR23" s="8"/>
      <c r="MOS23" s="8"/>
      <c r="MOT23" s="8"/>
      <c r="MOU23" s="8"/>
      <c r="MOV23" s="8"/>
      <c r="MOW23" s="8"/>
      <c r="MOX23" s="8"/>
      <c r="MOY23" s="8"/>
      <c r="MOZ23" s="8"/>
      <c r="MPA23" s="8"/>
      <c r="MPB23" s="8"/>
      <c r="MPC23" s="8"/>
      <c r="MPD23" s="8"/>
      <c r="MPE23" s="8"/>
      <c r="MPF23" s="8"/>
      <c r="MPG23" s="8"/>
      <c r="MPH23" s="8"/>
      <c r="MPI23" s="8"/>
      <c r="MPJ23" s="8"/>
      <c r="MPK23" s="8"/>
      <c r="MPL23" s="8"/>
      <c r="MPM23" s="8"/>
      <c r="MPN23" s="8"/>
      <c r="MPO23" s="8"/>
      <c r="MPP23" s="8"/>
      <c r="MPQ23" s="8"/>
      <c r="MPR23" s="8"/>
      <c r="MPS23" s="8"/>
      <c r="MPT23" s="8"/>
      <c r="MPU23" s="8"/>
      <c r="MPV23" s="8"/>
      <c r="MPW23" s="8"/>
      <c r="MPX23" s="8"/>
      <c r="MPY23" s="8"/>
      <c r="MPZ23" s="8"/>
      <c r="MQA23" s="8"/>
      <c r="MQB23" s="8"/>
      <c r="MQC23" s="8"/>
      <c r="MQD23" s="8"/>
      <c r="MQE23" s="8"/>
      <c r="MQF23" s="8"/>
      <c r="MQG23" s="8"/>
      <c r="MQH23" s="8"/>
      <c r="MQI23" s="8"/>
      <c r="MQJ23" s="8"/>
      <c r="MQK23" s="8"/>
      <c r="MQL23" s="8"/>
      <c r="MQM23" s="8"/>
      <c r="MQN23" s="8"/>
      <c r="MQO23" s="8"/>
      <c r="MQP23" s="8"/>
      <c r="MQQ23" s="8"/>
      <c r="MQR23" s="8"/>
      <c r="MQS23" s="8"/>
      <c r="MQT23" s="8"/>
      <c r="MQU23" s="8"/>
      <c r="MQV23" s="8"/>
      <c r="MQW23" s="8"/>
      <c r="MQX23" s="8"/>
      <c r="MQY23" s="8"/>
      <c r="MQZ23" s="8"/>
      <c r="MRA23" s="8"/>
      <c r="MRB23" s="8"/>
      <c r="MRC23" s="8"/>
      <c r="MRD23" s="8"/>
      <c r="MRE23" s="8"/>
      <c r="MRF23" s="8"/>
      <c r="MRG23" s="8"/>
      <c r="MRH23" s="8"/>
      <c r="MRI23" s="8"/>
      <c r="MRJ23" s="8"/>
      <c r="MRK23" s="8"/>
      <c r="MRL23" s="8"/>
      <c r="MRM23" s="8"/>
      <c r="MRN23" s="8"/>
      <c r="MRO23" s="8"/>
      <c r="MRP23" s="8"/>
      <c r="MRQ23" s="8"/>
      <c r="MRR23" s="8"/>
      <c r="MRS23" s="8"/>
      <c r="MRT23" s="8"/>
      <c r="MRU23" s="8"/>
      <c r="MRV23" s="8"/>
      <c r="MRW23" s="8"/>
      <c r="MRX23" s="8"/>
      <c r="MRY23" s="8"/>
      <c r="MRZ23" s="8"/>
      <c r="MSA23" s="8"/>
      <c r="MSB23" s="8"/>
      <c r="MSC23" s="8"/>
      <c r="MSD23" s="8"/>
      <c r="MSE23" s="8"/>
      <c r="MSF23" s="8"/>
      <c r="MSG23" s="8"/>
      <c r="MSH23" s="8"/>
      <c r="MSI23" s="8"/>
      <c r="MSJ23" s="8"/>
      <c r="MSK23" s="8"/>
      <c r="MSL23" s="8"/>
      <c r="MSM23" s="8"/>
      <c r="MSN23" s="8"/>
      <c r="MSO23" s="8"/>
      <c r="MSP23" s="8"/>
      <c r="MSQ23" s="8"/>
      <c r="MSR23" s="8"/>
      <c r="MSS23" s="8"/>
      <c r="MST23" s="8"/>
      <c r="MSU23" s="8"/>
      <c r="MSV23" s="8"/>
      <c r="MSW23" s="8"/>
      <c r="MSX23" s="8"/>
      <c r="MSY23" s="8"/>
      <c r="MSZ23" s="8"/>
      <c r="MTA23" s="8"/>
      <c r="MTB23" s="8"/>
      <c r="MTC23" s="8"/>
      <c r="MTD23" s="8"/>
      <c r="MTE23" s="8"/>
      <c r="MTF23" s="8"/>
      <c r="MTG23" s="8"/>
      <c r="MTH23" s="8"/>
      <c r="MTI23" s="8"/>
      <c r="MTJ23" s="8"/>
      <c r="MTK23" s="8"/>
      <c r="MTL23" s="8"/>
      <c r="MTM23" s="8"/>
      <c r="MTN23" s="8"/>
      <c r="MTO23" s="8"/>
      <c r="MTP23" s="8"/>
      <c r="MTQ23" s="8"/>
      <c r="MTR23" s="8"/>
      <c r="MTS23" s="8"/>
      <c r="MTT23" s="8"/>
      <c r="MTU23" s="8"/>
      <c r="MTV23" s="8"/>
      <c r="MTW23" s="8"/>
      <c r="MTX23" s="8"/>
      <c r="MTY23" s="8"/>
      <c r="MTZ23" s="8"/>
      <c r="MUA23" s="8"/>
      <c r="MUB23" s="8"/>
      <c r="MUC23" s="8"/>
      <c r="MUD23" s="8"/>
      <c r="MUE23" s="8"/>
      <c r="MUF23" s="8"/>
      <c r="MUG23" s="8"/>
      <c r="MUH23" s="8"/>
      <c r="MUI23" s="8"/>
      <c r="MUJ23" s="8"/>
      <c r="MUK23" s="8"/>
      <c r="MUL23" s="8"/>
      <c r="MUM23" s="8"/>
      <c r="MUN23" s="8"/>
      <c r="MUO23" s="8"/>
      <c r="MUP23" s="8"/>
      <c r="MUQ23" s="8"/>
      <c r="MUR23" s="8"/>
      <c r="MUS23" s="8"/>
      <c r="MUT23" s="8"/>
      <c r="MUU23" s="8"/>
      <c r="MUV23" s="8"/>
      <c r="MUW23" s="8"/>
      <c r="MUX23" s="8"/>
      <c r="MUY23" s="8"/>
      <c r="MUZ23" s="8"/>
      <c r="MVA23" s="8"/>
      <c r="MVB23" s="8"/>
      <c r="MVC23" s="8"/>
      <c r="MVD23" s="8"/>
      <c r="MVE23" s="8"/>
      <c r="MVF23" s="8"/>
      <c r="MVG23" s="8"/>
      <c r="MVH23" s="8"/>
      <c r="MVI23" s="8"/>
      <c r="MVJ23" s="8"/>
      <c r="MVK23" s="8"/>
      <c r="MVL23" s="8"/>
      <c r="MVM23" s="8"/>
      <c r="MVN23" s="8"/>
      <c r="MVO23" s="8"/>
      <c r="MVP23" s="8"/>
      <c r="MVQ23" s="8"/>
      <c r="MVR23" s="8"/>
      <c r="MVS23" s="8"/>
      <c r="MVT23" s="8"/>
      <c r="MVU23" s="8"/>
      <c r="MVV23" s="8"/>
      <c r="MVW23" s="8"/>
      <c r="MVX23" s="8"/>
      <c r="MVY23" s="8"/>
      <c r="MVZ23" s="8"/>
      <c r="MWA23" s="8"/>
      <c r="MWB23" s="8"/>
      <c r="MWC23" s="8"/>
      <c r="MWD23" s="8"/>
      <c r="MWE23" s="8"/>
      <c r="MWF23" s="8"/>
      <c r="MWG23" s="8"/>
      <c r="MWH23" s="8"/>
      <c r="MWI23" s="8"/>
      <c r="MWJ23" s="8"/>
      <c r="MWK23" s="8"/>
      <c r="MWL23" s="8"/>
      <c r="MWM23" s="8"/>
      <c r="MWN23" s="8"/>
      <c r="MWO23" s="8"/>
      <c r="MWP23" s="8"/>
      <c r="MWQ23" s="8"/>
      <c r="MWR23" s="8"/>
      <c r="MWS23" s="8"/>
      <c r="MWT23" s="8"/>
      <c r="MWU23" s="8"/>
      <c r="MWV23" s="8"/>
      <c r="MWW23" s="8"/>
      <c r="MWX23" s="8"/>
      <c r="MWY23" s="8"/>
      <c r="MWZ23" s="8"/>
      <c r="MXA23" s="8"/>
      <c r="MXB23" s="8"/>
      <c r="MXC23" s="8"/>
      <c r="MXD23" s="8"/>
      <c r="MXE23" s="8"/>
      <c r="MXF23" s="8"/>
      <c r="MXG23" s="8"/>
      <c r="MXH23" s="8"/>
      <c r="MXI23" s="8"/>
      <c r="MXJ23" s="8"/>
      <c r="MXK23" s="8"/>
      <c r="MXL23" s="8"/>
      <c r="MXM23" s="8"/>
      <c r="MXN23" s="8"/>
      <c r="MXO23" s="8"/>
      <c r="MXP23" s="8"/>
      <c r="MXQ23" s="8"/>
      <c r="MXR23" s="8"/>
      <c r="MXS23" s="8"/>
      <c r="MXT23" s="8"/>
      <c r="MXU23" s="8"/>
      <c r="MXV23" s="8"/>
      <c r="MXW23" s="8"/>
      <c r="MXX23" s="8"/>
      <c r="MXY23" s="8"/>
      <c r="MXZ23" s="8"/>
      <c r="MYA23" s="8"/>
      <c r="MYB23" s="8"/>
      <c r="MYC23" s="8"/>
      <c r="MYD23" s="8"/>
      <c r="MYE23" s="8"/>
      <c r="MYF23" s="8"/>
      <c r="MYG23" s="8"/>
      <c r="MYH23" s="8"/>
      <c r="MYI23" s="8"/>
      <c r="MYJ23" s="8"/>
      <c r="MYK23" s="8"/>
      <c r="MYL23" s="8"/>
      <c r="MYM23" s="8"/>
      <c r="MYN23" s="8"/>
      <c r="MYO23" s="8"/>
      <c r="MYP23" s="8"/>
      <c r="MYQ23" s="8"/>
      <c r="MYR23" s="8"/>
      <c r="MYS23" s="8"/>
      <c r="MYT23" s="8"/>
      <c r="MYU23" s="8"/>
      <c r="MYV23" s="8"/>
      <c r="MYW23" s="8"/>
      <c r="MYX23" s="8"/>
      <c r="MYY23" s="8"/>
      <c r="MYZ23" s="8"/>
      <c r="MZA23" s="8"/>
      <c r="MZB23" s="8"/>
      <c r="MZC23" s="8"/>
      <c r="MZD23" s="8"/>
      <c r="MZE23" s="8"/>
      <c r="MZF23" s="8"/>
      <c r="MZG23" s="8"/>
      <c r="MZH23" s="8"/>
      <c r="MZI23" s="8"/>
      <c r="MZJ23" s="8"/>
      <c r="MZK23" s="8"/>
      <c r="MZL23" s="8"/>
      <c r="MZM23" s="8"/>
      <c r="MZN23" s="8"/>
      <c r="MZO23" s="8"/>
      <c r="MZP23" s="8"/>
      <c r="MZQ23" s="8"/>
      <c r="MZR23" s="8"/>
      <c r="MZS23" s="8"/>
      <c r="MZT23" s="8"/>
      <c r="MZU23" s="8"/>
      <c r="MZV23" s="8"/>
      <c r="MZW23" s="8"/>
      <c r="MZX23" s="8"/>
      <c r="MZY23" s="8"/>
      <c r="MZZ23" s="8"/>
      <c r="NAA23" s="8"/>
      <c r="NAB23" s="8"/>
      <c r="NAC23" s="8"/>
      <c r="NAD23" s="8"/>
      <c r="NAE23" s="8"/>
      <c r="NAF23" s="8"/>
      <c r="NAG23" s="8"/>
      <c r="NAH23" s="8"/>
      <c r="NAI23" s="8"/>
      <c r="NAJ23" s="8"/>
      <c r="NAK23" s="8"/>
      <c r="NAL23" s="8"/>
      <c r="NAM23" s="8"/>
      <c r="NAN23" s="8"/>
      <c r="NAO23" s="8"/>
      <c r="NAP23" s="8"/>
      <c r="NAQ23" s="8"/>
      <c r="NAR23" s="8"/>
      <c r="NAS23" s="8"/>
      <c r="NAT23" s="8"/>
      <c r="NAU23" s="8"/>
      <c r="NAV23" s="8"/>
      <c r="NAW23" s="8"/>
      <c r="NAX23" s="8"/>
      <c r="NAY23" s="8"/>
      <c r="NAZ23" s="8"/>
      <c r="NBA23" s="8"/>
      <c r="NBB23" s="8"/>
      <c r="NBC23" s="8"/>
      <c r="NBD23" s="8"/>
      <c r="NBE23" s="8"/>
      <c r="NBF23" s="8"/>
      <c r="NBG23" s="8"/>
      <c r="NBH23" s="8"/>
      <c r="NBI23" s="8"/>
      <c r="NBJ23" s="8"/>
      <c r="NBK23" s="8"/>
      <c r="NBL23" s="8"/>
      <c r="NBM23" s="8"/>
      <c r="NBN23" s="8"/>
      <c r="NBO23" s="8"/>
      <c r="NBP23" s="8"/>
      <c r="NBQ23" s="8"/>
      <c r="NBR23" s="8"/>
      <c r="NBS23" s="8"/>
      <c r="NBT23" s="8"/>
      <c r="NBU23" s="8"/>
      <c r="NBV23" s="8"/>
      <c r="NBW23" s="8"/>
      <c r="NBX23" s="8"/>
      <c r="NBY23" s="8"/>
      <c r="NBZ23" s="8"/>
      <c r="NCA23" s="8"/>
      <c r="NCB23" s="8"/>
      <c r="NCC23" s="8"/>
      <c r="NCD23" s="8"/>
      <c r="NCE23" s="8"/>
      <c r="NCF23" s="8"/>
      <c r="NCG23" s="8"/>
      <c r="NCH23" s="8"/>
      <c r="NCI23" s="8"/>
      <c r="NCJ23" s="8"/>
      <c r="NCK23" s="8"/>
      <c r="NCL23" s="8"/>
      <c r="NCM23" s="8"/>
      <c r="NCN23" s="8"/>
      <c r="NCO23" s="8"/>
      <c r="NCP23" s="8"/>
      <c r="NCQ23" s="8"/>
      <c r="NCR23" s="8"/>
      <c r="NCS23" s="8"/>
      <c r="NCT23" s="8"/>
      <c r="NCU23" s="8"/>
      <c r="NCV23" s="8"/>
      <c r="NCW23" s="8"/>
      <c r="NCX23" s="8"/>
      <c r="NCY23" s="8"/>
      <c r="NCZ23" s="8"/>
      <c r="NDA23" s="8"/>
      <c r="NDB23" s="8"/>
      <c r="NDC23" s="8"/>
      <c r="NDD23" s="8"/>
      <c r="NDE23" s="8"/>
      <c r="NDF23" s="8"/>
      <c r="NDG23" s="8"/>
      <c r="NDH23" s="8"/>
      <c r="NDI23" s="8"/>
      <c r="NDJ23" s="8"/>
      <c r="NDK23" s="8"/>
      <c r="NDL23" s="8"/>
      <c r="NDM23" s="8"/>
      <c r="NDN23" s="8"/>
      <c r="NDO23" s="8"/>
      <c r="NDP23" s="8"/>
      <c r="NDQ23" s="8"/>
      <c r="NDR23" s="8"/>
      <c r="NDS23" s="8"/>
      <c r="NDT23" s="8"/>
      <c r="NDU23" s="8"/>
      <c r="NDV23" s="8"/>
      <c r="NDW23" s="8"/>
      <c r="NDX23" s="8"/>
      <c r="NDY23" s="8"/>
      <c r="NDZ23" s="8"/>
      <c r="NEA23" s="8"/>
      <c r="NEB23" s="8"/>
      <c r="NEC23" s="8"/>
      <c r="NED23" s="8"/>
      <c r="NEE23" s="8"/>
      <c r="NEF23" s="8"/>
      <c r="NEG23" s="8"/>
      <c r="NEH23" s="8"/>
      <c r="NEI23" s="8"/>
      <c r="NEJ23" s="8"/>
      <c r="NEK23" s="8"/>
      <c r="NEL23" s="8"/>
      <c r="NEM23" s="8"/>
      <c r="NEN23" s="8"/>
      <c r="NEO23" s="8"/>
      <c r="NEP23" s="8"/>
      <c r="NEQ23" s="8"/>
      <c r="NER23" s="8"/>
      <c r="NES23" s="8"/>
      <c r="NET23" s="8"/>
      <c r="NEU23" s="8"/>
      <c r="NEV23" s="8"/>
      <c r="NEW23" s="8"/>
      <c r="NEX23" s="8"/>
      <c r="NEY23" s="8"/>
      <c r="NEZ23" s="8"/>
      <c r="NFA23" s="8"/>
      <c r="NFB23" s="8"/>
      <c r="NFC23" s="8"/>
      <c r="NFD23" s="8"/>
      <c r="NFE23" s="8"/>
      <c r="NFF23" s="8"/>
      <c r="NFG23" s="8"/>
      <c r="NFH23" s="8"/>
      <c r="NFI23" s="8"/>
      <c r="NFJ23" s="8"/>
      <c r="NFK23" s="8"/>
      <c r="NFL23" s="8"/>
      <c r="NFM23" s="8"/>
      <c r="NFN23" s="8"/>
      <c r="NFO23" s="8"/>
      <c r="NFP23" s="8"/>
      <c r="NFQ23" s="8"/>
      <c r="NFR23" s="8"/>
      <c r="NFS23" s="8"/>
      <c r="NFT23" s="8"/>
      <c r="NFU23" s="8"/>
      <c r="NFV23" s="8"/>
      <c r="NFW23" s="8"/>
      <c r="NFX23" s="8"/>
      <c r="NFY23" s="8"/>
      <c r="NFZ23" s="8"/>
      <c r="NGA23" s="8"/>
      <c r="NGB23" s="8"/>
      <c r="NGC23" s="8"/>
      <c r="NGD23" s="8"/>
      <c r="NGE23" s="8"/>
      <c r="NGF23" s="8"/>
      <c r="NGG23" s="8"/>
      <c r="NGH23" s="8"/>
      <c r="NGI23" s="8"/>
      <c r="NGJ23" s="8"/>
      <c r="NGK23" s="8"/>
      <c r="NGL23" s="8"/>
      <c r="NGM23" s="8"/>
      <c r="NGN23" s="8"/>
      <c r="NGO23" s="8"/>
      <c r="NGP23" s="8"/>
      <c r="NGQ23" s="8"/>
      <c r="NGR23" s="8"/>
      <c r="NGS23" s="8"/>
      <c r="NGT23" s="8"/>
      <c r="NGU23" s="8"/>
      <c r="NGV23" s="8"/>
      <c r="NGW23" s="8"/>
      <c r="NGX23" s="8"/>
      <c r="NGY23" s="8"/>
      <c r="NGZ23" s="8"/>
      <c r="NHA23" s="8"/>
      <c r="NHB23" s="8"/>
      <c r="NHC23" s="8"/>
      <c r="NHD23" s="8"/>
      <c r="NHE23" s="8"/>
      <c r="NHF23" s="8"/>
      <c r="NHG23" s="8"/>
      <c r="NHH23" s="8"/>
      <c r="NHI23" s="8"/>
      <c r="NHJ23" s="8"/>
      <c r="NHK23" s="8"/>
      <c r="NHL23" s="8"/>
      <c r="NHM23" s="8"/>
      <c r="NHN23" s="8"/>
      <c r="NHO23" s="8"/>
      <c r="NHP23" s="8"/>
      <c r="NHQ23" s="8"/>
      <c r="NHR23" s="8"/>
      <c r="NHS23" s="8"/>
      <c r="NHT23" s="8"/>
      <c r="NHU23" s="8"/>
      <c r="NHV23" s="8"/>
      <c r="NHW23" s="8"/>
      <c r="NHX23" s="8"/>
      <c r="NHY23" s="8"/>
      <c r="NHZ23" s="8"/>
      <c r="NIA23" s="8"/>
      <c r="NIB23" s="8"/>
      <c r="NIC23" s="8"/>
      <c r="NID23" s="8"/>
      <c r="NIE23" s="8"/>
      <c r="NIF23" s="8"/>
      <c r="NIG23" s="8"/>
      <c r="NIH23" s="8"/>
      <c r="NII23" s="8"/>
      <c r="NIJ23" s="8"/>
      <c r="NIK23" s="8"/>
      <c r="NIL23" s="8"/>
      <c r="NIM23" s="8"/>
      <c r="NIN23" s="8"/>
      <c r="NIO23" s="8"/>
      <c r="NIP23" s="8"/>
      <c r="NIQ23" s="8"/>
      <c r="NIR23" s="8"/>
      <c r="NIS23" s="8"/>
      <c r="NIT23" s="8"/>
      <c r="NIU23" s="8"/>
      <c r="NIV23" s="8"/>
      <c r="NIW23" s="8"/>
      <c r="NIX23" s="8"/>
      <c r="NIY23" s="8"/>
      <c r="NIZ23" s="8"/>
      <c r="NJA23" s="8"/>
      <c r="NJB23" s="8"/>
      <c r="NJC23" s="8"/>
      <c r="NJD23" s="8"/>
      <c r="NJE23" s="8"/>
      <c r="NJF23" s="8"/>
      <c r="NJG23" s="8"/>
      <c r="NJH23" s="8"/>
      <c r="NJI23" s="8"/>
      <c r="NJJ23" s="8"/>
      <c r="NJK23" s="8"/>
      <c r="NJL23" s="8"/>
      <c r="NJM23" s="8"/>
      <c r="NJN23" s="8"/>
      <c r="NJO23" s="8"/>
      <c r="NJP23" s="8"/>
      <c r="NJQ23" s="8"/>
      <c r="NJR23" s="8"/>
      <c r="NJS23" s="8"/>
      <c r="NJT23" s="8"/>
      <c r="NJU23" s="8"/>
      <c r="NJV23" s="8"/>
      <c r="NJW23" s="8"/>
      <c r="NJX23" s="8"/>
      <c r="NJY23" s="8"/>
      <c r="NJZ23" s="8"/>
      <c r="NKA23" s="8"/>
      <c r="NKB23" s="8"/>
      <c r="NKC23" s="8"/>
      <c r="NKD23" s="8"/>
      <c r="NKE23" s="8"/>
      <c r="NKF23" s="8"/>
      <c r="NKG23" s="8"/>
      <c r="NKH23" s="8"/>
      <c r="NKI23" s="8"/>
      <c r="NKJ23" s="8"/>
      <c r="NKK23" s="8"/>
      <c r="NKL23" s="8"/>
      <c r="NKM23" s="8"/>
      <c r="NKN23" s="8"/>
      <c r="NKO23" s="8"/>
      <c r="NKP23" s="8"/>
      <c r="NKQ23" s="8"/>
      <c r="NKR23" s="8"/>
      <c r="NKS23" s="8"/>
      <c r="NKT23" s="8"/>
      <c r="NKU23" s="8"/>
      <c r="NKV23" s="8"/>
      <c r="NKW23" s="8"/>
      <c r="NKX23" s="8"/>
      <c r="NKY23" s="8"/>
      <c r="NKZ23" s="8"/>
      <c r="NLA23" s="8"/>
      <c r="NLB23" s="8"/>
      <c r="NLC23" s="8"/>
      <c r="NLD23" s="8"/>
      <c r="NLE23" s="8"/>
      <c r="NLF23" s="8"/>
      <c r="NLG23" s="8"/>
      <c r="NLH23" s="8"/>
      <c r="NLI23" s="8"/>
      <c r="NLJ23" s="8"/>
      <c r="NLK23" s="8"/>
      <c r="NLL23" s="8"/>
      <c r="NLM23" s="8"/>
      <c r="NLN23" s="8"/>
      <c r="NLO23" s="8"/>
      <c r="NLP23" s="8"/>
      <c r="NLQ23" s="8"/>
      <c r="NLR23" s="8"/>
      <c r="NLS23" s="8"/>
      <c r="NLT23" s="8"/>
      <c r="NLU23" s="8"/>
      <c r="NLV23" s="8"/>
      <c r="NLW23" s="8"/>
      <c r="NLX23" s="8"/>
      <c r="NLY23" s="8"/>
      <c r="NLZ23" s="8"/>
      <c r="NMA23" s="8"/>
      <c r="NMB23" s="8"/>
      <c r="NMC23" s="8"/>
      <c r="NMD23" s="8"/>
      <c r="NME23" s="8"/>
      <c r="NMF23" s="8"/>
      <c r="NMG23" s="8"/>
      <c r="NMH23" s="8"/>
      <c r="NMI23" s="8"/>
      <c r="NMJ23" s="8"/>
      <c r="NMK23" s="8"/>
      <c r="NML23" s="8"/>
      <c r="NMM23" s="8"/>
      <c r="NMN23" s="8"/>
      <c r="NMO23" s="8"/>
      <c r="NMP23" s="8"/>
      <c r="NMQ23" s="8"/>
      <c r="NMR23" s="8"/>
      <c r="NMS23" s="8"/>
      <c r="NMT23" s="8"/>
      <c r="NMU23" s="8"/>
      <c r="NMV23" s="8"/>
      <c r="NMW23" s="8"/>
      <c r="NMX23" s="8"/>
      <c r="NMY23" s="8"/>
      <c r="NMZ23" s="8"/>
      <c r="NNA23" s="8"/>
      <c r="NNB23" s="8"/>
      <c r="NNC23" s="8"/>
      <c r="NND23" s="8"/>
      <c r="NNE23" s="8"/>
      <c r="NNF23" s="8"/>
      <c r="NNG23" s="8"/>
      <c r="NNH23" s="8"/>
      <c r="NNI23" s="8"/>
      <c r="NNJ23" s="8"/>
      <c r="NNK23" s="8"/>
      <c r="NNL23" s="8"/>
      <c r="NNM23" s="8"/>
      <c r="NNN23" s="8"/>
      <c r="NNO23" s="8"/>
      <c r="NNP23" s="8"/>
      <c r="NNQ23" s="8"/>
      <c r="NNR23" s="8"/>
      <c r="NNS23" s="8"/>
      <c r="NNT23" s="8"/>
      <c r="NNU23" s="8"/>
      <c r="NNV23" s="8"/>
      <c r="NNW23" s="8"/>
      <c r="NNX23" s="8"/>
      <c r="NNY23" s="8"/>
      <c r="NNZ23" s="8"/>
      <c r="NOA23" s="8"/>
      <c r="NOB23" s="8"/>
      <c r="NOC23" s="8"/>
      <c r="NOD23" s="8"/>
      <c r="NOE23" s="8"/>
      <c r="NOF23" s="8"/>
      <c r="NOG23" s="8"/>
      <c r="NOH23" s="8"/>
      <c r="NOI23" s="8"/>
      <c r="NOJ23" s="8"/>
      <c r="NOK23" s="8"/>
      <c r="NOL23" s="8"/>
      <c r="NOM23" s="8"/>
      <c r="NON23" s="8"/>
      <c r="NOO23" s="8"/>
      <c r="NOP23" s="8"/>
      <c r="NOQ23" s="8"/>
      <c r="NOR23" s="8"/>
      <c r="NOS23" s="8"/>
      <c r="NOT23" s="8"/>
      <c r="NOU23" s="8"/>
      <c r="NOV23" s="8"/>
      <c r="NOW23" s="8"/>
      <c r="NOX23" s="8"/>
      <c r="NOY23" s="8"/>
      <c r="NOZ23" s="8"/>
      <c r="NPA23" s="8"/>
      <c r="NPB23" s="8"/>
      <c r="NPC23" s="8"/>
      <c r="NPD23" s="8"/>
      <c r="NPE23" s="8"/>
      <c r="NPF23" s="8"/>
      <c r="NPG23" s="8"/>
      <c r="NPH23" s="8"/>
      <c r="NPI23" s="8"/>
      <c r="NPJ23" s="8"/>
      <c r="NPK23" s="8"/>
      <c r="NPL23" s="8"/>
      <c r="NPM23" s="8"/>
      <c r="NPN23" s="8"/>
      <c r="NPO23" s="8"/>
      <c r="NPP23" s="8"/>
      <c r="NPQ23" s="8"/>
      <c r="NPR23" s="8"/>
      <c r="NPS23" s="8"/>
      <c r="NPT23" s="8"/>
      <c r="NPU23" s="8"/>
      <c r="NPV23" s="8"/>
      <c r="NPW23" s="8"/>
      <c r="NPX23" s="8"/>
      <c r="NPY23" s="8"/>
      <c r="NPZ23" s="8"/>
      <c r="NQA23" s="8"/>
      <c r="NQB23" s="8"/>
      <c r="NQC23" s="8"/>
      <c r="NQD23" s="8"/>
      <c r="NQE23" s="8"/>
      <c r="NQF23" s="8"/>
      <c r="NQG23" s="8"/>
      <c r="NQH23" s="8"/>
      <c r="NQI23" s="8"/>
      <c r="NQJ23" s="8"/>
      <c r="NQK23" s="8"/>
      <c r="NQL23" s="8"/>
      <c r="NQM23" s="8"/>
      <c r="NQN23" s="8"/>
      <c r="NQO23" s="8"/>
      <c r="NQP23" s="8"/>
      <c r="NQQ23" s="8"/>
      <c r="NQR23" s="8"/>
      <c r="NQS23" s="8"/>
      <c r="NQT23" s="8"/>
      <c r="NQU23" s="8"/>
      <c r="NQV23" s="8"/>
      <c r="NQW23" s="8"/>
      <c r="NQX23" s="8"/>
      <c r="NQY23" s="8"/>
      <c r="NQZ23" s="8"/>
      <c r="NRA23" s="8"/>
      <c r="NRB23" s="8"/>
      <c r="NRC23" s="8"/>
      <c r="NRD23" s="8"/>
      <c r="NRE23" s="8"/>
      <c r="NRF23" s="8"/>
      <c r="NRG23" s="8"/>
      <c r="NRH23" s="8"/>
      <c r="NRI23" s="8"/>
      <c r="NRJ23" s="8"/>
      <c r="NRK23" s="8"/>
      <c r="NRL23" s="8"/>
      <c r="NRM23" s="8"/>
      <c r="NRN23" s="8"/>
      <c r="NRO23" s="8"/>
      <c r="NRP23" s="8"/>
      <c r="NRQ23" s="8"/>
      <c r="NRR23" s="8"/>
      <c r="NRS23" s="8"/>
      <c r="NRT23" s="8"/>
      <c r="NRU23" s="8"/>
      <c r="NRV23" s="8"/>
      <c r="NRW23" s="8"/>
      <c r="NRX23" s="8"/>
      <c r="NRY23" s="8"/>
      <c r="NRZ23" s="8"/>
      <c r="NSA23" s="8"/>
      <c r="NSB23" s="8"/>
      <c r="NSC23" s="8"/>
      <c r="NSD23" s="8"/>
      <c r="NSE23" s="8"/>
      <c r="NSF23" s="8"/>
      <c r="NSG23" s="8"/>
      <c r="NSH23" s="8"/>
      <c r="NSI23" s="8"/>
      <c r="NSJ23" s="8"/>
      <c r="NSK23" s="8"/>
      <c r="NSL23" s="8"/>
      <c r="NSM23" s="8"/>
      <c r="NSN23" s="8"/>
      <c r="NSO23" s="8"/>
      <c r="NSP23" s="8"/>
      <c r="NSQ23" s="8"/>
      <c r="NSR23" s="8"/>
      <c r="NSS23" s="8"/>
      <c r="NST23" s="8"/>
      <c r="NSU23" s="8"/>
      <c r="NSV23" s="8"/>
      <c r="NSW23" s="8"/>
      <c r="NSX23" s="8"/>
      <c r="NSY23" s="8"/>
      <c r="NSZ23" s="8"/>
      <c r="NTA23" s="8"/>
      <c r="NTB23" s="8"/>
      <c r="NTC23" s="8"/>
      <c r="NTD23" s="8"/>
      <c r="NTE23" s="8"/>
      <c r="NTF23" s="8"/>
      <c r="NTG23" s="8"/>
      <c r="NTH23" s="8"/>
      <c r="NTI23" s="8"/>
      <c r="NTJ23" s="8"/>
      <c r="NTK23" s="8"/>
      <c r="NTL23" s="8"/>
      <c r="NTM23" s="8"/>
      <c r="NTN23" s="8"/>
      <c r="NTO23" s="8"/>
      <c r="NTP23" s="8"/>
      <c r="NTQ23" s="8"/>
      <c r="NTR23" s="8"/>
      <c r="NTS23" s="8"/>
      <c r="NTT23" s="8"/>
      <c r="NTU23" s="8"/>
      <c r="NTV23" s="8"/>
      <c r="NTW23" s="8"/>
      <c r="NTX23" s="8"/>
      <c r="NTY23" s="8"/>
      <c r="NTZ23" s="8"/>
      <c r="NUA23" s="8"/>
      <c r="NUB23" s="8"/>
      <c r="NUC23" s="8"/>
      <c r="NUD23" s="8"/>
      <c r="NUE23" s="8"/>
      <c r="NUF23" s="8"/>
      <c r="NUG23" s="8"/>
      <c r="NUH23" s="8"/>
      <c r="NUI23" s="8"/>
      <c r="NUJ23" s="8"/>
      <c r="NUK23" s="8"/>
      <c r="NUL23" s="8"/>
      <c r="NUM23" s="8"/>
      <c r="NUN23" s="8"/>
      <c r="NUO23" s="8"/>
      <c r="NUP23" s="8"/>
      <c r="NUQ23" s="8"/>
      <c r="NUR23" s="8"/>
      <c r="NUS23" s="8"/>
      <c r="NUT23" s="8"/>
      <c r="NUU23" s="8"/>
      <c r="NUV23" s="8"/>
      <c r="NUW23" s="8"/>
      <c r="NUX23" s="8"/>
      <c r="NUY23" s="8"/>
      <c r="NUZ23" s="8"/>
      <c r="NVA23" s="8"/>
      <c r="NVB23" s="8"/>
      <c r="NVC23" s="8"/>
      <c r="NVD23" s="8"/>
      <c r="NVE23" s="8"/>
      <c r="NVF23" s="8"/>
      <c r="NVG23" s="8"/>
      <c r="NVH23" s="8"/>
      <c r="NVI23" s="8"/>
      <c r="NVJ23" s="8"/>
      <c r="NVK23" s="8"/>
      <c r="NVL23" s="8"/>
      <c r="NVM23" s="8"/>
      <c r="NVN23" s="8"/>
      <c r="NVO23" s="8"/>
      <c r="NVP23" s="8"/>
      <c r="NVQ23" s="8"/>
      <c r="NVR23" s="8"/>
      <c r="NVS23" s="8"/>
      <c r="NVT23" s="8"/>
      <c r="NVU23" s="8"/>
      <c r="NVV23" s="8"/>
      <c r="NVW23" s="8"/>
      <c r="NVX23" s="8"/>
      <c r="NVY23" s="8"/>
      <c r="NVZ23" s="8"/>
      <c r="NWA23" s="8"/>
      <c r="NWB23" s="8"/>
      <c r="NWC23" s="8"/>
      <c r="NWD23" s="8"/>
      <c r="NWE23" s="8"/>
      <c r="NWF23" s="8"/>
      <c r="NWG23" s="8"/>
      <c r="NWH23" s="8"/>
      <c r="NWI23" s="8"/>
      <c r="NWJ23" s="8"/>
      <c r="NWK23" s="8"/>
      <c r="NWL23" s="8"/>
      <c r="NWM23" s="8"/>
      <c r="NWN23" s="8"/>
      <c r="NWO23" s="8"/>
      <c r="NWP23" s="8"/>
      <c r="NWQ23" s="8"/>
      <c r="NWR23" s="8"/>
      <c r="NWS23" s="8"/>
      <c r="NWT23" s="8"/>
      <c r="NWU23" s="8"/>
      <c r="NWV23" s="8"/>
      <c r="NWW23" s="8"/>
      <c r="NWX23" s="8"/>
      <c r="NWY23" s="8"/>
      <c r="NWZ23" s="8"/>
      <c r="NXA23" s="8"/>
      <c r="NXB23" s="8"/>
      <c r="NXC23" s="8"/>
      <c r="NXD23" s="8"/>
      <c r="NXE23" s="8"/>
      <c r="NXF23" s="8"/>
      <c r="NXG23" s="8"/>
      <c r="NXH23" s="8"/>
      <c r="NXI23" s="8"/>
      <c r="NXJ23" s="8"/>
      <c r="NXK23" s="8"/>
      <c r="NXL23" s="8"/>
      <c r="NXM23" s="8"/>
      <c r="NXN23" s="8"/>
      <c r="NXO23" s="8"/>
      <c r="NXP23" s="8"/>
      <c r="NXQ23" s="8"/>
      <c r="NXR23" s="8"/>
      <c r="NXS23" s="8"/>
      <c r="NXT23" s="8"/>
      <c r="NXU23" s="8"/>
      <c r="NXV23" s="8"/>
      <c r="NXW23" s="8"/>
      <c r="NXX23" s="8"/>
      <c r="NXY23" s="8"/>
      <c r="NXZ23" s="8"/>
      <c r="NYA23" s="8"/>
      <c r="NYB23" s="8"/>
      <c r="NYC23" s="8"/>
      <c r="NYD23" s="8"/>
      <c r="NYE23" s="8"/>
      <c r="NYF23" s="8"/>
      <c r="NYG23" s="8"/>
      <c r="NYH23" s="8"/>
      <c r="NYI23" s="8"/>
      <c r="NYJ23" s="8"/>
      <c r="NYK23" s="8"/>
      <c r="NYL23" s="8"/>
      <c r="NYM23" s="8"/>
      <c r="NYN23" s="8"/>
      <c r="NYO23" s="8"/>
      <c r="NYP23" s="8"/>
      <c r="NYQ23" s="8"/>
      <c r="NYR23" s="8"/>
      <c r="NYS23" s="8"/>
      <c r="NYT23" s="8"/>
      <c r="NYU23" s="8"/>
      <c r="NYV23" s="8"/>
      <c r="NYW23" s="8"/>
      <c r="NYX23" s="8"/>
      <c r="NYY23" s="8"/>
      <c r="NYZ23" s="8"/>
      <c r="NZA23" s="8"/>
      <c r="NZB23" s="8"/>
      <c r="NZC23" s="8"/>
      <c r="NZD23" s="8"/>
      <c r="NZE23" s="8"/>
      <c r="NZF23" s="8"/>
      <c r="NZG23" s="8"/>
      <c r="NZH23" s="8"/>
      <c r="NZI23" s="8"/>
      <c r="NZJ23" s="8"/>
      <c r="NZK23" s="8"/>
      <c r="NZL23" s="8"/>
      <c r="NZM23" s="8"/>
      <c r="NZN23" s="8"/>
      <c r="NZO23" s="8"/>
      <c r="NZP23" s="8"/>
      <c r="NZQ23" s="8"/>
      <c r="NZR23" s="8"/>
      <c r="NZS23" s="8"/>
      <c r="NZT23" s="8"/>
      <c r="NZU23" s="8"/>
      <c r="NZV23" s="8"/>
      <c r="NZW23" s="8"/>
      <c r="NZX23" s="8"/>
      <c r="NZY23" s="8"/>
      <c r="NZZ23" s="8"/>
      <c r="OAA23" s="8"/>
      <c r="OAB23" s="8"/>
      <c r="OAC23" s="8"/>
      <c r="OAD23" s="8"/>
      <c r="OAE23" s="8"/>
      <c r="OAF23" s="8"/>
      <c r="OAG23" s="8"/>
      <c r="OAH23" s="8"/>
      <c r="OAI23" s="8"/>
      <c r="OAJ23" s="8"/>
      <c r="OAK23" s="8"/>
      <c r="OAL23" s="8"/>
      <c r="OAM23" s="8"/>
      <c r="OAN23" s="8"/>
      <c r="OAO23" s="8"/>
      <c r="OAP23" s="8"/>
      <c r="OAQ23" s="8"/>
      <c r="OAR23" s="8"/>
      <c r="OAS23" s="8"/>
      <c r="OAT23" s="8"/>
      <c r="OAU23" s="8"/>
      <c r="OAV23" s="8"/>
      <c r="OAW23" s="8"/>
      <c r="OAX23" s="8"/>
      <c r="OAY23" s="8"/>
      <c r="OAZ23" s="8"/>
      <c r="OBA23" s="8"/>
      <c r="OBB23" s="8"/>
      <c r="OBC23" s="8"/>
      <c r="OBD23" s="8"/>
      <c r="OBE23" s="8"/>
      <c r="OBF23" s="8"/>
      <c r="OBG23" s="8"/>
      <c r="OBH23" s="8"/>
      <c r="OBI23" s="8"/>
      <c r="OBJ23" s="8"/>
      <c r="OBK23" s="8"/>
      <c r="OBL23" s="8"/>
      <c r="OBM23" s="8"/>
      <c r="OBN23" s="8"/>
      <c r="OBO23" s="8"/>
      <c r="OBP23" s="8"/>
      <c r="OBQ23" s="8"/>
      <c r="OBR23" s="8"/>
      <c r="OBS23" s="8"/>
      <c r="OBT23" s="8"/>
      <c r="OBU23" s="8"/>
      <c r="OBV23" s="8"/>
      <c r="OBW23" s="8"/>
      <c r="OBX23" s="8"/>
      <c r="OBY23" s="8"/>
      <c r="OBZ23" s="8"/>
      <c r="OCA23" s="8"/>
      <c r="OCB23" s="8"/>
      <c r="OCC23" s="8"/>
      <c r="OCD23" s="8"/>
      <c r="OCE23" s="8"/>
      <c r="OCF23" s="8"/>
      <c r="OCG23" s="8"/>
      <c r="OCH23" s="8"/>
      <c r="OCI23" s="8"/>
      <c r="OCJ23" s="8"/>
      <c r="OCK23" s="8"/>
      <c r="OCL23" s="8"/>
      <c r="OCM23" s="8"/>
      <c r="OCN23" s="8"/>
      <c r="OCO23" s="8"/>
      <c r="OCP23" s="8"/>
      <c r="OCQ23" s="8"/>
      <c r="OCR23" s="8"/>
      <c r="OCS23" s="8"/>
      <c r="OCT23" s="8"/>
      <c r="OCU23" s="8"/>
      <c r="OCV23" s="8"/>
      <c r="OCW23" s="8"/>
      <c r="OCX23" s="8"/>
      <c r="OCY23" s="8"/>
      <c r="OCZ23" s="8"/>
      <c r="ODA23" s="8"/>
      <c r="ODB23" s="8"/>
      <c r="ODC23" s="8"/>
      <c r="ODD23" s="8"/>
      <c r="ODE23" s="8"/>
      <c r="ODF23" s="8"/>
      <c r="ODG23" s="8"/>
      <c r="ODH23" s="8"/>
      <c r="ODI23" s="8"/>
      <c r="ODJ23" s="8"/>
      <c r="ODK23" s="8"/>
      <c r="ODL23" s="8"/>
      <c r="ODM23" s="8"/>
      <c r="ODN23" s="8"/>
      <c r="ODO23" s="8"/>
      <c r="ODP23" s="8"/>
      <c r="ODQ23" s="8"/>
      <c r="ODR23" s="8"/>
      <c r="ODS23" s="8"/>
      <c r="ODT23" s="8"/>
      <c r="ODU23" s="8"/>
      <c r="ODV23" s="8"/>
      <c r="ODW23" s="8"/>
      <c r="ODX23" s="8"/>
      <c r="ODY23" s="8"/>
      <c r="ODZ23" s="8"/>
      <c r="OEA23" s="8"/>
      <c r="OEB23" s="8"/>
      <c r="OEC23" s="8"/>
      <c r="OED23" s="8"/>
      <c r="OEE23" s="8"/>
      <c r="OEF23" s="8"/>
      <c r="OEG23" s="8"/>
      <c r="OEH23" s="8"/>
      <c r="OEI23" s="8"/>
      <c r="OEJ23" s="8"/>
      <c r="OEK23" s="8"/>
      <c r="OEL23" s="8"/>
      <c r="OEM23" s="8"/>
      <c r="OEN23" s="8"/>
      <c r="OEO23" s="8"/>
      <c r="OEP23" s="8"/>
      <c r="OEQ23" s="8"/>
      <c r="OER23" s="8"/>
      <c r="OES23" s="8"/>
      <c r="OET23" s="8"/>
      <c r="OEU23" s="8"/>
      <c r="OEV23" s="8"/>
      <c r="OEW23" s="8"/>
      <c r="OEX23" s="8"/>
      <c r="OEY23" s="8"/>
      <c r="OEZ23" s="8"/>
      <c r="OFA23" s="8"/>
      <c r="OFB23" s="8"/>
      <c r="OFC23" s="8"/>
      <c r="OFD23" s="8"/>
      <c r="OFE23" s="8"/>
      <c r="OFF23" s="8"/>
      <c r="OFG23" s="8"/>
      <c r="OFH23" s="8"/>
      <c r="OFI23" s="8"/>
      <c r="OFJ23" s="8"/>
      <c r="OFK23" s="8"/>
      <c r="OFL23" s="8"/>
      <c r="OFM23" s="8"/>
      <c r="OFN23" s="8"/>
      <c r="OFO23" s="8"/>
      <c r="OFP23" s="8"/>
      <c r="OFQ23" s="8"/>
      <c r="OFR23" s="8"/>
      <c r="OFS23" s="8"/>
      <c r="OFT23" s="8"/>
      <c r="OFU23" s="8"/>
      <c r="OFV23" s="8"/>
      <c r="OFW23" s="8"/>
      <c r="OFX23" s="8"/>
      <c r="OFY23" s="8"/>
      <c r="OFZ23" s="8"/>
      <c r="OGA23" s="8"/>
      <c r="OGB23" s="8"/>
      <c r="OGC23" s="8"/>
      <c r="OGD23" s="8"/>
      <c r="OGE23" s="8"/>
      <c r="OGF23" s="8"/>
      <c r="OGG23" s="8"/>
      <c r="OGH23" s="8"/>
      <c r="OGI23" s="8"/>
      <c r="OGJ23" s="8"/>
      <c r="OGK23" s="8"/>
      <c r="OGL23" s="8"/>
      <c r="OGM23" s="8"/>
      <c r="OGN23" s="8"/>
      <c r="OGO23" s="8"/>
      <c r="OGP23" s="8"/>
      <c r="OGQ23" s="8"/>
      <c r="OGR23" s="8"/>
      <c r="OGS23" s="8"/>
      <c r="OGT23" s="8"/>
      <c r="OGU23" s="8"/>
      <c r="OGV23" s="8"/>
      <c r="OGW23" s="8"/>
      <c r="OGX23" s="8"/>
      <c r="OGY23" s="8"/>
      <c r="OGZ23" s="8"/>
      <c r="OHA23" s="8"/>
      <c r="OHB23" s="8"/>
      <c r="OHC23" s="8"/>
      <c r="OHD23" s="8"/>
      <c r="OHE23" s="8"/>
      <c r="OHF23" s="8"/>
      <c r="OHG23" s="8"/>
      <c r="OHH23" s="8"/>
      <c r="OHI23" s="8"/>
      <c r="OHJ23" s="8"/>
      <c r="OHK23" s="8"/>
      <c r="OHL23" s="8"/>
      <c r="OHM23" s="8"/>
      <c r="OHN23" s="8"/>
      <c r="OHO23" s="8"/>
      <c r="OHP23" s="8"/>
      <c r="OHQ23" s="8"/>
      <c r="OHR23" s="8"/>
      <c r="OHS23" s="8"/>
      <c r="OHT23" s="8"/>
      <c r="OHU23" s="8"/>
      <c r="OHV23" s="8"/>
      <c r="OHW23" s="8"/>
      <c r="OHX23" s="8"/>
      <c r="OHY23" s="8"/>
      <c r="OHZ23" s="8"/>
      <c r="OIA23" s="8"/>
      <c r="OIB23" s="8"/>
      <c r="OIC23" s="8"/>
      <c r="OID23" s="8"/>
      <c r="OIE23" s="8"/>
      <c r="OIF23" s="8"/>
      <c r="OIG23" s="8"/>
      <c r="OIH23" s="8"/>
      <c r="OII23" s="8"/>
      <c r="OIJ23" s="8"/>
      <c r="OIK23" s="8"/>
      <c r="OIL23" s="8"/>
      <c r="OIM23" s="8"/>
      <c r="OIN23" s="8"/>
      <c r="OIO23" s="8"/>
      <c r="OIP23" s="8"/>
      <c r="OIQ23" s="8"/>
      <c r="OIR23" s="8"/>
      <c r="OIS23" s="8"/>
      <c r="OIT23" s="8"/>
      <c r="OIU23" s="8"/>
      <c r="OIV23" s="8"/>
      <c r="OIW23" s="8"/>
      <c r="OIX23" s="8"/>
      <c r="OIY23" s="8"/>
      <c r="OIZ23" s="8"/>
      <c r="OJA23" s="8"/>
      <c r="OJB23" s="8"/>
      <c r="OJC23" s="8"/>
      <c r="OJD23" s="8"/>
      <c r="OJE23" s="8"/>
      <c r="OJF23" s="8"/>
      <c r="OJG23" s="8"/>
      <c r="OJH23" s="8"/>
      <c r="OJI23" s="8"/>
      <c r="OJJ23" s="8"/>
      <c r="OJK23" s="8"/>
      <c r="OJL23" s="8"/>
      <c r="OJM23" s="8"/>
      <c r="OJN23" s="8"/>
      <c r="OJO23" s="8"/>
      <c r="OJP23" s="8"/>
      <c r="OJQ23" s="8"/>
      <c r="OJR23" s="8"/>
      <c r="OJS23" s="8"/>
      <c r="OJT23" s="8"/>
      <c r="OJU23" s="8"/>
      <c r="OJV23" s="8"/>
      <c r="OJW23" s="8"/>
      <c r="OJX23" s="8"/>
      <c r="OJY23" s="8"/>
      <c r="OJZ23" s="8"/>
      <c r="OKA23" s="8"/>
      <c r="OKB23" s="8"/>
      <c r="OKC23" s="8"/>
      <c r="OKD23" s="8"/>
      <c r="OKE23" s="8"/>
      <c r="OKF23" s="8"/>
      <c r="OKG23" s="8"/>
      <c r="OKH23" s="8"/>
      <c r="OKI23" s="8"/>
      <c r="OKJ23" s="8"/>
      <c r="OKK23" s="8"/>
      <c r="OKL23" s="8"/>
      <c r="OKM23" s="8"/>
      <c r="OKN23" s="8"/>
      <c r="OKO23" s="8"/>
      <c r="OKP23" s="8"/>
      <c r="OKQ23" s="8"/>
      <c r="OKR23" s="8"/>
      <c r="OKS23" s="8"/>
      <c r="OKT23" s="8"/>
      <c r="OKU23" s="8"/>
      <c r="OKV23" s="8"/>
      <c r="OKW23" s="8"/>
      <c r="OKX23" s="8"/>
      <c r="OKY23" s="8"/>
      <c r="OKZ23" s="8"/>
      <c r="OLA23" s="8"/>
      <c r="OLB23" s="8"/>
      <c r="OLC23" s="8"/>
      <c r="OLD23" s="8"/>
      <c r="OLE23" s="8"/>
      <c r="OLF23" s="8"/>
      <c r="OLG23" s="8"/>
      <c r="OLH23" s="8"/>
      <c r="OLI23" s="8"/>
      <c r="OLJ23" s="8"/>
      <c r="OLK23" s="8"/>
      <c r="OLL23" s="8"/>
      <c r="OLM23" s="8"/>
      <c r="OLN23" s="8"/>
      <c r="OLO23" s="8"/>
      <c r="OLP23" s="8"/>
      <c r="OLQ23" s="8"/>
      <c r="OLR23" s="8"/>
      <c r="OLS23" s="8"/>
      <c r="OLT23" s="8"/>
      <c r="OLU23" s="8"/>
      <c r="OLV23" s="8"/>
      <c r="OLW23" s="8"/>
      <c r="OLX23" s="8"/>
      <c r="OLY23" s="8"/>
      <c r="OLZ23" s="8"/>
      <c r="OMA23" s="8"/>
      <c r="OMB23" s="8"/>
      <c r="OMC23" s="8"/>
      <c r="OMD23" s="8"/>
      <c r="OME23" s="8"/>
      <c r="OMF23" s="8"/>
      <c r="OMG23" s="8"/>
      <c r="OMH23" s="8"/>
      <c r="OMI23" s="8"/>
      <c r="OMJ23" s="8"/>
      <c r="OMK23" s="8"/>
      <c r="OML23" s="8"/>
      <c r="OMM23" s="8"/>
      <c r="OMN23" s="8"/>
      <c r="OMO23" s="8"/>
      <c r="OMP23" s="8"/>
      <c r="OMQ23" s="8"/>
      <c r="OMR23" s="8"/>
      <c r="OMS23" s="8"/>
      <c r="OMT23" s="8"/>
      <c r="OMU23" s="8"/>
      <c r="OMV23" s="8"/>
      <c r="OMW23" s="8"/>
      <c r="OMX23" s="8"/>
      <c r="OMY23" s="8"/>
      <c r="OMZ23" s="8"/>
      <c r="ONA23" s="8"/>
      <c r="ONB23" s="8"/>
      <c r="ONC23" s="8"/>
      <c r="OND23" s="8"/>
      <c r="ONE23" s="8"/>
      <c r="ONF23" s="8"/>
      <c r="ONG23" s="8"/>
      <c r="ONH23" s="8"/>
      <c r="ONI23" s="8"/>
      <c r="ONJ23" s="8"/>
      <c r="ONK23" s="8"/>
      <c r="ONL23" s="8"/>
      <c r="ONM23" s="8"/>
      <c r="ONN23" s="8"/>
      <c r="ONO23" s="8"/>
      <c r="ONP23" s="8"/>
      <c r="ONQ23" s="8"/>
      <c r="ONR23" s="8"/>
      <c r="ONS23" s="8"/>
      <c r="ONT23" s="8"/>
      <c r="ONU23" s="8"/>
      <c r="ONV23" s="8"/>
      <c r="ONW23" s="8"/>
      <c r="ONX23" s="8"/>
      <c r="ONY23" s="8"/>
      <c r="ONZ23" s="8"/>
      <c r="OOA23" s="8"/>
      <c r="OOB23" s="8"/>
      <c r="OOC23" s="8"/>
      <c r="OOD23" s="8"/>
      <c r="OOE23" s="8"/>
      <c r="OOF23" s="8"/>
      <c r="OOG23" s="8"/>
      <c r="OOH23" s="8"/>
      <c r="OOI23" s="8"/>
      <c r="OOJ23" s="8"/>
      <c r="OOK23" s="8"/>
      <c r="OOL23" s="8"/>
      <c r="OOM23" s="8"/>
      <c r="OON23" s="8"/>
      <c r="OOO23" s="8"/>
      <c r="OOP23" s="8"/>
      <c r="OOQ23" s="8"/>
      <c r="OOR23" s="8"/>
      <c r="OOS23" s="8"/>
      <c r="OOT23" s="8"/>
      <c r="OOU23" s="8"/>
      <c r="OOV23" s="8"/>
      <c r="OOW23" s="8"/>
      <c r="OOX23" s="8"/>
      <c r="OOY23" s="8"/>
      <c r="OOZ23" s="8"/>
      <c r="OPA23" s="8"/>
      <c r="OPB23" s="8"/>
      <c r="OPC23" s="8"/>
      <c r="OPD23" s="8"/>
      <c r="OPE23" s="8"/>
      <c r="OPF23" s="8"/>
      <c r="OPG23" s="8"/>
      <c r="OPH23" s="8"/>
      <c r="OPI23" s="8"/>
      <c r="OPJ23" s="8"/>
      <c r="OPK23" s="8"/>
      <c r="OPL23" s="8"/>
      <c r="OPM23" s="8"/>
      <c r="OPN23" s="8"/>
      <c r="OPO23" s="8"/>
      <c r="OPP23" s="8"/>
      <c r="OPQ23" s="8"/>
      <c r="OPR23" s="8"/>
      <c r="OPS23" s="8"/>
      <c r="OPT23" s="8"/>
      <c r="OPU23" s="8"/>
      <c r="OPV23" s="8"/>
      <c r="OPW23" s="8"/>
      <c r="OPX23" s="8"/>
      <c r="OPY23" s="8"/>
      <c r="OPZ23" s="8"/>
      <c r="OQA23" s="8"/>
      <c r="OQB23" s="8"/>
      <c r="OQC23" s="8"/>
      <c r="OQD23" s="8"/>
      <c r="OQE23" s="8"/>
      <c r="OQF23" s="8"/>
      <c r="OQG23" s="8"/>
      <c r="OQH23" s="8"/>
      <c r="OQI23" s="8"/>
      <c r="OQJ23" s="8"/>
      <c r="OQK23" s="8"/>
      <c r="OQL23" s="8"/>
      <c r="OQM23" s="8"/>
      <c r="OQN23" s="8"/>
      <c r="OQO23" s="8"/>
      <c r="OQP23" s="8"/>
      <c r="OQQ23" s="8"/>
      <c r="OQR23" s="8"/>
      <c r="OQS23" s="8"/>
      <c r="OQT23" s="8"/>
      <c r="OQU23" s="8"/>
      <c r="OQV23" s="8"/>
      <c r="OQW23" s="8"/>
      <c r="OQX23" s="8"/>
      <c r="OQY23" s="8"/>
      <c r="OQZ23" s="8"/>
      <c r="ORA23" s="8"/>
      <c r="ORB23" s="8"/>
      <c r="ORC23" s="8"/>
      <c r="ORD23" s="8"/>
      <c r="ORE23" s="8"/>
      <c r="ORF23" s="8"/>
      <c r="ORG23" s="8"/>
      <c r="ORH23" s="8"/>
      <c r="ORI23" s="8"/>
      <c r="ORJ23" s="8"/>
      <c r="ORK23" s="8"/>
      <c r="ORL23" s="8"/>
      <c r="ORM23" s="8"/>
      <c r="ORN23" s="8"/>
      <c r="ORO23" s="8"/>
      <c r="ORP23" s="8"/>
      <c r="ORQ23" s="8"/>
      <c r="ORR23" s="8"/>
      <c r="ORS23" s="8"/>
      <c r="ORT23" s="8"/>
      <c r="ORU23" s="8"/>
      <c r="ORV23" s="8"/>
      <c r="ORW23" s="8"/>
      <c r="ORX23" s="8"/>
      <c r="ORY23" s="8"/>
      <c r="ORZ23" s="8"/>
      <c r="OSA23" s="8"/>
      <c r="OSB23" s="8"/>
      <c r="OSC23" s="8"/>
      <c r="OSD23" s="8"/>
      <c r="OSE23" s="8"/>
      <c r="OSF23" s="8"/>
      <c r="OSG23" s="8"/>
      <c r="OSH23" s="8"/>
      <c r="OSI23" s="8"/>
      <c r="OSJ23" s="8"/>
      <c r="OSK23" s="8"/>
      <c r="OSL23" s="8"/>
      <c r="OSM23" s="8"/>
      <c r="OSN23" s="8"/>
      <c r="OSO23" s="8"/>
      <c r="OSP23" s="8"/>
      <c r="OSQ23" s="8"/>
      <c r="OSR23" s="8"/>
      <c r="OSS23" s="8"/>
      <c r="OST23" s="8"/>
      <c r="OSU23" s="8"/>
      <c r="OSV23" s="8"/>
      <c r="OSW23" s="8"/>
      <c r="OSX23" s="8"/>
      <c r="OSY23" s="8"/>
      <c r="OSZ23" s="8"/>
      <c r="OTA23" s="8"/>
      <c r="OTB23" s="8"/>
      <c r="OTC23" s="8"/>
      <c r="OTD23" s="8"/>
      <c r="OTE23" s="8"/>
      <c r="OTF23" s="8"/>
      <c r="OTG23" s="8"/>
      <c r="OTH23" s="8"/>
      <c r="OTI23" s="8"/>
      <c r="OTJ23" s="8"/>
      <c r="OTK23" s="8"/>
      <c r="OTL23" s="8"/>
      <c r="OTM23" s="8"/>
      <c r="OTN23" s="8"/>
      <c r="OTO23" s="8"/>
      <c r="OTP23" s="8"/>
      <c r="OTQ23" s="8"/>
      <c r="OTR23" s="8"/>
      <c r="OTS23" s="8"/>
      <c r="OTT23" s="8"/>
      <c r="OTU23" s="8"/>
      <c r="OTV23" s="8"/>
      <c r="OTW23" s="8"/>
      <c r="OTX23" s="8"/>
      <c r="OTY23" s="8"/>
      <c r="OTZ23" s="8"/>
      <c r="OUA23" s="8"/>
      <c r="OUB23" s="8"/>
      <c r="OUC23" s="8"/>
      <c r="OUD23" s="8"/>
      <c r="OUE23" s="8"/>
      <c r="OUF23" s="8"/>
      <c r="OUG23" s="8"/>
      <c r="OUH23" s="8"/>
      <c r="OUI23" s="8"/>
      <c r="OUJ23" s="8"/>
      <c r="OUK23" s="8"/>
      <c r="OUL23" s="8"/>
      <c r="OUM23" s="8"/>
      <c r="OUN23" s="8"/>
      <c r="OUO23" s="8"/>
      <c r="OUP23" s="8"/>
      <c r="OUQ23" s="8"/>
      <c r="OUR23" s="8"/>
      <c r="OUS23" s="8"/>
      <c r="OUT23" s="8"/>
      <c r="OUU23" s="8"/>
      <c r="OUV23" s="8"/>
      <c r="OUW23" s="8"/>
      <c r="OUX23" s="8"/>
      <c r="OUY23" s="8"/>
      <c r="OUZ23" s="8"/>
      <c r="OVA23" s="8"/>
      <c r="OVB23" s="8"/>
      <c r="OVC23" s="8"/>
      <c r="OVD23" s="8"/>
      <c r="OVE23" s="8"/>
      <c r="OVF23" s="8"/>
      <c r="OVG23" s="8"/>
      <c r="OVH23" s="8"/>
      <c r="OVI23" s="8"/>
      <c r="OVJ23" s="8"/>
      <c r="OVK23" s="8"/>
      <c r="OVL23" s="8"/>
      <c r="OVM23" s="8"/>
      <c r="OVN23" s="8"/>
      <c r="OVO23" s="8"/>
      <c r="OVP23" s="8"/>
      <c r="OVQ23" s="8"/>
      <c r="OVR23" s="8"/>
      <c r="OVS23" s="8"/>
      <c r="OVT23" s="8"/>
      <c r="OVU23" s="8"/>
      <c r="OVV23" s="8"/>
      <c r="OVW23" s="8"/>
      <c r="OVX23" s="8"/>
      <c r="OVY23" s="8"/>
      <c r="OVZ23" s="8"/>
      <c r="OWA23" s="8"/>
      <c r="OWB23" s="8"/>
      <c r="OWC23" s="8"/>
      <c r="OWD23" s="8"/>
      <c r="OWE23" s="8"/>
      <c r="OWF23" s="8"/>
      <c r="OWG23" s="8"/>
      <c r="OWH23" s="8"/>
      <c r="OWI23" s="8"/>
      <c r="OWJ23" s="8"/>
      <c r="OWK23" s="8"/>
      <c r="OWL23" s="8"/>
      <c r="OWM23" s="8"/>
      <c r="OWN23" s="8"/>
      <c r="OWO23" s="8"/>
      <c r="OWP23" s="8"/>
      <c r="OWQ23" s="8"/>
      <c r="OWR23" s="8"/>
      <c r="OWS23" s="8"/>
      <c r="OWT23" s="8"/>
      <c r="OWU23" s="8"/>
      <c r="OWV23" s="8"/>
      <c r="OWW23" s="8"/>
      <c r="OWX23" s="8"/>
      <c r="OWY23" s="8"/>
      <c r="OWZ23" s="8"/>
      <c r="OXA23" s="8"/>
      <c r="OXB23" s="8"/>
      <c r="OXC23" s="8"/>
      <c r="OXD23" s="8"/>
      <c r="OXE23" s="8"/>
      <c r="OXF23" s="8"/>
      <c r="OXG23" s="8"/>
      <c r="OXH23" s="8"/>
      <c r="OXI23" s="8"/>
      <c r="OXJ23" s="8"/>
      <c r="OXK23" s="8"/>
      <c r="OXL23" s="8"/>
      <c r="OXM23" s="8"/>
      <c r="OXN23" s="8"/>
      <c r="OXO23" s="8"/>
      <c r="OXP23" s="8"/>
      <c r="OXQ23" s="8"/>
      <c r="OXR23" s="8"/>
      <c r="OXS23" s="8"/>
      <c r="OXT23" s="8"/>
      <c r="OXU23" s="8"/>
      <c r="OXV23" s="8"/>
      <c r="OXW23" s="8"/>
      <c r="OXX23" s="8"/>
      <c r="OXY23" s="8"/>
      <c r="OXZ23" s="8"/>
      <c r="OYA23" s="8"/>
      <c r="OYB23" s="8"/>
      <c r="OYC23" s="8"/>
      <c r="OYD23" s="8"/>
      <c r="OYE23" s="8"/>
      <c r="OYF23" s="8"/>
      <c r="OYG23" s="8"/>
      <c r="OYH23" s="8"/>
      <c r="OYI23" s="8"/>
      <c r="OYJ23" s="8"/>
      <c r="OYK23" s="8"/>
      <c r="OYL23" s="8"/>
      <c r="OYM23" s="8"/>
      <c r="OYN23" s="8"/>
      <c r="OYO23" s="8"/>
      <c r="OYP23" s="8"/>
      <c r="OYQ23" s="8"/>
      <c r="OYR23" s="8"/>
      <c r="OYS23" s="8"/>
      <c r="OYT23" s="8"/>
      <c r="OYU23" s="8"/>
      <c r="OYV23" s="8"/>
      <c r="OYW23" s="8"/>
      <c r="OYX23" s="8"/>
      <c r="OYY23" s="8"/>
      <c r="OYZ23" s="8"/>
      <c r="OZA23" s="8"/>
      <c r="OZB23" s="8"/>
      <c r="OZC23" s="8"/>
      <c r="OZD23" s="8"/>
      <c r="OZE23" s="8"/>
      <c r="OZF23" s="8"/>
      <c r="OZG23" s="8"/>
      <c r="OZH23" s="8"/>
      <c r="OZI23" s="8"/>
      <c r="OZJ23" s="8"/>
      <c r="OZK23" s="8"/>
      <c r="OZL23" s="8"/>
      <c r="OZM23" s="8"/>
      <c r="OZN23" s="8"/>
      <c r="OZO23" s="8"/>
      <c r="OZP23" s="8"/>
      <c r="OZQ23" s="8"/>
      <c r="OZR23" s="8"/>
      <c r="OZS23" s="8"/>
      <c r="OZT23" s="8"/>
      <c r="OZU23" s="8"/>
      <c r="OZV23" s="8"/>
      <c r="OZW23" s="8"/>
      <c r="OZX23" s="8"/>
      <c r="OZY23" s="8"/>
      <c r="OZZ23" s="8"/>
      <c r="PAA23" s="8"/>
      <c r="PAB23" s="8"/>
      <c r="PAC23" s="8"/>
      <c r="PAD23" s="8"/>
      <c r="PAE23" s="8"/>
      <c r="PAF23" s="8"/>
      <c r="PAG23" s="8"/>
      <c r="PAH23" s="8"/>
      <c r="PAI23" s="8"/>
      <c r="PAJ23" s="8"/>
      <c r="PAK23" s="8"/>
      <c r="PAL23" s="8"/>
      <c r="PAM23" s="8"/>
      <c r="PAN23" s="8"/>
      <c r="PAO23" s="8"/>
      <c r="PAP23" s="8"/>
      <c r="PAQ23" s="8"/>
      <c r="PAR23" s="8"/>
      <c r="PAS23" s="8"/>
      <c r="PAT23" s="8"/>
      <c r="PAU23" s="8"/>
      <c r="PAV23" s="8"/>
      <c r="PAW23" s="8"/>
      <c r="PAX23" s="8"/>
      <c r="PAY23" s="8"/>
      <c r="PAZ23" s="8"/>
      <c r="PBA23" s="8"/>
      <c r="PBB23" s="8"/>
      <c r="PBC23" s="8"/>
      <c r="PBD23" s="8"/>
      <c r="PBE23" s="8"/>
      <c r="PBF23" s="8"/>
      <c r="PBG23" s="8"/>
      <c r="PBH23" s="8"/>
      <c r="PBI23" s="8"/>
      <c r="PBJ23" s="8"/>
      <c r="PBK23" s="8"/>
      <c r="PBL23" s="8"/>
      <c r="PBM23" s="8"/>
      <c r="PBN23" s="8"/>
      <c r="PBO23" s="8"/>
      <c r="PBP23" s="8"/>
      <c r="PBQ23" s="8"/>
      <c r="PBR23" s="8"/>
      <c r="PBS23" s="8"/>
      <c r="PBT23" s="8"/>
      <c r="PBU23" s="8"/>
      <c r="PBV23" s="8"/>
      <c r="PBW23" s="8"/>
      <c r="PBX23" s="8"/>
      <c r="PBY23" s="8"/>
      <c r="PBZ23" s="8"/>
      <c r="PCA23" s="8"/>
      <c r="PCB23" s="8"/>
      <c r="PCC23" s="8"/>
      <c r="PCD23" s="8"/>
      <c r="PCE23" s="8"/>
      <c r="PCF23" s="8"/>
      <c r="PCG23" s="8"/>
      <c r="PCH23" s="8"/>
      <c r="PCI23" s="8"/>
      <c r="PCJ23" s="8"/>
      <c r="PCK23" s="8"/>
      <c r="PCL23" s="8"/>
      <c r="PCM23" s="8"/>
      <c r="PCN23" s="8"/>
      <c r="PCO23" s="8"/>
      <c r="PCP23" s="8"/>
      <c r="PCQ23" s="8"/>
      <c r="PCR23" s="8"/>
      <c r="PCS23" s="8"/>
      <c r="PCT23" s="8"/>
      <c r="PCU23" s="8"/>
      <c r="PCV23" s="8"/>
      <c r="PCW23" s="8"/>
      <c r="PCX23" s="8"/>
      <c r="PCY23" s="8"/>
      <c r="PCZ23" s="8"/>
      <c r="PDA23" s="8"/>
      <c r="PDB23" s="8"/>
      <c r="PDC23" s="8"/>
      <c r="PDD23" s="8"/>
      <c r="PDE23" s="8"/>
      <c r="PDF23" s="8"/>
      <c r="PDG23" s="8"/>
      <c r="PDH23" s="8"/>
      <c r="PDI23" s="8"/>
      <c r="PDJ23" s="8"/>
      <c r="PDK23" s="8"/>
      <c r="PDL23" s="8"/>
      <c r="PDM23" s="8"/>
      <c r="PDN23" s="8"/>
      <c r="PDO23" s="8"/>
      <c r="PDP23" s="8"/>
      <c r="PDQ23" s="8"/>
      <c r="PDR23" s="8"/>
      <c r="PDS23" s="8"/>
      <c r="PDT23" s="8"/>
      <c r="PDU23" s="8"/>
      <c r="PDV23" s="8"/>
      <c r="PDW23" s="8"/>
      <c r="PDX23" s="8"/>
      <c r="PDY23" s="8"/>
      <c r="PDZ23" s="8"/>
      <c r="PEA23" s="8"/>
      <c r="PEB23" s="8"/>
      <c r="PEC23" s="8"/>
      <c r="PED23" s="8"/>
      <c r="PEE23" s="8"/>
      <c r="PEF23" s="8"/>
      <c r="PEG23" s="8"/>
      <c r="PEH23" s="8"/>
      <c r="PEI23" s="8"/>
      <c r="PEJ23" s="8"/>
      <c r="PEK23" s="8"/>
      <c r="PEL23" s="8"/>
      <c r="PEM23" s="8"/>
      <c r="PEN23" s="8"/>
      <c r="PEO23" s="8"/>
      <c r="PEP23" s="8"/>
      <c r="PEQ23" s="8"/>
      <c r="PER23" s="8"/>
      <c r="PES23" s="8"/>
      <c r="PET23" s="8"/>
      <c r="PEU23" s="8"/>
      <c r="PEV23" s="8"/>
      <c r="PEW23" s="8"/>
      <c r="PEX23" s="8"/>
      <c r="PEY23" s="8"/>
      <c r="PEZ23" s="8"/>
      <c r="PFA23" s="8"/>
      <c r="PFB23" s="8"/>
      <c r="PFC23" s="8"/>
      <c r="PFD23" s="8"/>
      <c r="PFE23" s="8"/>
      <c r="PFF23" s="8"/>
      <c r="PFG23" s="8"/>
      <c r="PFH23" s="8"/>
      <c r="PFI23" s="8"/>
      <c r="PFJ23" s="8"/>
      <c r="PFK23" s="8"/>
      <c r="PFL23" s="8"/>
      <c r="PFM23" s="8"/>
      <c r="PFN23" s="8"/>
      <c r="PFO23" s="8"/>
      <c r="PFP23" s="8"/>
      <c r="PFQ23" s="8"/>
      <c r="PFR23" s="8"/>
      <c r="PFS23" s="8"/>
      <c r="PFT23" s="8"/>
      <c r="PFU23" s="8"/>
      <c r="PFV23" s="8"/>
      <c r="PFW23" s="8"/>
      <c r="PFX23" s="8"/>
      <c r="PFY23" s="8"/>
      <c r="PFZ23" s="8"/>
      <c r="PGA23" s="8"/>
      <c r="PGB23" s="8"/>
      <c r="PGC23" s="8"/>
      <c r="PGD23" s="8"/>
      <c r="PGE23" s="8"/>
      <c r="PGF23" s="8"/>
      <c r="PGG23" s="8"/>
      <c r="PGH23" s="8"/>
      <c r="PGI23" s="8"/>
      <c r="PGJ23" s="8"/>
      <c r="PGK23" s="8"/>
      <c r="PGL23" s="8"/>
      <c r="PGM23" s="8"/>
      <c r="PGN23" s="8"/>
      <c r="PGO23" s="8"/>
      <c r="PGP23" s="8"/>
      <c r="PGQ23" s="8"/>
      <c r="PGR23" s="8"/>
      <c r="PGS23" s="8"/>
      <c r="PGT23" s="8"/>
      <c r="PGU23" s="8"/>
      <c r="PGV23" s="8"/>
      <c r="PGW23" s="8"/>
      <c r="PGX23" s="8"/>
      <c r="PGY23" s="8"/>
      <c r="PGZ23" s="8"/>
      <c r="PHA23" s="8"/>
      <c r="PHB23" s="8"/>
      <c r="PHC23" s="8"/>
      <c r="PHD23" s="8"/>
      <c r="PHE23" s="8"/>
      <c r="PHF23" s="8"/>
      <c r="PHG23" s="8"/>
      <c r="PHH23" s="8"/>
      <c r="PHI23" s="8"/>
      <c r="PHJ23" s="8"/>
      <c r="PHK23" s="8"/>
      <c r="PHL23" s="8"/>
      <c r="PHM23" s="8"/>
      <c r="PHN23" s="8"/>
      <c r="PHO23" s="8"/>
      <c r="PHP23" s="8"/>
      <c r="PHQ23" s="8"/>
      <c r="PHR23" s="8"/>
      <c r="PHS23" s="8"/>
      <c r="PHT23" s="8"/>
      <c r="PHU23" s="8"/>
      <c r="PHV23" s="8"/>
      <c r="PHW23" s="8"/>
      <c r="PHX23" s="8"/>
      <c r="PHY23" s="8"/>
      <c r="PHZ23" s="8"/>
      <c r="PIA23" s="8"/>
      <c r="PIB23" s="8"/>
      <c r="PIC23" s="8"/>
      <c r="PID23" s="8"/>
      <c r="PIE23" s="8"/>
      <c r="PIF23" s="8"/>
      <c r="PIG23" s="8"/>
      <c r="PIH23" s="8"/>
      <c r="PII23" s="8"/>
      <c r="PIJ23" s="8"/>
      <c r="PIK23" s="8"/>
      <c r="PIL23" s="8"/>
      <c r="PIM23" s="8"/>
      <c r="PIN23" s="8"/>
      <c r="PIO23" s="8"/>
      <c r="PIP23" s="8"/>
      <c r="PIQ23" s="8"/>
      <c r="PIR23" s="8"/>
      <c r="PIS23" s="8"/>
      <c r="PIT23" s="8"/>
      <c r="PIU23" s="8"/>
      <c r="PIV23" s="8"/>
      <c r="PIW23" s="8"/>
      <c r="PIX23" s="8"/>
      <c r="PIY23" s="8"/>
      <c r="PIZ23" s="8"/>
      <c r="PJA23" s="8"/>
      <c r="PJB23" s="8"/>
      <c r="PJC23" s="8"/>
      <c r="PJD23" s="8"/>
      <c r="PJE23" s="8"/>
      <c r="PJF23" s="8"/>
      <c r="PJG23" s="8"/>
      <c r="PJH23" s="8"/>
      <c r="PJI23" s="8"/>
      <c r="PJJ23" s="8"/>
      <c r="PJK23" s="8"/>
      <c r="PJL23" s="8"/>
      <c r="PJM23" s="8"/>
      <c r="PJN23" s="8"/>
      <c r="PJO23" s="8"/>
      <c r="PJP23" s="8"/>
      <c r="PJQ23" s="8"/>
      <c r="PJR23" s="8"/>
      <c r="PJS23" s="8"/>
      <c r="PJT23" s="8"/>
      <c r="PJU23" s="8"/>
      <c r="PJV23" s="8"/>
      <c r="PJW23" s="8"/>
      <c r="PJX23" s="8"/>
      <c r="PJY23" s="8"/>
      <c r="PJZ23" s="8"/>
      <c r="PKA23" s="8"/>
      <c r="PKB23" s="8"/>
      <c r="PKC23" s="8"/>
      <c r="PKD23" s="8"/>
      <c r="PKE23" s="8"/>
      <c r="PKF23" s="8"/>
      <c r="PKG23" s="8"/>
      <c r="PKH23" s="8"/>
      <c r="PKI23" s="8"/>
      <c r="PKJ23" s="8"/>
      <c r="PKK23" s="8"/>
      <c r="PKL23" s="8"/>
      <c r="PKM23" s="8"/>
      <c r="PKN23" s="8"/>
      <c r="PKO23" s="8"/>
      <c r="PKP23" s="8"/>
      <c r="PKQ23" s="8"/>
      <c r="PKR23" s="8"/>
      <c r="PKS23" s="8"/>
      <c r="PKT23" s="8"/>
      <c r="PKU23" s="8"/>
      <c r="PKV23" s="8"/>
      <c r="PKW23" s="8"/>
      <c r="PKX23" s="8"/>
      <c r="PKY23" s="8"/>
      <c r="PKZ23" s="8"/>
      <c r="PLA23" s="8"/>
      <c r="PLB23" s="8"/>
      <c r="PLC23" s="8"/>
      <c r="PLD23" s="8"/>
      <c r="PLE23" s="8"/>
      <c r="PLF23" s="8"/>
      <c r="PLG23" s="8"/>
      <c r="PLH23" s="8"/>
      <c r="PLI23" s="8"/>
      <c r="PLJ23" s="8"/>
      <c r="PLK23" s="8"/>
      <c r="PLL23" s="8"/>
      <c r="PLM23" s="8"/>
      <c r="PLN23" s="8"/>
      <c r="PLO23" s="8"/>
      <c r="PLP23" s="8"/>
      <c r="PLQ23" s="8"/>
      <c r="PLR23" s="8"/>
      <c r="PLS23" s="8"/>
      <c r="PLT23" s="8"/>
      <c r="PLU23" s="8"/>
      <c r="PLV23" s="8"/>
      <c r="PLW23" s="8"/>
      <c r="PLX23" s="8"/>
      <c r="PLY23" s="8"/>
      <c r="PLZ23" s="8"/>
      <c r="PMA23" s="8"/>
      <c r="PMB23" s="8"/>
      <c r="PMC23" s="8"/>
      <c r="PMD23" s="8"/>
      <c r="PME23" s="8"/>
      <c r="PMF23" s="8"/>
      <c r="PMG23" s="8"/>
      <c r="PMH23" s="8"/>
      <c r="PMI23" s="8"/>
      <c r="PMJ23" s="8"/>
      <c r="PMK23" s="8"/>
      <c r="PML23" s="8"/>
      <c r="PMM23" s="8"/>
      <c r="PMN23" s="8"/>
      <c r="PMO23" s="8"/>
      <c r="PMP23" s="8"/>
      <c r="PMQ23" s="8"/>
      <c r="PMR23" s="8"/>
      <c r="PMS23" s="8"/>
      <c r="PMT23" s="8"/>
      <c r="PMU23" s="8"/>
      <c r="PMV23" s="8"/>
      <c r="PMW23" s="8"/>
      <c r="PMX23" s="8"/>
      <c r="PMY23" s="8"/>
      <c r="PMZ23" s="8"/>
      <c r="PNA23" s="8"/>
      <c r="PNB23" s="8"/>
      <c r="PNC23" s="8"/>
      <c r="PND23" s="8"/>
      <c r="PNE23" s="8"/>
      <c r="PNF23" s="8"/>
      <c r="PNG23" s="8"/>
      <c r="PNH23" s="8"/>
      <c r="PNI23" s="8"/>
      <c r="PNJ23" s="8"/>
      <c r="PNK23" s="8"/>
      <c r="PNL23" s="8"/>
      <c r="PNM23" s="8"/>
      <c r="PNN23" s="8"/>
      <c r="PNO23" s="8"/>
      <c r="PNP23" s="8"/>
      <c r="PNQ23" s="8"/>
      <c r="PNR23" s="8"/>
      <c r="PNS23" s="8"/>
      <c r="PNT23" s="8"/>
      <c r="PNU23" s="8"/>
      <c r="PNV23" s="8"/>
      <c r="PNW23" s="8"/>
      <c r="PNX23" s="8"/>
      <c r="PNY23" s="8"/>
      <c r="PNZ23" s="8"/>
      <c r="POA23" s="8"/>
      <c r="POB23" s="8"/>
      <c r="POC23" s="8"/>
      <c r="POD23" s="8"/>
      <c r="POE23" s="8"/>
      <c r="POF23" s="8"/>
      <c r="POG23" s="8"/>
      <c r="POH23" s="8"/>
      <c r="POI23" s="8"/>
      <c r="POJ23" s="8"/>
      <c r="POK23" s="8"/>
      <c r="POL23" s="8"/>
      <c r="POM23" s="8"/>
      <c r="PON23" s="8"/>
      <c r="POO23" s="8"/>
      <c r="POP23" s="8"/>
      <c r="POQ23" s="8"/>
      <c r="POR23" s="8"/>
      <c r="POS23" s="8"/>
      <c r="POT23" s="8"/>
      <c r="POU23" s="8"/>
      <c r="POV23" s="8"/>
      <c r="POW23" s="8"/>
      <c r="POX23" s="8"/>
      <c r="POY23" s="8"/>
      <c r="POZ23" s="8"/>
      <c r="PPA23" s="8"/>
      <c r="PPB23" s="8"/>
      <c r="PPC23" s="8"/>
      <c r="PPD23" s="8"/>
      <c r="PPE23" s="8"/>
      <c r="PPF23" s="8"/>
      <c r="PPG23" s="8"/>
      <c r="PPH23" s="8"/>
      <c r="PPI23" s="8"/>
      <c r="PPJ23" s="8"/>
      <c r="PPK23" s="8"/>
      <c r="PPL23" s="8"/>
      <c r="PPM23" s="8"/>
      <c r="PPN23" s="8"/>
      <c r="PPO23" s="8"/>
      <c r="PPP23" s="8"/>
      <c r="PPQ23" s="8"/>
      <c r="PPR23" s="8"/>
      <c r="PPS23" s="8"/>
      <c r="PPT23" s="8"/>
      <c r="PPU23" s="8"/>
      <c r="PPV23" s="8"/>
      <c r="PPW23" s="8"/>
      <c r="PPX23" s="8"/>
      <c r="PPY23" s="8"/>
      <c r="PPZ23" s="8"/>
      <c r="PQA23" s="8"/>
      <c r="PQB23" s="8"/>
      <c r="PQC23" s="8"/>
      <c r="PQD23" s="8"/>
      <c r="PQE23" s="8"/>
      <c r="PQF23" s="8"/>
      <c r="PQG23" s="8"/>
      <c r="PQH23" s="8"/>
      <c r="PQI23" s="8"/>
      <c r="PQJ23" s="8"/>
      <c r="PQK23" s="8"/>
      <c r="PQL23" s="8"/>
      <c r="PQM23" s="8"/>
      <c r="PQN23" s="8"/>
      <c r="PQO23" s="8"/>
      <c r="PQP23" s="8"/>
      <c r="PQQ23" s="8"/>
      <c r="PQR23" s="8"/>
      <c r="PQS23" s="8"/>
      <c r="PQT23" s="8"/>
      <c r="PQU23" s="8"/>
      <c r="PQV23" s="8"/>
      <c r="PQW23" s="8"/>
      <c r="PQX23" s="8"/>
      <c r="PQY23" s="8"/>
      <c r="PQZ23" s="8"/>
      <c r="PRA23" s="8"/>
      <c r="PRB23" s="8"/>
      <c r="PRC23" s="8"/>
      <c r="PRD23" s="8"/>
      <c r="PRE23" s="8"/>
      <c r="PRF23" s="8"/>
      <c r="PRG23" s="8"/>
      <c r="PRH23" s="8"/>
      <c r="PRI23" s="8"/>
      <c r="PRJ23" s="8"/>
      <c r="PRK23" s="8"/>
      <c r="PRL23" s="8"/>
      <c r="PRM23" s="8"/>
      <c r="PRN23" s="8"/>
      <c r="PRO23" s="8"/>
      <c r="PRP23" s="8"/>
      <c r="PRQ23" s="8"/>
      <c r="PRR23" s="8"/>
      <c r="PRS23" s="8"/>
      <c r="PRT23" s="8"/>
      <c r="PRU23" s="8"/>
      <c r="PRV23" s="8"/>
      <c r="PRW23" s="8"/>
      <c r="PRX23" s="8"/>
      <c r="PRY23" s="8"/>
      <c r="PRZ23" s="8"/>
      <c r="PSA23" s="8"/>
      <c r="PSB23" s="8"/>
      <c r="PSC23" s="8"/>
      <c r="PSD23" s="8"/>
      <c r="PSE23" s="8"/>
      <c r="PSF23" s="8"/>
      <c r="PSG23" s="8"/>
      <c r="PSH23" s="8"/>
      <c r="PSI23" s="8"/>
      <c r="PSJ23" s="8"/>
      <c r="PSK23" s="8"/>
      <c r="PSL23" s="8"/>
      <c r="PSM23" s="8"/>
      <c r="PSN23" s="8"/>
      <c r="PSO23" s="8"/>
      <c r="PSP23" s="8"/>
      <c r="PSQ23" s="8"/>
      <c r="PSR23" s="8"/>
      <c r="PSS23" s="8"/>
      <c r="PST23" s="8"/>
      <c r="PSU23" s="8"/>
      <c r="PSV23" s="8"/>
      <c r="PSW23" s="8"/>
      <c r="PSX23" s="8"/>
      <c r="PSY23" s="8"/>
      <c r="PSZ23" s="8"/>
      <c r="PTA23" s="8"/>
      <c r="PTB23" s="8"/>
      <c r="PTC23" s="8"/>
      <c r="PTD23" s="8"/>
      <c r="PTE23" s="8"/>
      <c r="PTF23" s="8"/>
      <c r="PTG23" s="8"/>
      <c r="PTH23" s="8"/>
      <c r="PTI23" s="8"/>
      <c r="PTJ23" s="8"/>
      <c r="PTK23" s="8"/>
      <c r="PTL23" s="8"/>
      <c r="PTM23" s="8"/>
      <c r="PTN23" s="8"/>
      <c r="PTO23" s="8"/>
      <c r="PTP23" s="8"/>
      <c r="PTQ23" s="8"/>
      <c r="PTR23" s="8"/>
      <c r="PTS23" s="8"/>
      <c r="PTT23" s="8"/>
      <c r="PTU23" s="8"/>
      <c r="PTV23" s="8"/>
      <c r="PTW23" s="8"/>
      <c r="PTX23" s="8"/>
      <c r="PTY23" s="8"/>
      <c r="PTZ23" s="8"/>
      <c r="PUA23" s="8"/>
      <c r="PUB23" s="8"/>
      <c r="PUC23" s="8"/>
      <c r="PUD23" s="8"/>
      <c r="PUE23" s="8"/>
      <c r="PUF23" s="8"/>
      <c r="PUG23" s="8"/>
      <c r="PUH23" s="8"/>
      <c r="PUI23" s="8"/>
      <c r="PUJ23" s="8"/>
      <c r="PUK23" s="8"/>
      <c r="PUL23" s="8"/>
      <c r="PUM23" s="8"/>
      <c r="PUN23" s="8"/>
      <c r="PUO23" s="8"/>
      <c r="PUP23" s="8"/>
      <c r="PUQ23" s="8"/>
      <c r="PUR23" s="8"/>
      <c r="PUS23" s="8"/>
      <c r="PUT23" s="8"/>
      <c r="PUU23" s="8"/>
      <c r="PUV23" s="8"/>
      <c r="PUW23" s="8"/>
      <c r="PUX23" s="8"/>
      <c r="PUY23" s="8"/>
      <c r="PUZ23" s="8"/>
      <c r="PVA23" s="8"/>
      <c r="PVB23" s="8"/>
      <c r="PVC23" s="8"/>
      <c r="PVD23" s="8"/>
      <c r="PVE23" s="8"/>
      <c r="PVF23" s="8"/>
      <c r="PVG23" s="8"/>
      <c r="PVH23" s="8"/>
      <c r="PVI23" s="8"/>
      <c r="PVJ23" s="8"/>
      <c r="PVK23" s="8"/>
      <c r="PVL23" s="8"/>
      <c r="PVM23" s="8"/>
      <c r="PVN23" s="8"/>
      <c r="PVO23" s="8"/>
      <c r="PVP23" s="8"/>
      <c r="PVQ23" s="8"/>
      <c r="PVR23" s="8"/>
      <c r="PVS23" s="8"/>
      <c r="PVT23" s="8"/>
      <c r="PVU23" s="8"/>
      <c r="PVV23" s="8"/>
      <c r="PVW23" s="8"/>
      <c r="PVX23" s="8"/>
      <c r="PVY23" s="8"/>
      <c r="PVZ23" s="8"/>
      <c r="PWA23" s="8"/>
      <c r="PWB23" s="8"/>
      <c r="PWC23" s="8"/>
      <c r="PWD23" s="8"/>
      <c r="PWE23" s="8"/>
      <c r="PWF23" s="8"/>
      <c r="PWG23" s="8"/>
      <c r="PWH23" s="8"/>
      <c r="PWI23" s="8"/>
      <c r="PWJ23" s="8"/>
      <c r="PWK23" s="8"/>
      <c r="PWL23" s="8"/>
      <c r="PWM23" s="8"/>
      <c r="PWN23" s="8"/>
      <c r="PWO23" s="8"/>
      <c r="PWP23" s="8"/>
      <c r="PWQ23" s="8"/>
      <c r="PWR23" s="8"/>
      <c r="PWS23" s="8"/>
      <c r="PWT23" s="8"/>
      <c r="PWU23" s="8"/>
      <c r="PWV23" s="8"/>
      <c r="PWW23" s="8"/>
      <c r="PWX23" s="8"/>
      <c r="PWY23" s="8"/>
      <c r="PWZ23" s="8"/>
      <c r="PXA23" s="8"/>
      <c r="PXB23" s="8"/>
      <c r="PXC23" s="8"/>
      <c r="PXD23" s="8"/>
      <c r="PXE23" s="8"/>
      <c r="PXF23" s="8"/>
      <c r="PXG23" s="8"/>
      <c r="PXH23" s="8"/>
      <c r="PXI23" s="8"/>
      <c r="PXJ23" s="8"/>
      <c r="PXK23" s="8"/>
      <c r="PXL23" s="8"/>
      <c r="PXM23" s="8"/>
      <c r="PXN23" s="8"/>
      <c r="PXO23" s="8"/>
      <c r="PXP23" s="8"/>
      <c r="PXQ23" s="8"/>
      <c r="PXR23" s="8"/>
      <c r="PXS23" s="8"/>
      <c r="PXT23" s="8"/>
      <c r="PXU23" s="8"/>
      <c r="PXV23" s="8"/>
      <c r="PXW23" s="8"/>
      <c r="PXX23" s="8"/>
      <c r="PXY23" s="8"/>
      <c r="PXZ23" s="8"/>
      <c r="PYA23" s="8"/>
      <c r="PYB23" s="8"/>
      <c r="PYC23" s="8"/>
      <c r="PYD23" s="8"/>
      <c r="PYE23" s="8"/>
      <c r="PYF23" s="8"/>
      <c r="PYG23" s="8"/>
      <c r="PYH23" s="8"/>
      <c r="PYI23" s="8"/>
      <c r="PYJ23" s="8"/>
      <c r="PYK23" s="8"/>
      <c r="PYL23" s="8"/>
      <c r="PYM23" s="8"/>
      <c r="PYN23" s="8"/>
      <c r="PYO23" s="8"/>
      <c r="PYP23" s="8"/>
      <c r="PYQ23" s="8"/>
      <c r="PYR23" s="8"/>
      <c r="PYS23" s="8"/>
      <c r="PYT23" s="8"/>
      <c r="PYU23" s="8"/>
      <c r="PYV23" s="8"/>
      <c r="PYW23" s="8"/>
      <c r="PYX23" s="8"/>
      <c r="PYY23" s="8"/>
      <c r="PYZ23" s="8"/>
      <c r="PZA23" s="8"/>
      <c r="PZB23" s="8"/>
      <c r="PZC23" s="8"/>
      <c r="PZD23" s="8"/>
      <c r="PZE23" s="8"/>
      <c r="PZF23" s="8"/>
      <c r="PZG23" s="8"/>
      <c r="PZH23" s="8"/>
      <c r="PZI23" s="8"/>
      <c r="PZJ23" s="8"/>
      <c r="PZK23" s="8"/>
      <c r="PZL23" s="8"/>
      <c r="PZM23" s="8"/>
      <c r="PZN23" s="8"/>
      <c r="PZO23" s="8"/>
      <c r="PZP23" s="8"/>
      <c r="PZQ23" s="8"/>
      <c r="PZR23" s="8"/>
      <c r="PZS23" s="8"/>
      <c r="PZT23" s="8"/>
      <c r="PZU23" s="8"/>
      <c r="PZV23" s="8"/>
      <c r="PZW23" s="8"/>
      <c r="PZX23" s="8"/>
      <c r="PZY23" s="8"/>
      <c r="PZZ23" s="8"/>
      <c r="QAA23" s="8"/>
      <c r="QAB23" s="8"/>
      <c r="QAC23" s="8"/>
      <c r="QAD23" s="8"/>
      <c r="QAE23" s="8"/>
      <c r="QAF23" s="8"/>
      <c r="QAG23" s="8"/>
      <c r="QAH23" s="8"/>
      <c r="QAI23" s="8"/>
      <c r="QAJ23" s="8"/>
      <c r="QAK23" s="8"/>
      <c r="QAL23" s="8"/>
      <c r="QAM23" s="8"/>
      <c r="QAN23" s="8"/>
      <c r="QAO23" s="8"/>
      <c r="QAP23" s="8"/>
      <c r="QAQ23" s="8"/>
      <c r="QAR23" s="8"/>
      <c r="QAS23" s="8"/>
      <c r="QAT23" s="8"/>
      <c r="QAU23" s="8"/>
      <c r="QAV23" s="8"/>
      <c r="QAW23" s="8"/>
      <c r="QAX23" s="8"/>
      <c r="QAY23" s="8"/>
      <c r="QAZ23" s="8"/>
      <c r="QBA23" s="8"/>
      <c r="QBB23" s="8"/>
      <c r="QBC23" s="8"/>
      <c r="QBD23" s="8"/>
      <c r="QBE23" s="8"/>
      <c r="QBF23" s="8"/>
      <c r="QBG23" s="8"/>
      <c r="QBH23" s="8"/>
      <c r="QBI23" s="8"/>
      <c r="QBJ23" s="8"/>
      <c r="QBK23" s="8"/>
      <c r="QBL23" s="8"/>
      <c r="QBM23" s="8"/>
      <c r="QBN23" s="8"/>
      <c r="QBO23" s="8"/>
      <c r="QBP23" s="8"/>
      <c r="QBQ23" s="8"/>
      <c r="QBR23" s="8"/>
      <c r="QBS23" s="8"/>
      <c r="QBT23" s="8"/>
      <c r="QBU23" s="8"/>
      <c r="QBV23" s="8"/>
      <c r="QBW23" s="8"/>
      <c r="QBX23" s="8"/>
      <c r="QBY23" s="8"/>
      <c r="QBZ23" s="8"/>
      <c r="QCA23" s="8"/>
      <c r="QCB23" s="8"/>
      <c r="QCC23" s="8"/>
      <c r="QCD23" s="8"/>
      <c r="QCE23" s="8"/>
      <c r="QCF23" s="8"/>
      <c r="QCG23" s="8"/>
      <c r="QCH23" s="8"/>
      <c r="QCI23" s="8"/>
      <c r="QCJ23" s="8"/>
      <c r="QCK23" s="8"/>
      <c r="QCL23" s="8"/>
      <c r="QCM23" s="8"/>
      <c r="QCN23" s="8"/>
      <c r="QCO23" s="8"/>
      <c r="QCP23" s="8"/>
      <c r="QCQ23" s="8"/>
      <c r="QCR23" s="8"/>
      <c r="QCS23" s="8"/>
      <c r="QCT23" s="8"/>
      <c r="QCU23" s="8"/>
      <c r="QCV23" s="8"/>
      <c r="QCW23" s="8"/>
      <c r="QCX23" s="8"/>
      <c r="QCY23" s="8"/>
      <c r="QCZ23" s="8"/>
      <c r="QDA23" s="8"/>
      <c r="QDB23" s="8"/>
      <c r="QDC23" s="8"/>
      <c r="QDD23" s="8"/>
      <c r="QDE23" s="8"/>
      <c r="QDF23" s="8"/>
      <c r="QDG23" s="8"/>
      <c r="QDH23" s="8"/>
      <c r="QDI23" s="8"/>
      <c r="QDJ23" s="8"/>
      <c r="QDK23" s="8"/>
      <c r="QDL23" s="8"/>
      <c r="QDM23" s="8"/>
      <c r="QDN23" s="8"/>
      <c r="QDO23" s="8"/>
      <c r="QDP23" s="8"/>
      <c r="QDQ23" s="8"/>
      <c r="QDR23" s="8"/>
      <c r="QDS23" s="8"/>
      <c r="QDT23" s="8"/>
      <c r="QDU23" s="8"/>
      <c r="QDV23" s="8"/>
      <c r="QDW23" s="8"/>
      <c r="QDX23" s="8"/>
      <c r="QDY23" s="8"/>
      <c r="QDZ23" s="8"/>
      <c r="QEA23" s="8"/>
      <c r="QEB23" s="8"/>
      <c r="QEC23" s="8"/>
      <c r="QED23" s="8"/>
      <c r="QEE23" s="8"/>
      <c r="QEF23" s="8"/>
      <c r="QEG23" s="8"/>
      <c r="QEH23" s="8"/>
      <c r="QEI23" s="8"/>
      <c r="QEJ23" s="8"/>
      <c r="QEK23" s="8"/>
      <c r="QEL23" s="8"/>
      <c r="QEM23" s="8"/>
      <c r="QEN23" s="8"/>
      <c r="QEO23" s="8"/>
      <c r="QEP23" s="8"/>
      <c r="QEQ23" s="8"/>
      <c r="QER23" s="8"/>
      <c r="QES23" s="8"/>
      <c r="QET23" s="8"/>
      <c r="QEU23" s="8"/>
      <c r="QEV23" s="8"/>
      <c r="QEW23" s="8"/>
      <c r="QEX23" s="8"/>
      <c r="QEY23" s="8"/>
      <c r="QEZ23" s="8"/>
      <c r="QFA23" s="8"/>
      <c r="QFB23" s="8"/>
      <c r="QFC23" s="8"/>
      <c r="QFD23" s="8"/>
      <c r="QFE23" s="8"/>
      <c r="QFF23" s="8"/>
      <c r="QFG23" s="8"/>
      <c r="QFH23" s="8"/>
      <c r="QFI23" s="8"/>
      <c r="QFJ23" s="8"/>
      <c r="QFK23" s="8"/>
      <c r="QFL23" s="8"/>
      <c r="QFM23" s="8"/>
      <c r="QFN23" s="8"/>
      <c r="QFO23" s="8"/>
      <c r="QFP23" s="8"/>
      <c r="QFQ23" s="8"/>
      <c r="QFR23" s="8"/>
      <c r="QFS23" s="8"/>
      <c r="QFT23" s="8"/>
      <c r="QFU23" s="8"/>
      <c r="QFV23" s="8"/>
      <c r="QFW23" s="8"/>
      <c r="QFX23" s="8"/>
      <c r="QFY23" s="8"/>
      <c r="QFZ23" s="8"/>
      <c r="QGA23" s="8"/>
      <c r="QGB23" s="8"/>
      <c r="QGC23" s="8"/>
      <c r="QGD23" s="8"/>
      <c r="QGE23" s="8"/>
      <c r="QGF23" s="8"/>
      <c r="QGG23" s="8"/>
      <c r="QGH23" s="8"/>
      <c r="QGI23" s="8"/>
      <c r="QGJ23" s="8"/>
      <c r="QGK23" s="8"/>
      <c r="QGL23" s="8"/>
      <c r="QGM23" s="8"/>
      <c r="QGN23" s="8"/>
      <c r="QGO23" s="8"/>
      <c r="QGP23" s="8"/>
      <c r="QGQ23" s="8"/>
      <c r="QGR23" s="8"/>
      <c r="QGS23" s="8"/>
      <c r="QGT23" s="8"/>
      <c r="QGU23" s="8"/>
      <c r="QGV23" s="8"/>
      <c r="QGW23" s="8"/>
      <c r="QGX23" s="8"/>
      <c r="QGY23" s="8"/>
      <c r="QGZ23" s="8"/>
      <c r="QHA23" s="8"/>
      <c r="QHB23" s="8"/>
      <c r="QHC23" s="8"/>
      <c r="QHD23" s="8"/>
      <c r="QHE23" s="8"/>
      <c r="QHF23" s="8"/>
      <c r="QHG23" s="8"/>
      <c r="QHH23" s="8"/>
      <c r="QHI23" s="8"/>
      <c r="QHJ23" s="8"/>
      <c r="QHK23" s="8"/>
      <c r="QHL23" s="8"/>
      <c r="QHM23" s="8"/>
      <c r="QHN23" s="8"/>
      <c r="QHO23" s="8"/>
      <c r="QHP23" s="8"/>
      <c r="QHQ23" s="8"/>
      <c r="QHR23" s="8"/>
      <c r="QHS23" s="8"/>
      <c r="QHT23" s="8"/>
      <c r="QHU23" s="8"/>
      <c r="QHV23" s="8"/>
      <c r="QHW23" s="8"/>
      <c r="QHX23" s="8"/>
      <c r="QHY23" s="8"/>
      <c r="QHZ23" s="8"/>
      <c r="QIA23" s="8"/>
      <c r="QIB23" s="8"/>
      <c r="QIC23" s="8"/>
      <c r="QID23" s="8"/>
      <c r="QIE23" s="8"/>
      <c r="QIF23" s="8"/>
      <c r="QIG23" s="8"/>
      <c r="QIH23" s="8"/>
      <c r="QII23" s="8"/>
      <c r="QIJ23" s="8"/>
      <c r="QIK23" s="8"/>
      <c r="QIL23" s="8"/>
      <c r="QIM23" s="8"/>
      <c r="QIN23" s="8"/>
      <c r="QIO23" s="8"/>
      <c r="QIP23" s="8"/>
      <c r="QIQ23" s="8"/>
      <c r="QIR23" s="8"/>
      <c r="QIS23" s="8"/>
      <c r="QIT23" s="8"/>
      <c r="QIU23" s="8"/>
      <c r="QIV23" s="8"/>
      <c r="QIW23" s="8"/>
      <c r="QIX23" s="8"/>
      <c r="QIY23" s="8"/>
      <c r="QIZ23" s="8"/>
      <c r="QJA23" s="8"/>
      <c r="QJB23" s="8"/>
      <c r="QJC23" s="8"/>
      <c r="QJD23" s="8"/>
      <c r="QJE23" s="8"/>
      <c r="QJF23" s="8"/>
      <c r="QJG23" s="8"/>
      <c r="QJH23" s="8"/>
      <c r="QJI23" s="8"/>
      <c r="QJJ23" s="8"/>
      <c r="QJK23" s="8"/>
      <c r="QJL23" s="8"/>
      <c r="QJM23" s="8"/>
      <c r="QJN23" s="8"/>
      <c r="QJO23" s="8"/>
      <c r="QJP23" s="8"/>
      <c r="QJQ23" s="8"/>
      <c r="QJR23" s="8"/>
      <c r="QJS23" s="8"/>
      <c r="QJT23" s="8"/>
      <c r="QJU23" s="8"/>
      <c r="QJV23" s="8"/>
      <c r="QJW23" s="8"/>
      <c r="QJX23" s="8"/>
      <c r="QJY23" s="8"/>
      <c r="QJZ23" s="8"/>
      <c r="QKA23" s="8"/>
      <c r="QKB23" s="8"/>
      <c r="QKC23" s="8"/>
      <c r="QKD23" s="8"/>
      <c r="QKE23" s="8"/>
      <c r="QKF23" s="8"/>
      <c r="QKG23" s="8"/>
      <c r="QKH23" s="8"/>
      <c r="QKI23" s="8"/>
      <c r="QKJ23" s="8"/>
      <c r="QKK23" s="8"/>
      <c r="QKL23" s="8"/>
      <c r="QKM23" s="8"/>
      <c r="QKN23" s="8"/>
      <c r="QKO23" s="8"/>
      <c r="QKP23" s="8"/>
      <c r="QKQ23" s="8"/>
      <c r="QKR23" s="8"/>
      <c r="QKS23" s="8"/>
      <c r="QKT23" s="8"/>
      <c r="QKU23" s="8"/>
      <c r="QKV23" s="8"/>
      <c r="QKW23" s="8"/>
      <c r="QKX23" s="8"/>
      <c r="QKY23" s="8"/>
      <c r="QKZ23" s="8"/>
      <c r="QLA23" s="8"/>
      <c r="QLB23" s="8"/>
      <c r="QLC23" s="8"/>
      <c r="QLD23" s="8"/>
      <c r="QLE23" s="8"/>
      <c r="QLF23" s="8"/>
      <c r="QLG23" s="8"/>
      <c r="QLH23" s="8"/>
      <c r="QLI23" s="8"/>
      <c r="QLJ23" s="8"/>
      <c r="QLK23" s="8"/>
      <c r="QLL23" s="8"/>
      <c r="QLM23" s="8"/>
      <c r="QLN23" s="8"/>
      <c r="QLO23" s="8"/>
      <c r="QLP23" s="8"/>
      <c r="QLQ23" s="8"/>
      <c r="QLR23" s="8"/>
      <c r="QLS23" s="8"/>
      <c r="QLT23" s="8"/>
      <c r="QLU23" s="8"/>
      <c r="QLV23" s="8"/>
      <c r="QLW23" s="8"/>
      <c r="QLX23" s="8"/>
      <c r="QLY23" s="8"/>
      <c r="QLZ23" s="8"/>
      <c r="QMA23" s="8"/>
      <c r="QMB23" s="8"/>
      <c r="QMC23" s="8"/>
      <c r="QMD23" s="8"/>
      <c r="QME23" s="8"/>
      <c r="QMF23" s="8"/>
      <c r="QMG23" s="8"/>
      <c r="QMH23" s="8"/>
      <c r="QMI23" s="8"/>
      <c r="QMJ23" s="8"/>
      <c r="QMK23" s="8"/>
      <c r="QML23" s="8"/>
      <c r="QMM23" s="8"/>
      <c r="QMN23" s="8"/>
      <c r="QMO23" s="8"/>
      <c r="QMP23" s="8"/>
      <c r="QMQ23" s="8"/>
      <c r="QMR23" s="8"/>
      <c r="QMS23" s="8"/>
      <c r="QMT23" s="8"/>
      <c r="QMU23" s="8"/>
      <c r="QMV23" s="8"/>
      <c r="QMW23" s="8"/>
      <c r="QMX23" s="8"/>
      <c r="QMY23" s="8"/>
      <c r="QMZ23" s="8"/>
      <c r="QNA23" s="8"/>
      <c r="QNB23" s="8"/>
      <c r="QNC23" s="8"/>
      <c r="QND23" s="8"/>
      <c r="QNE23" s="8"/>
      <c r="QNF23" s="8"/>
      <c r="QNG23" s="8"/>
      <c r="QNH23" s="8"/>
      <c r="QNI23" s="8"/>
      <c r="QNJ23" s="8"/>
      <c r="QNK23" s="8"/>
      <c r="QNL23" s="8"/>
      <c r="QNM23" s="8"/>
      <c r="QNN23" s="8"/>
      <c r="QNO23" s="8"/>
      <c r="QNP23" s="8"/>
      <c r="QNQ23" s="8"/>
      <c r="QNR23" s="8"/>
      <c r="QNS23" s="8"/>
      <c r="QNT23" s="8"/>
      <c r="QNU23" s="8"/>
      <c r="QNV23" s="8"/>
      <c r="QNW23" s="8"/>
      <c r="QNX23" s="8"/>
      <c r="QNY23" s="8"/>
      <c r="QNZ23" s="8"/>
      <c r="QOA23" s="8"/>
      <c r="QOB23" s="8"/>
      <c r="QOC23" s="8"/>
      <c r="QOD23" s="8"/>
      <c r="QOE23" s="8"/>
      <c r="QOF23" s="8"/>
      <c r="QOG23" s="8"/>
      <c r="QOH23" s="8"/>
      <c r="QOI23" s="8"/>
      <c r="QOJ23" s="8"/>
      <c r="QOK23" s="8"/>
      <c r="QOL23" s="8"/>
      <c r="QOM23" s="8"/>
      <c r="QON23" s="8"/>
      <c r="QOO23" s="8"/>
      <c r="QOP23" s="8"/>
      <c r="QOQ23" s="8"/>
      <c r="QOR23" s="8"/>
      <c r="QOS23" s="8"/>
      <c r="QOT23" s="8"/>
      <c r="QOU23" s="8"/>
      <c r="QOV23" s="8"/>
      <c r="QOW23" s="8"/>
      <c r="QOX23" s="8"/>
      <c r="QOY23" s="8"/>
      <c r="QOZ23" s="8"/>
      <c r="QPA23" s="8"/>
      <c r="QPB23" s="8"/>
      <c r="QPC23" s="8"/>
      <c r="QPD23" s="8"/>
      <c r="QPE23" s="8"/>
      <c r="QPF23" s="8"/>
      <c r="QPG23" s="8"/>
      <c r="QPH23" s="8"/>
      <c r="QPI23" s="8"/>
      <c r="QPJ23" s="8"/>
      <c r="QPK23" s="8"/>
      <c r="QPL23" s="8"/>
      <c r="QPM23" s="8"/>
      <c r="QPN23" s="8"/>
      <c r="QPO23" s="8"/>
      <c r="QPP23" s="8"/>
      <c r="QPQ23" s="8"/>
      <c r="QPR23" s="8"/>
      <c r="QPS23" s="8"/>
      <c r="QPT23" s="8"/>
      <c r="QPU23" s="8"/>
      <c r="QPV23" s="8"/>
      <c r="QPW23" s="8"/>
      <c r="QPX23" s="8"/>
      <c r="QPY23" s="8"/>
      <c r="QPZ23" s="8"/>
      <c r="QQA23" s="8"/>
      <c r="QQB23" s="8"/>
      <c r="QQC23" s="8"/>
      <c r="QQD23" s="8"/>
      <c r="QQE23" s="8"/>
      <c r="QQF23" s="8"/>
      <c r="QQG23" s="8"/>
      <c r="QQH23" s="8"/>
      <c r="QQI23" s="8"/>
      <c r="QQJ23" s="8"/>
      <c r="QQK23" s="8"/>
      <c r="QQL23" s="8"/>
      <c r="QQM23" s="8"/>
      <c r="QQN23" s="8"/>
      <c r="QQO23" s="8"/>
      <c r="QQP23" s="8"/>
      <c r="QQQ23" s="8"/>
      <c r="QQR23" s="8"/>
      <c r="QQS23" s="8"/>
      <c r="QQT23" s="8"/>
      <c r="QQU23" s="8"/>
      <c r="QQV23" s="8"/>
      <c r="QQW23" s="8"/>
      <c r="QQX23" s="8"/>
      <c r="QQY23" s="8"/>
      <c r="QQZ23" s="8"/>
      <c r="QRA23" s="8"/>
      <c r="QRB23" s="8"/>
      <c r="QRC23" s="8"/>
      <c r="QRD23" s="8"/>
      <c r="QRE23" s="8"/>
      <c r="QRF23" s="8"/>
      <c r="QRG23" s="8"/>
      <c r="QRH23" s="8"/>
      <c r="QRI23" s="8"/>
      <c r="QRJ23" s="8"/>
      <c r="QRK23" s="8"/>
      <c r="QRL23" s="8"/>
      <c r="QRM23" s="8"/>
      <c r="QRN23" s="8"/>
      <c r="QRO23" s="8"/>
      <c r="QRP23" s="8"/>
      <c r="QRQ23" s="8"/>
      <c r="QRR23" s="8"/>
      <c r="QRS23" s="8"/>
      <c r="QRT23" s="8"/>
      <c r="QRU23" s="8"/>
      <c r="QRV23" s="8"/>
      <c r="QRW23" s="8"/>
      <c r="QRX23" s="8"/>
      <c r="QRY23" s="8"/>
      <c r="QRZ23" s="8"/>
      <c r="QSA23" s="8"/>
      <c r="QSB23" s="8"/>
      <c r="QSC23" s="8"/>
      <c r="QSD23" s="8"/>
      <c r="QSE23" s="8"/>
      <c r="QSF23" s="8"/>
      <c r="QSG23" s="8"/>
      <c r="QSH23" s="8"/>
      <c r="QSI23" s="8"/>
      <c r="QSJ23" s="8"/>
      <c r="QSK23" s="8"/>
      <c r="QSL23" s="8"/>
      <c r="QSM23" s="8"/>
      <c r="QSN23" s="8"/>
      <c r="QSO23" s="8"/>
      <c r="QSP23" s="8"/>
      <c r="QSQ23" s="8"/>
      <c r="QSR23" s="8"/>
      <c r="QSS23" s="8"/>
      <c r="QST23" s="8"/>
      <c r="QSU23" s="8"/>
      <c r="QSV23" s="8"/>
      <c r="QSW23" s="8"/>
      <c r="QSX23" s="8"/>
      <c r="QSY23" s="8"/>
      <c r="QSZ23" s="8"/>
      <c r="QTA23" s="8"/>
      <c r="QTB23" s="8"/>
      <c r="QTC23" s="8"/>
      <c r="QTD23" s="8"/>
      <c r="QTE23" s="8"/>
      <c r="QTF23" s="8"/>
      <c r="QTG23" s="8"/>
      <c r="QTH23" s="8"/>
      <c r="QTI23" s="8"/>
      <c r="QTJ23" s="8"/>
      <c r="QTK23" s="8"/>
      <c r="QTL23" s="8"/>
      <c r="QTM23" s="8"/>
      <c r="QTN23" s="8"/>
      <c r="QTO23" s="8"/>
      <c r="QTP23" s="8"/>
      <c r="QTQ23" s="8"/>
      <c r="QTR23" s="8"/>
      <c r="QTS23" s="8"/>
      <c r="QTT23" s="8"/>
      <c r="QTU23" s="8"/>
      <c r="QTV23" s="8"/>
      <c r="QTW23" s="8"/>
      <c r="QTX23" s="8"/>
      <c r="QTY23" s="8"/>
      <c r="QTZ23" s="8"/>
      <c r="QUA23" s="8"/>
      <c r="QUB23" s="8"/>
      <c r="QUC23" s="8"/>
      <c r="QUD23" s="8"/>
      <c r="QUE23" s="8"/>
      <c r="QUF23" s="8"/>
      <c r="QUG23" s="8"/>
      <c r="QUH23" s="8"/>
      <c r="QUI23" s="8"/>
      <c r="QUJ23" s="8"/>
      <c r="QUK23" s="8"/>
      <c r="QUL23" s="8"/>
      <c r="QUM23" s="8"/>
      <c r="QUN23" s="8"/>
      <c r="QUO23" s="8"/>
      <c r="QUP23" s="8"/>
      <c r="QUQ23" s="8"/>
      <c r="QUR23" s="8"/>
      <c r="QUS23" s="8"/>
      <c r="QUT23" s="8"/>
      <c r="QUU23" s="8"/>
      <c r="QUV23" s="8"/>
      <c r="QUW23" s="8"/>
      <c r="QUX23" s="8"/>
      <c r="QUY23" s="8"/>
      <c r="QUZ23" s="8"/>
      <c r="QVA23" s="8"/>
      <c r="QVB23" s="8"/>
      <c r="QVC23" s="8"/>
      <c r="QVD23" s="8"/>
      <c r="QVE23" s="8"/>
      <c r="QVF23" s="8"/>
      <c r="QVG23" s="8"/>
      <c r="QVH23" s="8"/>
      <c r="QVI23" s="8"/>
      <c r="QVJ23" s="8"/>
      <c r="QVK23" s="8"/>
      <c r="QVL23" s="8"/>
      <c r="QVM23" s="8"/>
      <c r="QVN23" s="8"/>
      <c r="QVO23" s="8"/>
      <c r="QVP23" s="8"/>
      <c r="QVQ23" s="8"/>
      <c r="QVR23" s="8"/>
      <c r="QVS23" s="8"/>
      <c r="QVT23" s="8"/>
      <c r="QVU23" s="8"/>
      <c r="QVV23" s="8"/>
      <c r="QVW23" s="8"/>
      <c r="QVX23" s="8"/>
      <c r="QVY23" s="8"/>
      <c r="QVZ23" s="8"/>
      <c r="QWA23" s="8"/>
      <c r="QWB23" s="8"/>
      <c r="QWC23" s="8"/>
      <c r="QWD23" s="8"/>
      <c r="QWE23" s="8"/>
      <c r="QWF23" s="8"/>
      <c r="QWG23" s="8"/>
      <c r="QWH23" s="8"/>
      <c r="QWI23" s="8"/>
      <c r="QWJ23" s="8"/>
      <c r="QWK23" s="8"/>
      <c r="QWL23" s="8"/>
      <c r="QWM23" s="8"/>
      <c r="QWN23" s="8"/>
      <c r="QWO23" s="8"/>
      <c r="QWP23" s="8"/>
      <c r="QWQ23" s="8"/>
      <c r="QWR23" s="8"/>
      <c r="QWS23" s="8"/>
      <c r="QWT23" s="8"/>
      <c r="QWU23" s="8"/>
      <c r="QWV23" s="8"/>
      <c r="QWW23" s="8"/>
      <c r="QWX23" s="8"/>
      <c r="QWY23" s="8"/>
      <c r="QWZ23" s="8"/>
      <c r="QXA23" s="8"/>
      <c r="QXB23" s="8"/>
      <c r="QXC23" s="8"/>
      <c r="QXD23" s="8"/>
      <c r="QXE23" s="8"/>
      <c r="QXF23" s="8"/>
      <c r="QXG23" s="8"/>
      <c r="QXH23" s="8"/>
      <c r="QXI23" s="8"/>
      <c r="QXJ23" s="8"/>
      <c r="QXK23" s="8"/>
      <c r="QXL23" s="8"/>
      <c r="QXM23" s="8"/>
      <c r="QXN23" s="8"/>
      <c r="QXO23" s="8"/>
      <c r="QXP23" s="8"/>
      <c r="QXQ23" s="8"/>
      <c r="QXR23" s="8"/>
      <c r="QXS23" s="8"/>
      <c r="QXT23" s="8"/>
      <c r="QXU23" s="8"/>
      <c r="QXV23" s="8"/>
      <c r="QXW23" s="8"/>
      <c r="QXX23" s="8"/>
      <c r="QXY23" s="8"/>
      <c r="QXZ23" s="8"/>
      <c r="QYA23" s="8"/>
      <c r="QYB23" s="8"/>
      <c r="QYC23" s="8"/>
      <c r="QYD23" s="8"/>
      <c r="QYE23" s="8"/>
      <c r="QYF23" s="8"/>
      <c r="QYG23" s="8"/>
      <c r="QYH23" s="8"/>
      <c r="QYI23" s="8"/>
      <c r="QYJ23" s="8"/>
      <c r="QYK23" s="8"/>
      <c r="QYL23" s="8"/>
      <c r="QYM23" s="8"/>
      <c r="QYN23" s="8"/>
      <c r="QYO23" s="8"/>
      <c r="QYP23" s="8"/>
      <c r="QYQ23" s="8"/>
      <c r="QYR23" s="8"/>
      <c r="QYS23" s="8"/>
      <c r="QYT23" s="8"/>
      <c r="QYU23" s="8"/>
      <c r="QYV23" s="8"/>
      <c r="QYW23" s="8"/>
      <c r="QYX23" s="8"/>
      <c r="QYY23" s="8"/>
      <c r="QYZ23" s="8"/>
      <c r="QZA23" s="8"/>
      <c r="QZB23" s="8"/>
      <c r="QZC23" s="8"/>
      <c r="QZD23" s="8"/>
      <c r="QZE23" s="8"/>
      <c r="QZF23" s="8"/>
      <c r="QZG23" s="8"/>
      <c r="QZH23" s="8"/>
      <c r="QZI23" s="8"/>
      <c r="QZJ23" s="8"/>
      <c r="QZK23" s="8"/>
      <c r="QZL23" s="8"/>
      <c r="QZM23" s="8"/>
      <c r="QZN23" s="8"/>
      <c r="QZO23" s="8"/>
      <c r="QZP23" s="8"/>
      <c r="QZQ23" s="8"/>
      <c r="QZR23" s="8"/>
      <c r="QZS23" s="8"/>
      <c r="QZT23" s="8"/>
      <c r="QZU23" s="8"/>
      <c r="QZV23" s="8"/>
      <c r="QZW23" s="8"/>
      <c r="QZX23" s="8"/>
      <c r="QZY23" s="8"/>
      <c r="QZZ23" s="8"/>
      <c r="RAA23" s="8"/>
      <c r="RAB23" s="8"/>
      <c r="RAC23" s="8"/>
      <c r="RAD23" s="8"/>
      <c r="RAE23" s="8"/>
      <c r="RAF23" s="8"/>
      <c r="RAG23" s="8"/>
      <c r="RAH23" s="8"/>
      <c r="RAI23" s="8"/>
      <c r="RAJ23" s="8"/>
      <c r="RAK23" s="8"/>
      <c r="RAL23" s="8"/>
      <c r="RAM23" s="8"/>
      <c r="RAN23" s="8"/>
      <c r="RAO23" s="8"/>
      <c r="RAP23" s="8"/>
      <c r="RAQ23" s="8"/>
      <c r="RAR23" s="8"/>
      <c r="RAS23" s="8"/>
      <c r="RAT23" s="8"/>
      <c r="RAU23" s="8"/>
      <c r="RAV23" s="8"/>
      <c r="RAW23" s="8"/>
      <c r="RAX23" s="8"/>
      <c r="RAY23" s="8"/>
      <c r="RAZ23" s="8"/>
      <c r="RBA23" s="8"/>
      <c r="RBB23" s="8"/>
      <c r="RBC23" s="8"/>
      <c r="RBD23" s="8"/>
      <c r="RBE23" s="8"/>
      <c r="RBF23" s="8"/>
      <c r="RBG23" s="8"/>
      <c r="RBH23" s="8"/>
      <c r="RBI23" s="8"/>
      <c r="RBJ23" s="8"/>
      <c r="RBK23" s="8"/>
      <c r="RBL23" s="8"/>
      <c r="RBM23" s="8"/>
      <c r="RBN23" s="8"/>
      <c r="RBO23" s="8"/>
      <c r="RBP23" s="8"/>
      <c r="RBQ23" s="8"/>
      <c r="RBR23" s="8"/>
      <c r="RBS23" s="8"/>
      <c r="RBT23" s="8"/>
      <c r="RBU23" s="8"/>
      <c r="RBV23" s="8"/>
      <c r="RBW23" s="8"/>
      <c r="RBX23" s="8"/>
      <c r="RBY23" s="8"/>
      <c r="RBZ23" s="8"/>
      <c r="RCA23" s="8"/>
      <c r="RCB23" s="8"/>
      <c r="RCC23" s="8"/>
      <c r="RCD23" s="8"/>
      <c r="RCE23" s="8"/>
      <c r="RCF23" s="8"/>
      <c r="RCG23" s="8"/>
      <c r="RCH23" s="8"/>
      <c r="RCI23" s="8"/>
      <c r="RCJ23" s="8"/>
      <c r="RCK23" s="8"/>
      <c r="RCL23" s="8"/>
      <c r="RCM23" s="8"/>
      <c r="RCN23" s="8"/>
      <c r="RCO23" s="8"/>
      <c r="RCP23" s="8"/>
      <c r="RCQ23" s="8"/>
      <c r="RCR23" s="8"/>
      <c r="RCS23" s="8"/>
      <c r="RCT23" s="8"/>
      <c r="RCU23" s="8"/>
      <c r="RCV23" s="8"/>
      <c r="RCW23" s="8"/>
      <c r="RCX23" s="8"/>
      <c r="RCY23" s="8"/>
      <c r="RCZ23" s="8"/>
      <c r="RDA23" s="8"/>
      <c r="RDB23" s="8"/>
      <c r="RDC23" s="8"/>
      <c r="RDD23" s="8"/>
      <c r="RDE23" s="8"/>
      <c r="RDF23" s="8"/>
      <c r="RDG23" s="8"/>
      <c r="RDH23" s="8"/>
      <c r="RDI23" s="8"/>
      <c r="RDJ23" s="8"/>
      <c r="RDK23" s="8"/>
      <c r="RDL23" s="8"/>
      <c r="RDM23" s="8"/>
      <c r="RDN23" s="8"/>
      <c r="RDO23" s="8"/>
      <c r="RDP23" s="8"/>
      <c r="RDQ23" s="8"/>
      <c r="RDR23" s="8"/>
      <c r="RDS23" s="8"/>
      <c r="RDT23" s="8"/>
      <c r="RDU23" s="8"/>
      <c r="RDV23" s="8"/>
      <c r="RDW23" s="8"/>
      <c r="RDX23" s="8"/>
      <c r="RDY23" s="8"/>
      <c r="RDZ23" s="8"/>
      <c r="REA23" s="8"/>
      <c r="REB23" s="8"/>
      <c r="REC23" s="8"/>
      <c r="RED23" s="8"/>
      <c r="REE23" s="8"/>
      <c r="REF23" s="8"/>
      <c r="REG23" s="8"/>
      <c r="REH23" s="8"/>
      <c r="REI23" s="8"/>
      <c r="REJ23" s="8"/>
      <c r="REK23" s="8"/>
      <c r="REL23" s="8"/>
      <c r="REM23" s="8"/>
      <c r="REN23" s="8"/>
      <c r="REO23" s="8"/>
      <c r="REP23" s="8"/>
      <c r="REQ23" s="8"/>
      <c r="RER23" s="8"/>
      <c r="RES23" s="8"/>
      <c r="RET23" s="8"/>
      <c r="REU23" s="8"/>
      <c r="REV23" s="8"/>
      <c r="REW23" s="8"/>
      <c r="REX23" s="8"/>
      <c r="REY23" s="8"/>
      <c r="REZ23" s="8"/>
      <c r="RFA23" s="8"/>
      <c r="RFB23" s="8"/>
      <c r="RFC23" s="8"/>
      <c r="RFD23" s="8"/>
      <c r="RFE23" s="8"/>
      <c r="RFF23" s="8"/>
      <c r="RFG23" s="8"/>
      <c r="RFH23" s="8"/>
      <c r="RFI23" s="8"/>
      <c r="RFJ23" s="8"/>
      <c r="RFK23" s="8"/>
      <c r="RFL23" s="8"/>
      <c r="RFM23" s="8"/>
      <c r="RFN23" s="8"/>
      <c r="RFO23" s="8"/>
      <c r="RFP23" s="8"/>
      <c r="RFQ23" s="8"/>
      <c r="RFR23" s="8"/>
      <c r="RFS23" s="8"/>
      <c r="RFT23" s="8"/>
      <c r="RFU23" s="8"/>
      <c r="RFV23" s="8"/>
      <c r="RFW23" s="8"/>
      <c r="RFX23" s="8"/>
      <c r="RFY23" s="8"/>
      <c r="RFZ23" s="8"/>
      <c r="RGA23" s="8"/>
      <c r="RGB23" s="8"/>
      <c r="RGC23" s="8"/>
      <c r="RGD23" s="8"/>
      <c r="RGE23" s="8"/>
      <c r="RGF23" s="8"/>
      <c r="RGG23" s="8"/>
      <c r="RGH23" s="8"/>
      <c r="RGI23" s="8"/>
      <c r="RGJ23" s="8"/>
      <c r="RGK23" s="8"/>
      <c r="RGL23" s="8"/>
      <c r="RGM23" s="8"/>
      <c r="RGN23" s="8"/>
      <c r="RGO23" s="8"/>
      <c r="RGP23" s="8"/>
      <c r="RGQ23" s="8"/>
      <c r="RGR23" s="8"/>
      <c r="RGS23" s="8"/>
      <c r="RGT23" s="8"/>
      <c r="RGU23" s="8"/>
      <c r="RGV23" s="8"/>
      <c r="RGW23" s="8"/>
      <c r="RGX23" s="8"/>
      <c r="RGY23" s="8"/>
      <c r="RGZ23" s="8"/>
      <c r="RHA23" s="8"/>
      <c r="RHB23" s="8"/>
      <c r="RHC23" s="8"/>
      <c r="RHD23" s="8"/>
      <c r="RHE23" s="8"/>
      <c r="RHF23" s="8"/>
      <c r="RHG23" s="8"/>
      <c r="RHH23" s="8"/>
      <c r="RHI23" s="8"/>
      <c r="RHJ23" s="8"/>
      <c r="RHK23" s="8"/>
      <c r="RHL23" s="8"/>
      <c r="RHM23" s="8"/>
      <c r="RHN23" s="8"/>
      <c r="RHO23" s="8"/>
      <c r="RHP23" s="8"/>
      <c r="RHQ23" s="8"/>
      <c r="RHR23" s="8"/>
      <c r="RHS23" s="8"/>
      <c r="RHT23" s="8"/>
      <c r="RHU23" s="8"/>
      <c r="RHV23" s="8"/>
      <c r="RHW23" s="8"/>
      <c r="RHX23" s="8"/>
      <c r="RHY23" s="8"/>
      <c r="RHZ23" s="8"/>
      <c r="RIA23" s="8"/>
      <c r="RIB23" s="8"/>
      <c r="RIC23" s="8"/>
      <c r="RID23" s="8"/>
      <c r="RIE23" s="8"/>
      <c r="RIF23" s="8"/>
      <c r="RIG23" s="8"/>
      <c r="RIH23" s="8"/>
      <c r="RII23" s="8"/>
      <c r="RIJ23" s="8"/>
      <c r="RIK23" s="8"/>
      <c r="RIL23" s="8"/>
      <c r="RIM23" s="8"/>
      <c r="RIN23" s="8"/>
      <c r="RIO23" s="8"/>
      <c r="RIP23" s="8"/>
      <c r="RIQ23" s="8"/>
      <c r="RIR23" s="8"/>
      <c r="RIS23" s="8"/>
      <c r="RIT23" s="8"/>
      <c r="RIU23" s="8"/>
      <c r="RIV23" s="8"/>
      <c r="RIW23" s="8"/>
      <c r="RIX23" s="8"/>
      <c r="RIY23" s="8"/>
      <c r="RIZ23" s="8"/>
      <c r="RJA23" s="8"/>
      <c r="RJB23" s="8"/>
      <c r="RJC23" s="8"/>
      <c r="RJD23" s="8"/>
      <c r="RJE23" s="8"/>
      <c r="RJF23" s="8"/>
      <c r="RJG23" s="8"/>
      <c r="RJH23" s="8"/>
      <c r="RJI23" s="8"/>
      <c r="RJJ23" s="8"/>
      <c r="RJK23" s="8"/>
      <c r="RJL23" s="8"/>
      <c r="RJM23" s="8"/>
      <c r="RJN23" s="8"/>
      <c r="RJO23" s="8"/>
      <c r="RJP23" s="8"/>
      <c r="RJQ23" s="8"/>
      <c r="RJR23" s="8"/>
      <c r="RJS23" s="8"/>
      <c r="RJT23" s="8"/>
      <c r="RJU23" s="8"/>
      <c r="RJV23" s="8"/>
      <c r="RJW23" s="8"/>
      <c r="RJX23" s="8"/>
      <c r="RJY23" s="8"/>
      <c r="RJZ23" s="8"/>
      <c r="RKA23" s="8"/>
      <c r="RKB23" s="8"/>
      <c r="RKC23" s="8"/>
      <c r="RKD23" s="8"/>
      <c r="RKE23" s="8"/>
      <c r="RKF23" s="8"/>
      <c r="RKG23" s="8"/>
      <c r="RKH23" s="8"/>
      <c r="RKI23" s="8"/>
      <c r="RKJ23" s="8"/>
      <c r="RKK23" s="8"/>
      <c r="RKL23" s="8"/>
      <c r="RKM23" s="8"/>
      <c r="RKN23" s="8"/>
      <c r="RKO23" s="8"/>
      <c r="RKP23" s="8"/>
      <c r="RKQ23" s="8"/>
      <c r="RKR23" s="8"/>
      <c r="RKS23" s="8"/>
      <c r="RKT23" s="8"/>
      <c r="RKU23" s="8"/>
      <c r="RKV23" s="8"/>
      <c r="RKW23" s="8"/>
      <c r="RKX23" s="8"/>
      <c r="RKY23" s="8"/>
      <c r="RKZ23" s="8"/>
      <c r="RLA23" s="8"/>
      <c r="RLB23" s="8"/>
      <c r="RLC23" s="8"/>
      <c r="RLD23" s="8"/>
      <c r="RLE23" s="8"/>
      <c r="RLF23" s="8"/>
      <c r="RLG23" s="8"/>
      <c r="RLH23" s="8"/>
      <c r="RLI23" s="8"/>
      <c r="RLJ23" s="8"/>
      <c r="RLK23" s="8"/>
      <c r="RLL23" s="8"/>
      <c r="RLM23" s="8"/>
      <c r="RLN23" s="8"/>
      <c r="RLO23" s="8"/>
      <c r="RLP23" s="8"/>
      <c r="RLQ23" s="8"/>
      <c r="RLR23" s="8"/>
      <c r="RLS23" s="8"/>
      <c r="RLT23" s="8"/>
      <c r="RLU23" s="8"/>
      <c r="RLV23" s="8"/>
      <c r="RLW23" s="8"/>
      <c r="RLX23" s="8"/>
      <c r="RLY23" s="8"/>
      <c r="RLZ23" s="8"/>
      <c r="RMA23" s="8"/>
      <c r="RMB23" s="8"/>
      <c r="RMC23" s="8"/>
      <c r="RMD23" s="8"/>
      <c r="RME23" s="8"/>
      <c r="RMF23" s="8"/>
      <c r="RMG23" s="8"/>
      <c r="RMH23" s="8"/>
      <c r="RMI23" s="8"/>
      <c r="RMJ23" s="8"/>
      <c r="RMK23" s="8"/>
      <c r="RML23" s="8"/>
      <c r="RMM23" s="8"/>
      <c r="RMN23" s="8"/>
      <c r="RMO23" s="8"/>
      <c r="RMP23" s="8"/>
      <c r="RMQ23" s="8"/>
      <c r="RMR23" s="8"/>
      <c r="RMS23" s="8"/>
      <c r="RMT23" s="8"/>
      <c r="RMU23" s="8"/>
      <c r="RMV23" s="8"/>
      <c r="RMW23" s="8"/>
      <c r="RMX23" s="8"/>
      <c r="RMY23" s="8"/>
      <c r="RMZ23" s="8"/>
      <c r="RNA23" s="8"/>
      <c r="RNB23" s="8"/>
      <c r="RNC23" s="8"/>
      <c r="RND23" s="8"/>
      <c r="RNE23" s="8"/>
      <c r="RNF23" s="8"/>
      <c r="RNG23" s="8"/>
      <c r="RNH23" s="8"/>
      <c r="RNI23" s="8"/>
      <c r="RNJ23" s="8"/>
      <c r="RNK23" s="8"/>
      <c r="RNL23" s="8"/>
      <c r="RNM23" s="8"/>
      <c r="RNN23" s="8"/>
      <c r="RNO23" s="8"/>
      <c r="RNP23" s="8"/>
      <c r="RNQ23" s="8"/>
      <c r="RNR23" s="8"/>
      <c r="RNS23" s="8"/>
      <c r="RNT23" s="8"/>
      <c r="RNU23" s="8"/>
      <c r="RNV23" s="8"/>
      <c r="RNW23" s="8"/>
      <c r="RNX23" s="8"/>
      <c r="RNY23" s="8"/>
      <c r="RNZ23" s="8"/>
      <c r="ROA23" s="8"/>
      <c r="ROB23" s="8"/>
      <c r="ROC23" s="8"/>
      <c r="ROD23" s="8"/>
      <c r="ROE23" s="8"/>
      <c r="ROF23" s="8"/>
      <c r="ROG23" s="8"/>
      <c r="ROH23" s="8"/>
      <c r="ROI23" s="8"/>
      <c r="ROJ23" s="8"/>
      <c r="ROK23" s="8"/>
      <c r="ROL23" s="8"/>
      <c r="ROM23" s="8"/>
      <c r="RON23" s="8"/>
      <c r="ROO23" s="8"/>
      <c r="ROP23" s="8"/>
      <c r="ROQ23" s="8"/>
      <c r="ROR23" s="8"/>
      <c r="ROS23" s="8"/>
      <c r="ROT23" s="8"/>
      <c r="ROU23" s="8"/>
      <c r="ROV23" s="8"/>
      <c r="ROW23" s="8"/>
      <c r="ROX23" s="8"/>
      <c r="ROY23" s="8"/>
      <c r="ROZ23" s="8"/>
      <c r="RPA23" s="8"/>
      <c r="RPB23" s="8"/>
      <c r="RPC23" s="8"/>
      <c r="RPD23" s="8"/>
      <c r="RPE23" s="8"/>
      <c r="RPF23" s="8"/>
      <c r="RPG23" s="8"/>
      <c r="RPH23" s="8"/>
      <c r="RPI23" s="8"/>
      <c r="RPJ23" s="8"/>
      <c r="RPK23" s="8"/>
      <c r="RPL23" s="8"/>
      <c r="RPM23" s="8"/>
      <c r="RPN23" s="8"/>
      <c r="RPO23" s="8"/>
      <c r="RPP23" s="8"/>
      <c r="RPQ23" s="8"/>
      <c r="RPR23" s="8"/>
      <c r="RPS23" s="8"/>
      <c r="RPT23" s="8"/>
      <c r="RPU23" s="8"/>
      <c r="RPV23" s="8"/>
      <c r="RPW23" s="8"/>
      <c r="RPX23" s="8"/>
      <c r="RPY23" s="8"/>
      <c r="RPZ23" s="8"/>
      <c r="RQA23" s="8"/>
      <c r="RQB23" s="8"/>
      <c r="RQC23" s="8"/>
      <c r="RQD23" s="8"/>
      <c r="RQE23" s="8"/>
      <c r="RQF23" s="8"/>
      <c r="RQG23" s="8"/>
      <c r="RQH23" s="8"/>
      <c r="RQI23" s="8"/>
      <c r="RQJ23" s="8"/>
      <c r="RQK23" s="8"/>
      <c r="RQL23" s="8"/>
      <c r="RQM23" s="8"/>
      <c r="RQN23" s="8"/>
      <c r="RQO23" s="8"/>
      <c r="RQP23" s="8"/>
      <c r="RQQ23" s="8"/>
      <c r="RQR23" s="8"/>
      <c r="RQS23" s="8"/>
      <c r="RQT23" s="8"/>
      <c r="RQU23" s="8"/>
      <c r="RQV23" s="8"/>
      <c r="RQW23" s="8"/>
      <c r="RQX23" s="8"/>
      <c r="RQY23" s="8"/>
      <c r="RQZ23" s="8"/>
      <c r="RRA23" s="8"/>
      <c r="RRB23" s="8"/>
      <c r="RRC23" s="8"/>
      <c r="RRD23" s="8"/>
      <c r="RRE23" s="8"/>
      <c r="RRF23" s="8"/>
      <c r="RRG23" s="8"/>
      <c r="RRH23" s="8"/>
      <c r="RRI23" s="8"/>
      <c r="RRJ23" s="8"/>
      <c r="RRK23" s="8"/>
      <c r="RRL23" s="8"/>
      <c r="RRM23" s="8"/>
      <c r="RRN23" s="8"/>
      <c r="RRO23" s="8"/>
      <c r="RRP23" s="8"/>
      <c r="RRQ23" s="8"/>
      <c r="RRR23" s="8"/>
      <c r="RRS23" s="8"/>
      <c r="RRT23" s="8"/>
      <c r="RRU23" s="8"/>
      <c r="RRV23" s="8"/>
      <c r="RRW23" s="8"/>
      <c r="RRX23" s="8"/>
      <c r="RRY23" s="8"/>
      <c r="RRZ23" s="8"/>
      <c r="RSA23" s="8"/>
      <c r="RSB23" s="8"/>
      <c r="RSC23" s="8"/>
      <c r="RSD23" s="8"/>
      <c r="RSE23" s="8"/>
      <c r="RSF23" s="8"/>
      <c r="RSG23" s="8"/>
      <c r="RSH23" s="8"/>
      <c r="RSI23" s="8"/>
      <c r="RSJ23" s="8"/>
      <c r="RSK23" s="8"/>
      <c r="RSL23" s="8"/>
      <c r="RSM23" s="8"/>
      <c r="RSN23" s="8"/>
      <c r="RSO23" s="8"/>
      <c r="RSP23" s="8"/>
      <c r="RSQ23" s="8"/>
      <c r="RSR23" s="8"/>
      <c r="RSS23" s="8"/>
      <c r="RST23" s="8"/>
      <c r="RSU23" s="8"/>
      <c r="RSV23" s="8"/>
      <c r="RSW23" s="8"/>
      <c r="RSX23" s="8"/>
      <c r="RSY23" s="8"/>
      <c r="RSZ23" s="8"/>
      <c r="RTA23" s="8"/>
      <c r="RTB23" s="8"/>
      <c r="RTC23" s="8"/>
      <c r="RTD23" s="8"/>
      <c r="RTE23" s="8"/>
      <c r="RTF23" s="8"/>
      <c r="RTG23" s="8"/>
      <c r="RTH23" s="8"/>
      <c r="RTI23" s="8"/>
      <c r="RTJ23" s="8"/>
      <c r="RTK23" s="8"/>
      <c r="RTL23" s="8"/>
      <c r="RTM23" s="8"/>
      <c r="RTN23" s="8"/>
      <c r="RTO23" s="8"/>
      <c r="RTP23" s="8"/>
      <c r="RTQ23" s="8"/>
      <c r="RTR23" s="8"/>
      <c r="RTS23" s="8"/>
      <c r="RTT23" s="8"/>
      <c r="RTU23" s="8"/>
      <c r="RTV23" s="8"/>
      <c r="RTW23" s="8"/>
      <c r="RTX23" s="8"/>
      <c r="RTY23" s="8"/>
      <c r="RTZ23" s="8"/>
      <c r="RUA23" s="8"/>
      <c r="RUB23" s="8"/>
      <c r="RUC23" s="8"/>
      <c r="RUD23" s="8"/>
      <c r="RUE23" s="8"/>
      <c r="RUF23" s="8"/>
      <c r="RUG23" s="8"/>
      <c r="RUH23" s="8"/>
      <c r="RUI23" s="8"/>
      <c r="RUJ23" s="8"/>
      <c r="RUK23" s="8"/>
      <c r="RUL23" s="8"/>
      <c r="RUM23" s="8"/>
      <c r="RUN23" s="8"/>
      <c r="RUO23" s="8"/>
      <c r="RUP23" s="8"/>
      <c r="RUQ23" s="8"/>
      <c r="RUR23" s="8"/>
      <c r="RUS23" s="8"/>
      <c r="RUT23" s="8"/>
      <c r="RUU23" s="8"/>
      <c r="RUV23" s="8"/>
      <c r="RUW23" s="8"/>
      <c r="RUX23" s="8"/>
      <c r="RUY23" s="8"/>
      <c r="RUZ23" s="8"/>
      <c r="RVA23" s="8"/>
      <c r="RVB23" s="8"/>
      <c r="RVC23" s="8"/>
      <c r="RVD23" s="8"/>
      <c r="RVE23" s="8"/>
      <c r="RVF23" s="8"/>
      <c r="RVG23" s="8"/>
      <c r="RVH23" s="8"/>
      <c r="RVI23" s="8"/>
      <c r="RVJ23" s="8"/>
      <c r="RVK23" s="8"/>
      <c r="RVL23" s="8"/>
      <c r="RVM23" s="8"/>
      <c r="RVN23" s="8"/>
      <c r="RVO23" s="8"/>
      <c r="RVP23" s="8"/>
      <c r="RVQ23" s="8"/>
      <c r="RVR23" s="8"/>
      <c r="RVS23" s="8"/>
      <c r="RVT23" s="8"/>
      <c r="RVU23" s="8"/>
      <c r="RVV23" s="8"/>
      <c r="RVW23" s="8"/>
      <c r="RVX23" s="8"/>
      <c r="RVY23" s="8"/>
      <c r="RVZ23" s="8"/>
      <c r="RWA23" s="8"/>
      <c r="RWB23" s="8"/>
      <c r="RWC23" s="8"/>
      <c r="RWD23" s="8"/>
      <c r="RWE23" s="8"/>
      <c r="RWF23" s="8"/>
      <c r="RWG23" s="8"/>
      <c r="RWH23" s="8"/>
      <c r="RWI23" s="8"/>
      <c r="RWJ23" s="8"/>
      <c r="RWK23" s="8"/>
      <c r="RWL23" s="8"/>
      <c r="RWM23" s="8"/>
      <c r="RWN23" s="8"/>
      <c r="RWO23" s="8"/>
      <c r="RWP23" s="8"/>
      <c r="RWQ23" s="8"/>
      <c r="RWR23" s="8"/>
      <c r="RWS23" s="8"/>
      <c r="RWT23" s="8"/>
      <c r="RWU23" s="8"/>
      <c r="RWV23" s="8"/>
      <c r="RWW23" s="8"/>
      <c r="RWX23" s="8"/>
      <c r="RWY23" s="8"/>
      <c r="RWZ23" s="8"/>
      <c r="RXA23" s="8"/>
      <c r="RXB23" s="8"/>
      <c r="RXC23" s="8"/>
      <c r="RXD23" s="8"/>
      <c r="RXE23" s="8"/>
      <c r="RXF23" s="8"/>
      <c r="RXG23" s="8"/>
      <c r="RXH23" s="8"/>
      <c r="RXI23" s="8"/>
      <c r="RXJ23" s="8"/>
      <c r="RXK23" s="8"/>
      <c r="RXL23" s="8"/>
      <c r="RXM23" s="8"/>
      <c r="RXN23" s="8"/>
      <c r="RXO23" s="8"/>
      <c r="RXP23" s="8"/>
      <c r="RXQ23" s="8"/>
      <c r="RXR23" s="8"/>
      <c r="RXS23" s="8"/>
      <c r="RXT23" s="8"/>
      <c r="RXU23" s="8"/>
      <c r="RXV23" s="8"/>
      <c r="RXW23" s="8"/>
      <c r="RXX23" s="8"/>
      <c r="RXY23" s="8"/>
      <c r="RXZ23" s="8"/>
      <c r="RYA23" s="8"/>
      <c r="RYB23" s="8"/>
      <c r="RYC23" s="8"/>
      <c r="RYD23" s="8"/>
      <c r="RYE23" s="8"/>
      <c r="RYF23" s="8"/>
      <c r="RYG23" s="8"/>
      <c r="RYH23" s="8"/>
      <c r="RYI23" s="8"/>
      <c r="RYJ23" s="8"/>
      <c r="RYK23" s="8"/>
      <c r="RYL23" s="8"/>
      <c r="RYM23" s="8"/>
      <c r="RYN23" s="8"/>
      <c r="RYO23" s="8"/>
      <c r="RYP23" s="8"/>
      <c r="RYQ23" s="8"/>
      <c r="RYR23" s="8"/>
      <c r="RYS23" s="8"/>
      <c r="RYT23" s="8"/>
      <c r="RYU23" s="8"/>
      <c r="RYV23" s="8"/>
      <c r="RYW23" s="8"/>
      <c r="RYX23" s="8"/>
      <c r="RYY23" s="8"/>
      <c r="RYZ23" s="8"/>
      <c r="RZA23" s="8"/>
      <c r="RZB23" s="8"/>
      <c r="RZC23" s="8"/>
      <c r="RZD23" s="8"/>
      <c r="RZE23" s="8"/>
      <c r="RZF23" s="8"/>
      <c r="RZG23" s="8"/>
      <c r="RZH23" s="8"/>
      <c r="RZI23" s="8"/>
      <c r="RZJ23" s="8"/>
      <c r="RZK23" s="8"/>
      <c r="RZL23" s="8"/>
      <c r="RZM23" s="8"/>
      <c r="RZN23" s="8"/>
      <c r="RZO23" s="8"/>
      <c r="RZP23" s="8"/>
      <c r="RZQ23" s="8"/>
      <c r="RZR23" s="8"/>
      <c r="RZS23" s="8"/>
      <c r="RZT23" s="8"/>
      <c r="RZU23" s="8"/>
      <c r="RZV23" s="8"/>
      <c r="RZW23" s="8"/>
      <c r="RZX23" s="8"/>
      <c r="RZY23" s="8"/>
      <c r="RZZ23" s="8"/>
      <c r="SAA23" s="8"/>
      <c r="SAB23" s="8"/>
      <c r="SAC23" s="8"/>
      <c r="SAD23" s="8"/>
      <c r="SAE23" s="8"/>
      <c r="SAF23" s="8"/>
      <c r="SAG23" s="8"/>
      <c r="SAH23" s="8"/>
      <c r="SAI23" s="8"/>
      <c r="SAJ23" s="8"/>
      <c r="SAK23" s="8"/>
      <c r="SAL23" s="8"/>
      <c r="SAM23" s="8"/>
      <c r="SAN23" s="8"/>
      <c r="SAO23" s="8"/>
      <c r="SAP23" s="8"/>
      <c r="SAQ23" s="8"/>
      <c r="SAR23" s="8"/>
      <c r="SAS23" s="8"/>
      <c r="SAT23" s="8"/>
      <c r="SAU23" s="8"/>
      <c r="SAV23" s="8"/>
      <c r="SAW23" s="8"/>
      <c r="SAX23" s="8"/>
      <c r="SAY23" s="8"/>
      <c r="SAZ23" s="8"/>
      <c r="SBA23" s="8"/>
      <c r="SBB23" s="8"/>
      <c r="SBC23" s="8"/>
      <c r="SBD23" s="8"/>
      <c r="SBE23" s="8"/>
      <c r="SBF23" s="8"/>
      <c r="SBG23" s="8"/>
      <c r="SBH23" s="8"/>
      <c r="SBI23" s="8"/>
      <c r="SBJ23" s="8"/>
      <c r="SBK23" s="8"/>
      <c r="SBL23" s="8"/>
      <c r="SBM23" s="8"/>
      <c r="SBN23" s="8"/>
      <c r="SBO23" s="8"/>
      <c r="SBP23" s="8"/>
      <c r="SBQ23" s="8"/>
      <c r="SBR23" s="8"/>
      <c r="SBS23" s="8"/>
      <c r="SBT23" s="8"/>
      <c r="SBU23" s="8"/>
      <c r="SBV23" s="8"/>
      <c r="SBW23" s="8"/>
      <c r="SBX23" s="8"/>
      <c r="SBY23" s="8"/>
      <c r="SBZ23" s="8"/>
      <c r="SCA23" s="8"/>
      <c r="SCB23" s="8"/>
      <c r="SCC23" s="8"/>
      <c r="SCD23" s="8"/>
      <c r="SCE23" s="8"/>
      <c r="SCF23" s="8"/>
      <c r="SCG23" s="8"/>
      <c r="SCH23" s="8"/>
      <c r="SCI23" s="8"/>
      <c r="SCJ23" s="8"/>
      <c r="SCK23" s="8"/>
      <c r="SCL23" s="8"/>
      <c r="SCM23" s="8"/>
      <c r="SCN23" s="8"/>
      <c r="SCO23" s="8"/>
      <c r="SCP23" s="8"/>
      <c r="SCQ23" s="8"/>
      <c r="SCR23" s="8"/>
      <c r="SCS23" s="8"/>
      <c r="SCT23" s="8"/>
      <c r="SCU23" s="8"/>
      <c r="SCV23" s="8"/>
      <c r="SCW23" s="8"/>
      <c r="SCX23" s="8"/>
      <c r="SCY23" s="8"/>
      <c r="SCZ23" s="8"/>
      <c r="SDA23" s="8"/>
      <c r="SDB23" s="8"/>
      <c r="SDC23" s="8"/>
      <c r="SDD23" s="8"/>
      <c r="SDE23" s="8"/>
      <c r="SDF23" s="8"/>
      <c r="SDG23" s="8"/>
      <c r="SDH23" s="8"/>
      <c r="SDI23" s="8"/>
      <c r="SDJ23" s="8"/>
      <c r="SDK23" s="8"/>
      <c r="SDL23" s="8"/>
      <c r="SDM23" s="8"/>
      <c r="SDN23" s="8"/>
      <c r="SDO23" s="8"/>
      <c r="SDP23" s="8"/>
      <c r="SDQ23" s="8"/>
      <c r="SDR23" s="8"/>
      <c r="SDS23" s="8"/>
      <c r="SDT23" s="8"/>
      <c r="SDU23" s="8"/>
      <c r="SDV23" s="8"/>
      <c r="SDW23" s="8"/>
      <c r="SDX23" s="8"/>
      <c r="SDY23" s="8"/>
      <c r="SDZ23" s="8"/>
      <c r="SEA23" s="8"/>
      <c r="SEB23" s="8"/>
      <c r="SEC23" s="8"/>
      <c r="SED23" s="8"/>
      <c r="SEE23" s="8"/>
      <c r="SEF23" s="8"/>
      <c r="SEG23" s="8"/>
      <c r="SEH23" s="8"/>
      <c r="SEI23" s="8"/>
      <c r="SEJ23" s="8"/>
      <c r="SEK23" s="8"/>
      <c r="SEL23" s="8"/>
      <c r="SEM23" s="8"/>
      <c r="SEN23" s="8"/>
      <c r="SEO23" s="8"/>
      <c r="SEP23" s="8"/>
      <c r="SEQ23" s="8"/>
      <c r="SER23" s="8"/>
      <c r="SES23" s="8"/>
      <c r="SET23" s="8"/>
      <c r="SEU23" s="8"/>
      <c r="SEV23" s="8"/>
      <c r="SEW23" s="8"/>
      <c r="SEX23" s="8"/>
      <c r="SEY23" s="8"/>
      <c r="SEZ23" s="8"/>
      <c r="SFA23" s="8"/>
      <c r="SFB23" s="8"/>
      <c r="SFC23" s="8"/>
      <c r="SFD23" s="8"/>
      <c r="SFE23" s="8"/>
      <c r="SFF23" s="8"/>
      <c r="SFG23" s="8"/>
      <c r="SFH23" s="8"/>
      <c r="SFI23" s="8"/>
      <c r="SFJ23" s="8"/>
      <c r="SFK23" s="8"/>
      <c r="SFL23" s="8"/>
      <c r="SFM23" s="8"/>
      <c r="SFN23" s="8"/>
      <c r="SFO23" s="8"/>
      <c r="SFP23" s="8"/>
      <c r="SFQ23" s="8"/>
      <c r="SFR23" s="8"/>
      <c r="SFS23" s="8"/>
      <c r="SFT23" s="8"/>
      <c r="SFU23" s="8"/>
      <c r="SFV23" s="8"/>
      <c r="SFW23" s="8"/>
      <c r="SFX23" s="8"/>
      <c r="SFY23" s="8"/>
      <c r="SFZ23" s="8"/>
      <c r="SGA23" s="8"/>
      <c r="SGB23" s="8"/>
      <c r="SGC23" s="8"/>
      <c r="SGD23" s="8"/>
      <c r="SGE23" s="8"/>
      <c r="SGF23" s="8"/>
      <c r="SGG23" s="8"/>
      <c r="SGH23" s="8"/>
      <c r="SGI23" s="8"/>
      <c r="SGJ23" s="8"/>
      <c r="SGK23" s="8"/>
      <c r="SGL23" s="8"/>
      <c r="SGM23" s="8"/>
      <c r="SGN23" s="8"/>
      <c r="SGO23" s="8"/>
      <c r="SGP23" s="8"/>
      <c r="SGQ23" s="8"/>
      <c r="SGR23" s="8"/>
      <c r="SGS23" s="8"/>
      <c r="SGT23" s="8"/>
      <c r="SGU23" s="8"/>
      <c r="SGV23" s="8"/>
      <c r="SGW23" s="8"/>
      <c r="SGX23" s="8"/>
      <c r="SGY23" s="8"/>
      <c r="SGZ23" s="8"/>
      <c r="SHA23" s="8"/>
      <c r="SHB23" s="8"/>
      <c r="SHC23" s="8"/>
      <c r="SHD23" s="8"/>
      <c r="SHE23" s="8"/>
      <c r="SHF23" s="8"/>
      <c r="SHG23" s="8"/>
      <c r="SHH23" s="8"/>
      <c r="SHI23" s="8"/>
      <c r="SHJ23" s="8"/>
      <c r="SHK23" s="8"/>
      <c r="SHL23" s="8"/>
      <c r="SHM23" s="8"/>
      <c r="SHN23" s="8"/>
      <c r="SHO23" s="8"/>
      <c r="SHP23" s="8"/>
      <c r="SHQ23" s="8"/>
      <c r="SHR23" s="8"/>
      <c r="SHS23" s="8"/>
      <c r="SHT23" s="8"/>
      <c r="SHU23" s="8"/>
      <c r="SHV23" s="8"/>
      <c r="SHW23" s="8"/>
      <c r="SHX23" s="8"/>
      <c r="SHY23" s="8"/>
      <c r="SHZ23" s="8"/>
      <c r="SIA23" s="8"/>
      <c r="SIB23" s="8"/>
      <c r="SIC23" s="8"/>
      <c r="SID23" s="8"/>
      <c r="SIE23" s="8"/>
      <c r="SIF23" s="8"/>
      <c r="SIG23" s="8"/>
      <c r="SIH23" s="8"/>
      <c r="SII23" s="8"/>
      <c r="SIJ23" s="8"/>
      <c r="SIK23" s="8"/>
      <c r="SIL23" s="8"/>
      <c r="SIM23" s="8"/>
      <c r="SIN23" s="8"/>
      <c r="SIO23" s="8"/>
      <c r="SIP23" s="8"/>
      <c r="SIQ23" s="8"/>
      <c r="SIR23" s="8"/>
      <c r="SIS23" s="8"/>
      <c r="SIT23" s="8"/>
      <c r="SIU23" s="8"/>
      <c r="SIV23" s="8"/>
      <c r="SIW23" s="8"/>
      <c r="SIX23" s="8"/>
      <c r="SIY23" s="8"/>
      <c r="SIZ23" s="8"/>
      <c r="SJA23" s="8"/>
      <c r="SJB23" s="8"/>
      <c r="SJC23" s="8"/>
      <c r="SJD23" s="8"/>
      <c r="SJE23" s="8"/>
      <c r="SJF23" s="8"/>
      <c r="SJG23" s="8"/>
      <c r="SJH23" s="8"/>
      <c r="SJI23" s="8"/>
      <c r="SJJ23" s="8"/>
      <c r="SJK23" s="8"/>
      <c r="SJL23" s="8"/>
      <c r="SJM23" s="8"/>
      <c r="SJN23" s="8"/>
      <c r="SJO23" s="8"/>
      <c r="SJP23" s="8"/>
      <c r="SJQ23" s="8"/>
      <c r="SJR23" s="8"/>
      <c r="SJS23" s="8"/>
      <c r="SJT23" s="8"/>
      <c r="SJU23" s="8"/>
      <c r="SJV23" s="8"/>
      <c r="SJW23" s="8"/>
      <c r="SJX23" s="8"/>
      <c r="SJY23" s="8"/>
      <c r="SJZ23" s="8"/>
      <c r="SKA23" s="8"/>
      <c r="SKB23" s="8"/>
      <c r="SKC23" s="8"/>
      <c r="SKD23" s="8"/>
      <c r="SKE23" s="8"/>
      <c r="SKF23" s="8"/>
      <c r="SKG23" s="8"/>
      <c r="SKH23" s="8"/>
      <c r="SKI23" s="8"/>
      <c r="SKJ23" s="8"/>
      <c r="SKK23" s="8"/>
      <c r="SKL23" s="8"/>
      <c r="SKM23" s="8"/>
      <c r="SKN23" s="8"/>
      <c r="SKO23" s="8"/>
      <c r="SKP23" s="8"/>
      <c r="SKQ23" s="8"/>
      <c r="SKR23" s="8"/>
      <c r="SKS23" s="8"/>
      <c r="SKT23" s="8"/>
      <c r="SKU23" s="8"/>
      <c r="SKV23" s="8"/>
      <c r="SKW23" s="8"/>
      <c r="SKX23" s="8"/>
      <c r="SKY23" s="8"/>
      <c r="SKZ23" s="8"/>
      <c r="SLA23" s="8"/>
      <c r="SLB23" s="8"/>
      <c r="SLC23" s="8"/>
      <c r="SLD23" s="8"/>
      <c r="SLE23" s="8"/>
      <c r="SLF23" s="8"/>
      <c r="SLG23" s="8"/>
      <c r="SLH23" s="8"/>
      <c r="SLI23" s="8"/>
      <c r="SLJ23" s="8"/>
      <c r="SLK23" s="8"/>
      <c r="SLL23" s="8"/>
      <c r="SLM23" s="8"/>
      <c r="SLN23" s="8"/>
      <c r="SLO23" s="8"/>
      <c r="SLP23" s="8"/>
      <c r="SLQ23" s="8"/>
      <c r="SLR23" s="8"/>
      <c r="SLS23" s="8"/>
      <c r="SLT23" s="8"/>
      <c r="SLU23" s="8"/>
      <c r="SLV23" s="8"/>
      <c r="SLW23" s="8"/>
      <c r="SLX23" s="8"/>
      <c r="SLY23" s="8"/>
      <c r="SLZ23" s="8"/>
      <c r="SMA23" s="8"/>
      <c r="SMB23" s="8"/>
      <c r="SMC23" s="8"/>
      <c r="SMD23" s="8"/>
      <c r="SME23" s="8"/>
      <c r="SMF23" s="8"/>
      <c r="SMG23" s="8"/>
      <c r="SMH23" s="8"/>
      <c r="SMI23" s="8"/>
      <c r="SMJ23" s="8"/>
      <c r="SMK23" s="8"/>
      <c r="SML23" s="8"/>
      <c r="SMM23" s="8"/>
      <c r="SMN23" s="8"/>
      <c r="SMO23" s="8"/>
      <c r="SMP23" s="8"/>
      <c r="SMQ23" s="8"/>
      <c r="SMR23" s="8"/>
      <c r="SMS23" s="8"/>
      <c r="SMT23" s="8"/>
      <c r="SMU23" s="8"/>
      <c r="SMV23" s="8"/>
      <c r="SMW23" s="8"/>
      <c r="SMX23" s="8"/>
      <c r="SMY23" s="8"/>
      <c r="SMZ23" s="8"/>
      <c r="SNA23" s="8"/>
      <c r="SNB23" s="8"/>
      <c r="SNC23" s="8"/>
      <c r="SND23" s="8"/>
      <c r="SNE23" s="8"/>
      <c r="SNF23" s="8"/>
      <c r="SNG23" s="8"/>
      <c r="SNH23" s="8"/>
      <c r="SNI23" s="8"/>
      <c r="SNJ23" s="8"/>
      <c r="SNK23" s="8"/>
      <c r="SNL23" s="8"/>
      <c r="SNM23" s="8"/>
      <c r="SNN23" s="8"/>
      <c r="SNO23" s="8"/>
      <c r="SNP23" s="8"/>
      <c r="SNQ23" s="8"/>
      <c r="SNR23" s="8"/>
      <c r="SNS23" s="8"/>
      <c r="SNT23" s="8"/>
      <c r="SNU23" s="8"/>
      <c r="SNV23" s="8"/>
      <c r="SNW23" s="8"/>
      <c r="SNX23" s="8"/>
      <c r="SNY23" s="8"/>
      <c r="SNZ23" s="8"/>
      <c r="SOA23" s="8"/>
      <c r="SOB23" s="8"/>
      <c r="SOC23" s="8"/>
      <c r="SOD23" s="8"/>
      <c r="SOE23" s="8"/>
      <c r="SOF23" s="8"/>
      <c r="SOG23" s="8"/>
      <c r="SOH23" s="8"/>
      <c r="SOI23" s="8"/>
      <c r="SOJ23" s="8"/>
      <c r="SOK23" s="8"/>
      <c r="SOL23" s="8"/>
      <c r="SOM23" s="8"/>
      <c r="SON23" s="8"/>
      <c r="SOO23" s="8"/>
      <c r="SOP23" s="8"/>
      <c r="SOQ23" s="8"/>
      <c r="SOR23" s="8"/>
      <c r="SOS23" s="8"/>
      <c r="SOT23" s="8"/>
      <c r="SOU23" s="8"/>
      <c r="SOV23" s="8"/>
      <c r="SOW23" s="8"/>
      <c r="SOX23" s="8"/>
      <c r="SOY23" s="8"/>
      <c r="SOZ23" s="8"/>
      <c r="SPA23" s="8"/>
      <c r="SPB23" s="8"/>
      <c r="SPC23" s="8"/>
      <c r="SPD23" s="8"/>
      <c r="SPE23" s="8"/>
      <c r="SPF23" s="8"/>
      <c r="SPG23" s="8"/>
      <c r="SPH23" s="8"/>
      <c r="SPI23" s="8"/>
      <c r="SPJ23" s="8"/>
      <c r="SPK23" s="8"/>
      <c r="SPL23" s="8"/>
      <c r="SPM23" s="8"/>
      <c r="SPN23" s="8"/>
      <c r="SPO23" s="8"/>
      <c r="SPP23" s="8"/>
      <c r="SPQ23" s="8"/>
      <c r="SPR23" s="8"/>
      <c r="SPS23" s="8"/>
      <c r="SPT23" s="8"/>
      <c r="SPU23" s="8"/>
      <c r="SPV23" s="8"/>
      <c r="SPW23" s="8"/>
      <c r="SPX23" s="8"/>
      <c r="SPY23" s="8"/>
      <c r="SPZ23" s="8"/>
      <c r="SQA23" s="8"/>
      <c r="SQB23" s="8"/>
      <c r="SQC23" s="8"/>
      <c r="SQD23" s="8"/>
      <c r="SQE23" s="8"/>
      <c r="SQF23" s="8"/>
      <c r="SQG23" s="8"/>
      <c r="SQH23" s="8"/>
      <c r="SQI23" s="8"/>
      <c r="SQJ23" s="8"/>
      <c r="SQK23" s="8"/>
      <c r="SQL23" s="8"/>
      <c r="SQM23" s="8"/>
      <c r="SQN23" s="8"/>
      <c r="SQO23" s="8"/>
      <c r="SQP23" s="8"/>
      <c r="SQQ23" s="8"/>
      <c r="SQR23" s="8"/>
      <c r="SQS23" s="8"/>
      <c r="SQT23" s="8"/>
      <c r="SQU23" s="8"/>
      <c r="SQV23" s="8"/>
      <c r="SQW23" s="8"/>
      <c r="SQX23" s="8"/>
      <c r="SQY23" s="8"/>
      <c r="SQZ23" s="8"/>
      <c r="SRA23" s="8"/>
      <c r="SRB23" s="8"/>
      <c r="SRC23" s="8"/>
      <c r="SRD23" s="8"/>
      <c r="SRE23" s="8"/>
      <c r="SRF23" s="8"/>
      <c r="SRG23" s="8"/>
      <c r="SRH23" s="8"/>
      <c r="SRI23" s="8"/>
      <c r="SRJ23" s="8"/>
      <c r="SRK23" s="8"/>
      <c r="SRL23" s="8"/>
      <c r="SRM23" s="8"/>
      <c r="SRN23" s="8"/>
      <c r="SRO23" s="8"/>
      <c r="SRP23" s="8"/>
      <c r="SRQ23" s="8"/>
      <c r="SRR23" s="8"/>
      <c r="SRS23" s="8"/>
      <c r="SRT23" s="8"/>
      <c r="SRU23" s="8"/>
      <c r="SRV23" s="8"/>
      <c r="SRW23" s="8"/>
      <c r="SRX23" s="8"/>
      <c r="SRY23" s="8"/>
      <c r="SRZ23" s="8"/>
      <c r="SSA23" s="8"/>
      <c r="SSB23" s="8"/>
      <c r="SSC23" s="8"/>
      <c r="SSD23" s="8"/>
      <c r="SSE23" s="8"/>
      <c r="SSF23" s="8"/>
      <c r="SSG23" s="8"/>
      <c r="SSH23" s="8"/>
      <c r="SSI23" s="8"/>
      <c r="SSJ23" s="8"/>
      <c r="SSK23" s="8"/>
      <c r="SSL23" s="8"/>
      <c r="SSM23" s="8"/>
      <c r="SSN23" s="8"/>
      <c r="SSO23" s="8"/>
      <c r="SSP23" s="8"/>
      <c r="SSQ23" s="8"/>
      <c r="SSR23" s="8"/>
      <c r="SSS23" s="8"/>
      <c r="SST23" s="8"/>
      <c r="SSU23" s="8"/>
      <c r="SSV23" s="8"/>
      <c r="SSW23" s="8"/>
      <c r="SSX23" s="8"/>
      <c r="SSY23" s="8"/>
      <c r="SSZ23" s="8"/>
      <c r="STA23" s="8"/>
      <c r="STB23" s="8"/>
      <c r="STC23" s="8"/>
      <c r="STD23" s="8"/>
      <c r="STE23" s="8"/>
      <c r="STF23" s="8"/>
      <c r="STG23" s="8"/>
      <c r="STH23" s="8"/>
      <c r="STI23" s="8"/>
      <c r="STJ23" s="8"/>
      <c r="STK23" s="8"/>
      <c r="STL23" s="8"/>
      <c r="STM23" s="8"/>
      <c r="STN23" s="8"/>
      <c r="STO23" s="8"/>
      <c r="STP23" s="8"/>
      <c r="STQ23" s="8"/>
      <c r="STR23" s="8"/>
      <c r="STS23" s="8"/>
      <c r="STT23" s="8"/>
      <c r="STU23" s="8"/>
      <c r="STV23" s="8"/>
      <c r="STW23" s="8"/>
      <c r="STX23" s="8"/>
      <c r="STY23" s="8"/>
      <c r="STZ23" s="8"/>
      <c r="SUA23" s="8"/>
      <c r="SUB23" s="8"/>
      <c r="SUC23" s="8"/>
      <c r="SUD23" s="8"/>
      <c r="SUE23" s="8"/>
      <c r="SUF23" s="8"/>
      <c r="SUG23" s="8"/>
      <c r="SUH23" s="8"/>
      <c r="SUI23" s="8"/>
      <c r="SUJ23" s="8"/>
      <c r="SUK23" s="8"/>
      <c r="SUL23" s="8"/>
      <c r="SUM23" s="8"/>
      <c r="SUN23" s="8"/>
      <c r="SUO23" s="8"/>
      <c r="SUP23" s="8"/>
      <c r="SUQ23" s="8"/>
      <c r="SUR23" s="8"/>
      <c r="SUS23" s="8"/>
      <c r="SUT23" s="8"/>
      <c r="SUU23" s="8"/>
      <c r="SUV23" s="8"/>
      <c r="SUW23" s="8"/>
      <c r="SUX23" s="8"/>
      <c r="SUY23" s="8"/>
      <c r="SUZ23" s="8"/>
      <c r="SVA23" s="8"/>
      <c r="SVB23" s="8"/>
      <c r="SVC23" s="8"/>
      <c r="SVD23" s="8"/>
      <c r="SVE23" s="8"/>
      <c r="SVF23" s="8"/>
      <c r="SVG23" s="8"/>
      <c r="SVH23" s="8"/>
      <c r="SVI23" s="8"/>
      <c r="SVJ23" s="8"/>
      <c r="SVK23" s="8"/>
      <c r="SVL23" s="8"/>
      <c r="SVM23" s="8"/>
      <c r="SVN23" s="8"/>
      <c r="SVO23" s="8"/>
      <c r="SVP23" s="8"/>
      <c r="SVQ23" s="8"/>
      <c r="SVR23" s="8"/>
      <c r="SVS23" s="8"/>
      <c r="SVT23" s="8"/>
      <c r="SVU23" s="8"/>
      <c r="SVV23" s="8"/>
      <c r="SVW23" s="8"/>
      <c r="SVX23" s="8"/>
      <c r="SVY23" s="8"/>
      <c r="SVZ23" s="8"/>
      <c r="SWA23" s="8"/>
      <c r="SWB23" s="8"/>
      <c r="SWC23" s="8"/>
      <c r="SWD23" s="8"/>
      <c r="SWE23" s="8"/>
      <c r="SWF23" s="8"/>
      <c r="SWG23" s="8"/>
      <c r="SWH23" s="8"/>
      <c r="SWI23" s="8"/>
      <c r="SWJ23" s="8"/>
      <c r="SWK23" s="8"/>
      <c r="SWL23" s="8"/>
      <c r="SWM23" s="8"/>
      <c r="SWN23" s="8"/>
      <c r="SWO23" s="8"/>
      <c r="SWP23" s="8"/>
      <c r="SWQ23" s="8"/>
      <c r="SWR23" s="8"/>
      <c r="SWS23" s="8"/>
      <c r="SWT23" s="8"/>
      <c r="SWU23" s="8"/>
      <c r="SWV23" s="8"/>
      <c r="SWW23" s="8"/>
      <c r="SWX23" s="8"/>
      <c r="SWY23" s="8"/>
      <c r="SWZ23" s="8"/>
      <c r="SXA23" s="8"/>
      <c r="SXB23" s="8"/>
      <c r="SXC23" s="8"/>
      <c r="SXD23" s="8"/>
      <c r="SXE23" s="8"/>
      <c r="SXF23" s="8"/>
      <c r="SXG23" s="8"/>
      <c r="SXH23" s="8"/>
      <c r="SXI23" s="8"/>
      <c r="SXJ23" s="8"/>
      <c r="SXK23" s="8"/>
      <c r="SXL23" s="8"/>
      <c r="SXM23" s="8"/>
      <c r="SXN23" s="8"/>
      <c r="SXO23" s="8"/>
      <c r="SXP23" s="8"/>
      <c r="SXQ23" s="8"/>
      <c r="SXR23" s="8"/>
      <c r="SXS23" s="8"/>
      <c r="SXT23" s="8"/>
      <c r="SXU23" s="8"/>
      <c r="SXV23" s="8"/>
      <c r="SXW23" s="8"/>
      <c r="SXX23" s="8"/>
      <c r="SXY23" s="8"/>
      <c r="SXZ23" s="8"/>
      <c r="SYA23" s="8"/>
      <c r="SYB23" s="8"/>
      <c r="SYC23" s="8"/>
      <c r="SYD23" s="8"/>
      <c r="SYE23" s="8"/>
      <c r="SYF23" s="8"/>
      <c r="SYG23" s="8"/>
      <c r="SYH23" s="8"/>
      <c r="SYI23" s="8"/>
      <c r="SYJ23" s="8"/>
      <c r="SYK23" s="8"/>
      <c r="SYL23" s="8"/>
      <c r="SYM23" s="8"/>
      <c r="SYN23" s="8"/>
      <c r="SYO23" s="8"/>
      <c r="SYP23" s="8"/>
      <c r="SYQ23" s="8"/>
      <c r="SYR23" s="8"/>
      <c r="SYS23" s="8"/>
      <c r="SYT23" s="8"/>
      <c r="SYU23" s="8"/>
      <c r="SYV23" s="8"/>
      <c r="SYW23" s="8"/>
      <c r="SYX23" s="8"/>
      <c r="SYY23" s="8"/>
      <c r="SYZ23" s="8"/>
      <c r="SZA23" s="8"/>
      <c r="SZB23" s="8"/>
      <c r="SZC23" s="8"/>
      <c r="SZD23" s="8"/>
      <c r="SZE23" s="8"/>
      <c r="SZF23" s="8"/>
      <c r="SZG23" s="8"/>
      <c r="SZH23" s="8"/>
      <c r="SZI23" s="8"/>
      <c r="SZJ23" s="8"/>
      <c r="SZK23" s="8"/>
      <c r="SZL23" s="8"/>
      <c r="SZM23" s="8"/>
      <c r="SZN23" s="8"/>
      <c r="SZO23" s="8"/>
      <c r="SZP23" s="8"/>
      <c r="SZQ23" s="8"/>
      <c r="SZR23" s="8"/>
      <c r="SZS23" s="8"/>
      <c r="SZT23" s="8"/>
      <c r="SZU23" s="8"/>
      <c r="SZV23" s="8"/>
      <c r="SZW23" s="8"/>
      <c r="SZX23" s="8"/>
      <c r="SZY23" s="8"/>
      <c r="SZZ23" s="8"/>
      <c r="TAA23" s="8"/>
      <c r="TAB23" s="8"/>
      <c r="TAC23" s="8"/>
      <c r="TAD23" s="8"/>
      <c r="TAE23" s="8"/>
      <c r="TAF23" s="8"/>
      <c r="TAG23" s="8"/>
      <c r="TAH23" s="8"/>
      <c r="TAI23" s="8"/>
      <c r="TAJ23" s="8"/>
      <c r="TAK23" s="8"/>
      <c r="TAL23" s="8"/>
      <c r="TAM23" s="8"/>
      <c r="TAN23" s="8"/>
      <c r="TAO23" s="8"/>
      <c r="TAP23" s="8"/>
      <c r="TAQ23" s="8"/>
      <c r="TAR23" s="8"/>
      <c r="TAS23" s="8"/>
      <c r="TAT23" s="8"/>
      <c r="TAU23" s="8"/>
      <c r="TAV23" s="8"/>
      <c r="TAW23" s="8"/>
      <c r="TAX23" s="8"/>
      <c r="TAY23" s="8"/>
      <c r="TAZ23" s="8"/>
      <c r="TBA23" s="8"/>
      <c r="TBB23" s="8"/>
      <c r="TBC23" s="8"/>
      <c r="TBD23" s="8"/>
      <c r="TBE23" s="8"/>
      <c r="TBF23" s="8"/>
      <c r="TBG23" s="8"/>
      <c r="TBH23" s="8"/>
      <c r="TBI23" s="8"/>
      <c r="TBJ23" s="8"/>
      <c r="TBK23" s="8"/>
      <c r="TBL23" s="8"/>
      <c r="TBM23" s="8"/>
      <c r="TBN23" s="8"/>
      <c r="TBO23" s="8"/>
      <c r="TBP23" s="8"/>
      <c r="TBQ23" s="8"/>
      <c r="TBR23" s="8"/>
      <c r="TBS23" s="8"/>
      <c r="TBT23" s="8"/>
      <c r="TBU23" s="8"/>
      <c r="TBV23" s="8"/>
      <c r="TBW23" s="8"/>
      <c r="TBX23" s="8"/>
      <c r="TBY23" s="8"/>
      <c r="TBZ23" s="8"/>
      <c r="TCA23" s="8"/>
      <c r="TCB23" s="8"/>
      <c r="TCC23" s="8"/>
      <c r="TCD23" s="8"/>
      <c r="TCE23" s="8"/>
      <c r="TCF23" s="8"/>
      <c r="TCG23" s="8"/>
      <c r="TCH23" s="8"/>
      <c r="TCI23" s="8"/>
      <c r="TCJ23" s="8"/>
      <c r="TCK23" s="8"/>
      <c r="TCL23" s="8"/>
      <c r="TCM23" s="8"/>
      <c r="TCN23" s="8"/>
      <c r="TCO23" s="8"/>
      <c r="TCP23" s="8"/>
      <c r="TCQ23" s="8"/>
      <c r="TCR23" s="8"/>
      <c r="TCS23" s="8"/>
      <c r="TCT23" s="8"/>
      <c r="TCU23" s="8"/>
      <c r="TCV23" s="8"/>
      <c r="TCW23" s="8"/>
      <c r="TCX23" s="8"/>
      <c r="TCY23" s="8"/>
      <c r="TCZ23" s="8"/>
      <c r="TDA23" s="8"/>
      <c r="TDB23" s="8"/>
      <c r="TDC23" s="8"/>
      <c r="TDD23" s="8"/>
      <c r="TDE23" s="8"/>
      <c r="TDF23" s="8"/>
      <c r="TDG23" s="8"/>
      <c r="TDH23" s="8"/>
      <c r="TDI23" s="8"/>
      <c r="TDJ23" s="8"/>
      <c r="TDK23" s="8"/>
      <c r="TDL23" s="8"/>
      <c r="TDM23" s="8"/>
      <c r="TDN23" s="8"/>
      <c r="TDO23" s="8"/>
      <c r="TDP23" s="8"/>
      <c r="TDQ23" s="8"/>
      <c r="TDR23" s="8"/>
      <c r="TDS23" s="8"/>
      <c r="TDT23" s="8"/>
      <c r="TDU23" s="8"/>
      <c r="TDV23" s="8"/>
      <c r="TDW23" s="8"/>
      <c r="TDX23" s="8"/>
      <c r="TDY23" s="8"/>
      <c r="TDZ23" s="8"/>
      <c r="TEA23" s="8"/>
      <c r="TEB23" s="8"/>
      <c r="TEC23" s="8"/>
      <c r="TED23" s="8"/>
      <c r="TEE23" s="8"/>
      <c r="TEF23" s="8"/>
      <c r="TEG23" s="8"/>
      <c r="TEH23" s="8"/>
      <c r="TEI23" s="8"/>
      <c r="TEJ23" s="8"/>
      <c r="TEK23" s="8"/>
      <c r="TEL23" s="8"/>
      <c r="TEM23" s="8"/>
      <c r="TEN23" s="8"/>
      <c r="TEO23" s="8"/>
      <c r="TEP23" s="8"/>
      <c r="TEQ23" s="8"/>
      <c r="TER23" s="8"/>
      <c r="TES23" s="8"/>
      <c r="TET23" s="8"/>
      <c r="TEU23" s="8"/>
      <c r="TEV23" s="8"/>
      <c r="TEW23" s="8"/>
      <c r="TEX23" s="8"/>
      <c r="TEY23" s="8"/>
      <c r="TEZ23" s="8"/>
      <c r="TFA23" s="8"/>
      <c r="TFB23" s="8"/>
      <c r="TFC23" s="8"/>
      <c r="TFD23" s="8"/>
      <c r="TFE23" s="8"/>
      <c r="TFF23" s="8"/>
      <c r="TFG23" s="8"/>
      <c r="TFH23" s="8"/>
      <c r="TFI23" s="8"/>
      <c r="TFJ23" s="8"/>
      <c r="TFK23" s="8"/>
      <c r="TFL23" s="8"/>
      <c r="TFM23" s="8"/>
      <c r="TFN23" s="8"/>
      <c r="TFO23" s="8"/>
      <c r="TFP23" s="8"/>
      <c r="TFQ23" s="8"/>
      <c r="TFR23" s="8"/>
      <c r="TFS23" s="8"/>
      <c r="TFT23" s="8"/>
      <c r="TFU23" s="8"/>
      <c r="TFV23" s="8"/>
      <c r="TFW23" s="8"/>
      <c r="TFX23" s="8"/>
      <c r="TFY23" s="8"/>
      <c r="TFZ23" s="8"/>
      <c r="TGA23" s="8"/>
      <c r="TGB23" s="8"/>
      <c r="TGC23" s="8"/>
      <c r="TGD23" s="8"/>
      <c r="TGE23" s="8"/>
      <c r="TGF23" s="8"/>
      <c r="TGG23" s="8"/>
      <c r="TGH23" s="8"/>
      <c r="TGI23" s="8"/>
      <c r="TGJ23" s="8"/>
      <c r="TGK23" s="8"/>
      <c r="TGL23" s="8"/>
      <c r="TGM23" s="8"/>
      <c r="TGN23" s="8"/>
      <c r="TGO23" s="8"/>
      <c r="TGP23" s="8"/>
      <c r="TGQ23" s="8"/>
      <c r="TGR23" s="8"/>
      <c r="TGS23" s="8"/>
      <c r="TGT23" s="8"/>
      <c r="TGU23" s="8"/>
      <c r="TGV23" s="8"/>
      <c r="TGW23" s="8"/>
      <c r="TGX23" s="8"/>
      <c r="TGY23" s="8"/>
      <c r="TGZ23" s="8"/>
      <c r="THA23" s="8"/>
      <c r="THB23" s="8"/>
      <c r="THC23" s="8"/>
      <c r="THD23" s="8"/>
      <c r="THE23" s="8"/>
      <c r="THF23" s="8"/>
      <c r="THG23" s="8"/>
      <c r="THH23" s="8"/>
      <c r="THI23" s="8"/>
      <c r="THJ23" s="8"/>
      <c r="THK23" s="8"/>
      <c r="THL23" s="8"/>
      <c r="THM23" s="8"/>
      <c r="THN23" s="8"/>
      <c r="THO23" s="8"/>
      <c r="THP23" s="8"/>
      <c r="THQ23" s="8"/>
      <c r="THR23" s="8"/>
      <c r="THS23" s="8"/>
      <c r="THT23" s="8"/>
      <c r="THU23" s="8"/>
      <c r="THV23" s="8"/>
      <c r="THW23" s="8"/>
      <c r="THX23" s="8"/>
      <c r="THY23" s="8"/>
      <c r="THZ23" s="8"/>
      <c r="TIA23" s="8"/>
      <c r="TIB23" s="8"/>
      <c r="TIC23" s="8"/>
      <c r="TID23" s="8"/>
      <c r="TIE23" s="8"/>
      <c r="TIF23" s="8"/>
      <c r="TIG23" s="8"/>
      <c r="TIH23" s="8"/>
      <c r="TII23" s="8"/>
      <c r="TIJ23" s="8"/>
      <c r="TIK23" s="8"/>
      <c r="TIL23" s="8"/>
      <c r="TIM23" s="8"/>
      <c r="TIN23" s="8"/>
      <c r="TIO23" s="8"/>
      <c r="TIP23" s="8"/>
      <c r="TIQ23" s="8"/>
      <c r="TIR23" s="8"/>
      <c r="TIS23" s="8"/>
      <c r="TIT23" s="8"/>
      <c r="TIU23" s="8"/>
      <c r="TIV23" s="8"/>
      <c r="TIW23" s="8"/>
      <c r="TIX23" s="8"/>
      <c r="TIY23" s="8"/>
      <c r="TIZ23" s="8"/>
      <c r="TJA23" s="8"/>
      <c r="TJB23" s="8"/>
      <c r="TJC23" s="8"/>
      <c r="TJD23" s="8"/>
      <c r="TJE23" s="8"/>
      <c r="TJF23" s="8"/>
      <c r="TJG23" s="8"/>
      <c r="TJH23" s="8"/>
      <c r="TJI23" s="8"/>
      <c r="TJJ23" s="8"/>
      <c r="TJK23" s="8"/>
      <c r="TJL23" s="8"/>
      <c r="TJM23" s="8"/>
      <c r="TJN23" s="8"/>
      <c r="TJO23" s="8"/>
      <c r="TJP23" s="8"/>
      <c r="TJQ23" s="8"/>
      <c r="TJR23" s="8"/>
      <c r="TJS23" s="8"/>
      <c r="TJT23" s="8"/>
      <c r="TJU23" s="8"/>
      <c r="TJV23" s="8"/>
      <c r="TJW23" s="8"/>
      <c r="TJX23" s="8"/>
      <c r="TJY23" s="8"/>
      <c r="TJZ23" s="8"/>
      <c r="TKA23" s="8"/>
      <c r="TKB23" s="8"/>
      <c r="TKC23" s="8"/>
      <c r="TKD23" s="8"/>
      <c r="TKE23" s="8"/>
      <c r="TKF23" s="8"/>
      <c r="TKG23" s="8"/>
      <c r="TKH23" s="8"/>
      <c r="TKI23" s="8"/>
      <c r="TKJ23" s="8"/>
      <c r="TKK23" s="8"/>
      <c r="TKL23" s="8"/>
      <c r="TKM23" s="8"/>
      <c r="TKN23" s="8"/>
      <c r="TKO23" s="8"/>
      <c r="TKP23" s="8"/>
      <c r="TKQ23" s="8"/>
      <c r="TKR23" s="8"/>
      <c r="TKS23" s="8"/>
      <c r="TKT23" s="8"/>
      <c r="TKU23" s="8"/>
      <c r="TKV23" s="8"/>
      <c r="TKW23" s="8"/>
      <c r="TKX23" s="8"/>
      <c r="TKY23" s="8"/>
      <c r="TKZ23" s="8"/>
      <c r="TLA23" s="8"/>
      <c r="TLB23" s="8"/>
      <c r="TLC23" s="8"/>
      <c r="TLD23" s="8"/>
      <c r="TLE23" s="8"/>
      <c r="TLF23" s="8"/>
      <c r="TLG23" s="8"/>
      <c r="TLH23" s="8"/>
      <c r="TLI23" s="8"/>
      <c r="TLJ23" s="8"/>
      <c r="TLK23" s="8"/>
      <c r="TLL23" s="8"/>
      <c r="TLM23" s="8"/>
      <c r="TLN23" s="8"/>
      <c r="TLO23" s="8"/>
      <c r="TLP23" s="8"/>
      <c r="TLQ23" s="8"/>
      <c r="TLR23" s="8"/>
      <c r="TLS23" s="8"/>
      <c r="TLT23" s="8"/>
      <c r="TLU23" s="8"/>
      <c r="TLV23" s="8"/>
      <c r="TLW23" s="8"/>
      <c r="TLX23" s="8"/>
      <c r="TLY23" s="8"/>
      <c r="TLZ23" s="8"/>
      <c r="TMA23" s="8"/>
      <c r="TMB23" s="8"/>
      <c r="TMC23" s="8"/>
      <c r="TMD23" s="8"/>
      <c r="TME23" s="8"/>
      <c r="TMF23" s="8"/>
      <c r="TMG23" s="8"/>
      <c r="TMH23" s="8"/>
      <c r="TMI23" s="8"/>
      <c r="TMJ23" s="8"/>
      <c r="TMK23" s="8"/>
      <c r="TML23" s="8"/>
      <c r="TMM23" s="8"/>
      <c r="TMN23" s="8"/>
      <c r="TMO23" s="8"/>
      <c r="TMP23" s="8"/>
      <c r="TMQ23" s="8"/>
      <c r="TMR23" s="8"/>
      <c r="TMS23" s="8"/>
      <c r="TMT23" s="8"/>
      <c r="TMU23" s="8"/>
      <c r="TMV23" s="8"/>
      <c r="TMW23" s="8"/>
      <c r="TMX23" s="8"/>
      <c r="TMY23" s="8"/>
      <c r="TMZ23" s="8"/>
      <c r="TNA23" s="8"/>
      <c r="TNB23" s="8"/>
      <c r="TNC23" s="8"/>
      <c r="TND23" s="8"/>
      <c r="TNE23" s="8"/>
      <c r="TNF23" s="8"/>
      <c r="TNG23" s="8"/>
      <c r="TNH23" s="8"/>
      <c r="TNI23" s="8"/>
      <c r="TNJ23" s="8"/>
      <c r="TNK23" s="8"/>
      <c r="TNL23" s="8"/>
      <c r="TNM23" s="8"/>
      <c r="TNN23" s="8"/>
      <c r="TNO23" s="8"/>
      <c r="TNP23" s="8"/>
      <c r="TNQ23" s="8"/>
      <c r="TNR23" s="8"/>
      <c r="TNS23" s="8"/>
      <c r="TNT23" s="8"/>
      <c r="TNU23" s="8"/>
      <c r="TNV23" s="8"/>
      <c r="TNW23" s="8"/>
      <c r="TNX23" s="8"/>
      <c r="TNY23" s="8"/>
      <c r="TNZ23" s="8"/>
      <c r="TOA23" s="8"/>
      <c r="TOB23" s="8"/>
      <c r="TOC23" s="8"/>
      <c r="TOD23" s="8"/>
      <c r="TOE23" s="8"/>
      <c r="TOF23" s="8"/>
      <c r="TOG23" s="8"/>
      <c r="TOH23" s="8"/>
      <c r="TOI23" s="8"/>
      <c r="TOJ23" s="8"/>
      <c r="TOK23" s="8"/>
      <c r="TOL23" s="8"/>
      <c r="TOM23" s="8"/>
      <c r="TON23" s="8"/>
      <c r="TOO23" s="8"/>
      <c r="TOP23" s="8"/>
      <c r="TOQ23" s="8"/>
      <c r="TOR23" s="8"/>
      <c r="TOS23" s="8"/>
      <c r="TOT23" s="8"/>
      <c r="TOU23" s="8"/>
      <c r="TOV23" s="8"/>
      <c r="TOW23" s="8"/>
      <c r="TOX23" s="8"/>
      <c r="TOY23" s="8"/>
      <c r="TOZ23" s="8"/>
      <c r="TPA23" s="8"/>
      <c r="TPB23" s="8"/>
      <c r="TPC23" s="8"/>
      <c r="TPD23" s="8"/>
      <c r="TPE23" s="8"/>
      <c r="TPF23" s="8"/>
      <c r="TPG23" s="8"/>
      <c r="TPH23" s="8"/>
      <c r="TPI23" s="8"/>
      <c r="TPJ23" s="8"/>
      <c r="TPK23" s="8"/>
      <c r="TPL23" s="8"/>
      <c r="TPM23" s="8"/>
      <c r="TPN23" s="8"/>
      <c r="TPO23" s="8"/>
      <c r="TPP23" s="8"/>
      <c r="TPQ23" s="8"/>
      <c r="TPR23" s="8"/>
      <c r="TPS23" s="8"/>
      <c r="TPT23" s="8"/>
      <c r="TPU23" s="8"/>
      <c r="TPV23" s="8"/>
      <c r="TPW23" s="8"/>
      <c r="TPX23" s="8"/>
      <c r="TPY23" s="8"/>
      <c r="TPZ23" s="8"/>
      <c r="TQA23" s="8"/>
      <c r="TQB23" s="8"/>
      <c r="TQC23" s="8"/>
      <c r="TQD23" s="8"/>
      <c r="TQE23" s="8"/>
      <c r="TQF23" s="8"/>
      <c r="TQG23" s="8"/>
      <c r="TQH23" s="8"/>
      <c r="TQI23" s="8"/>
      <c r="TQJ23" s="8"/>
      <c r="TQK23" s="8"/>
      <c r="TQL23" s="8"/>
      <c r="TQM23" s="8"/>
      <c r="TQN23" s="8"/>
      <c r="TQO23" s="8"/>
      <c r="TQP23" s="8"/>
      <c r="TQQ23" s="8"/>
      <c r="TQR23" s="8"/>
      <c r="TQS23" s="8"/>
      <c r="TQT23" s="8"/>
      <c r="TQU23" s="8"/>
      <c r="TQV23" s="8"/>
      <c r="TQW23" s="8"/>
      <c r="TQX23" s="8"/>
      <c r="TQY23" s="8"/>
      <c r="TQZ23" s="8"/>
      <c r="TRA23" s="8"/>
      <c r="TRB23" s="8"/>
      <c r="TRC23" s="8"/>
      <c r="TRD23" s="8"/>
      <c r="TRE23" s="8"/>
      <c r="TRF23" s="8"/>
      <c r="TRG23" s="8"/>
      <c r="TRH23" s="8"/>
      <c r="TRI23" s="8"/>
      <c r="TRJ23" s="8"/>
      <c r="TRK23" s="8"/>
      <c r="TRL23" s="8"/>
      <c r="TRM23" s="8"/>
      <c r="TRN23" s="8"/>
      <c r="TRO23" s="8"/>
      <c r="TRP23" s="8"/>
      <c r="TRQ23" s="8"/>
      <c r="TRR23" s="8"/>
      <c r="TRS23" s="8"/>
      <c r="TRT23" s="8"/>
      <c r="TRU23" s="8"/>
      <c r="TRV23" s="8"/>
      <c r="TRW23" s="8"/>
      <c r="TRX23" s="8"/>
      <c r="TRY23" s="8"/>
      <c r="TRZ23" s="8"/>
      <c r="TSA23" s="8"/>
      <c r="TSB23" s="8"/>
      <c r="TSC23" s="8"/>
      <c r="TSD23" s="8"/>
      <c r="TSE23" s="8"/>
      <c r="TSF23" s="8"/>
      <c r="TSG23" s="8"/>
      <c r="TSH23" s="8"/>
      <c r="TSI23" s="8"/>
      <c r="TSJ23" s="8"/>
      <c r="TSK23" s="8"/>
      <c r="TSL23" s="8"/>
      <c r="TSM23" s="8"/>
      <c r="TSN23" s="8"/>
      <c r="TSO23" s="8"/>
      <c r="TSP23" s="8"/>
      <c r="TSQ23" s="8"/>
      <c r="TSR23" s="8"/>
      <c r="TSS23" s="8"/>
      <c r="TST23" s="8"/>
      <c r="TSU23" s="8"/>
      <c r="TSV23" s="8"/>
      <c r="TSW23" s="8"/>
      <c r="TSX23" s="8"/>
      <c r="TSY23" s="8"/>
      <c r="TSZ23" s="8"/>
      <c r="TTA23" s="8"/>
      <c r="TTB23" s="8"/>
      <c r="TTC23" s="8"/>
      <c r="TTD23" s="8"/>
      <c r="TTE23" s="8"/>
      <c r="TTF23" s="8"/>
      <c r="TTG23" s="8"/>
      <c r="TTH23" s="8"/>
      <c r="TTI23" s="8"/>
      <c r="TTJ23" s="8"/>
      <c r="TTK23" s="8"/>
      <c r="TTL23" s="8"/>
      <c r="TTM23" s="8"/>
      <c r="TTN23" s="8"/>
      <c r="TTO23" s="8"/>
      <c r="TTP23" s="8"/>
      <c r="TTQ23" s="8"/>
      <c r="TTR23" s="8"/>
      <c r="TTS23" s="8"/>
      <c r="TTT23" s="8"/>
      <c r="TTU23" s="8"/>
      <c r="TTV23" s="8"/>
      <c r="TTW23" s="8"/>
      <c r="TTX23" s="8"/>
      <c r="TTY23" s="8"/>
      <c r="TTZ23" s="8"/>
      <c r="TUA23" s="8"/>
      <c r="TUB23" s="8"/>
      <c r="TUC23" s="8"/>
      <c r="TUD23" s="8"/>
      <c r="TUE23" s="8"/>
      <c r="TUF23" s="8"/>
      <c r="TUG23" s="8"/>
      <c r="TUH23" s="8"/>
      <c r="TUI23" s="8"/>
      <c r="TUJ23" s="8"/>
      <c r="TUK23" s="8"/>
      <c r="TUL23" s="8"/>
      <c r="TUM23" s="8"/>
      <c r="TUN23" s="8"/>
      <c r="TUO23" s="8"/>
      <c r="TUP23" s="8"/>
      <c r="TUQ23" s="8"/>
      <c r="TUR23" s="8"/>
      <c r="TUS23" s="8"/>
      <c r="TUT23" s="8"/>
      <c r="TUU23" s="8"/>
      <c r="TUV23" s="8"/>
      <c r="TUW23" s="8"/>
      <c r="TUX23" s="8"/>
      <c r="TUY23" s="8"/>
      <c r="TUZ23" s="8"/>
      <c r="TVA23" s="8"/>
      <c r="TVB23" s="8"/>
      <c r="TVC23" s="8"/>
      <c r="TVD23" s="8"/>
      <c r="TVE23" s="8"/>
      <c r="TVF23" s="8"/>
      <c r="TVG23" s="8"/>
      <c r="TVH23" s="8"/>
      <c r="TVI23" s="8"/>
      <c r="TVJ23" s="8"/>
      <c r="TVK23" s="8"/>
      <c r="TVL23" s="8"/>
      <c r="TVM23" s="8"/>
      <c r="TVN23" s="8"/>
      <c r="TVO23" s="8"/>
      <c r="TVP23" s="8"/>
      <c r="TVQ23" s="8"/>
      <c r="TVR23" s="8"/>
      <c r="TVS23" s="8"/>
      <c r="TVT23" s="8"/>
      <c r="TVU23" s="8"/>
      <c r="TVV23" s="8"/>
      <c r="TVW23" s="8"/>
      <c r="TVX23" s="8"/>
      <c r="TVY23" s="8"/>
      <c r="TVZ23" s="8"/>
      <c r="TWA23" s="8"/>
      <c r="TWB23" s="8"/>
      <c r="TWC23" s="8"/>
      <c r="TWD23" s="8"/>
      <c r="TWE23" s="8"/>
      <c r="TWF23" s="8"/>
      <c r="TWG23" s="8"/>
      <c r="TWH23" s="8"/>
      <c r="TWI23" s="8"/>
      <c r="TWJ23" s="8"/>
      <c r="TWK23" s="8"/>
      <c r="TWL23" s="8"/>
      <c r="TWM23" s="8"/>
      <c r="TWN23" s="8"/>
      <c r="TWO23" s="8"/>
      <c r="TWP23" s="8"/>
      <c r="TWQ23" s="8"/>
      <c r="TWR23" s="8"/>
      <c r="TWS23" s="8"/>
      <c r="TWT23" s="8"/>
      <c r="TWU23" s="8"/>
      <c r="TWV23" s="8"/>
      <c r="TWW23" s="8"/>
      <c r="TWX23" s="8"/>
      <c r="TWY23" s="8"/>
      <c r="TWZ23" s="8"/>
      <c r="TXA23" s="8"/>
      <c r="TXB23" s="8"/>
      <c r="TXC23" s="8"/>
      <c r="TXD23" s="8"/>
      <c r="TXE23" s="8"/>
      <c r="TXF23" s="8"/>
      <c r="TXG23" s="8"/>
      <c r="TXH23" s="8"/>
      <c r="TXI23" s="8"/>
      <c r="TXJ23" s="8"/>
      <c r="TXK23" s="8"/>
      <c r="TXL23" s="8"/>
      <c r="TXM23" s="8"/>
      <c r="TXN23" s="8"/>
      <c r="TXO23" s="8"/>
      <c r="TXP23" s="8"/>
      <c r="TXQ23" s="8"/>
      <c r="TXR23" s="8"/>
      <c r="TXS23" s="8"/>
      <c r="TXT23" s="8"/>
      <c r="TXU23" s="8"/>
      <c r="TXV23" s="8"/>
      <c r="TXW23" s="8"/>
      <c r="TXX23" s="8"/>
      <c r="TXY23" s="8"/>
      <c r="TXZ23" s="8"/>
      <c r="TYA23" s="8"/>
      <c r="TYB23" s="8"/>
      <c r="TYC23" s="8"/>
      <c r="TYD23" s="8"/>
      <c r="TYE23" s="8"/>
      <c r="TYF23" s="8"/>
      <c r="TYG23" s="8"/>
      <c r="TYH23" s="8"/>
      <c r="TYI23" s="8"/>
      <c r="TYJ23" s="8"/>
      <c r="TYK23" s="8"/>
      <c r="TYL23" s="8"/>
      <c r="TYM23" s="8"/>
      <c r="TYN23" s="8"/>
      <c r="TYO23" s="8"/>
      <c r="TYP23" s="8"/>
      <c r="TYQ23" s="8"/>
      <c r="TYR23" s="8"/>
      <c r="TYS23" s="8"/>
      <c r="TYT23" s="8"/>
      <c r="TYU23" s="8"/>
      <c r="TYV23" s="8"/>
      <c r="TYW23" s="8"/>
      <c r="TYX23" s="8"/>
      <c r="TYY23" s="8"/>
      <c r="TYZ23" s="8"/>
      <c r="TZA23" s="8"/>
      <c r="TZB23" s="8"/>
      <c r="TZC23" s="8"/>
      <c r="TZD23" s="8"/>
      <c r="TZE23" s="8"/>
      <c r="TZF23" s="8"/>
      <c r="TZG23" s="8"/>
      <c r="TZH23" s="8"/>
      <c r="TZI23" s="8"/>
      <c r="TZJ23" s="8"/>
      <c r="TZK23" s="8"/>
      <c r="TZL23" s="8"/>
      <c r="TZM23" s="8"/>
      <c r="TZN23" s="8"/>
      <c r="TZO23" s="8"/>
      <c r="TZP23" s="8"/>
      <c r="TZQ23" s="8"/>
      <c r="TZR23" s="8"/>
      <c r="TZS23" s="8"/>
      <c r="TZT23" s="8"/>
      <c r="TZU23" s="8"/>
      <c r="TZV23" s="8"/>
      <c r="TZW23" s="8"/>
      <c r="TZX23" s="8"/>
      <c r="TZY23" s="8"/>
      <c r="TZZ23" s="8"/>
      <c r="UAA23" s="8"/>
      <c r="UAB23" s="8"/>
      <c r="UAC23" s="8"/>
      <c r="UAD23" s="8"/>
      <c r="UAE23" s="8"/>
      <c r="UAF23" s="8"/>
      <c r="UAG23" s="8"/>
      <c r="UAH23" s="8"/>
      <c r="UAI23" s="8"/>
      <c r="UAJ23" s="8"/>
      <c r="UAK23" s="8"/>
      <c r="UAL23" s="8"/>
      <c r="UAM23" s="8"/>
      <c r="UAN23" s="8"/>
      <c r="UAO23" s="8"/>
      <c r="UAP23" s="8"/>
      <c r="UAQ23" s="8"/>
      <c r="UAR23" s="8"/>
      <c r="UAS23" s="8"/>
      <c r="UAT23" s="8"/>
      <c r="UAU23" s="8"/>
      <c r="UAV23" s="8"/>
      <c r="UAW23" s="8"/>
      <c r="UAX23" s="8"/>
      <c r="UAY23" s="8"/>
      <c r="UAZ23" s="8"/>
      <c r="UBA23" s="8"/>
      <c r="UBB23" s="8"/>
      <c r="UBC23" s="8"/>
      <c r="UBD23" s="8"/>
      <c r="UBE23" s="8"/>
      <c r="UBF23" s="8"/>
      <c r="UBG23" s="8"/>
      <c r="UBH23" s="8"/>
      <c r="UBI23" s="8"/>
      <c r="UBJ23" s="8"/>
      <c r="UBK23" s="8"/>
      <c r="UBL23" s="8"/>
      <c r="UBM23" s="8"/>
      <c r="UBN23" s="8"/>
      <c r="UBO23" s="8"/>
      <c r="UBP23" s="8"/>
      <c r="UBQ23" s="8"/>
      <c r="UBR23" s="8"/>
      <c r="UBS23" s="8"/>
      <c r="UBT23" s="8"/>
      <c r="UBU23" s="8"/>
      <c r="UBV23" s="8"/>
      <c r="UBW23" s="8"/>
      <c r="UBX23" s="8"/>
      <c r="UBY23" s="8"/>
      <c r="UBZ23" s="8"/>
      <c r="UCA23" s="8"/>
      <c r="UCB23" s="8"/>
      <c r="UCC23" s="8"/>
      <c r="UCD23" s="8"/>
      <c r="UCE23" s="8"/>
      <c r="UCF23" s="8"/>
      <c r="UCG23" s="8"/>
      <c r="UCH23" s="8"/>
      <c r="UCI23" s="8"/>
      <c r="UCJ23" s="8"/>
      <c r="UCK23" s="8"/>
      <c r="UCL23" s="8"/>
      <c r="UCM23" s="8"/>
      <c r="UCN23" s="8"/>
      <c r="UCO23" s="8"/>
      <c r="UCP23" s="8"/>
      <c r="UCQ23" s="8"/>
      <c r="UCR23" s="8"/>
      <c r="UCS23" s="8"/>
      <c r="UCT23" s="8"/>
      <c r="UCU23" s="8"/>
      <c r="UCV23" s="8"/>
      <c r="UCW23" s="8"/>
      <c r="UCX23" s="8"/>
      <c r="UCY23" s="8"/>
      <c r="UCZ23" s="8"/>
      <c r="UDA23" s="8"/>
      <c r="UDB23" s="8"/>
      <c r="UDC23" s="8"/>
      <c r="UDD23" s="8"/>
      <c r="UDE23" s="8"/>
      <c r="UDF23" s="8"/>
      <c r="UDG23" s="8"/>
      <c r="UDH23" s="8"/>
      <c r="UDI23" s="8"/>
      <c r="UDJ23" s="8"/>
      <c r="UDK23" s="8"/>
      <c r="UDL23" s="8"/>
      <c r="UDM23" s="8"/>
      <c r="UDN23" s="8"/>
      <c r="UDO23" s="8"/>
      <c r="UDP23" s="8"/>
      <c r="UDQ23" s="8"/>
      <c r="UDR23" s="8"/>
      <c r="UDS23" s="8"/>
      <c r="UDT23" s="8"/>
      <c r="UDU23" s="8"/>
      <c r="UDV23" s="8"/>
      <c r="UDW23" s="8"/>
      <c r="UDX23" s="8"/>
      <c r="UDY23" s="8"/>
      <c r="UDZ23" s="8"/>
      <c r="UEA23" s="8"/>
      <c r="UEB23" s="8"/>
      <c r="UEC23" s="8"/>
      <c r="UED23" s="8"/>
      <c r="UEE23" s="8"/>
      <c r="UEF23" s="8"/>
      <c r="UEG23" s="8"/>
      <c r="UEH23" s="8"/>
      <c r="UEI23" s="8"/>
      <c r="UEJ23" s="8"/>
      <c r="UEK23" s="8"/>
      <c r="UEL23" s="8"/>
      <c r="UEM23" s="8"/>
      <c r="UEN23" s="8"/>
      <c r="UEO23" s="8"/>
      <c r="UEP23" s="8"/>
      <c r="UEQ23" s="8"/>
      <c r="UER23" s="8"/>
      <c r="UES23" s="8"/>
      <c r="UET23" s="8"/>
      <c r="UEU23" s="8"/>
      <c r="UEV23" s="8"/>
      <c r="UEW23" s="8"/>
      <c r="UEX23" s="8"/>
      <c r="UEY23" s="8"/>
      <c r="UEZ23" s="8"/>
      <c r="UFA23" s="8"/>
      <c r="UFB23" s="8"/>
      <c r="UFC23" s="8"/>
      <c r="UFD23" s="8"/>
      <c r="UFE23" s="8"/>
      <c r="UFF23" s="8"/>
      <c r="UFG23" s="8"/>
      <c r="UFH23" s="8"/>
      <c r="UFI23" s="8"/>
      <c r="UFJ23" s="8"/>
      <c r="UFK23" s="8"/>
      <c r="UFL23" s="8"/>
      <c r="UFM23" s="8"/>
      <c r="UFN23" s="8"/>
      <c r="UFO23" s="8"/>
      <c r="UFP23" s="8"/>
      <c r="UFQ23" s="8"/>
      <c r="UFR23" s="8"/>
      <c r="UFS23" s="8"/>
      <c r="UFT23" s="8"/>
      <c r="UFU23" s="8"/>
      <c r="UFV23" s="8"/>
      <c r="UFW23" s="8"/>
      <c r="UFX23" s="8"/>
      <c r="UFY23" s="8"/>
      <c r="UFZ23" s="8"/>
      <c r="UGA23" s="8"/>
      <c r="UGB23" s="8"/>
      <c r="UGC23" s="8"/>
      <c r="UGD23" s="8"/>
      <c r="UGE23" s="8"/>
      <c r="UGF23" s="8"/>
      <c r="UGG23" s="8"/>
      <c r="UGH23" s="8"/>
      <c r="UGI23" s="8"/>
      <c r="UGJ23" s="8"/>
      <c r="UGK23" s="8"/>
      <c r="UGL23" s="8"/>
      <c r="UGM23" s="8"/>
      <c r="UGN23" s="8"/>
      <c r="UGO23" s="8"/>
      <c r="UGP23" s="8"/>
      <c r="UGQ23" s="8"/>
      <c r="UGR23" s="8"/>
      <c r="UGS23" s="8"/>
      <c r="UGT23" s="8"/>
      <c r="UGU23" s="8"/>
      <c r="UGV23" s="8"/>
      <c r="UGW23" s="8"/>
      <c r="UGX23" s="8"/>
      <c r="UGY23" s="8"/>
      <c r="UGZ23" s="8"/>
      <c r="UHA23" s="8"/>
      <c r="UHB23" s="8"/>
      <c r="UHC23" s="8"/>
      <c r="UHD23" s="8"/>
      <c r="UHE23" s="8"/>
      <c r="UHF23" s="8"/>
      <c r="UHG23" s="8"/>
      <c r="UHH23" s="8"/>
      <c r="UHI23" s="8"/>
      <c r="UHJ23" s="8"/>
      <c r="UHK23" s="8"/>
      <c r="UHL23" s="8"/>
      <c r="UHM23" s="8"/>
      <c r="UHN23" s="8"/>
      <c r="UHO23" s="8"/>
      <c r="UHP23" s="8"/>
      <c r="UHQ23" s="8"/>
      <c r="UHR23" s="8"/>
      <c r="UHS23" s="8"/>
      <c r="UHT23" s="8"/>
      <c r="UHU23" s="8"/>
      <c r="UHV23" s="8"/>
      <c r="UHW23" s="8"/>
      <c r="UHX23" s="8"/>
      <c r="UHY23" s="8"/>
      <c r="UHZ23" s="8"/>
      <c r="UIA23" s="8"/>
      <c r="UIB23" s="8"/>
      <c r="UIC23" s="8"/>
      <c r="UID23" s="8"/>
      <c r="UIE23" s="8"/>
      <c r="UIF23" s="8"/>
      <c r="UIG23" s="8"/>
      <c r="UIH23" s="8"/>
      <c r="UII23" s="8"/>
      <c r="UIJ23" s="8"/>
      <c r="UIK23" s="8"/>
      <c r="UIL23" s="8"/>
      <c r="UIM23" s="8"/>
      <c r="UIN23" s="8"/>
      <c r="UIO23" s="8"/>
      <c r="UIP23" s="8"/>
      <c r="UIQ23" s="8"/>
      <c r="UIR23" s="8"/>
      <c r="UIS23" s="8"/>
      <c r="UIT23" s="8"/>
      <c r="UIU23" s="8"/>
      <c r="UIV23" s="8"/>
      <c r="UIW23" s="8"/>
      <c r="UIX23" s="8"/>
      <c r="UIY23" s="8"/>
      <c r="UIZ23" s="8"/>
      <c r="UJA23" s="8"/>
      <c r="UJB23" s="8"/>
      <c r="UJC23" s="8"/>
      <c r="UJD23" s="8"/>
      <c r="UJE23" s="8"/>
      <c r="UJF23" s="8"/>
      <c r="UJG23" s="8"/>
      <c r="UJH23" s="8"/>
      <c r="UJI23" s="8"/>
      <c r="UJJ23" s="8"/>
      <c r="UJK23" s="8"/>
      <c r="UJL23" s="8"/>
      <c r="UJM23" s="8"/>
      <c r="UJN23" s="8"/>
      <c r="UJO23" s="8"/>
      <c r="UJP23" s="8"/>
      <c r="UJQ23" s="8"/>
      <c r="UJR23" s="8"/>
      <c r="UJS23" s="8"/>
      <c r="UJT23" s="8"/>
      <c r="UJU23" s="8"/>
      <c r="UJV23" s="8"/>
      <c r="UJW23" s="8"/>
      <c r="UJX23" s="8"/>
      <c r="UJY23" s="8"/>
      <c r="UJZ23" s="8"/>
      <c r="UKA23" s="8"/>
      <c r="UKB23" s="8"/>
      <c r="UKC23" s="8"/>
      <c r="UKD23" s="8"/>
      <c r="UKE23" s="8"/>
      <c r="UKF23" s="8"/>
      <c r="UKG23" s="8"/>
      <c r="UKH23" s="8"/>
      <c r="UKI23" s="8"/>
      <c r="UKJ23" s="8"/>
      <c r="UKK23" s="8"/>
      <c r="UKL23" s="8"/>
      <c r="UKM23" s="8"/>
      <c r="UKN23" s="8"/>
      <c r="UKO23" s="8"/>
      <c r="UKP23" s="8"/>
      <c r="UKQ23" s="8"/>
      <c r="UKR23" s="8"/>
      <c r="UKS23" s="8"/>
      <c r="UKT23" s="8"/>
      <c r="UKU23" s="8"/>
      <c r="UKV23" s="8"/>
      <c r="UKW23" s="8"/>
      <c r="UKX23" s="8"/>
      <c r="UKY23" s="8"/>
      <c r="UKZ23" s="8"/>
      <c r="ULA23" s="8"/>
      <c r="ULB23" s="8"/>
      <c r="ULC23" s="8"/>
      <c r="ULD23" s="8"/>
      <c r="ULE23" s="8"/>
      <c r="ULF23" s="8"/>
      <c r="ULG23" s="8"/>
      <c r="ULH23" s="8"/>
      <c r="ULI23" s="8"/>
      <c r="ULJ23" s="8"/>
      <c r="ULK23" s="8"/>
      <c r="ULL23" s="8"/>
      <c r="ULM23" s="8"/>
      <c r="ULN23" s="8"/>
      <c r="ULO23" s="8"/>
      <c r="ULP23" s="8"/>
      <c r="ULQ23" s="8"/>
      <c r="ULR23" s="8"/>
      <c r="ULS23" s="8"/>
      <c r="ULT23" s="8"/>
      <c r="ULU23" s="8"/>
      <c r="ULV23" s="8"/>
      <c r="ULW23" s="8"/>
      <c r="ULX23" s="8"/>
      <c r="ULY23" s="8"/>
      <c r="ULZ23" s="8"/>
      <c r="UMA23" s="8"/>
      <c r="UMB23" s="8"/>
      <c r="UMC23" s="8"/>
      <c r="UMD23" s="8"/>
      <c r="UME23" s="8"/>
      <c r="UMF23" s="8"/>
      <c r="UMG23" s="8"/>
      <c r="UMH23" s="8"/>
      <c r="UMI23" s="8"/>
      <c r="UMJ23" s="8"/>
      <c r="UMK23" s="8"/>
      <c r="UML23" s="8"/>
      <c r="UMM23" s="8"/>
      <c r="UMN23" s="8"/>
      <c r="UMO23" s="8"/>
      <c r="UMP23" s="8"/>
      <c r="UMQ23" s="8"/>
      <c r="UMR23" s="8"/>
      <c r="UMS23" s="8"/>
      <c r="UMT23" s="8"/>
      <c r="UMU23" s="8"/>
      <c r="UMV23" s="8"/>
      <c r="UMW23" s="8"/>
      <c r="UMX23" s="8"/>
      <c r="UMY23" s="8"/>
      <c r="UMZ23" s="8"/>
      <c r="UNA23" s="8"/>
      <c r="UNB23" s="8"/>
      <c r="UNC23" s="8"/>
      <c r="UND23" s="8"/>
      <c r="UNE23" s="8"/>
      <c r="UNF23" s="8"/>
      <c r="UNG23" s="8"/>
      <c r="UNH23" s="8"/>
      <c r="UNI23" s="8"/>
      <c r="UNJ23" s="8"/>
      <c r="UNK23" s="8"/>
      <c r="UNL23" s="8"/>
      <c r="UNM23" s="8"/>
      <c r="UNN23" s="8"/>
      <c r="UNO23" s="8"/>
      <c r="UNP23" s="8"/>
      <c r="UNQ23" s="8"/>
      <c r="UNR23" s="8"/>
      <c r="UNS23" s="8"/>
      <c r="UNT23" s="8"/>
      <c r="UNU23" s="8"/>
      <c r="UNV23" s="8"/>
      <c r="UNW23" s="8"/>
      <c r="UNX23" s="8"/>
      <c r="UNY23" s="8"/>
      <c r="UNZ23" s="8"/>
      <c r="UOA23" s="8"/>
      <c r="UOB23" s="8"/>
      <c r="UOC23" s="8"/>
      <c r="UOD23" s="8"/>
      <c r="UOE23" s="8"/>
      <c r="UOF23" s="8"/>
      <c r="UOG23" s="8"/>
      <c r="UOH23" s="8"/>
      <c r="UOI23" s="8"/>
      <c r="UOJ23" s="8"/>
      <c r="UOK23" s="8"/>
      <c r="UOL23" s="8"/>
      <c r="UOM23" s="8"/>
      <c r="UON23" s="8"/>
      <c r="UOO23" s="8"/>
      <c r="UOP23" s="8"/>
      <c r="UOQ23" s="8"/>
      <c r="UOR23" s="8"/>
      <c r="UOS23" s="8"/>
      <c r="UOT23" s="8"/>
      <c r="UOU23" s="8"/>
      <c r="UOV23" s="8"/>
      <c r="UOW23" s="8"/>
      <c r="UOX23" s="8"/>
      <c r="UOY23" s="8"/>
      <c r="UOZ23" s="8"/>
      <c r="UPA23" s="8"/>
      <c r="UPB23" s="8"/>
      <c r="UPC23" s="8"/>
      <c r="UPD23" s="8"/>
      <c r="UPE23" s="8"/>
      <c r="UPF23" s="8"/>
      <c r="UPG23" s="8"/>
      <c r="UPH23" s="8"/>
      <c r="UPI23" s="8"/>
      <c r="UPJ23" s="8"/>
      <c r="UPK23" s="8"/>
      <c r="UPL23" s="8"/>
      <c r="UPM23" s="8"/>
      <c r="UPN23" s="8"/>
      <c r="UPO23" s="8"/>
      <c r="UPP23" s="8"/>
      <c r="UPQ23" s="8"/>
      <c r="UPR23" s="8"/>
      <c r="UPS23" s="8"/>
      <c r="UPT23" s="8"/>
      <c r="UPU23" s="8"/>
      <c r="UPV23" s="8"/>
      <c r="UPW23" s="8"/>
      <c r="UPX23" s="8"/>
      <c r="UPY23" s="8"/>
      <c r="UPZ23" s="8"/>
      <c r="UQA23" s="8"/>
      <c r="UQB23" s="8"/>
      <c r="UQC23" s="8"/>
      <c r="UQD23" s="8"/>
      <c r="UQE23" s="8"/>
      <c r="UQF23" s="8"/>
      <c r="UQG23" s="8"/>
      <c r="UQH23" s="8"/>
      <c r="UQI23" s="8"/>
      <c r="UQJ23" s="8"/>
      <c r="UQK23" s="8"/>
      <c r="UQL23" s="8"/>
      <c r="UQM23" s="8"/>
      <c r="UQN23" s="8"/>
      <c r="UQO23" s="8"/>
      <c r="UQP23" s="8"/>
      <c r="UQQ23" s="8"/>
      <c r="UQR23" s="8"/>
      <c r="UQS23" s="8"/>
      <c r="UQT23" s="8"/>
      <c r="UQU23" s="8"/>
      <c r="UQV23" s="8"/>
      <c r="UQW23" s="8"/>
      <c r="UQX23" s="8"/>
      <c r="UQY23" s="8"/>
      <c r="UQZ23" s="8"/>
      <c r="URA23" s="8"/>
      <c r="URB23" s="8"/>
      <c r="URC23" s="8"/>
      <c r="URD23" s="8"/>
      <c r="URE23" s="8"/>
      <c r="URF23" s="8"/>
      <c r="URG23" s="8"/>
      <c r="URH23" s="8"/>
      <c r="URI23" s="8"/>
      <c r="URJ23" s="8"/>
      <c r="URK23" s="8"/>
      <c r="URL23" s="8"/>
      <c r="URM23" s="8"/>
      <c r="URN23" s="8"/>
      <c r="URO23" s="8"/>
      <c r="URP23" s="8"/>
      <c r="URQ23" s="8"/>
      <c r="URR23" s="8"/>
      <c r="URS23" s="8"/>
      <c r="URT23" s="8"/>
      <c r="URU23" s="8"/>
      <c r="URV23" s="8"/>
      <c r="URW23" s="8"/>
      <c r="URX23" s="8"/>
      <c r="URY23" s="8"/>
      <c r="URZ23" s="8"/>
      <c r="USA23" s="8"/>
      <c r="USB23" s="8"/>
      <c r="USC23" s="8"/>
      <c r="USD23" s="8"/>
      <c r="USE23" s="8"/>
      <c r="USF23" s="8"/>
      <c r="USG23" s="8"/>
      <c r="USH23" s="8"/>
      <c r="USI23" s="8"/>
      <c r="USJ23" s="8"/>
      <c r="USK23" s="8"/>
      <c r="USL23" s="8"/>
      <c r="USM23" s="8"/>
      <c r="USN23" s="8"/>
      <c r="USO23" s="8"/>
      <c r="USP23" s="8"/>
      <c r="USQ23" s="8"/>
      <c r="USR23" s="8"/>
      <c r="USS23" s="8"/>
      <c r="UST23" s="8"/>
      <c r="USU23" s="8"/>
      <c r="USV23" s="8"/>
      <c r="USW23" s="8"/>
      <c r="USX23" s="8"/>
      <c r="USY23" s="8"/>
      <c r="USZ23" s="8"/>
      <c r="UTA23" s="8"/>
      <c r="UTB23" s="8"/>
      <c r="UTC23" s="8"/>
      <c r="UTD23" s="8"/>
      <c r="UTE23" s="8"/>
      <c r="UTF23" s="8"/>
      <c r="UTG23" s="8"/>
      <c r="UTH23" s="8"/>
      <c r="UTI23" s="8"/>
      <c r="UTJ23" s="8"/>
      <c r="UTK23" s="8"/>
      <c r="UTL23" s="8"/>
      <c r="UTM23" s="8"/>
      <c r="UTN23" s="8"/>
      <c r="UTO23" s="8"/>
      <c r="UTP23" s="8"/>
      <c r="UTQ23" s="8"/>
      <c r="UTR23" s="8"/>
      <c r="UTS23" s="8"/>
      <c r="UTT23" s="8"/>
      <c r="UTU23" s="8"/>
      <c r="UTV23" s="8"/>
      <c r="UTW23" s="8"/>
      <c r="UTX23" s="8"/>
      <c r="UTY23" s="8"/>
      <c r="UTZ23" s="8"/>
      <c r="UUA23" s="8"/>
      <c r="UUB23" s="8"/>
      <c r="UUC23" s="8"/>
      <c r="UUD23" s="8"/>
      <c r="UUE23" s="8"/>
      <c r="UUF23" s="8"/>
      <c r="UUG23" s="8"/>
      <c r="UUH23" s="8"/>
      <c r="UUI23" s="8"/>
      <c r="UUJ23" s="8"/>
      <c r="UUK23" s="8"/>
      <c r="UUL23" s="8"/>
      <c r="UUM23" s="8"/>
      <c r="UUN23" s="8"/>
      <c r="UUO23" s="8"/>
      <c r="UUP23" s="8"/>
      <c r="UUQ23" s="8"/>
      <c r="UUR23" s="8"/>
      <c r="UUS23" s="8"/>
      <c r="UUT23" s="8"/>
      <c r="UUU23" s="8"/>
      <c r="UUV23" s="8"/>
      <c r="UUW23" s="8"/>
      <c r="UUX23" s="8"/>
      <c r="UUY23" s="8"/>
      <c r="UUZ23" s="8"/>
      <c r="UVA23" s="8"/>
      <c r="UVB23" s="8"/>
      <c r="UVC23" s="8"/>
      <c r="UVD23" s="8"/>
      <c r="UVE23" s="8"/>
      <c r="UVF23" s="8"/>
      <c r="UVG23" s="8"/>
      <c r="UVH23" s="8"/>
      <c r="UVI23" s="8"/>
      <c r="UVJ23" s="8"/>
      <c r="UVK23" s="8"/>
      <c r="UVL23" s="8"/>
      <c r="UVM23" s="8"/>
      <c r="UVN23" s="8"/>
      <c r="UVO23" s="8"/>
      <c r="UVP23" s="8"/>
      <c r="UVQ23" s="8"/>
      <c r="UVR23" s="8"/>
      <c r="UVS23" s="8"/>
      <c r="UVT23" s="8"/>
      <c r="UVU23" s="8"/>
      <c r="UVV23" s="8"/>
      <c r="UVW23" s="8"/>
      <c r="UVX23" s="8"/>
      <c r="UVY23" s="8"/>
      <c r="UVZ23" s="8"/>
      <c r="UWA23" s="8"/>
      <c r="UWB23" s="8"/>
      <c r="UWC23" s="8"/>
      <c r="UWD23" s="8"/>
      <c r="UWE23" s="8"/>
      <c r="UWF23" s="8"/>
      <c r="UWG23" s="8"/>
      <c r="UWH23" s="8"/>
      <c r="UWI23" s="8"/>
      <c r="UWJ23" s="8"/>
      <c r="UWK23" s="8"/>
      <c r="UWL23" s="8"/>
      <c r="UWM23" s="8"/>
      <c r="UWN23" s="8"/>
      <c r="UWO23" s="8"/>
      <c r="UWP23" s="8"/>
      <c r="UWQ23" s="8"/>
      <c r="UWR23" s="8"/>
      <c r="UWS23" s="8"/>
      <c r="UWT23" s="8"/>
      <c r="UWU23" s="8"/>
      <c r="UWV23" s="8"/>
      <c r="UWW23" s="8"/>
      <c r="UWX23" s="8"/>
      <c r="UWY23" s="8"/>
      <c r="UWZ23" s="8"/>
      <c r="UXA23" s="8"/>
      <c r="UXB23" s="8"/>
      <c r="UXC23" s="8"/>
      <c r="UXD23" s="8"/>
      <c r="UXE23" s="8"/>
      <c r="UXF23" s="8"/>
      <c r="UXG23" s="8"/>
      <c r="UXH23" s="8"/>
      <c r="UXI23" s="8"/>
      <c r="UXJ23" s="8"/>
      <c r="UXK23" s="8"/>
      <c r="UXL23" s="8"/>
      <c r="UXM23" s="8"/>
      <c r="UXN23" s="8"/>
      <c r="UXO23" s="8"/>
      <c r="UXP23" s="8"/>
      <c r="UXQ23" s="8"/>
      <c r="UXR23" s="8"/>
      <c r="UXS23" s="8"/>
      <c r="UXT23" s="8"/>
      <c r="UXU23" s="8"/>
      <c r="UXV23" s="8"/>
      <c r="UXW23" s="8"/>
      <c r="UXX23" s="8"/>
      <c r="UXY23" s="8"/>
      <c r="UXZ23" s="8"/>
      <c r="UYA23" s="8"/>
      <c r="UYB23" s="8"/>
      <c r="UYC23" s="8"/>
      <c r="UYD23" s="8"/>
      <c r="UYE23" s="8"/>
      <c r="UYF23" s="8"/>
      <c r="UYG23" s="8"/>
      <c r="UYH23" s="8"/>
      <c r="UYI23" s="8"/>
      <c r="UYJ23" s="8"/>
      <c r="UYK23" s="8"/>
      <c r="UYL23" s="8"/>
      <c r="UYM23" s="8"/>
      <c r="UYN23" s="8"/>
      <c r="UYO23" s="8"/>
      <c r="UYP23" s="8"/>
      <c r="UYQ23" s="8"/>
      <c r="UYR23" s="8"/>
      <c r="UYS23" s="8"/>
      <c r="UYT23" s="8"/>
      <c r="UYU23" s="8"/>
      <c r="UYV23" s="8"/>
      <c r="UYW23" s="8"/>
      <c r="UYX23" s="8"/>
      <c r="UYY23" s="8"/>
      <c r="UYZ23" s="8"/>
      <c r="UZA23" s="8"/>
      <c r="UZB23" s="8"/>
      <c r="UZC23" s="8"/>
      <c r="UZD23" s="8"/>
      <c r="UZE23" s="8"/>
      <c r="UZF23" s="8"/>
      <c r="UZG23" s="8"/>
      <c r="UZH23" s="8"/>
      <c r="UZI23" s="8"/>
      <c r="UZJ23" s="8"/>
      <c r="UZK23" s="8"/>
      <c r="UZL23" s="8"/>
      <c r="UZM23" s="8"/>
      <c r="UZN23" s="8"/>
      <c r="UZO23" s="8"/>
      <c r="UZP23" s="8"/>
      <c r="UZQ23" s="8"/>
      <c r="UZR23" s="8"/>
      <c r="UZS23" s="8"/>
      <c r="UZT23" s="8"/>
      <c r="UZU23" s="8"/>
      <c r="UZV23" s="8"/>
      <c r="UZW23" s="8"/>
      <c r="UZX23" s="8"/>
      <c r="UZY23" s="8"/>
      <c r="UZZ23" s="8"/>
      <c r="VAA23" s="8"/>
      <c r="VAB23" s="8"/>
      <c r="VAC23" s="8"/>
      <c r="VAD23" s="8"/>
      <c r="VAE23" s="8"/>
      <c r="VAF23" s="8"/>
      <c r="VAG23" s="8"/>
      <c r="VAH23" s="8"/>
      <c r="VAI23" s="8"/>
      <c r="VAJ23" s="8"/>
      <c r="VAK23" s="8"/>
      <c r="VAL23" s="8"/>
      <c r="VAM23" s="8"/>
      <c r="VAN23" s="8"/>
      <c r="VAO23" s="8"/>
      <c r="VAP23" s="8"/>
      <c r="VAQ23" s="8"/>
      <c r="VAR23" s="8"/>
      <c r="VAS23" s="8"/>
      <c r="VAT23" s="8"/>
      <c r="VAU23" s="8"/>
      <c r="VAV23" s="8"/>
      <c r="VAW23" s="8"/>
      <c r="VAX23" s="8"/>
      <c r="VAY23" s="8"/>
      <c r="VAZ23" s="8"/>
      <c r="VBA23" s="8"/>
      <c r="VBB23" s="8"/>
      <c r="VBC23" s="8"/>
      <c r="VBD23" s="8"/>
      <c r="VBE23" s="8"/>
      <c r="VBF23" s="8"/>
      <c r="VBG23" s="8"/>
      <c r="VBH23" s="8"/>
      <c r="VBI23" s="8"/>
      <c r="VBJ23" s="8"/>
      <c r="VBK23" s="8"/>
      <c r="VBL23" s="8"/>
      <c r="VBM23" s="8"/>
      <c r="VBN23" s="8"/>
      <c r="VBO23" s="8"/>
      <c r="VBP23" s="8"/>
      <c r="VBQ23" s="8"/>
      <c r="VBR23" s="8"/>
      <c r="VBS23" s="8"/>
      <c r="VBT23" s="8"/>
      <c r="VBU23" s="8"/>
      <c r="VBV23" s="8"/>
      <c r="VBW23" s="8"/>
      <c r="VBX23" s="8"/>
      <c r="VBY23" s="8"/>
      <c r="VBZ23" s="8"/>
      <c r="VCA23" s="8"/>
      <c r="VCB23" s="8"/>
      <c r="VCC23" s="8"/>
      <c r="VCD23" s="8"/>
      <c r="VCE23" s="8"/>
      <c r="VCF23" s="8"/>
      <c r="VCG23" s="8"/>
      <c r="VCH23" s="8"/>
      <c r="VCI23" s="8"/>
      <c r="VCJ23" s="8"/>
      <c r="VCK23" s="8"/>
      <c r="VCL23" s="8"/>
      <c r="VCM23" s="8"/>
      <c r="VCN23" s="8"/>
      <c r="VCO23" s="8"/>
      <c r="VCP23" s="8"/>
      <c r="VCQ23" s="8"/>
      <c r="VCR23" s="8"/>
      <c r="VCS23" s="8"/>
      <c r="VCT23" s="8"/>
      <c r="VCU23" s="8"/>
      <c r="VCV23" s="8"/>
      <c r="VCW23" s="8"/>
      <c r="VCX23" s="8"/>
      <c r="VCY23" s="8"/>
      <c r="VCZ23" s="8"/>
      <c r="VDA23" s="8"/>
      <c r="VDB23" s="8"/>
      <c r="VDC23" s="8"/>
      <c r="VDD23" s="8"/>
      <c r="VDE23" s="8"/>
      <c r="VDF23" s="8"/>
      <c r="VDG23" s="8"/>
      <c r="VDH23" s="8"/>
      <c r="VDI23" s="8"/>
      <c r="VDJ23" s="8"/>
      <c r="VDK23" s="8"/>
      <c r="VDL23" s="8"/>
      <c r="VDM23" s="8"/>
      <c r="VDN23" s="8"/>
      <c r="VDO23" s="8"/>
      <c r="VDP23" s="8"/>
      <c r="VDQ23" s="8"/>
      <c r="VDR23" s="8"/>
      <c r="VDS23" s="8"/>
      <c r="VDT23" s="8"/>
      <c r="VDU23" s="8"/>
      <c r="VDV23" s="8"/>
      <c r="VDW23" s="8"/>
      <c r="VDX23" s="8"/>
      <c r="VDY23" s="8"/>
      <c r="VDZ23" s="8"/>
      <c r="VEA23" s="8"/>
      <c r="VEB23" s="8"/>
      <c r="VEC23" s="8"/>
      <c r="VED23" s="8"/>
      <c r="VEE23" s="8"/>
      <c r="VEF23" s="8"/>
      <c r="VEG23" s="8"/>
      <c r="VEH23" s="8"/>
      <c r="VEI23" s="8"/>
      <c r="VEJ23" s="8"/>
      <c r="VEK23" s="8"/>
      <c r="VEL23" s="8"/>
      <c r="VEM23" s="8"/>
      <c r="VEN23" s="8"/>
      <c r="VEO23" s="8"/>
      <c r="VEP23" s="8"/>
      <c r="VEQ23" s="8"/>
      <c r="VER23" s="8"/>
      <c r="VES23" s="8"/>
      <c r="VET23" s="8"/>
      <c r="VEU23" s="8"/>
      <c r="VEV23" s="8"/>
      <c r="VEW23" s="8"/>
      <c r="VEX23" s="8"/>
      <c r="VEY23" s="8"/>
      <c r="VEZ23" s="8"/>
      <c r="VFA23" s="8"/>
      <c r="VFB23" s="8"/>
      <c r="VFC23" s="8"/>
      <c r="VFD23" s="8"/>
      <c r="VFE23" s="8"/>
      <c r="VFF23" s="8"/>
      <c r="VFG23" s="8"/>
      <c r="VFH23" s="8"/>
      <c r="VFI23" s="8"/>
      <c r="VFJ23" s="8"/>
      <c r="VFK23" s="8"/>
      <c r="VFL23" s="8"/>
      <c r="VFM23" s="8"/>
      <c r="VFN23" s="8"/>
      <c r="VFO23" s="8"/>
      <c r="VFP23" s="8"/>
      <c r="VFQ23" s="8"/>
      <c r="VFR23" s="8"/>
      <c r="VFS23" s="8"/>
      <c r="VFT23" s="8"/>
      <c r="VFU23" s="8"/>
      <c r="VFV23" s="8"/>
      <c r="VFW23" s="8"/>
      <c r="VFX23" s="8"/>
      <c r="VFY23" s="8"/>
      <c r="VFZ23" s="8"/>
      <c r="VGA23" s="8"/>
      <c r="VGB23" s="8"/>
      <c r="VGC23" s="8"/>
      <c r="VGD23" s="8"/>
      <c r="VGE23" s="8"/>
      <c r="VGF23" s="8"/>
      <c r="VGG23" s="8"/>
      <c r="VGH23" s="8"/>
      <c r="VGI23" s="8"/>
      <c r="VGJ23" s="8"/>
      <c r="VGK23" s="8"/>
      <c r="VGL23" s="8"/>
      <c r="VGM23" s="8"/>
      <c r="VGN23" s="8"/>
      <c r="VGO23" s="8"/>
      <c r="VGP23" s="8"/>
      <c r="VGQ23" s="8"/>
      <c r="VGR23" s="8"/>
      <c r="VGS23" s="8"/>
      <c r="VGT23" s="8"/>
      <c r="VGU23" s="8"/>
      <c r="VGV23" s="8"/>
      <c r="VGW23" s="8"/>
      <c r="VGX23" s="8"/>
      <c r="VGY23" s="8"/>
      <c r="VGZ23" s="8"/>
      <c r="VHA23" s="8"/>
      <c r="VHB23" s="8"/>
      <c r="VHC23" s="8"/>
      <c r="VHD23" s="8"/>
      <c r="VHE23" s="8"/>
      <c r="VHF23" s="8"/>
      <c r="VHG23" s="8"/>
      <c r="VHH23" s="8"/>
      <c r="VHI23" s="8"/>
      <c r="VHJ23" s="8"/>
      <c r="VHK23" s="8"/>
      <c r="VHL23" s="8"/>
      <c r="VHM23" s="8"/>
      <c r="VHN23" s="8"/>
      <c r="VHO23" s="8"/>
      <c r="VHP23" s="8"/>
      <c r="VHQ23" s="8"/>
      <c r="VHR23" s="8"/>
      <c r="VHS23" s="8"/>
      <c r="VHT23" s="8"/>
      <c r="VHU23" s="8"/>
      <c r="VHV23" s="8"/>
      <c r="VHW23" s="8"/>
      <c r="VHX23" s="8"/>
      <c r="VHY23" s="8"/>
      <c r="VHZ23" s="8"/>
      <c r="VIA23" s="8"/>
      <c r="VIB23" s="8"/>
      <c r="VIC23" s="8"/>
      <c r="VID23" s="8"/>
      <c r="VIE23" s="8"/>
      <c r="VIF23" s="8"/>
      <c r="VIG23" s="8"/>
      <c r="VIH23" s="8"/>
      <c r="VII23" s="8"/>
      <c r="VIJ23" s="8"/>
      <c r="VIK23" s="8"/>
      <c r="VIL23" s="8"/>
      <c r="VIM23" s="8"/>
      <c r="VIN23" s="8"/>
      <c r="VIO23" s="8"/>
      <c r="VIP23" s="8"/>
      <c r="VIQ23" s="8"/>
      <c r="VIR23" s="8"/>
      <c r="VIS23" s="8"/>
      <c r="VIT23" s="8"/>
      <c r="VIU23" s="8"/>
      <c r="VIV23" s="8"/>
      <c r="VIW23" s="8"/>
      <c r="VIX23" s="8"/>
      <c r="VIY23" s="8"/>
      <c r="VIZ23" s="8"/>
      <c r="VJA23" s="8"/>
      <c r="VJB23" s="8"/>
      <c r="VJC23" s="8"/>
      <c r="VJD23" s="8"/>
      <c r="VJE23" s="8"/>
      <c r="VJF23" s="8"/>
      <c r="VJG23" s="8"/>
      <c r="VJH23" s="8"/>
      <c r="VJI23" s="8"/>
      <c r="VJJ23" s="8"/>
      <c r="VJK23" s="8"/>
      <c r="VJL23" s="8"/>
      <c r="VJM23" s="8"/>
      <c r="VJN23" s="8"/>
      <c r="VJO23" s="8"/>
      <c r="VJP23" s="8"/>
      <c r="VJQ23" s="8"/>
      <c r="VJR23" s="8"/>
      <c r="VJS23" s="8"/>
      <c r="VJT23" s="8"/>
      <c r="VJU23" s="8"/>
      <c r="VJV23" s="8"/>
      <c r="VJW23" s="8"/>
      <c r="VJX23" s="8"/>
      <c r="VJY23" s="8"/>
      <c r="VJZ23" s="8"/>
      <c r="VKA23" s="8"/>
      <c r="VKB23" s="8"/>
      <c r="VKC23" s="8"/>
      <c r="VKD23" s="8"/>
      <c r="VKE23" s="8"/>
      <c r="VKF23" s="8"/>
      <c r="VKG23" s="8"/>
      <c r="VKH23" s="8"/>
      <c r="VKI23" s="8"/>
      <c r="VKJ23" s="8"/>
      <c r="VKK23" s="8"/>
      <c r="VKL23" s="8"/>
      <c r="VKM23" s="8"/>
      <c r="VKN23" s="8"/>
      <c r="VKO23" s="8"/>
      <c r="VKP23" s="8"/>
      <c r="VKQ23" s="8"/>
      <c r="VKR23" s="8"/>
      <c r="VKS23" s="8"/>
      <c r="VKT23" s="8"/>
      <c r="VKU23" s="8"/>
      <c r="VKV23" s="8"/>
      <c r="VKW23" s="8"/>
      <c r="VKX23" s="8"/>
      <c r="VKY23" s="8"/>
      <c r="VKZ23" s="8"/>
      <c r="VLA23" s="8"/>
      <c r="VLB23" s="8"/>
      <c r="VLC23" s="8"/>
      <c r="VLD23" s="8"/>
      <c r="VLE23" s="8"/>
      <c r="VLF23" s="8"/>
      <c r="VLG23" s="8"/>
      <c r="VLH23" s="8"/>
      <c r="VLI23" s="8"/>
      <c r="VLJ23" s="8"/>
      <c r="VLK23" s="8"/>
      <c r="VLL23" s="8"/>
      <c r="VLM23" s="8"/>
      <c r="VLN23" s="8"/>
      <c r="VLO23" s="8"/>
      <c r="VLP23" s="8"/>
      <c r="VLQ23" s="8"/>
      <c r="VLR23" s="8"/>
      <c r="VLS23" s="8"/>
      <c r="VLT23" s="8"/>
      <c r="VLU23" s="8"/>
      <c r="VLV23" s="8"/>
      <c r="VLW23" s="8"/>
      <c r="VLX23" s="8"/>
      <c r="VLY23" s="8"/>
      <c r="VLZ23" s="8"/>
      <c r="VMA23" s="8"/>
      <c r="VMB23" s="8"/>
      <c r="VMC23" s="8"/>
      <c r="VMD23" s="8"/>
      <c r="VME23" s="8"/>
      <c r="VMF23" s="8"/>
      <c r="VMG23" s="8"/>
      <c r="VMH23" s="8"/>
      <c r="VMI23" s="8"/>
      <c r="VMJ23" s="8"/>
      <c r="VMK23" s="8"/>
      <c r="VML23" s="8"/>
      <c r="VMM23" s="8"/>
      <c r="VMN23" s="8"/>
      <c r="VMO23" s="8"/>
      <c r="VMP23" s="8"/>
      <c r="VMQ23" s="8"/>
      <c r="VMR23" s="8"/>
      <c r="VMS23" s="8"/>
      <c r="VMT23" s="8"/>
      <c r="VMU23" s="8"/>
      <c r="VMV23" s="8"/>
      <c r="VMW23" s="8"/>
      <c r="VMX23" s="8"/>
      <c r="VMY23" s="8"/>
      <c r="VMZ23" s="8"/>
      <c r="VNA23" s="8"/>
      <c r="VNB23" s="8"/>
      <c r="VNC23" s="8"/>
      <c r="VND23" s="8"/>
      <c r="VNE23" s="8"/>
      <c r="VNF23" s="8"/>
      <c r="VNG23" s="8"/>
      <c r="VNH23" s="8"/>
      <c r="VNI23" s="8"/>
      <c r="VNJ23" s="8"/>
      <c r="VNK23" s="8"/>
      <c r="VNL23" s="8"/>
      <c r="VNM23" s="8"/>
      <c r="VNN23" s="8"/>
      <c r="VNO23" s="8"/>
      <c r="VNP23" s="8"/>
      <c r="VNQ23" s="8"/>
      <c r="VNR23" s="8"/>
      <c r="VNS23" s="8"/>
      <c r="VNT23" s="8"/>
      <c r="VNU23" s="8"/>
      <c r="VNV23" s="8"/>
      <c r="VNW23" s="8"/>
      <c r="VNX23" s="8"/>
      <c r="VNY23" s="8"/>
      <c r="VNZ23" s="8"/>
      <c r="VOA23" s="8"/>
      <c r="VOB23" s="8"/>
      <c r="VOC23" s="8"/>
      <c r="VOD23" s="8"/>
      <c r="VOE23" s="8"/>
      <c r="VOF23" s="8"/>
      <c r="VOG23" s="8"/>
      <c r="VOH23" s="8"/>
      <c r="VOI23" s="8"/>
      <c r="VOJ23" s="8"/>
      <c r="VOK23" s="8"/>
      <c r="VOL23" s="8"/>
      <c r="VOM23" s="8"/>
      <c r="VON23" s="8"/>
      <c r="VOO23" s="8"/>
      <c r="VOP23" s="8"/>
      <c r="VOQ23" s="8"/>
      <c r="VOR23" s="8"/>
      <c r="VOS23" s="8"/>
      <c r="VOT23" s="8"/>
      <c r="VOU23" s="8"/>
      <c r="VOV23" s="8"/>
      <c r="VOW23" s="8"/>
      <c r="VOX23" s="8"/>
      <c r="VOY23" s="8"/>
      <c r="VOZ23" s="8"/>
      <c r="VPA23" s="8"/>
      <c r="VPB23" s="8"/>
      <c r="VPC23" s="8"/>
      <c r="VPD23" s="8"/>
      <c r="VPE23" s="8"/>
      <c r="VPF23" s="8"/>
      <c r="VPG23" s="8"/>
      <c r="VPH23" s="8"/>
      <c r="VPI23" s="8"/>
      <c r="VPJ23" s="8"/>
      <c r="VPK23" s="8"/>
      <c r="VPL23" s="8"/>
      <c r="VPM23" s="8"/>
      <c r="VPN23" s="8"/>
      <c r="VPO23" s="8"/>
      <c r="VPP23" s="8"/>
      <c r="VPQ23" s="8"/>
      <c r="VPR23" s="8"/>
      <c r="VPS23" s="8"/>
      <c r="VPT23" s="8"/>
      <c r="VPU23" s="8"/>
      <c r="VPV23" s="8"/>
      <c r="VPW23" s="8"/>
      <c r="VPX23" s="8"/>
      <c r="VPY23" s="8"/>
      <c r="VPZ23" s="8"/>
      <c r="VQA23" s="8"/>
      <c r="VQB23" s="8"/>
      <c r="VQC23" s="8"/>
      <c r="VQD23" s="8"/>
      <c r="VQE23" s="8"/>
      <c r="VQF23" s="8"/>
      <c r="VQG23" s="8"/>
      <c r="VQH23" s="8"/>
      <c r="VQI23" s="8"/>
      <c r="VQJ23" s="8"/>
      <c r="VQK23" s="8"/>
      <c r="VQL23" s="8"/>
      <c r="VQM23" s="8"/>
      <c r="VQN23" s="8"/>
      <c r="VQO23" s="8"/>
      <c r="VQP23" s="8"/>
      <c r="VQQ23" s="8"/>
      <c r="VQR23" s="8"/>
      <c r="VQS23" s="8"/>
      <c r="VQT23" s="8"/>
      <c r="VQU23" s="8"/>
      <c r="VQV23" s="8"/>
      <c r="VQW23" s="8"/>
      <c r="VQX23" s="8"/>
      <c r="VQY23" s="8"/>
      <c r="VQZ23" s="8"/>
      <c r="VRA23" s="8"/>
      <c r="VRB23" s="8"/>
      <c r="VRC23" s="8"/>
      <c r="VRD23" s="8"/>
      <c r="VRE23" s="8"/>
      <c r="VRF23" s="8"/>
      <c r="VRG23" s="8"/>
      <c r="VRH23" s="8"/>
      <c r="VRI23" s="8"/>
      <c r="VRJ23" s="8"/>
      <c r="VRK23" s="8"/>
      <c r="VRL23" s="8"/>
      <c r="VRM23" s="8"/>
      <c r="VRN23" s="8"/>
      <c r="VRO23" s="8"/>
      <c r="VRP23" s="8"/>
      <c r="VRQ23" s="8"/>
      <c r="VRR23" s="8"/>
      <c r="VRS23" s="8"/>
      <c r="VRT23" s="8"/>
      <c r="VRU23" s="8"/>
      <c r="VRV23" s="8"/>
      <c r="VRW23" s="8"/>
      <c r="VRX23" s="8"/>
      <c r="VRY23" s="8"/>
      <c r="VRZ23" s="8"/>
      <c r="VSA23" s="8"/>
      <c r="VSB23" s="8"/>
      <c r="VSC23" s="8"/>
      <c r="VSD23" s="8"/>
      <c r="VSE23" s="8"/>
      <c r="VSF23" s="8"/>
      <c r="VSG23" s="8"/>
      <c r="VSH23" s="8"/>
      <c r="VSI23" s="8"/>
      <c r="VSJ23" s="8"/>
      <c r="VSK23" s="8"/>
      <c r="VSL23" s="8"/>
      <c r="VSM23" s="8"/>
      <c r="VSN23" s="8"/>
      <c r="VSO23" s="8"/>
      <c r="VSP23" s="8"/>
      <c r="VSQ23" s="8"/>
      <c r="VSR23" s="8"/>
      <c r="VSS23" s="8"/>
      <c r="VST23" s="8"/>
      <c r="VSU23" s="8"/>
      <c r="VSV23" s="8"/>
      <c r="VSW23" s="8"/>
      <c r="VSX23" s="8"/>
      <c r="VSY23" s="8"/>
      <c r="VSZ23" s="8"/>
      <c r="VTA23" s="8"/>
      <c r="VTB23" s="8"/>
      <c r="VTC23" s="8"/>
      <c r="VTD23" s="8"/>
      <c r="VTE23" s="8"/>
      <c r="VTF23" s="8"/>
      <c r="VTG23" s="8"/>
      <c r="VTH23" s="8"/>
      <c r="VTI23" s="8"/>
      <c r="VTJ23" s="8"/>
      <c r="VTK23" s="8"/>
      <c r="VTL23" s="8"/>
      <c r="VTM23" s="8"/>
      <c r="VTN23" s="8"/>
      <c r="VTO23" s="8"/>
      <c r="VTP23" s="8"/>
      <c r="VTQ23" s="8"/>
      <c r="VTR23" s="8"/>
      <c r="VTS23" s="8"/>
      <c r="VTT23" s="8"/>
      <c r="VTU23" s="8"/>
      <c r="VTV23" s="8"/>
      <c r="VTW23" s="8"/>
      <c r="VTX23" s="8"/>
      <c r="VTY23" s="8"/>
      <c r="VTZ23" s="8"/>
      <c r="VUA23" s="8"/>
      <c r="VUB23" s="8"/>
      <c r="VUC23" s="8"/>
      <c r="VUD23" s="8"/>
      <c r="VUE23" s="8"/>
      <c r="VUF23" s="8"/>
      <c r="VUG23" s="8"/>
      <c r="VUH23" s="8"/>
      <c r="VUI23" s="8"/>
      <c r="VUJ23" s="8"/>
      <c r="VUK23" s="8"/>
      <c r="VUL23" s="8"/>
      <c r="VUM23" s="8"/>
      <c r="VUN23" s="8"/>
      <c r="VUO23" s="8"/>
      <c r="VUP23" s="8"/>
      <c r="VUQ23" s="8"/>
      <c r="VUR23" s="8"/>
      <c r="VUS23" s="8"/>
      <c r="VUT23" s="8"/>
      <c r="VUU23" s="8"/>
      <c r="VUV23" s="8"/>
      <c r="VUW23" s="8"/>
      <c r="VUX23" s="8"/>
      <c r="VUY23" s="8"/>
      <c r="VUZ23" s="8"/>
      <c r="VVA23" s="8"/>
      <c r="VVB23" s="8"/>
      <c r="VVC23" s="8"/>
      <c r="VVD23" s="8"/>
      <c r="VVE23" s="8"/>
      <c r="VVF23" s="8"/>
      <c r="VVG23" s="8"/>
      <c r="VVH23" s="8"/>
      <c r="VVI23" s="8"/>
      <c r="VVJ23" s="8"/>
      <c r="VVK23" s="8"/>
      <c r="VVL23" s="8"/>
      <c r="VVM23" s="8"/>
      <c r="VVN23" s="8"/>
      <c r="VVO23" s="8"/>
      <c r="VVP23" s="8"/>
      <c r="VVQ23" s="8"/>
      <c r="VVR23" s="8"/>
      <c r="VVS23" s="8"/>
      <c r="VVT23" s="8"/>
      <c r="VVU23" s="8"/>
      <c r="VVV23" s="8"/>
      <c r="VVW23" s="8"/>
      <c r="VVX23" s="8"/>
      <c r="VVY23" s="8"/>
      <c r="VVZ23" s="8"/>
      <c r="VWA23" s="8"/>
      <c r="VWB23" s="8"/>
      <c r="VWC23" s="8"/>
      <c r="VWD23" s="8"/>
      <c r="VWE23" s="8"/>
      <c r="VWF23" s="8"/>
      <c r="VWG23" s="8"/>
      <c r="VWH23" s="8"/>
      <c r="VWI23" s="8"/>
      <c r="VWJ23" s="8"/>
      <c r="VWK23" s="8"/>
      <c r="VWL23" s="8"/>
      <c r="VWM23" s="8"/>
      <c r="VWN23" s="8"/>
      <c r="VWO23" s="8"/>
      <c r="VWP23" s="8"/>
      <c r="VWQ23" s="8"/>
      <c r="VWR23" s="8"/>
      <c r="VWS23" s="8"/>
      <c r="VWT23" s="8"/>
      <c r="VWU23" s="8"/>
      <c r="VWV23" s="8"/>
      <c r="VWW23" s="8"/>
      <c r="VWX23" s="8"/>
      <c r="VWY23" s="8"/>
      <c r="VWZ23" s="8"/>
      <c r="VXA23" s="8"/>
      <c r="VXB23" s="8"/>
      <c r="VXC23" s="8"/>
      <c r="VXD23" s="8"/>
      <c r="VXE23" s="8"/>
      <c r="VXF23" s="8"/>
      <c r="VXG23" s="8"/>
      <c r="VXH23" s="8"/>
      <c r="VXI23" s="8"/>
      <c r="VXJ23" s="8"/>
      <c r="VXK23" s="8"/>
      <c r="VXL23" s="8"/>
      <c r="VXM23" s="8"/>
      <c r="VXN23" s="8"/>
      <c r="VXO23" s="8"/>
      <c r="VXP23" s="8"/>
      <c r="VXQ23" s="8"/>
      <c r="VXR23" s="8"/>
      <c r="VXS23" s="8"/>
      <c r="VXT23" s="8"/>
      <c r="VXU23" s="8"/>
      <c r="VXV23" s="8"/>
      <c r="VXW23" s="8"/>
      <c r="VXX23" s="8"/>
      <c r="VXY23" s="8"/>
      <c r="VXZ23" s="8"/>
      <c r="VYA23" s="8"/>
      <c r="VYB23" s="8"/>
      <c r="VYC23" s="8"/>
      <c r="VYD23" s="8"/>
      <c r="VYE23" s="8"/>
      <c r="VYF23" s="8"/>
      <c r="VYG23" s="8"/>
      <c r="VYH23" s="8"/>
      <c r="VYI23" s="8"/>
      <c r="VYJ23" s="8"/>
      <c r="VYK23" s="8"/>
      <c r="VYL23" s="8"/>
      <c r="VYM23" s="8"/>
      <c r="VYN23" s="8"/>
      <c r="VYO23" s="8"/>
      <c r="VYP23" s="8"/>
      <c r="VYQ23" s="8"/>
      <c r="VYR23" s="8"/>
      <c r="VYS23" s="8"/>
      <c r="VYT23" s="8"/>
      <c r="VYU23" s="8"/>
      <c r="VYV23" s="8"/>
      <c r="VYW23" s="8"/>
      <c r="VYX23" s="8"/>
      <c r="VYY23" s="8"/>
      <c r="VYZ23" s="8"/>
      <c r="VZA23" s="8"/>
      <c r="VZB23" s="8"/>
      <c r="VZC23" s="8"/>
      <c r="VZD23" s="8"/>
      <c r="VZE23" s="8"/>
      <c r="VZF23" s="8"/>
      <c r="VZG23" s="8"/>
      <c r="VZH23" s="8"/>
      <c r="VZI23" s="8"/>
      <c r="VZJ23" s="8"/>
      <c r="VZK23" s="8"/>
      <c r="VZL23" s="8"/>
      <c r="VZM23" s="8"/>
      <c r="VZN23" s="8"/>
      <c r="VZO23" s="8"/>
      <c r="VZP23" s="8"/>
      <c r="VZQ23" s="8"/>
      <c r="VZR23" s="8"/>
      <c r="VZS23" s="8"/>
      <c r="VZT23" s="8"/>
      <c r="VZU23" s="8"/>
      <c r="VZV23" s="8"/>
      <c r="VZW23" s="8"/>
      <c r="VZX23" s="8"/>
      <c r="VZY23" s="8"/>
      <c r="VZZ23" s="8"/>
      <c r="WAA23" s="8"/>
      <c r="WAB23" s="8"/>
      <c r="WAC23" s="8"/>
      <c r="WAD23" s="8"/>
      <c r="WAE23" s="8"/>
      <c r="WAF23" s="8"/>
      <c r="WAG23" s="8"/>
      <c r="WAH23" s="8"/>
      <c r="WAI23" s="8"/>
      <c r="WAJ23" s="8"/>
      <c r="WAK23" s="8"/>
      <c r="WAL23" s="8"/>
      <c r="WAM23" s="8"/>
      <c r="WAN23" s="8"/>
      <c r="WAO23" s="8"/>
      <c r="WAP23" s="8"/>
      <c r="WAQ23" s="8"/>
      <c r="WAR23" s="8"/>
      <c r="WAS23" s="8"/>
      <c r="WAT23" s="8"/>
      <c r="WAU23" s="8"/>
      <c r="WAV23" s="8"/>
      <c r="WAW23" s="8"/>
      <c r="WAX23" s="8"/>
      <c r="WAY23" s="8"/>
      <c r="WAZ23" s="8"/>
      <c r="WBA23" s="8"/>
      <c r="WBB23" s="8"/>
      <c r="WBC23" s="8"/>
      <c r="WBD23" s="8"/>
      <c r="WBE23" s="8"/>
      <c r="WBF23" s="8"/>
      <c r="WBG23" s="8"/>
      <c r="WBH23" s="8"/>
      <c r="WBI23" s="8"/>
      <c r="WBJ23" s="8"/>
      <c r="WBK23" s="8"/>
      <c r="WBL23" s="8"/>
      <c r="WBM23" s="8"/>
      <c r="WBN23" s="8"/>
      <c r="WBO23" s="8"/>
      <c r="WBP23" s="8"/>
      <c r="WBQ23" s="8"/>
      <c r="WBR23" s="8"/>
      <c r="WBS23" s="8"/>
      <c r="WBT23" s="8"/>
      <c r="WBU23" s="8"/>
      <c r="WBV23" s="8"/>
      <c r="WBW23" s="8"/>
      <c r="WBX23" s="8"/>
      <c r="WBY23" s="8"/>
      <c r="WBZ23" s="8"/>
      <c r="WCA23" s="8"/>
      <c r="WCB23" s="8"/>
      <c r="WCC23" s="8"/>
      <c r="WCD23" s="8"/>
      <c r="WCE23" s="8"/>
      <c r="WCF23" s="8"/>
      <c r="WCG23" s="8"/>
      <c r="WCH23" s="8"/>
      <c r="WCI23" s="8"/>
      <c r="WCJ23" s="8"/>
      <c r="WCK23" s="8"/>
      <c r="WCL23" s="8"/>
      <c r="WCM23" s="8"/>
      <c r="WCN23" s="8"/>
      <c r="WCO23" s="8"/>
      <c r="WCP23" s="8"/>
      <c r="WCQ23" s="8"/>
      <c r="WCR23" s="8"/>
      <c r="WCS23" s="8"/>
      <c r="WCT23" s="8"/>
      <c r="WCU23" s="8"/>
      <c r="WCV23" s="8"/>
      <c r="WCW23" s="8"/>
      <c r="WCX23" s="8"/>
      <c r="WCY23" s="8"/>
      <c r="WCZ23" s="8"/>
      <c r="WDA23" s="8"/>
      <c r="WDB23" s="8"/>
      <c r="WDC23" s="8"/>
      <c r="WDD23" s="8"/>
      <c r="WDE23" s="8"/>
      <c r="WDF23" s="8"/>
      <c r="WDG23" s="8"/>
      <c r="WDH23" s="8"/>
      <c r="WDI23" s="8"/>
      <c r="WDJ23" s="8"/>
      <c r="WDK23" s="8"/>
      <c r="WDL23" s="8"/>
      <c r="WDM23" s="8"/>
      <c r="WDN23" s="8"/>
      <c r="WDO23" s="8"/>
      <c r="WDP23" s="8"/>
      <c r="WDQ23" s="8"/>
      <c r="WDR23" s="8"/>
      <c r="WDS23" s="8"/>
      <c r="WDT23" s="8"/>
      <c r="WDU23" s="8"/>
      <c r="WDV23" s="8"/>
      <c r="WDW23" s="8"/>
      <c r="WDX23" s="8"/>
      <c r="WDY23" s="8"/>
      <c r="WDZ23" s="8"/>
      <c r="WEA23" s="8"/>
      <c r="WEB23" s="8"/>
      <c r="WEC23" s="8"/>
      <c r="WED23" s="8"/>
      <c r="WEE23" s="8"/>
      <c r="WEF23" s="8"/>
      <c r="WEG23" s="8"/>
      <c r="WEH23" s="8"/>
      <c r="WEI23" s="8"/>
      <c r="WEJ23" s="8"/>
      <c r="WEK23" s="8"/>
      <c r="WEL23" s="8"/>
      <c r="WEM23" s="8"/>
      <c r="WEN23" s="8"/>
      <c r="WEO23" s="8"/>
      <c r="WEP23" s="8"/>
      <c r="WEQ23" s="8"/>
      <c r="WER23" s="8"/>
      <c r="WES23" s="8"/>
      <c r="WET23" s="8"/>
      <c r="WEU23" s="8"/>
      <c r="WEV23" s="8"/>
      <c r="WEW23" s="8"/>
      <c r="WEX23" s="8"/>
      <c r="WEY23" s="8"/>
      <c r="WEZ23" s="8"/>
      <c r="WFA23" s="8"/>
      <c r="WFB23" s="8"/>
      <c r="WFC23" s="8"/>
      <c r="WFD23" s="8"/>
      <c r="WFE23" s="8"/>
      <c r="WFF23" s="8"/>
      <c r="WFG23" s="8"/>
      <c r="WFH23" s="8"/>
      <c r="WFI23" s="8"/>
      <c r="WFJ23" s="8"/>
      <c r="WFK23" s="8"/>
      <c r="WFL23" s="8"/>
      <c r="WFM23" s="8"/>
      <c r="WFN23" s="8"/>
      <c r="WFO23" s="8"/>
      <c r="WFP23" s="8"/>
      <c r="WFQ23" s="8"/>
      <c r="WFR23" s="8"/>
      <c r="WFS23" s="8"/>
      <c r="WFT23" s="8"/>
      <c r="WFU23" s="8"/>
      <c r="WFV23" s="8"/>
      <c r="WFW23" s="8"/>
      <c r="WFX23" s="8"/>
      <c r="WFY23" s="8"/>
      <c r="WFZ23" s="8"/>
      <c r="WGA23" s="8"/>
      <c r="WGB23" s="8"/>
      <c r="WGC23" s="8"/>
      <c r="WGD23" s="8"/>
      <c r="WGE23" s="8"/>
      <c r="WGF23" s="8"/>
      <c r="WGG23" s="8"/>
      <c r="WGH23" s="8"/>
      <c r="WGI23" s="8"/>
      <c r="WGJ23" s="8"/>
      <c r="WGK23" s="8"/>
      <c r="WGL23" s="8"/>
      <c r="WGM23" s="8"/>
      <c r="WGN23" s="8"/>
      <c r="WGO23" s="8"/>
      <c r="WGP23" s="8"/>
      <c r="WGQ23" s="8"/>
      <c r="WGR23" s="8"/>
      <c r="WGS23" s="8"/>
      <c r="WGT23" s="8"/>
      <c r="WGU23" s="8"/>
      <c r="WGV23" s="8"/>
      <c r="WGW23" s="8"/>
      <c r="WGX23" s="8"/>
      <c r="WGY23" s="8"/>
      <c r="WGZ23" s="8"/>
      <c r="WHA23" s="8"/>
      <c r="WHB23" s="8"/>
      <c r="WHC23" s="8"/>
      <c r="WHD23" s="8"/>
      <c r="WHE23" s="8"/>
      <c r="WHF23" s="8"/>
      <c r="WHG23" s="8"/>
      <c r="WHH23" s="8"/>
      <c r="WHI23" s="8"/>
      <c r="WHJ23" s="8"/>
      <c r="WHK23" s="8"/>
      <c r="WHL23" s="8"/>
      <c r="WHM23" s="8"/>
      <c r="WHN23" s="8"/>
      <c r="WHO23" s="8"/>
      <c r="WHP23" s="8"/>
      <c r="WHQ23" s="8"/>
      <c r="WHR23" s="8"/>
      <c r="WHS23" s="8"/>
      <c r="WHT23" s="8"/>
      <c r="WHU23" s="8"/>
      <c r="WHV23" s="8"/>
      <c r="WHW23" s="8"/>
      <c r="WHX23" s="8"/>
      <c r="WHY23" s="8"/>
      <c r="WHZ23" s="8"/>
      <c r="WIA23" s="8"/>
      <c r="WIB23" s="8"/>
      <c r="WIC23" s="8"/>
      <c r="WID23" s="8"/>
      <c r="WIE23" s="8"/>
      <c r="WIF23" s="8"/>
      <c r="WIG23" s="8"/>
      <c r="WIH23" s="8"/>
      <c r="WII23" s="8"/>
      <c r="WIJ23" s="8"/>
      <c r="WIK23" s="8"/>
      <c r="WIL23" s="8"/>
      <c r="WIM23" s="8"/>
      <c r="WIN23" s="8"/>
      <c r="WIO23" s="8"/>
      <c r="WIP23" s="8"/>
      <c r="WIQ23" s="8"/>
      <c r="WIR23" s="8"/>
      <c r="WIS23" s="8"/>
      <c r="WIT23" s="8"/>
      <c r="WIU23" s="8"/>
      <c r="WIV23" s="8"/>
      <c r="WIW23" s="8"/>
      <c r="WIX23" s="8"/>
      <c r="WIY23" s="8"/>
      <c r="WIZ23" s="8"/>
      <c r="WJA23" s="8"/>
      <c r="WJB23" s="8"/>
      <c r="WJC23" s="8"/>
      <c r="WJD23" s="8"/>
      <c r="WJE23" s="8"/>
      <c r="WJF23" s="8"/>
      <c r="WJG23" s="8"/>
      <c r="WJH23" s="8"/>
      <c r="WJI23" s="8"/>
      <c r="WJJ23" s="8"/>
      <c r="WJK23" s="8"/>
      <c r="WJL23" s="8"/>
      <c r="WJM23" s="8"/>
      <c r="WJN23" s="8"/>
      <c r="WJO23" s="8"/>
      <c r="WJP23" s="8"/>
      <c r="WJQ23" s="8"/>
      <c r="WJR23" s="8"/>
      <c r="WJS23" s="8"/>
      <c r="WJT23" s="8"/>
      <c r="WJU23" s="8"/>
      <c r="WJV23" s="8"/>
      <c r="WJW23" s="8"/>
      <c r="WJX23" s="8"/>
      <c r="WJY23" s="8"/>
      <c r="WJZ23" s="8"/>
      <c r="WKA23" s="8"/>
      <c r="WKB23" s="8"/>
      <c r="WKC23" s="8"/>
      <c r="WKD23" s="8"/>
      <c r="WKE23" s="8"/>
      <c r="WKF23" s="8"/>
      <c r="WKG23" s="8"/>
      <c r="WKH23" s="8"/>
      <c r="WKI23" s="8"/>
      <c r="WKJ23" s="8"/>
      <c r="WKK23" s="8"/>
      <c r="WKL23" s="8"/>
      <c r="WKM23" s="8"/>
      <c r="WKN23" s="8"/>
      <c r="WKO23" s="8"/>
      <c r="WKP23" s="8"/>
      <c r="WKQ23" s="8"/>
      <c r="WKR23" s="8"/>
      <c r="WKS23" s="8"/>
      <c r="WKT23" s="8"/>
      <c r="WKU23" s="8"/>
      <c r="WKV23" s="8"/>
      <c r="WKW23" s="8"/>
      <c r="WKX23" s="8"/>
      <c r="WKY23" s="8"/>
      <c r="WKZ23" s="8"/>
      <c r="WLA23" s="8"/>
      <c r="WLB23" s="8"/>
      <c r="WLC23" s="8"/>
      <c r="WLD23" s="8"/>
      <c r="WLE23" s="8"/>
      <c r="WLF23" s="8"/>
      <c r="WLG23" s="8"/>
      <c r="WLH23" s="8"/>
      <c r="WLI23" s="8"/>
      <c r="WLJ23" s="8"/>
      <c r="WLK23" s="8"/>
      <c r="WLL23" s="8"/>
      <c r="WLM23" s="8"/>
      <c r="WLN23" s="8"/>
      <c r="WLO23" s="8"/>
      <c r="WLP23" s="8"/>
      <c r="WLQ23" s="8"/>
      <c r="WLR23" s="8"/>
      <c r="WLS23" s="8"/>
      <c r="WLT23" s="8"/>
      <c r="WLU23" s="8"/>
      <c r="WLV23" s="8"/>
      <c r="WLW23" s="8"/>
      <c r="WLX23" s="8"/>
      <c r="WLY23" s="8"/>
      <c r="WLZ23" s="8"/>
      <c r="WMA23" s="8"/>
      <c r="WMB23" s="8"/>
      <c r="WMC23" s="8"/>
      <c r="WMD23" s="8"/>
      <c r="WME23" s="8"/>
      <c r="WMF23" s="8"/>
      <c r="WMG23" s="8"/>
      <c r="WMH23" s="8"/>
      <c r="WMI23" s="8"/>
      <c r="WMJ23" s="8"/>
      <c r="WMK23" s="8"/>
      <c r="WML23" s="8"/>
      <c r="WMM23" s="8"/>
      <c r="WMN23" s="8"/>
      <c r="WMO23" s="8"/>
      <c r="WMP23" s="8"/>
      <c r="WMQ23" s="8"/>
      <c r="WMR23" s="8"/>
      <c r="WMS23" s="8"/>
      <c r="WMT23" s="8"/>
      <c r="WMU23" s="8"/>
      <c r="WMV23" s="8"/>
      <c r="WMW23" s="8"/>
      <c r="WMX23" s="8"/>
      <c r="WMY23" s="8"/>
      <c r="WMZ23" s="8"/>
      <c r="WNA23" s="8"/>
      <c r="WNB23" s="8"/>
      <c r="WNC23" s="8"/>
      <c r="WND23" s="8"/>
      <c r="WNE23" s="8"/>
      <c r="WNF23" s="8"/>
      <c r="WNG23" s="8"/>
      <c r="WNH23" s="8"/>
      <c r="WNI23" s="8"/>
      <c r="WNJ23" s="8"/>
      <c r="WNK23" s="8"/>
      <c r="WNL23" s="8"/>
      <c r="WNM23" s="8"/>
      <c r="WNN23" s="8"/>
      <c r="WNO23" s="8"/>
      <c r="WNP23" s="8"/>
      <c r="WNQ23" s="8"/>
      <c r="WNR23" s="8"/>
      <c r="WNS23" s="8"/>
      <c r="WNT23" s="8"/>
      <c r="WNU23" s="8"/>
      <c r="WNV23" s="8"/>
      <c r="WNW23" s="8"/>
      <c r="WNX23" s="8"/>
      <c r="WNY23" s="8"/>
      <c r="WNZ23" s="8"/>
      <c r="WOA23" s="8"/>
      <c r="WOB23" s="8"/>
      <c r="WOC23" s="8"/>
      <c r="WOD23" s="8"/>
      <c r="WOE23" s="8"/>
      <c r="WOF23" s="8"/>
      <c r="WOG23" s="8"/>
      <c r="WOH23" s="8"/>
      <c r="WOI23" s="8"/>
      <c r="WOJ23" s="8"/>
      <c r="WOK23" s="8"/>
      <c r="WOL23" s="8"/>
      <c r="WOM23" s="8"/>
      <c r="WON23" s="8"/>
      <c r="WOO23" s="8"/>
      <c r="WOP23" s="8"/>
      <c r="WOQ23" s="8"/>
      <c r="WOR23" s="8"/>
      <c r="WOS23" s="8"/>
      <c r="WOT23" s="8"/>
      <c r="WOU23" s="8"/>
      <c r="WOV23" s="8"/>
      <c r="WOW23" s="8"/>
      <c r="WOX23" s="8"/>
      <c r="WOY23" s="8"/>
      <c r="WOZ23" s="8"/>
      <c r="WPA23" s="8"/>
      <c r="WPB23" s="8"/>
      <c r="WPC23" s="8"/>
      <c r="WPD23" s="8"/>
      <c r="WPE23" s="8"/>
      <c r="WPF23" s="8"/>
      <c r="WPG23" s="8"/>
      <c r="WPH23" s="8"/>
      <c r="WPI23" s="8"/>
      <c r="WPJ23" s="8"/>
      <c r="WPK23" s="8"/>
      <c r="WPL23" s="8"/>
      <c r="WPM23" s="8"/>
      <c r="WPN23" s="8"/>
      <c r="WPO23" s="8"/>
      <c r="WPP23" s="8"/>
      <c r="WPQ23" s="8"/>
      <c r="WPR23" s="8"/>
      <c r="WPS23" s="8"/>
      <c r="WPT23" s="8"/>
      <c r="WPU23" s="8"/>
      <c r="WPV23" s="8"/>
      <c r="WPW23" s="8"/>
      <c r="WPX23" s="8"/>
      <c r="WPY23" s="8"/>
      <c r="WPZ23" s="8"/>
      <c r="WQA23" s="8"/>
      <c r="WQB23" s="8"/>
      <c r="WQC23" s="8"/>
      <c r="WQD23" s="8"/>
      <c r="WQE23" s="8"/>
      <c r="WQF23" s="8"/>
      <c r="WQG23" s="8"/>
      <c r="WQH23" s="8"/>
      <c r="WQI23" s="8"/>
      <c r="WQJ23" s="8"/>
      <c r="WQK23" s="8"/>
      <c r="WQL23" s="8"/>
      <c r="WQM23" s="8"/>
      <c r="WQN23" s="8"/>
      <c r="WQO23" s="8"/>
      <c r="WQP23" s="8"/>
      <c r="WQQ23" s="8"/>
      <c r="WQR23" s="8"/>
      <c r="WQS23" s="8"/>
      <c r="WQT23" s="8"/>
      <c r="WQU23" s="8"/>
      <c r="WQV23" s="8"/>
      <c r="WQW23" s="8"/>
      <c r="WQX23" s="8"/>
      <c r="WQY23" s="8"/>
      <c r="WQZ23" s="8"/>
      <c r="WRA23" s="8"/>
      <c r="WRB23" s="8"/>
      <c r="WRC23" s="8"/>
      <c r="WRD23" s="8"/>
      <c r="WRE23" s="8"/>
      <c r="WRF23" s="8"/>
      <c r="WRG23" s="8"/>
      <c r="WRH23" s="8"/>
      <c r="WRI23" s="8"/>
      <c r="WRJ23" s="8"/>
      <c r="WRK23" s="8"/>
      <c r="WRL23" s="8"/>
      <c r="WRM23" s="8"/>
      <c r="WRN23" s="8"/>
      <c r="WRO23" s="8"/>
      <c r="WRP23" s="8"/>
      <c r="WRQ23" s="8"/>
      <c r="WRR23" s="8"/>
      <c r="WRS23" s="8"/>
      <c r="WRT23" s="8"/>
      <c r="WRU23" s="8"/>
      <c r="WRV23" s="8"/>
      <c r="WRW23" s="8"/>
      <c r="WRX23" s="8"/>
      <c r="WRY23" s="8"/>
      <c r="WRZ23" s="8"/>
      <c r="WSA23" s="8"/>
      <c r="WSB23" s="8"/>
      <c r="WSC23" s="8"/>
      <c r="WSD23" s="8"/>
      <c r="WSE23" s="8"/>
      <c r="WSF23" s="8"/>
      <c r="WSG23" s="8"/>
      <c r="WSH23" s="8"/>
      <c r="WSI23" s="8"/>
      <c r="WSJ23" s="8"/>
      <c r="WSK23" s="8"/>
      <c r="WSL23" s="8"/>
      <c r="WSM23" s="8"/>
      <c r="WSN23" s="8"/>
      <c r="WSO23" s="8"/>
      <c r="WSP23" s="8"/>
      <c r="WSQ23" s="8"/>
      <c r="WSR23" s="8"/>
      <c r="WSS23" s="8"/>
      <c r="WST23" s="8"/>
      <c r="WSU23" s="8"/>
      <c r="WSV23" s="8"/>
      <c r="WSW23" s="8"/>
      <c r="WSX23" s="8"/>
      <c r="WSY23" s="8"/>
      <c r="WSZ23" s="8"/>
      <c r="WTA23" s="8"/>
      <c r="WTB23" s="8"/>
      <c r="WTC23" s="8"/>
      <c r="WTD23" s="8"/>
      <c r="WTE23" s="8"/>
      <c r="WTF23" s="8"/>
      <c r="WTG23" s="8"/>
      <c r="WTH23" s="8"/>
      <c r="WTI23" s="8"/>
      <c r="WTJ23" s="8"/>
      <c r="WTK23" s="8"/>
      <c r="WTL23" s="8"/>
      <c r="WTM23" s="8"/>
      <c r="WTN23" s="8"/>
      <c r="WTO23" s="8"/>
      <c r="WTP23" s="8"/>
      <c r="WTQ23" s="8"/>
      <c r="WTR23" s="8"/>
      <c r="WTS23" s="8"/>
      <c r="WTT23" s="8"/>
      <c r="WTU23" s="8"/>
      <c r="WTV23" s="8"/>
      <c r="WTW23" s="8"/>
      <c r="WTX23" s="8"/>
      <c r="WTY23" s="8"/>
      <c r="WTZ23" s="8"/>
      <c r="WUA23" s="8"/>
      <c r="WUB23" s="8"/>
      <c r="WUC23" s="8"/>
      <c r="WUD23" s="8"/>
      <c r="WUE23" s="8"/>
      <c r="WUF23" s="8"/>
      <c r="WUG23" s="8"/>
      <c r="WUH23" s="8"/>
      <c r="WUI23" s="8"/>
      <c r="WUJ23" s="8"/>
      <c r="WUK23" s="8"/>
      <c r="WUL23" s="8"/>
      <c r="WUM23" s="8"/>
      <c r="WUN23" s="8"/>
      <c r="WUO23" s="8"/>
      <c r="WUP23" s="8"/>
      <c r="WUQ23" s="8"/>
      <c r="WUR23" s="8"/>
      <c r="WUS23" s="8"/>
      <c r="WUT23" s="8"/>
      <c r="WUU23" s="8"/>
      <c r="WUV23" s="8"/>
      <c r="WUW23" s="8"/>
      <c r="WUX23" s="8"/>
      <c r="WUY23" s="8"/>
      <c r="WUZ23" s="8"/>
      <c r="WVA23" s="8"/>
      <c r="WVB23" s="8"/>
      <c r="WVC23" s="8"/>
      <c r="WVD23" s="8"/>
      <c r="WVE23" s="8"/>
      <c r="WVF23" s="8"/>
      <c r="WVG23" s="8"/>
      <c r="WVH23" s="8"/>
      <c r="WVI23" s="8"/>
      <c r="WVJ23" s="8"/>
      <c r="WVK23" s="8"/>
      <c r="WVL23" s="8"/>
      <c r="WVM23" s="8"/>
      <c r="WVN23" s="8"/>
      <c r="WVO23" s="8"/>
      <c r="WVP23" s="8"/>
      <c r="WVQ23" s="8"/>
      <c r="WVR23" s="8"/>
      <c r="WVS23" s="8"/>
      <c r="WVT23" s="8"/>
      <c r="WVU23" s="8"/>
      <c r="WVV23" s="8"/>
      <c r="WVW23" s="8"/>
      <c r="WVX23" s="8"/>
      <c r="WVY23" s="8"/>
      <c r="WVZ23" s="8"/>
      <c r="WWA23" s="8"/>
      <c r="WWB23" s="8"/>
      <c r="WWC23" s="8"/>
      <c r="WWD23" s="8"/>
      <c r="WWE23" s="8"/>
      <c r="WWF23" s="8"/>
      <c r="WWG23" s="8"/>
      <c r="WWH23" s="8"/>
      <c r="WWI23" s="8"/>
      <c r="WWJ23" s="8"/>
      <c r="WWK23" s="8"/>
      <c r="WWL23" s="8"/>
      <c r="WWM23" s="8"/>
      <c r="WWN23" s="8"/>
      <c r="WWO23" s="8"/>
      <c r="WWP23" s="8"/>
      <c r="WWQ23" s="8"/>
      <c r="WWR23" s="8"/>
      <c r="WWS23" s="8"/>
      <c r="WWT23" s="8"/>
      <c r="WWU23" s="8"/>
      <c r="WWV23" s="8"/>
      <c r="WWW23" s="8"/>
      <c r="WWX23" s="8"/>
      <c r="WWY23" s="8"/>
      <c r="WWZ23" s="8"/>
      <c r="WXA23" s="8"/>
      <c r="WXB23" s="8"/>
      <c r="WXC23" s="8"/>
      <c r="WXD23" s="8"/>
      <c r="WXE23" s="8"/>
      <c r="WXF23" s="8"/>
      <c r="WXG23" s="8"/>
      <c r="WXH23" s="8"/>
      <c r="WXI23" s="8"/>
      <c r="WXJ23" s="8"/>
      <c r="WXK23" s="8"/>
      <c r="WXL23" s="8"/>
      <c r="WXM23" s="8"/>
      <c r="WXN23" s="8"/>
      <c r="WXO23" s="8"/>
      <c r="WXP23" s="8"/>
      <c r="WXQ23" s="8"/>
      <c r="WXR23" s="8"/>
      <c r="WXS23" s="8"/>
      <c r="WXT23" s="8"/>
      <c r="WXU23" s="8"/>
      <c r="WXV23" s="8"/>
      <c r="WXW23" s="8"/>
      <c r="WXX23" s="8"/>
      <c r="WXY23" s="8"/>
      <c r="WXZ23" s="8"/>
      <c r="WYA23" s="8"/>
      <c r="WYB23" s="8"/>
      <c r="WYC23" s="8"/>
      <c r="WYD23" s="8"/>
      <c r="WYE23" s="8"/>
      <c r="WYF23" s="8"/>
      <c r="WYG23" s="8"/>
      <c r="WYH23" s="8"/>
      <c r="WYI23" s="8"/>
      <c r="WYJ23" s="8"/>
      <c r="WYK23" s="8"/>
      <c r="WYL23" s="8"/>
      <c r="WYM23" s="8"/>
      <c r="WYN23" s="8"/>
      <c r="WYO23" s="8"/>
      <c r="WYP23" s="8"/>
      <c r="WYQ23" s="8"/>
      <c r="WYR23" s="8"/>
      <c r="WYS23" s="8"/>
      <c r="WYT23" s="8"/>
      <c r="WYU23" s="8"/>
      <c r="WYV23" s="8"/>
      <c r="WYW23" s="8"/>
      <c r="WYX23" s="8"/>
      <c r="WYY23" s="8"/>
      <c r="WYZ23" s="8"/>
      <c r="WZA23" s="8"/>
      <c r="WZB23" s="8"/>
      <c r="WZC23" s="8"/>
      <c r="WZD23" s="8"/>
      <c r="WZE23" s="8"/>
      <c r="WZF23" s="8"/>
      <c r="WZG23" s="8"/>
      <c r="WZH23" s="8"/>
      <c r="WZI23" s="8"/>
      <c r="WZJ23" s="8"/>
      <c r="WZK23" s="8"/>
      <c r="WZL23" s="8"/>
      <c r="WZM23" s="8"/>
      <c r="WZN23" s="8"/>
      <c r="WZO23" s="8"/>
      <c r="WZP23" s="8"/>
      <c r="WZQ23" s="8"/>
      <c r="WZR23" s="8"/>
      <c r="WZS23" s="8"/>
      <c r="WZT23" s="8"/>
      <c r="WZU23" s="8"/>
      <c r="WZV23" s="8"/>
      <c r="WZW23" s="8"/>
      <c r="WZX23" s="8"/>
      <c r="WZY23" s="8"/>
      <c r="WZZ23" s="8"/>
      <c r="XAA23" s="8"/>
      <c r="XAB23" s="8"/>
      <c r="XAC23" s="8"/>
      <c r="XAD23" s="8"/>
      <c r="XAE23" s="8"/>
      <c r="XAF23" s="8"/>
      <c r="XAG23" s="8"/>
      <c r="XAH23" s="8"/>
      <c r="XAI23" s="8"/>
      <c r="XAJ23" s="8"/>
      <c r="XAK23" s="8"/>
      <c r="XAL23" s="8"/>
      <c r="XAM23" s="8"/>
      <c r="XAN23" s="8"/>
      <c r="XAO23" s="8"/>
      <c r="XAP23" s="8"/>
      <c r="XAQ23" s="8"/>
      <c r="XAR23" s="8"/>
      <c r="XAS23" s="8"/>
      <c r="XAT23" s="8"/>
      <c r="XAU23" s="8"/>
      <c r="XAV23" s="8"/>
      <c r="XAW23" s="8"/>
      <c r="XAX23" s="8"/>
      <c r="XAY23" s="8"/>
      <c r="XAZ23" s="8"/>
      <c r="XBA23" s="8"/>
      <c r="XBB23" s="8"/>
      <c r="XBC23" s="8"/>
      <c r="XBD23" s="8"/>
      <c r="XBE23" s="8"/>
      <c r="XBF23" s="8"/>
      <c r="XBG23" s="8"/>
      <c r="XBH23" s="8"/>
      <c r="XBI23" s="8"/>
      <c r="XBJ23" s="8"/>
      <c r="XBK23" s="8"/>
      <c r="XBL23" s="8"/>
      <c r="XBM23" s="8"/>
      <c r="XBN23" s="8"/>
      <c r="XBO23" s="8"/>
      <c r="XBP23" s="8"/>
      <c r="XBQ23" s="8"/>
      <c r="XBR23" s="8"/>
      <c r="XBS23" s="8"/>
      <c r="XBT23" s="8"/>
      <c r="XBU23" s="8"/>
      <c r="XBV23" s="8"/>
      <c r="XBW23" s="8"/>
      <c r="XBX23" s="8"/>
      <c r="XBY23" s="8"/>
      <c r="XBZ23" s="8"/>
      <c r="XCA23" s="8"/>
      <c r="XCB23" s="8"/>
      <c r="XCC23" s="8"/>
      <c r="XCD23" s="8"/>
      <c r="XCE23" s="8"/>
      <c r="XCF23" s="8"/>
      <c r="XCG23" s="8"/>
      <c r="XCH23" s="8"/>
      <c r="XCI23" s="8"/>
      <c r="XCJ23" s="8"/>
      <c r="XCK23" s="8"/>
      <c r="XCL23" s="8"/>
      <c r="XCM23" s="8"/>
      <c r="XCN23" s="8"/>
      <c r="XCO23" s="8"/>
      <c r="XCP23" s="8"/>
      <c r="XCQ23" s="8"/>
      <c r="XCR23" s="8"/>
      <c r="XCS23" s="8"/>
      <c r="XCT23" s="8"/>
      <c r="XCU23" s="8"/>
      <c r="XCV23" s="8"/>
      <c r="XCW23" s="8"/>
      <c r="XCX23" s="8"/>
      <c r="XCY23" s="8"/>
      <c r="XCZ23" s="8"/>
      <c r="XDA23" s="8"/>
      <c r="XDB23" s="8"/>
      <c r="XDC23" s="8"/>
      <c r="XDD23" s="8"/>
      <c r="XDE23" s="8"/>
      <c r="XDF23" s="8"/>
      <c r="XDG23" s="8"/>
      <c r="XDH23" s="8"/>
      <c r="XDI23" s="8"/>
      <c r="XDJ23" s="8"/>
      <c r="XDK23" s="8"/>
      <c r="XDL23" s="8"/>
      <c r="XDM23" s="8"/>
      <c r="XDN23" s="8"/>
      <c r="XDO23" s="8"/>
      <c r="XDP23" s="8"/>
      <c r="XDQ23" s="8"/>
      <c r="XDR23" s="8"/>
    </row>
    <row r="24" spans="1:16346" s="4" customFormat="1" ht="15" customHeight="1" x14ac:dyDescent="0.15">
      <c r="A24" s="33">
        <v>18</v>
      </c>
      <c r="B24" s="27" t="s">
        <v>133</v>
      </c>
      <c r="C24" s="45" t="s">
        <v>543</v>
      </c>
      <c r="D24" s="46" t="s">
        <v>615</v>
      </c>
      <c r="E24" s="46" t="s">
        <v>616</v>
      </c>
      <c r="F24" s="29" t="s">
        <v>545</v>
      </c>
      <c r="G24" s="28">
        <v>21</v>
      </c>
      <c r="H24" s="28">
        <v>21</v>
      </c>
      <c r="I24" s="42">
        <f t="shared" si="0"/>
        <v>18480</v>
      </c>
      <c r="J24" s="43">
        <f t="shared" si="1"/>
        <v>1127.28</v>
      </c>
      <c r="K24" s="44">
        <v>0.8</v>
      </c>
      <c r="L24" s="42">
        <f t="shared" si="2"/>
        <v>901.82400000000007</v>
      </c>
      <c r="M24" s="43">
        <f t="shared" si="3"/>
        <v>225.45600000000002</v>
      </c>
      <c r="N24" s="46" t="s">
        <v>1088</v>
      </c>
      <c r="O24" s="45" t="s">
        <v>114</v>
      </c>
      <c r="P24" s="59"/>
      <c r="Q24" s="60"/>
      <c r="R24" s="7"/>
      <c r="S24" s="7"/>
      <c r="T24" s="7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  <c r="XBO24" s="8"/>
      <c r="XBP24" s="8"/>
      <c r="XBQ24" s="8"/>
      <c r="XBR24" s="8"/>
      <c r="XBS24" s="8"/>
      <c r="XBT24" s="8"/>
      <c r="XBU24" s="8"/>
      <c r="XBV24" s="8"/>
      <c r="XBW24" s="8"/>
      <c r="XBX24" s="8"/>
      <c r="XBY24" s="8"/>
      <c r="XBZ24" s="8"/>
      <c r="XCA24" s="8"/>
      <c r="XCB24" s="8"/>
      <c r="XCC24" s="8"/>
      <c r="XCD24" s="8"/>
      <c r="XCE24" s="8"/>
      <c r="XCF24" s="8"/>
      <c r="XCG24" s="8"/>
      <c r="XCH24" s="8"/>
      <c r="XCI24" s="8"/>
      <c r="XCJ24" s="8"/>
      <c r="XCK24" s="8"/>
      <c r="XCL24" s="8"/>
      <c r="XCM24" s="8"/>
      <c r="XCN24" s="8"/>
      <c r="XCO24" s="8"/>
      <c r="XCP24" s="8"/>
      <c r="XCQ24" s="8"/>
      <c r="XCR24" s="8"/>
      <c r="XCS24" s="8"/>
      <c r="XCT24" s="8"/>
      <c r="XCU24" s="8"/>
      <c r="XCV24" s="8"/>
      <c r="XCW24" s="8"/>
      <c r="XCX24" s="8"/>
      <c r="XCY24" s="8"/>
      <c r="XCZ24" s="8"/>
      <c r="XDA24" s="8"/>
      <c r="XDB24" s="8"/>
      <c r="XDC24" s="8"/>
      <c r="XDD24" s="8"/>
      <c r="XDE24" s="8"/>
      <c r="XDF24" s="8"/>
      <c r="XDG24" s="8"/>
      <c r="XDH24" s="8"/>
      <c r="XDI24" s="8"/>
      <c r="XDJ24" s="8"/>
      <c r="XDK24" s="8"/>
      <c r="XDL24" s="8"/>
      <c r="XDM24" s="8"/>
      <c r="XDN24" s="8"/>
      <c r="XDO24" s="8"/>
      <c r="XDP24" s="8"/>
      <c r="XDQ24" s="8"/>
      <c r="XDR24" s="8"/>
    </row>
    <row r="25" spans="1:16346" s="4" customFormat="1" ht="15" customHeight="1" x14ac:dyDescent="0.15">
      <c r="A25" s="33">
        <v>19</v>
      </c>
      <c r="B25" s="27" t="s">
        <v>134</v>
      </c>
      <c r="C25" s="45" t="s">
        <v>543</v>
      </c>
      <c r="D25" s="46" t="s">
        <v>610</v>
      </c>
      <c r="E25" s="46" t="s">
        <v>617</v>
      </c>
      <c r="F25" s="29" t="s">
        <v>545</v>
      </c>
      <c r="G25" s="28">
        <v>45</v>
      </c>
      <c r="H25" s="28">
        <v>45</v>
      </c>
      <c r="I25" s="42">
        <f t="shared" si="0"/>
        <v>39600</v>
      </c>
      <c r="J25" s="43">
        <f t="shared" si="1"/>
        <v>2415.6</v>
      </c>
      <c r="K25" s="44">
        <v>0.8</v>
      </c>
      <c r="L25" s="42">
        <f t="shared" si="2"/>
        <v>1932.48</v>
      </c>
      <c r="M25" s="43">
        <f t="shared" si="3"/>
        <v>483.12</v>
      </c>
      <c r="N25" s="46" t="s">
        <v>1088</v>
      </c>
      <c r="O25" s="45" t="s">
        <v>114</v>
      </c>
      <c r="P25" s="59"/>
      <c r="Q25" s="60"/>
      <c r="R25" s="7"/>
      <c r="S25" s="7"/>
      <c r="T25" s="7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  <c r="DVX25" s="8"/>
      <c r="DVY25" s="8"/>
      <c r="DVZ25" s="8"/>
      <c r="DWA25" s="8"/>
      <c r="DWB25" s="8"/>
      <c r="DWC25" s="8"/>
      <c r="DWD25" s="8"/>
      <c r="DWE25" s="8"/>
      <c r="DWF25" s="8"/>
      <c r="DWG25" s="8"/>
      <c r="DWH25" s="8"/>
      <c r="DWI25" s="8"/>
      <c r="DWJ25" s="8"/>
      <c r="DWK25" s="8"/>
      <c r="DWL25" s="8"/>
      <c r="DWM25" s="8"/>
      <c r="DWN25" s="8"/>
      <c r="DWO25" s="8"/>
      <c r="DWP25" s="8"/>
      <c r="DWQ25" s="8"/>
      <c r="DWR25" s="8"/>
      <c r="DWS25" s="8"/>
      <c r="DWT25" s="8"/>
      <c r="DWU25" s="8"/>
      <c r="DWV25" s="8"/>
      <c r="DWW25" s="8"/>
      <c r="DWX25" s="8"/>
      <c r="DWY25" s="8"/>
      <c r="DWZ25" s="8"/>
      <c r="DXA25" s="8"/>
      <c r="DXB25" s="8"/>
      <c r="DXC25" s="8"/>
      <c r="DXD25" s="8"/>
      <c r="DXE25" s="8"/>
      <c r="DXF25" s="8"/>
      <c r="DXG25" s="8"/>
      <c r="DXH25" s="8"/>
      <c r="DXI25" s="8"/>
      <c r="DXJ25" s="8"/>
      <c r="DXK25" s="8"/>
      <c r="DXL25" s="8"/>
      <c r="DXM25" s="8"/>
      <c r="DXN25" s="8"/>
      <c r="DXO25" s="8"/>
      <c r="DXP25" s="8"/>
      <c r="DXQ25" s="8"/>
      <c r="DXR25" s="8"/>
      <c r="DXS25" s="8"/>
      <c r="DXT25" s="8"/>
      <c r="DXU25" s="8"/>
      <c r="DXV25" s="8"/>
      <c r="DXW25" s="8"/>
      <c r="DXX25" s="8"/>
      <c r="DXY25" s="8"/>
      <c r="DXZ25" s="8"/>
      <c r="DYA25" s="8"/>
      <c r="DYB25" s="8"/>
      <c r="DYC25" s="8"/>
      <c r="DYD25" s="8"/>
      <c r="DYE25" s="8"/>
      <c r="DYF25" s="8"/>
      <c r="DYG25" s="8"/>
      <c r="DYH25" s="8"/>
      <c r="DYI25" s="8"/>
      <c r="DYJ25" s="8"/>
      <c r="DYK25" s="8"/>
      <c r="DYL25" s="8"/>
      <c r="DYM25" s="8"/>
      <c r="DYN25" s="8"/>
      <c r="DYO25" s="8"/>
      <c r="DYP25" s="8"/>
      <c r="DYQ25" s="8"/>
      <c r="DYR25" s="8"/>
      <c r="DYS25" s="8"/>
      <c r="DYT25" s="8"/>
      <c r="DYU25" s="8"/>
      <c r="DYV25" s="8"/>
      <c r="DYW25" s="8"/>
      <c r="DYX25" s="8"/>
      <c r="DYY25" s="8"/>
      <c r="DYZ25" s="8"/>
      <c r="DZA25" s="8"/>
      <c r="DZB25" s="8"/>
      <c r="DZC25" s="8"/>
      <c r="DZD25" s="8"/>
      <c r="DZE25" s="8"/>
      <c r="DZF25" s="8"/>
      <c r="DZG25" s="8"/>
      <c r="DZH25" s="8"/>
      <c r="DZI25" s="8"/>
      <c r="DZJ25" s="8"/>
      <c r="DZK25" s="8"/>
      <c r="DZL25" s="8"/>
      <c r="DZM25" s="8"/>
      <c r="DZN25" s="8"/>
      <c r="DZO25" s="8"/>
      <c r="DZP25" s="8"/>
      <c r="DZQ25" s="8"/>
      <c r="DZR25" s="8"/>
      <c r="DZS25" s="8"/>
      <c r="DZT25" s="8"/>
      <c r="DZU25" s="8"/>
      <c r="DZV25" s="8"/>
      <c r="DZW25" s="8"/>
      <c r="DZX25" s="8"/>
      <c r="DZY25" s="8"/>
      <c r="DZZ25" s="8"/>
      <c r="EAA25" s="8"/>
      <c r="EAB25" s="8"/>
      <c r="EAC25" s="8"/>
      <c r="EAD25" s="8"/>
      <c r="EAE25" s="8"/>
      <c r="EAF25" s="8"/>
      <c r="EAG25" s="8"/>
      <c r="EAH25" s="8"/>
      <c r="EAI25" s="8"/>
      <c r="EAJ25" s="8"/>
      <c r="EAK25" s="8"/>
      <c r="EAL25" s="8"/>
      <c r="EAM25" s="8"/>
      <c r="EAN25" s="8"/>
      <c r="EAO25" s="8"/>
      <c r="EAP25" s="8"/>
      <c r="EAQ25" s="8"/>
      <c r="EAR25" s="8"/>
      <c r="EAS25" s="8"/>
      <c r="EAT25" s="8"/>
      <c r="EAU25" s="8"/>
      <c r="EAV25" s="8"/>
      <c r="EAW25" s="8"/>
      <c r="EAX25" s="8"/>
      <c r="EAY25" s="8"/>
      <c r="EAZ25" s="8"/>
      <c r="EBA25" s="8"/>
      <c r="EBB25" s="8"/>
      <c r="EBC25" s="8"/>
      <c r="EBD25" s="8"/>
      <c r="EBE25" s="8"/>
      <c r="EBF25" s="8"/>
      <c r="EBG25" s="8"/>
      <c r="EBH25" s="8"/>
      <c r="EBI25" s="8"/>
      <c r="EBJ25" s="8"/>
      <c r="EBK25" s="8"/>
      <c r="EBL25" s="8"/>
      <c r="EBM25" s="8"/>
      <c r="EBN25" s="8"/>
      <c r="EBO25" s="8"/>
      <c r="EBP25" s="8"/>
      <c r="EBQ25" s="8"/>
      <c r="EBR25" s="8"/>
      <c r="EBS25" s="8"/>
      <c r="EBT25" s="8"/>
      <c r="EBU25" s="8"/>
      <c r="EBV25" s="8"/>
      <c r="EBW25" s="8"/>
      <c r="EBX25" s="8"/>
      <c r="EBY25" s="8"/>
      <c r="EBZ25" s="8"/>
      <c r="ECA25" s="8"/>
      <c r="ECB25" s="8"/>
      <c r="ECC25" s="8"/>
      <c r="ECD25" s="8"/>
      <c r="ECE25" s="8"/>
      <c r="ECF25" s="8"/>
      <c r="ECG25" s="8"/>
      <c r="ECH25" s="8"/>
      <c r="ECI25" s="8"/>
      <c r="ECJ25" s="8"/>
      <c r="ECK25" s="8"/>
      <c r="ECL25" s="8"/>
      <c r="ECM25" s="8"/>
      <c r="ECN25" s="8"/>
      <c r="ECO25" s="8"/>
      <c r="ECP25" s="8"/>
      <c r="ECQ25" s="8"/>
      <c r="ECR25" s="8"/>
      <c r="ECS25" s="8"/>
      <c r="ECT25" s="8"/>
      <c r="ECU25" s="8"/>
      <c r="ECV25" s="8"/>
      <c r="ECW25" s="8"/>
      <c r="ECX25" s="8"/>
      <c r="ECY25" s="8"/>
      <c r="ECZ25" s="8"/>
      <c r="EDA25" s="8"/>
      <c r="EDB25" s="8"/>
      <c r="EDC25" s="8"/>
      <c r="EDD25" s="8"/>
      <c r="EDE25" s="8"/>
      <c r="EDF25" s="8"/>
      <c r="EDG25" s="8"/>
      <c r="EDH25" s="8"/>
      <c r="EDI25" s="8"/>
      <c r="EDJ25" s="8"/>
      <c r="EDK25" s="8"/>
      <c r="EDL25" s="8"/>
      <c r="EDM25" s="8"/>
      <c r="EDN25" s="8"/>
      <c r="EDO25" s="8"/>
      <c r="EDP25" s="8"/>
      <c r="EDQ25" s="8"/>
      <c r="EDR25" s="8"/>
      <c r="EDS25" s="8"/>
      <c r="EDT25" s="8"/>
      <c r="EDU25" s="8"/>
      <c r="EDV25" s="8"/>
      <c r="EDW25" s="8"/>
      <c r="EDX25" s="8"/>
      <c r="EDY25" s="8"/>
      <c r="EDZ25" s="8"/>
      <c r="EEA25" s="8"/>
      <c r="EEB25" s="8"/>
      <c r="EEC25" s="8"/>
      <c r="EED25" s="8"/>
      <c r="EEE25" s="8"/>
      <c r="EEF25" s="8"/>
      <c r="EEG25" s="8"/>
      <c r="EEH25" s="8"/>
      <c r="EEI25" s="8"/>
      <c r="EEJ25" s="8"/>
      <c r="EEK25" s="8"/>
      <c r="EEL25" s="8"/>
      <c r="EEM25" s="8"/>
      <c r="EEN25" s="8"/>
      <c r="EEO25" s="8"/>
      <c r="EEP25" s="8"/>
      <c r="EEQ25" s="8"/>
      <c r="EER25" s="8"/>
      <c r="EES25" s="8"/>
      <c r="EET25" s="8"/>
      <c r="EEU25" s="8"/>
      <c r="EEV25" s="8"/>
      <c r="EEW25" s="8"/>
      <c r="EEX25" s="8"/>
      <c r="EEY25" s="8"/>
      <c r="EEZ25" s="8"/>
      <c r="EFA25" s="8"/>
      <c r="EFB25" s="8"/>
      <c r="EFC25" s="8"/>
      <c r="EFD25" s="8"/>
      <c r="EFE25" s="8"/>
      <c r="EFF25" s="8"/>
      <c r="EFG25" s="8"/>
      <c r="EFH25" s="8"/>
      <c r="EFI25" s="8"/>
      <c r="EFJ25" s="8"/>
      <c r="EFK25" s="8"/>
      <c r="EFL25" s="8"/>
      <c r="EFM25" s="8"/>
      <c r="EFN25" s="8"/>
      <c r="EFO25" s="8"/>
      <c r="EFP25" s="8"/>
      <c r="EFQ25" s="8"/>
      <c r="EFR25" s="8"/>
      <c r="EFS25" s="8"/>
      <c r="EFT25" s="8"/>
      <c r="EFU25" s="8"/>
      <c r="EFV25" s="8"/>
      <c r="EFW25" s="8"/>
      <c r="EFX25" s="8"/>
      <c r="EFY25" s="8"/>
      <c r="EFZ25" s="8"/>
      <c r="EGA25" s="8"/>
      <c r="EGB25" s="8"/>
      <c r="EGC25" s="8"/>
      <c r="EGD25" s="8"/>
      <c r="EGE25" s="8"/>
      <c r="EGF25" s="8"/>
      <c r="EGG25" s="8"/>
      <c r="EGH25" s="8"/>
      <c r="EGI25" s="8"/>
      <c r="EGJ25" s="8"/>
      <c r="EGK25" s="8"/>
      <c r="EGL25" s="8"/>
      <c r="EGM25" s="8"/>
      <c r="EGN25" s="8"/>
      <c r="EGO25" s="8"/>
      <c r="EGP25" s="8"/>
      <c r="EGQ25" s="8"/>
      <c r="EGR25" s="8"/>
      <c r="EGS25" s="8"/>
      <c r="EGT25" s="8"/>
      <c r="EGU25" s="8"/>
      <c r="EGV25" s="8"/>
      <c r="EGW25" s="8"/>
      <c r="EGX25" s="8"/>
      <c r="EGY25" s="8"/>
      <c r="EGZ25" s="8"/>
      <c r="EHA25" s="8"/>
      <c r="EHB25" s="8"/>
      <c r="EHC25" s="8"/>
      <c r="EHD25" s="8"/>
      <c r="EHE25" s="8"/>
      <c r="EHF25" s="8"/>
      <c r="EHG25" s="8"/>
      <c r="EHH25" s="8"/>
      <c r="EHI25" s="8"/>
      <c r="EHJ25" s="8"/>
      <c r="EHK25" s="8"/>
      <c r="EHL25" s="8"/>
      <c r="EHM25" s="8"/>
      <c r="EHN25" s="8"/>
      <c r="EHO25" s="8"/>
      <c r="EHP25" s="8"/>
      <c r="EHQ25" s="8"/>
      <c r="EHR25" s="8"/>
      <c r="EHS25" s="8"/>
      <c r="EHT25" s="8"/>
      <c r="EHU25" s="8"/>
      <c r="EHV25" s="8"/>
      <c r="EHW25" s="8"/>
      <c r="EHX25" s="8"/>
      <c r="EHY25" s="8"/>
      <c r="EHZ25" s="8"/>
      <c r="EIA25" s="8"/>
      <c r="EIB25" s="8"/>
      <c r="EIC25" s="8"/>
      <c r="EID25" s="8"/>
      <c r="EIE25" s="8"/>
      <c r="EIF25" s="8"/>
      <c r="EIG25" s="8"/>
      <c r="EIH25" s="8"/>
      <c r="EII25" s="8"/>
      <c r="EIJ25" s="8"/>
      <c r="EIK25" s="8"/>
      <c r="EIL25" s="8"/>
      <c r="EIM25" s="8"/>
      <c r="EIN25" s="8"/>
      <c r="EIO25" s="8"/>
      <c r="EIP25" s="8"/>
      <c r="EIQ25" s="8"/>
      <c r="EIR25" s="8"/>
      <c r="EIS25" s="8"/>
      <c r="EIT25" s="8"/>
      <c r="EIU25" s="8"/>
      <c r="EIV25" s="8"/>
      <c r="EIW25" s="8"/>
      <c r="EIX25" s="8"/>
      <c r="EIY25" s="8"/>
      <c r="EIZ25" s="8"/>
      <c r="EJA25" s="8"/>
      <c r="EJB25" s="8"/>
      <c r="EJC25" s="8"/>
      <c r="EJD25" s="8"/>
      <c r="EJE25" s="8"/>
      <c r="EJF25" s="8"/>
      <c r="EJG25" s="8"/>
      <c r="EJH25" s="8"/>
      <c r="EJI25" s="8"/>
      <c r="EJJ25" s="8"/>
      <c r="EJK25" s="8"/>
      <c r="EJL25" s="8"/>
      <c r="EJM25" s="8"/>
      <c r="EJN25" s="8"/>
      <c r="EJO25" s="8"/>
      <c r="EJP25" s="8"/>
      <c r="EJQ25" s="8"/>
      <c r="EJR25" s="8"/>
      <c r="EJS25" s="8"/>
      <c r="EJT25" s="8"/>
      <c r="EJU25" s="8"/>
      <c r="EJV25" s="8"/>
      <c r="EJW25" s="8"/>
      <c r="EJX25" s="8"/>
      <c r="EJY25" s="8"/>
      <c r="EJZ25" s="8"/>
      <c r="EKA25" s="8"/>
      <c r="EKB25" s="8"/>
      <c r="EKC25" s="8"/>
      <c r="EKD25" s="8"/>
      <c r="EKE25" s="8"/>
      <c r="EKF25" s="8"/>
      <c r="EKG25" s="8"/>
      <c r="EKH25" s="8"/>
      <c r="EKI25" s="8"/>
      <c r="EKJ25" s="8"/>
      <c r="EKK25" s="8"/>
      <c r="EKL25" s="8"/>
      <c r="EKM25" s="8"/>
      <c r="EKN25" s="8"/>
      <c r="EKO25" s="8"/>
      <c r="EKP25" s="8"/>
      <c r="EKQ25" s="8"/>
      <c r="EKR25" s="8"/>
      <c r="EKS25" s="8"/>
      <c r="EKT25" s="8"/>
      <c r="EKU25" s="8"/>
      <c r="EKV25" s="8"/>
      <c r="EKW25" s="8"/>
      <c r="EKX25" s="8"/>
      <c r="EKY25" s="8"/>
      <c r="EKZ25" s="8"/>
      <c r="ELA25" s="8"/>
      <c r="ELB25" s="8"/>
      <c r="ELC25" s="8"/>
      <c r="ELD25" s="8"/>
      <c r="ELE25" s="8"/>
      <c r="ELF25" s="8"/>
      <c r="ELG25" s="8"/>
      <c r="ELH25" s="8"/>
      <c r="ELI25" s="8"/>
      <c r="ELJ25" s="8"/>
      <c r="ELK25" s="8"/>
      <c r="ELL25" s="8"/>
      <c r="ELM25" s="8"/>
      <c r="ELN25" s="8"/>
      <c r="ELO25" s="8"/>
      <c r="ELP25" s="8"/>
      <c r="ELQ25" s="8"/>
      <c r="ELR25" s="8"/>
      <c r="ELS25" s="8"/>
      <c r="ELT25" s="8"/>
      <c r="ELU25" s="8"/>
      <c r="ELV25" s="8"/>
      <c r="ELW25" s="8"/>
      <c r="ELX25" s="8"/>
      <c r="ELY25" s="8"/>
      <c r="ELZ25" s="8"/>
      <c r="EMA25" s="8"/>
      <c r="EMB25" s="8"/>
      <c r="EMC25" s="8"/>
      <c r="EMD25" s="8"/>
      <c r="EME25" s="8"/>
      <c r="EMF25" s="8"/>
      <c r="EMG25" s="8"/>
      <c r="EMH25" s="8"/>
      <c r="EMI25" s="8"/>
      <c r="EMJ25" s="8"/>
      <c r="EMK25" s="8"/>
      <c r="EML25" s="8"/>
      <c r="EMM25" s="8"/>
      <c r="EMN25" s="8"/>
      <c r="EMO25" s="8"/>
      <c r="EMP25" s="8"/>
      <c r="EMQ25" s="8"/>
      <c r="EMR25" s="8"/>
      <c r="EMS25" s="8"/>
      <c r="EMT25" s="8"/>
      <c r="EMU25" s="8"/>
      <c r="EMV25" s="8"/>
      <c r="EMW25" s="8"/>
      <c r="EMX25" s="8"/>
      <c r="EMY25" s="8"/>
      <c r="EMZ25" s="8"/>
      <c r="ENA25" s="8"/>
      <c r="ENB25" s="8"/>
      <c r="ENC25" s="8"/>
      <c r="END25" s="8"/>
      <c r="ENE25" s="8"/>
      <c r="ENF25" s="8"/>
      <c r="ENG25" s="8"/>
      <c r="ENH25" s="8"/>
      <c r="ENI25" s="8"/>
      <c r="ENJ25" s="8"/>
      <c r="ENK25" s="8"/>
      <c r="ENL25" s="8"/>
      <c r="ENM25" s="8"/>
      <c r="ENN25" s="8"/>
      <c r="ENO25" s="8"/>
      <c r="ENP25" s="8"/>
      <c r="ENQ25" s="8"/>
      <c r="ENR25" s="8"/>
      <c r="ENS25" s="8"/>
      <c r="ENT25" s="8"/>
      <c r="ENU25" s="8"/>
      <c r="ENV25" s="8"/>
      <c r="ENW25" s="8"/>
      <c r="ENX25" s="8"/>
      <c r="ENY25" s="8"/>
      <c r="ENZ25" s="8"/>
      <c r="EOA25" s="8"/>
      <c r="EOB25" s="8"/>
      <c r="EOC25" s="8"/>
      <c r="EOD25" s="8"/>
      <c r="EOE25" s="8"/>
      <c r="EOF25" s="8"/>
      <c r="EOG25" s="8"/>
      <c r="EOH25" s="8"/>
      <c r="EOI25" s="8"/>
      <c r="EOJ25" s="8"/>
      <c r="EOK25" s="8"/>
      <c r="EOL25" s="8"/>
      <c r="EOM25" s="8"/>
      <c r="EON25" s="8"/>
      <c r="EOO25" s="8"/>
      <c r="EOP25" s="8"/>
      <c r="EOQ25" s="8"/>
      <c r="EOR25" s="8"/>
      <c r="EOS25" s="8"/>
      <c r="EOT25" s="8"/>
      <c r="EOU25" s="8"/>
      <c r="EOV25" s="8"/>
      <c r="EOW25" s="8"/>
      <c r="EOX25" s="8"/>
      <c r="EOY25" s="8"/>
      <c r="EOZ25" s="8"/>
      <c r="EPA25" s="8"/>
      <c r="EPB25" s="8"/>
      <c r="EPC25" s="8"/>
      <c r="EPD25" s="8"/>
      <c r="EPE25" s="8"/>
      <c r="EPF25" s="8"/>
      <c r="EPG25" s="8"/>
      <c r="EPH25" s="8"/>
      <c r="EPI25" s="8"/>
      <c r="EPJ25" s="8"/>
      <c r="EPK25" s="8"/>
      <c r="EPL25" s="8"/>
      <c r="EPM25" s="8"/>
      <c r="EPN25" s="8"/>
      <c r="EPO25" s="8"/>
      <c r="EPP25" s="8"/>
      <c r="EPQ25" s="8"/>
      <c r="EPR25" s="8"/>
      <c r="EPS25" s="8"/>
      <c r="EPT25" s="8"/>
      <c r="EPU25" s="8"/>
      <c r="EPV25" s="8"/>
      <c r="EPW25" s="8"/>
      <c r="EPX25" s="8"/>
      <c r="EPY25" s="8"/>
      <c r="EPZ25" s="8"/>
      <c r="EQA25" s="8"/>
      <c r="EQB25" s="8"/>
      <c r="EQC25" s="8"/>
      <c r="EQD25" s="8"/>
      <c r="EQE25" s="8"/>
      <c r="EQF25" s="8"/>
      <c r="EQG25" s="8"/>
      <c r="EQH25" s="8"/>
      <c r="EQI25" s="8"/>
      <c r="EQJ25" s="8"/>
      <c r="EQK25" s="8"/>
      <c r="EQL25" s="8"/>
      <c r="EQM25" s="8"/>
      <c r="EQN25" s="8"/>
      <c r="EQO25" s="8"/>
      <c r="EQP25" s="8"/>
      <c r="EQQ25" s="8"/>
      <c r="EQR25" s="8"/>
      <c r="EQS25" s="8"/>
      <c r="EQT25" s="8"/>
      <c r="EQU25" s="8"/>
      <c r="EQV25" s="8"/>
      <c r="EQW25" s="8"/>
      <c r="EQX25" s="8"/>
      <c r="EQY25" s="8"/>
      <c r="EQZ25" s="8"/>
      <c r="ERA25" s="8"/>
      <c r="ERB25" s="8"/>
      <c r="ERC25" s="8"/>
      <c r="ERD25" s="8"/>
      <c r="ERE25" s="8"/>
      <c r="ERF25" s="8"/>
      <c r="ERG25" s="8"/>
      <c r="ERH25" s="8"/>
      <c r="ERI25" s="8"/>
      <c r="ERJ25" s="8"/>
      <c r="ERK25" s="8"/>
      <c r="ERL25" s="8"/>
      <c r="ERM25" s="8"/>
      <c r="ERN25" s="8"/>
      <c r="ERO25" s="8"/>
      <c r="ERP25" s="8"/>
      <c r="ERQ25" s="8"/>
      <c r="ERR25" s="8"/>
      <c r="ERS25" s="8"/>
      <c r="ERT25" s="8"/>
      <c r="ERU25" s="8"/>
      <c r="ERV25" s="8"/>
      <c r="ERW25" s="8"/>
      <c r="ERX25" s="8"/>
      <c r="ERY25" s="8"/>
      <c r="ERZ25" s="8"/>
      <c r="ESA25" s="8"/>
      <c r="ESB25" s="8"/>
      <c r="ESC25" s="8"/>
      <c r="ESD25" s="8"/>
      <c r="ESE25" s="8"/>
      <c r="ESF25" s="8"/>
      <c r="ESG25" s="8"/>
      <c r="ESH25" s="8"/>
      <c r="ESI25" s="8"/>
      <c r="ESJ25" s="8"/>
      <c r="ESK25" s="8"/>
      <c r="ESL25" s="8"/>
      <c r="ESM25" s="8"/>
      <c r="ESN25" s="8"/>
      <c r="ESO25" s="8"/>
      <c r="ESP25" s="8"/>
      <c r="ESQ25" s="8"/>
      <c r="ESR25" s="8"/>
      <c r="ESS25" s="8"/>
      <c r="EST25" s="8"/>
      <c r="ESU25" s="8"/>
      <c r="ESV25" s="8"/>
      <c r="ESW25" s="8"/>
      <c r="ESX25" s="8"/>
      <c r="ESY25" s="8"/>
      <c r="ESZ25" s="8"/>
      <c r="ETA25" s="8"/>
      <c r="ETB25" s="8"/>
      <c r="ETC25" s="8"/>
      <c r="ETD25" s="8"/>
      <c r="ETE25" s="8"/>
      <c r="ETF25" s="8"/>
      <c r="ETG25" s="8"/>
      <c r="ETH25" s="8"/>
      <c r="ETI25" s="8"/>
      <c r="ETJ25" s="8"/>
      <c r="ETK25" s="8"/>
      <c r="ETL25" s="8"/>
      <c r="ETM25" s="8"/>
      <c r="ETN25" s="8"/>
      <c r="ETO25" s="8"/>
      <c r="ETP25" s="8"/>
      <c r="ETQ25" s="8"/>
      <c r="ETR25" s="8"/>
      <c r="ETS25" s="8"/>
      <c r="ETT25" s="8"/>
      <c r="ETU25" s="8"/>
      <c r="ETV25" s="8"/>
      <c r="ETW25" s="8"/>
      <c r="ETX25" s="8"/>
      <c r="ETY25" s="8"/>
      <c r="ETZ25" s="8"/>
      <c r="EUA25" s="8"/>
      <c r="EUB25" s="8"/>
      <c r="EUC25" s="8"/>
      <c r="EUD25" s="8"/>
      <c r="EUE25" s="8"/>
      <c r="EUF25" s="8"/>
      <c r="EUG25" s="8"/>
      <c r="EUH25" s="8"/>
      <c r="EUI25" s="8"/>
      <c r="EUJ25" s="8"/>
      <c r="EUK25" s="8"/>
      <c r="EUL25" s="8"/>
      <c r="EUM25" s="8"/>
      <c r="EUN25" s="8"/>
      <c r="EUO25" s="8"/>
      <c r="EUP25" s="8"/>
      <c r="EUQ25" s="8"/>
      <c r="EUR25" s="8"/>
      <c r="EUS25" s="8"/>
      <c r="EUT25" s="8"/>
      <c r="EUU25" s="8"/>
      <c r="EUV25" s="8"/>
      <c r="EUW25" s="8"/>
      <c r="EUX25" s="8"/>
      <c r="EUY25" s="8"/>
      <c r="EUZ25" s="8"/>
      <c r="EVA25" s="8"/>
      <c r="EVB25" s="8"/>
      <c r="EVC25" s="8"/>
      <c r="EVD25" s="8"/>
      <c r="EVE25" s="8"/>
      <c r="EVF25" s="8"/>
      <c r="EVG25" s="8"/>
      <c r="EVH25" s="8"/>
      <c r="EVI25" s="8"/>
      <c r="EVJ25" s="8"/>
      <c r="EVK25" s="8"/>
      <c r="EVL25" s="8"/>
      <c r="EVM25" s="8"/>
      <c r="EVN25" s="8"/>
      <c r="EVO25" s="8"/>
      <c r="EVP25" s="8"/>
      <c r="EVQ25" s="8"/>
      <c r="EVR25" s="8"/>
      <c r="EVS25" s="8"/>
      <c r="EVT25" s="8"/>
      <c r="EVU25" s="8"/>
      <c r="EVV25" s="8"/>
      <c r="EVW25" s="8"/>
      <c r="EVX25" s="8"/>
      <c r="EVY25" s="8"/>
      <c r="EVZ25" s="8"/>
      <c r="EWA25" s="8"/>
      <c r="EWB25" s="8"/>
      <c r="EWC25" s="8"/>
      <c r="EWD25" s="8"/>
      <c r="EWE25" s="8"/>
      <c r="EWF25" s="8"/>
      <c r="EWG25" s="8"/>
      <c r="EWH25" s="8"/>
      <c r="EWI25" s="8"/>
      <c r="EWJ25" s="8"/>
      <c r="EWK25" s="8"/>
      <c r="EWL25" s="8"/>
      <c r="EWM25" s="8"/>
      <c r="EWN25" s="8"/>
      <c r="EWO25" s="8"/>
      <c r="EWP25" s="8"/>
      <c r="EWQ25" s="8"/>
      <c r="EWR25" s="8"/>
      <c r="EWS25" s="8"/>
      <c r="EWT25" s="8"/>
      <c r="EWU25" s="8"/>
      <c r="EWV25" s="8"/>
      <c r="EWW25" s="8"/>
      <c r="EWX25" s="8"/>
      <c r="EWY25" s="8"/>
      <c r="EWZ25" s="8"/>
      <c r="EXA25" s="8"/>
      <c r="EXB25" s="8"/>
      <c r="EXC25" s="8"/>
      <c r="EXD25" s="8"/>
      <c r="EXE25" s="8"/>
      <c r="EXF25" s="8"/>
      <c r="EXG25" s="8"/>
      <c r="EXH25" s="8"/>
      <c r="EXI25" s="8"/>
      <c r="EXJ25" s="8"/>
      <c r="EXK25" s="8"/>
      <c r="EXL25" s="8"/>
      <c r="EXM25" s="8"/>
      <c r="EXN25" s="8"/>
      <c r="EXO25" s="8"/>
      <c r="EXP25" s="8"/>
      <c r="EXQ25" s="8"/>
      <c r="EXR25" s="8"/>
      <c r="EXS25" s="8"/>
      <c r="EXT25" s="8"/>
      <c r="EXU25" s="8"/>
      <c r="EXV25" s="8"/>
      <c r="EXW25" s="8"/>
      <c r="EXX25" s="8"/>
      <c r="EXY25" s="8"/>
      <c r="EXZ25" s="8"/>
      <c r="EYA25" s="8"/>
      <c r="EYB25" s="8"/>
      <c r="EYC25" s="8"/>
      <c r="EYD25" s="8"/>
      <c r="EYE25" s="8"/>
      <c r="EYF25" s="8"/>
      <c r="EYG25" s="8"/>
      <c r="EYH25" s="8"/>
      <c r="EYI25" s="8"/>
      <c r="EYJ25" s="8"/>
      <c r="EYK25" s="8"/>
      <c r="EYL25" s="8"/>
      <c r="EYM25" s="8"/>
      <c r="EYN25" s="8"/>
      <c r="EYO25" s="8"/>
      <c r="EYP25" s="8"/>
      <c r="EYQ25" s="8"/>
      <c r="EYR25" s="8"/>
      <c r="EYS25" s="8"/>
      <c r="EYT25" s="8"/>
      <c r="EYU25" s="8"/>
      <c r="EYV25" s="8"/>
      <c r="EYW25" s="8"/>
      <c r="EYX25" s="8"/>
      <c r="EYY25" s="8"/>
      <c r="EYZ25" s="8"/>
      <c r="EZA25" s="8"/>
      <c r="EZB25" s="8"/>
      <c r="EZC25" s="8"/>
      <c r="EZD25" s="8"/>
      <c r="EZE25" s="8"/>
      <c r="EZF25" s="8"/>
      <c r="EZG25" s="8"/>
      <c r="EZH25" s="8"/>
      <c r="EZI25" s="8"/>
      <c r="EZJ25" s="8"/>
      <c r="EZK25" s="8"/>
      <c r="EZL25" s="8"/>
      <c r="EZM25" s="8"/>
      <c r="EZN25" s="8"/>
      <c r="EZO25" s="8"/>
      <c r="EZP25" s="8"/>
      <c r="EZQ25" s="8"/>
      <c r="EZR25" s="8"/>
      <c r="EZS25" s="8"/>
      <c r="EZT25" s="8"/>
      <c r="EZU25" s="8"/>
      <c r="EZV25" s="8"/>
      <c r="EZW25" s="8"/>
      <c r="EZX25" s="8"/>
      <c r="EZY25" s="8"/>
      <c r="EZZ25" s="8"/>
      <c r="FAA25" s="8"/>
      <c r="FAB25" s="8"/>
      <c r="FAC25" s="8"/>
      <c r="FAD25" s="8"/>
      <c r="FAE25" s="8"/>
      <c r="FAF25" s="8"/>
      <c r="FAG25" s="8"/>
      <c r="FAH25" s="8"/>
      <c r="FAI25" s="8"/>
      <c r="FAJ25" s="8"/>
      <c r="FAK25" s="8"/>
      <c r="FAL25" s="8"/>
      <c r="FAM25" s="8"/>
      <c r="FAN25" s="8"/>
      <c r="FAO25" s="8"/>
      <c r="FAP25" s="8"/>
      <c r="FAQ25" s="8"/>
      <c r="FAR25" s="8"/>
      <c r="FAS25" s="8"/>
      <c r="FAT25" s="8"/>
      <c r="FAU25" s="8"/>
      <c r="FAV25" s="8"/>
      <c r="FAW25" s="8"/>
      <c r="FAX25" s="8"/>
      <c r="FAY25" s="8"/>
      <c r="FAZ25" s="8"/>
      <c r="FBA25" s="8"/>
      <c r="FBB25" s="8"/>
      <c r="FBC25" s="8"/>
      <c r="FBD25" s="8"/>
      <c r="FBE25" s="8"/>
      <c r="FBF25" s="8"/>
      <c r="FBG25" s="8"/>
      <c r="FBH25" s="8"/>
      <c r="FBI25" s="8"/>
      <c r="FBJ25" s="8"/>
      <c r="FBK25" s="8"/>
      <c r="FBL25" s="8"/>
      <c r="FBM25" s="8"/>
      <c r="FBN25" s="8"/>
      <c r="FBO25" s="8"/>
      <c r="FBP25" s="8"/>
      <c r="FBQ25" s="8"/>
      <c r="FBR25" s="8"/>
      <c r="FBS25" s="8"/>
      <c r="FBT25" s="8"/>
      <c r="FBU25" s="8"/>
      <c r="FBV25" s="8"/>
      <c r="FBW25" s="8"/>
      <c r="FBX25" s="8"/>
      <c r="FBY25" s="8"/>
      <c r="FBZ25" s="8"/>
      <c r="FCA25" s="8"/>
      <c r="FCB25" s="8"/>
      <c r="FCC25" s="8"/>
      <c r="FCD25" s="8"/>
      <c r="FCE25" s="8"/>
      <c r="FCF25" s="8"/>
      <c r="FCG25" s="8"/>
      <c r="FCH25" s="8"/>
      <c r="FCI25" s="8"/>
      <c r="FCJ25" s="8"/>
      <c r="FCK25" s="8"/>
      <c r="FCL25" s="8"/>
      <c r="FCM25" s="8"/>
      <c r="FCN25" s="8"/>
      <c r="FCO25" s="8"/>
      <c r="FCP25" s="8"/>
      <c r="FCQ25" s="8"/>
      <c r="FCR25" s="8"/>
      <c r="FCS25" s="8"/>
      <c r="FCT25" s="8"/>
      <c r="FCU25" s="8"/>
      <c r="FCV25" s="8"/>
      <c r="FCW25" s="8"/>
      <c r="FCX25" s="8"/>
      <c r="FCY25" s="8"/>
      <c r="FCZ25" s="8"/>
      <c r="FDA25" s="8"/>
      <c r="FDB25" s="8"/>
      <c r="FDC25" s="8"/>
      <c r="FDD25" s="8"/>
      <c r="FDE25" s="8"/>
      <c r="FDF25" s="8"/>
      <c r="FDG25" s="8"/>
      <c r="FDH25" s="8"/>
      <c r="FDI25" s="8"/>
      <c r="FDJ25" s="8"/>
      <c r="FDK25" s="8"/>
      <c r="FDL25" s="8"/>
      <c r="FDM25" s="8"/>
      <c r="FDN25" s="8"/>
      <c r="FDO25" s="8"/>
      <c r="FDP25" s="8"/>
      <c r="FDQ25" s="8"/>
      <c r="FDR25" s="8"/>
      <c r="FDS25" s="8"/>
      <c r="FDT25" s="8"/>
      <c r="FDU25" s="8"/>
      <c r="FDV25" s="8"/>
      <c r="FDW25" s="8"/>
      <c r="FDX25" s="8"/>
      <c r="FDY25" s="8"/>
      <c r="FDZ25" s="8"/>
      <c r="FEA25" s="8"/>
      <c r="FEB25" s="8"/>
      <c r="FEC25" s="8"/>
      <c r="FED25" s="8"/>
      <c r="FEE25" s="8"/>
      <c r="FEF25" s="8"/>
      <c r="FEG25" s="8"/>
      <c r="FEH25" s="8"/>
      <c r="FEI25" s="8"/>
      <c r="FEJ25" s="8"/>
      <c r="FEK25" s="8"/>
      <c r="FEL25" s="8"/>
      <c r="FEM25" s="8"/>
      <c r="FEN25" s="8"/>
      <c r="FEO25" s="8"/>
      <c r="FEP25" s="8"/>
      <c r="FEQ25" s="8"/>
      <c r="FER25" s="8"/>
      <c r="FES25" s="8"/>
      <c r="FET25" s="8"/>
      <c r="FEU25" s="8"/>
      <c r="FEV25" s="8"/>
      <c r="FEW25" s="8"/>
      <c r="FEX25" s="8"/>
      <c r="FEY25" s="8"/>
      <c r="FEZ25" s="8"/>
      <c r="FFA25" s="8"/>
      <c r="FFB25" s="8"/>
      <c r="FFC25" s="8"/>
      <c r="FFD25" s="8"/>
      <c r="FFE25" s="8"/>
      <c r="FFF25" s="8"/>
      <c r="FFG25" s="8"/>
      <c r="FFH25" s="8"/>
      <c r="FFI25" s="8"/>
      <c r="FFJ25" s="8"/>
      <c r="FFK25" s="8"/>
      <c r="FFL25" s="8"/>
      <c r="FFM25" s="8"/>
      <c r="FFN25" s="8"/>
      <c r="FFO25" s="8"/>
      <c r="FFP25" s="8"/>
      <c r="FFQ25" s="8"/>
      <c r="FFR25" s="8"/>
      <c r="FFS25" s="8"/>
      <c r="FFT25" s="8"/>
      <c r="FFU25" s="8"/>
      <c r="FFV25" s="8"/>
      <c r="FFW25" s="8"/>
      <c r="FFX25" s="8"/>
      <c r="FFY25" s="8"/>
      <c r="FFZ25" s="8"/>
      <c r="FGA25" s="8"/>
      <c r="FGB25" s="8"/>
      <c r="FGC25" s="8"/>
      <c r="FGD25" s="8"/>
      <c r="FGE25" s="8"/>
      <c r="FGF25" s="8"/>
      <c r="FGG25" s="8"/>
      <c r="FGH25" s="8"/>
      <c r="FGI25" s="8"/>
      <c r="FGJ25" s="8"/>
      <c r="FGK25" s="8"/>
      <c r="FGL25" s="8"/>
      <c r="FGM25" s="8"/>
      <c r="FGN25" s="8"/>
      <c r="FGO25" s="8"/>
      <c r="FGP25" s="8"/>
      <c r="FGQ25" s="8"/>
      <c r="FGR25" s="8"/>
      <c r="FGS25" s="8"/>
      <c r="FGT25" s="8"/>
      <c r="FGU25" s="8"/>
      <c r="FGV25" s="8"/>
      <c r="FGW25" s="8"/>
      <c r="FGX25" s="8"/>
      <c r="FGY25" s="8"/>
      <c r="FGZ25" s="8"/>
      <c r="FHA25" s="8"/>
      <c r="FHB25" s="8"/>
      <c r="FHC25" s="8"/>
      <c r="FHD25" s="8"/>
      <c r="FHE25" s="8"/>
      <c r="FHF25" s="8"/>
      <c r="FHG25" s="8"/>
      <c r="FHH25" s="8"/>
      <c r="FHI25" s="8"/>
      <c r="FHJ25" s="8"/>
      <c r="FHK25" s="8"/>
      <c r="FHL25" s="8"/>
      <c r="FHM25" s="8"/>
      <c r="FHN25" s="8"/>
      <c r="FHO25" s="8"/>
      <c r="FHP25" s="8"/>
      <c r="FHQ25" s="8"/>
      <c r="FHR25" s="8"/>
      <c r="FHS25" s="8"/>
      <c r="FHT25" s="8"/>
      <c r="FHU25" s="8"/>
      <c r="FHV25" s="8"/>
      <c r="FHW25" s="8"/>
      <c r="FHX25" s="8"/>
      <c r="FHY25" s="8"/>
      <c r="FHZ25" s="8"/>
      <c r="FIA25" s="8"/>
      <c r="FIB25" s="8"/>
      <c r="FIC25" s="8"/>
      <c r="FID25" s="8"/>
      <c r="FIE25" s="8"/>
      <c r="FIF25" s="8"/>
      <c r="FIG25" s="8"/>
      <c r="FIH25" s="8"/>
      <c r="FII25" s="8"/>
      <c r="FIJ25" s="8"/>
      <c r="FIK25" s="8"/>
      <c r="FIL25" s="8"/>
      <c r="FIM25" s="8"/>
      <c r="FIN25" s="8"/>
      <c r="FIO25" s="8"/>
      <c r="FIP25" s="8"/>
      <c r="FIQ25" s="8"/>
      <c r="FIR25" s="8"/>
      <c r="FIS25" s="8"/>
      <c r="FIT25" s="8"/>
      <c r="FIU25" s="8"/>
      <c r="FIV25" s="8"/>
      <c r="FIW25" s="8"/>
      <c r="FIX25" s="8"/>
      <c r="FIY25" s="8"/>
      <c r="FIZ25" s="8"/>
      <c r="FJA25" s="8"/>
      <c r="FJB25" s="8"/>
      <c r="FJC25" s="8"/>
      <c r="FJD25" s="8"/>
      <c r="FJE25" s="8"/>
      <c r="FJF25" s="8"/>
      <c r="FJG25" s="8"/>
      <c r="FJH25" s="8"/>
      <c r="FJI25" s="8"/>
      <c r="FJJ25" s="8"/>
      <c r="FJK25" s="8"/>
      <c r="FJL25" s="8"/>
      <c r="FJM25" s="8"/>
      <c r="FJN25" s="8"/>
      <c r="FJO25" s="8"/>
      <c r="FJP25" s="8"/>
      <c r="FJQ25" s="8"/>
      <c r="FJR25" s="8"/>
      <c r="FJS25" s="8"/>
      <c r="FJT25" s="8"/>
      <c r="FJU25" s="8"/>
      <c r="FJV25" s="8"/>
      <c r="FJW25" s="8"/>
      <c r="FJX25" s="8"/>
      <c r="FJY25" s="8"/>
      <c r="FJZ25" s="8"/>
      <c r="FKA25" s="8"/>
      <c r="FKB25" s="8"/>
      <c r="FKC25" s="8"/>
      <c r="FKD25" s="8"/>
      <c r="FKE25" s="8"/>
      <c r="FKF25" s="8"/>
      <c r="FKG25" s="8"/>
      <c r="FKH25" s="8"/>
      <c r="FKI25" s="8"/>
      <c r="FKJ25" s="8"/>
      <c r="FKK25" s="8"/>
      <c r="FKL25" s="8"/>
      <c r="FKM25" s="8"/>
      <c r="FKN25" s="8"/>
      <c r="FKO25" s="8"/>
      <c r="FKP25" s="8"/>
      <c r="FKQ25" s="8"/>
      <c r="FKR25" s="8"/>
      <c r="FKS25" s="8"/>
      <c r="FKT25" s="8"/>
      <c r="FKU25" s="8"/>
      <c r="FKV25" s="8"/>
      <c r="FKW25" s="8"/>
      <c r="FKX25" s="8"/>
      <c r="FKY25" s="8"/>
      <c r="FKZ25" s="8"/>
      <c r="FLA25" s="8"/>
      <c r="FLB25" s="8"/>
      <c r="FLC25" s="8"/>
      <c r="FLD25" s="8"/>
      <c r="FLE25" s="8"/>
      <c r="FLF25" s="8"/>
      <c r="FLG25" s="8"/>
      <c r="FLH25" s="8"/>
      <c r="FLI25" s="8"/>
      <c r="FLJ25" s="8"/>
      <c r="FLK25" s="8"/>
      <c r="FLL25" s="8"/>
      <c r="FLM25" s="8"/>
      <c r="FLN25" s="8"/>
      <c r="FLO25" s="8"/>
      <c r="FLP25" s="8"/>
      <c r="FLQ25" s="8"/>
      <c r="FLR25" s="8"/>
      <c r="FLS25" s="8"/>
      <c r="FLT25" s="8"/>
      <c r="FLU25" s="8"/>
      <c r="FLV25" s="8"/>
      <c r="FLW25" s="8"/>
      <c r="FLX25" s="8"/>
      <c r="FLY25" s="8"/>
      <c r="FLZ25" s="8"/>
      <c r="FMA25" s="8"/>
      <c r="FMB25" s="8"/>
      <c r="FMC25" s="8"/>
      <c r="FMD25" s="8"/>
      <c r="FME25" s="8"/>
      <c r="FMF25" s="8"/>
      <c r="FMG25" s="8"/>
      <c r="FMH25" s="8"/>
      <c r="FMI25" s="8"/>
      <c r="FMJ25" s="8"/>
      <c r="FMK25" s="8"/>
      <c r="FML25" s="8"/>
      <c r="FMM25" s="8"/>
      <c r="FMN25" s="8"/>
      <c r="FMO25" s="8"/>
      <c r="FMP25" s="8"/>
      <c r="FMQ25" s="8"/>
      <c r="FMR25" s="8"/>
      <c r="FMS25" s="8"/>
      <c r="FMT25" s="8"/>
      <c r="FMU25" s="8"/>
      <c r="FMV25" s="8"/>
      <c r="FMW25" s="8"/>
      <c r="FMX25" s="8"/>
      <c r="FMY25" s="8"/>
      <c r="FMZ25" s="8"/>
      <c r="FNA25" s="8"/>
      <c r="FNB25" s="8"/>
      <c r="FNC25" s="8"/>
      <c r="FND25" s="8"/>
      <c r="FNE25" s="8"/>
      <c r="FNF25" s="8"/>
      <c r="FNG25" s="8"/>
      <c r="FNH25" s="8"/>
      <c r="FNI25" s="8"/>
      <c r="FNJ25" s="8"/>
      <c r="FNK25" s="8"/>
      <c r="FNL25" s="8"/>
      <c r="FNM25" s="8"/>
      <c r="FNN25" s="8"/>
      <c r="FNO25" s="8"/>
      <c r="FNP25" s="8"/>
      <c r="FNQ25" s="8"/>
      <c r="FNR25" s="8"/>
      <c r="FNS25" s="8"/>
      <c r="FNT25" s="8"/>
      <c r="FNU25" s="8"/>
      <c r="FNV25" s="8"/>
      <c r="FNW25" s="8"/>
      <c r="FNX25" s="8"/>
      <c r="FNY25" s="8"/>
      <c r="FNZ25" s="8"/>
      <c r="FOA25" s="8"/>
      <c r="FOB25" s="8"/>
      <c r="FOC25" s="8"/>
      <c r="FOD25" s="8"/>
      <c r="FOE25" s="8"/>
      <c r="FOF25" s="8"/>
      <c r="FOG25" s="8"/>
      <c r="FOH25" s="8"/>
      <c r="FOI25" s="8"/>
      <c r="FOJ25" s="8"/>
      <c r="FOK25" s="8"/>
      <c r="FOL25" s="8"/>
      <c r="FOM25" s="8"/>
      <c r="FON25" s="8"/>
      <c r="FOO25" s="8"/>
      <c r="FOP25" s="8"/>
      <c r="FOQ25" s="8"/>
      <c r="FOR25" s="8"/>
      <c r="FOS25" s="8"/>
      <c r="FOT25" s="8"/>
      <c r="FOU25" s="8"/>
      <c r="FOV25" s="8"/>
      <c r="FOW25" s="8"/>
      <c r="FOX25" s="8"/>
      <c r="FOY25" s="8"/>
      <c r="FOZ25" s="8"/>
      <c r="FPA25" s="8"/>
      <c r="FPB25" s="8"/>
      <c r="FPC25" s="8"/>
      <c r="FPD25" s="8"/>
      <c r="FPE25" s="8"/>
      <c r="FPF25" s="8"/>
      <c r="FPG25" s="8"/>
      <c r="FPH25" s="8"/>
      <c r="FPI25" s="8"/>
      <c r="FPJ25" s="8"/>
      <c r="FPK25" s="8"/>
      <c r="FPL25" s="8"/>
      <c r="FPM25" s="8"/>
      <c r="FPN25" s="8"/>
      <c r="FPO25" s="8"/>
      <c r="FPP25" s="8"/>
      <c r="FPQ25" s="8"/>
      <c r="FPR25" s="8"/>
      <c r="FPS25" s="8"/>
      <c r="FPT25" s="8"/>
      <c r="FPU25" s="8"/>
      <c r="FPV25" s="8"/>
      <c r="FPW25" s="8"/>
      <c r="FPX25" s="8"/>
      <c r="FPY25" s="8"/>
      <c r="FPZ25" s="8"/>
      <c r="FQA25" s="8"/>
      <c r="FQB25" s="8"/>
      <c r="FQC25" s="8"/>
      <c r="FQD25" s="8"/>
      <c r="FQE25" s="8"/>
      <c r="FQF25" s="8"/>
      <c r="FQG25" s="8"/>
      <c r="FQH25" s="8"/>
      <c r="FQI25" s="8"/>
      <c r="FQJ25" s="8"/>
      <c r="FQK25" s="8"/>
      <c r="FQL25" s="8"/>
      <c r="FQM25" s="8"/>
      <c r="FQN25" s="8"/>
      <c r="FQO25" s="8"/>
      <c r="FQP25" s="8"/>
      <c r="FQQ25" s="8"/>
      <c r="FQR25" s="8"/>
      <c r="FQS25" s="8"/>
      <c r="FQT25" s="8"/>
      <c r="FQU25" s="8"/>
      <c r="FQV25" s="8"/>
      <c r="FQW25" s="8"/>
      <c r="FQX25" s="8"/>
      <c r="FQY25" s="8"/>
      <c r="FQZ25" s="8"/>
      <c r="FRA25" s="8"/>
      <c r="FRB25" s="8"/>
      <c r="FRC25" s="8"/>
      <c r="FRD25" s="8"/>
      <c r="FRE25" s="8"/>
      <c r="FRF25" s="8"/>
      <c r="FRG25" s="8"/>
      <c r="FRH25" s="8"/>
      <c r="FRI25" s="8"/>
      <c r="FRJ25" s="8"/>
      <c r="FRK25" s="8"/>
      <c r="FRL25" s="8"/>
      <c r="FRM25" s="8"/>
      <c r="FRN25" s="8"/>
      <c r="FRO25" s="8"/>
      <c r="FRP25" s="8"/>
      <c r="FRQ25" s="8"/>
      <c r="FRR25" s="8"/>
      <c r="FRS25" s="8"/>
      <c r="FRT25" s="8"/>
      <c r="FRU25" s="8"/>
      <c r="FRV25" s="8"/>
      <c r="FRW25" s="8"/>
      <c r="FRX25" s="8"/>
      <c r="FRY25" s="8"/>
      <c r="FRZ25" s="8"/>
      <c r="FSA25" s="8"/>
      <c r="FSB25" s="8"/>
      <c r="FSC25" s="8"/>
      <c r="FSD25" s="8"/>
      <c r="FSE25" s="8"/>
      <c r="FSF25" s="8"/>
      <c r="FSG25" s="8"/>
      <c r="FSH25" s="8"/>
      <c r="FSI25" s="8"/>
      <c r="FSJ25" s="8"/>
      <c r="FSK25" s="8"/>
      <c r="FSL25" s="8"/>
      <c r="FSM25" s="8"/>
      <c r="FSN25" s="8"/>
      <c r="FSO25" s="8"/>
      <c r="FSP25" s="8"/>
      <c r="FSQ25" s="8"/>
      <c r="FSR25" s="8"/>
      <c r="FSS25" s="8"/>
      <c r="FST25" s="8"/>
      <c r="FSU25" s="8"/>
      <c r="FSV25" s="8"/>
      <c r="FSW25" s="8"/>
      <c r="FSX25" s="8"/>
      <c r="FSY25" s="8"/>
      <c r="FSZ25" s="8"/>
      <c r="FTA25" s="8"/>
      <c r="FTB25" s="8"/>
      <c r="FTC25" s="8"/>
      <c r="FTD25" s="8"/>
      <c r="FTE25" s="8"/>
      <c r="FTF25" s="8"/>
      <c r="FTG25" s="8"/>
      <c r="FTH25" s="8"/>
      <c r="FTI25" s="8"/>
      <c r="FTJ25" s="8"/>
      <c r="FTK25" s="8"/>
      <c r="FTL25" s="8"/>
      <c r="FTM25" s="8"/>
      <c r="FTN25" s="8"/>
      <c r="FTO25" s="8"/>
      <c r="FTP25" s="8"/>
      <c r="FTQ25" s="8"/>
      <c r="FTR25" s="8"/>
      <c r="FTS25" s="8"/>
      <c r="FTT25" s="8"/>
      <c r="FTU25" s="8"/>
      <c r="FTV25" s="8"/>
      <c r="FTW25" s="8"/>
      <c r="FTX25" s="8"/>
      <c r="FTY25" s="8"/>
      <c r="FTZ25" s="8"/>
      <c r="FUA25" s="8"/>
      <c r="FUB25" s="8"/>
      <c r="FUC25" s="8"/>
      <c r="FUD25" s="8"/>
      <c r="FUE25" s="8"/>
      <c r="FUF25" s="8"/>
      <c r="FUG25" s="8"/>
      <c r="FUH25" s="8"/>
      <c r="FUI25" s="8"/>
      <c r="FUJ25" s="8"/>
      <c r="FUK25" s="8"/>
      <c r="FUL25" s="8"/>
      <c r="FUM25" s="8"/>
      <c r="FUN25" s="8"/>
      <c r="FUO25" s="8"/>
      <c r="FUP25" s="8"/>
      <c r="FUQ25" s="8"/>
      <c r="FUR25" s="8"/>
      <c r="FUS25" s="8"/>
      <c r="FUT25" s="8"/>
      <c r="FUU25" s="8"/>
      <c r="FUV25" s="8"/>
      <c r="FUW25" s="8"/>
      <c r="FUX25" s="8"/>
      <c r="FUY25" s="8"/>
      <c r="FUZ25" s="8"/>
      <c r="FVA25" s="8"/>
      <c r="FVB25" s="8"/>
      <c r="FVC25" s="8"/>
      <c r="FVD25" s="8"/>
      <c r="FVE25" s="8"/>
      <c r="FVF25" s="8"/>
      <c r="FVG25" s="8"/>
      <c r="FVH25" s="8"/>
      <c r="FVI25" s="8"/>
      <c r="FVJ25" s="8"/>
      <c r="FVK25" s="8"/>
      <c r="FVL25" s="8"/>
      <c r="FVM25" s="8"/>
      <c r="FVN25" s="8"/>
      <c r="FVO25" s="8"/>
      <c r="FVP25" s="8"/>
      <c r="FVQ25" s="8"/>
      <c r="FVR25" s="8"/>
      <c r="FVS25" s="8"/>
      <c r="FVT25" s="8"/>
      <c r="FVU25" s="8"/>
      <c r="FVV25" s="8"/>
      <c r="FVW25" s="8"/>
      <c r="FVX25" s="8"/>
      <c r="FVY25" s="8"/>
      <c r="FVZ25" s="8"/>
      <c r="FWA25" s="8"/>
      <c r="FWB25" s="8"/>
      <c r="FWC25" s="8"/>
      <c r="FWD25" s="8"/>
      <c r="FWE25" s="8"/>
      <c r="FWF25" s="8"/>
      <c r="FWG25" s="8"/>
      <c r="FWH25" s="8"/>
      <c r="FWI25" s="8"/>
      <c r="FWJ25" s="8"/>
      <c r="FWK25" s="8"/>
      <c r="FWL25" s="8"/>
      <c r="FWM25" s="8"/>
      <c r="FWN25" s="8"/>
      <c r="FWO25" s="8"/>
      <c r="FWP25" s="8"/>
      <c r="FWQ25" s="8"/>
      <c r="FWR25" s="8"/>
      <c r="FWS25" s="8"/>
      <c r="FWT25" s="8"/>
      <c r="FWU25" s="8"/>
      <c r="FWV25" s="8"/>
      <c r="FWW25" s="8"/>
      <c r="FWX25" s="8"/>
      <c r="FWY25" s="8"/>
      <c r="FWZ25" s="8"/>
      <c r="FXA25" s="8"/>
      <c r="FXB25" s="8"/>
      <c r="FXC25" s="8"/>
      <c r="FXD25" s="8"/>
      <c r="FXE25" s="8"/>
      <c r="FXF25" s="8"/>
      <c r="FXG25" s="8"/>
      <c r="FXH25" s="8"/>
      <c r="FXI25" s="8"/>
      <c r="FXJ25" s="8"/>
      <c r="FXK25" s="8"/>
      <c r="FXL25" s="8"/>
      <c r="FXM25" s="8"/>
      <c r="FXN25" s="8"/>
      <c r="FXO25" s="8"/>
      <c r="FXP25" s="8"/>
      <c r="FXQ25" s="8"/>
      <c r="FXR25" s="8"/>
      <c r="FXS25" s="8"/>
      <c r="FXT25" s="8"/>
      <c r="FXU25" s="8"/>
      <c r="FXV25" s="8"/>
      <c r="FXW25" s="8"/>
      <c r="FXX25" s="8"/>
      <c r="FXY25" s="8"/>
      <c r="FXZ25" s="8"/>
      <c r="FYA25" s="8"/>
      <c r="FYB25" s="8"/>
      <c r="FYC25" s="8"/>
      <c r="FYD25" s="8"/>
      <c r="FYE25" s="8"/>
      <c r="FYF25" s="8"/>
      <c r="FYG25" s="8"/>
      <c r="FYH25" s="8"/>
      <c r="FYI25" s="8"/>
      <c r="FYJ25" s="8"/>
      <c r="FYK25" s="8"/>
      <c r="FYL25" s="8"/>
      <c r="FYM25" s="8"/>
      <c r="FYN25" s="8"/>
      <c r="FYO25" s="8"/>
      <c r="FYP25" s="8"/>
      <c r="FYQ25" s="8"/>
      <c r="FYR25" s="8"/>
      <c r="FYS25" s="8"/>
      <c r="FYT25" s="8"/>
      <c r="FYU25" s="8"/>
      <c r="FYV25" s="8"/>
      <c r="FYW25" s="8"/>
      <c r="FYX25" s="8"/>
      <c r="FYY25" s="8"/>
      <c r="FYZ25" s="8"/>
      <c r="FZA25" s="8"/>
      <c r="FZB25" s="8"/>
      <c r="FZC25" s="8"/>
      <c r="FZD25" s="8"/>
      <c r="FZE25" s="8"/>
      <c r="FZF25" s="8"/>
      <c r="FZG25" s="8"/>
      <c r="FZH25" s="8"/>
      <c r="FZI25" s="8"/>
      <c r="FZJ25" s="8"/>
      <c r="FZK25" s="8"/>
      <c r="FZL25" s="8"/>
      <c r="FZM25" s="8"/>
      <c r="FZN25" s="8"/>
      <c r="FZO25" s="8"/>
      <c r="FZP25" s="8"/>
      <c r="FZQ25" s="8"/>
      <c r="FZR25" s="8"/>
      <c r="FZS25" s="8"/>
      <c r="FZT25" s="8"/>
      <c r="FZU25" s="8"/>
      <c r="FZV25" s="8"/>
      <c r="FZW25" s="8"/>
      <c r="FZX25" s="8"/>
      <c r="FZY25" s="8"/>
      <c r="FZZ25" s="8"/>
      <c r="GAA25" s="8"/>
      <c r="GAB25" s="8"/>
      <c r="GAC25" s="8"/>
      <c r="GAD25" s="8"/>
      <c r="GAE25" s="8"/>
      <c r="GAF25" s="8"/>
      <c r="GAG25" s="8"/>
      <c r="GAH25" s="8"/>
      <c r="GAI25" s="8"/>
      <c r="GAJ25" s="8"/>
      <c r="GAK25" s="8"/>
      <c r="GAL25" s="8"/>
      <c r="GAM25" s="8"/>
      <c r="GAN25" s="8"/>
      <c r="GAO25" s="8"/>
      <c r="GAP25" s="8"/>
      <c r="GAQ25" s="8"/>
      <c r="GAR25" s="8"/>
      <c r="GAS25" s="8"/>
      <c r="GAT25" s="8"/>
      <c r="GAU25" s="8"/>
      <c r="GAV25" s="8"/>
      <c r="GAW25" s="8"/>
      <c r="GAX25" s="8"/>
      <c r="GAY25" s="8"/>
      <c r="GAZ25" s="8"/>
      <c r="GBA25" s="8"/>
      <c r="GBB25" s="8"/>
      <c r="GBC25" s="8"/>
      <c r="GBD25" s="8"/>
      <c r="GBE25" s="8"/>
      <c r="GBF25" s="8"/>
      <c r="GBG25" s="8"/>
      <c r="GBH25" s="8"/>
      <c r="GBI25" s="8"/>
      <c r="GBJ25" s="8"/>
      <c r="GBK25" s="8"/>
      <c r="GBL25" s="8"/>
      <c r="GBM25" s="8"/>
      <c r="GBN25" s="8"/>
      <c r="GBO25" s="8"/>
      <c r="GBP25" s="8"/>
      <c r="GBQ25" s="8"/>
      <c r="GBR25" s="8"/>
      <c r="GBS25" s="8"/>
      <c r="GBT25" s="8"/>
      <c r="GBU25" s="8"/>
      <c r="GBV25" s="8"/>
      <c r="GBW25" s="8"/>
      <c r="GBX25" s="8"/>
      <c r="GBY25" s="8"/>
      <c r="GBZ25" s="8"/>
      <c r="GCA25" s="8"/>
      <c r="GCB25" s="8"/>
      <c r="GCC25" s="8"/>
      <c r="GCD25" s="8"/>
      <c r="GCE25" s="8"/>
      <c r="GCF25" s="8"/>
      <c r="GCG25" s="8"/>
      <c r="GCH25" s="8"/>
      <c r="GCI25" s="8"/>
      <c r="GCJ25" s="8"/>
      <c r="GCK25" s="8"/>
      <c r="GCL25" s="8"/>
      <c r="GCM25" s="8"/>
      <c r="GCN25" s="8"/>
      <c r="GCO25" s="8"/>
      <c r="GCP25" s="8"/>
      <c r="GCQ25" s="8"/>
      <c r="GCR25" s="8"/>
      <c r="GCS25" s="8"/>
      <c r="GCT25" s="8"/>
      <c r="GCU25" s="8"/>
      <c r="GCV25" s="8"/>
      <c r="GCW25" s="8"/>
      <c r="GCX25" s="8"/>
      <c r="GCY25" s="8"/>
      <c r="GCZ25" s="8"/>
      <c r="GDA25" s="8"/>
      <c r="GDB25" s="8"/>
      <c r="GDC25" s="8"/>
      <c r="GDD25" s="8"/>
      <c r="GDE25" s="8"/>
      <c r="GDF25" s="8"/>
      <c r="GDG25" s="8"/>
      <c r="GDH25" s="8"/>
      <c r="GDI25" s="8"/>
      <c r="GDJ25" s="8"/>
      <c r="GDK25" s="8"/>
      <c r="GDL25" s="8"/>
      <c r="GDM25" s="8"/>
      <c r="GDN25" s="8"/>
      <c r="GDO25" s="8"/>
      <c r="GDP25" s="8"/>
      <c r="GDQ25" s="8"/>
      <c r="GDR25" s="8"/>
      <c r="GDS25" s="8"/>
      <c r="GDT25" s="8"/>
      <c r="GDU25" s="8"/>
      <c r="GDV25" s="8"/>
      <c r="GDW25" s="8"/>
      <c r="GDX25" s="8"/>
      <c r="GDY25" s="8"/>
      <c r="GDZ25" s="8"/>
      <c r="GEA25" s="8"/>
      <c r="GEB25" s="8"/>
      <c r="GEC25" s="8"/>
      <c r="GED25" s="8"/>
      <c r="GEE25" s="8"/>
      <c r="GEF25" s="8"/>
      <c r="GEG25" s="8"/>
      <c r="GEH25" s="8"/>
      <c r="GEI25" s="8"/>
      <c r="GEJ25" s="8"/>
      <c r="GEK25" s="8"/>
      <c r="GEL25" s="8"/>
      <c r="GEM25" s="8"/>
      <c r="GEN25" s="8"/>
      <c r="GEO25" s="8"/>
      <c r="GEP25" s="8"/>
      <c r="GEQ25" s="8"/>
      <c r="GER25" s="8"/>
      <c r="GES25" s="8"/>
      <c r="GET25" s="8"/>
      <c r="GEU25" s="8"/>
      <c r="GEV25" s="8"/>
      <c r="GEW25" s="8"/>
      <c r="GEX25" s="8"/>
      <c r="GEY25" s="8"/>
      <c r="GEZ25" s="8"/>
      <c r="GFA25" s="8"/>
      <c r="GFB25" s="8"/>
      <c r="GFC25" s="8"/>
      <c r="GFD25" s="8"/>
      <c r="GFE25" s="8"/>
      <c r="GFF25" s="8"/>
      <c r="GFG25" s="8"/>
      <c r="GFH25" s="8"/>
      <c r="GFI25" s="8"/>
      <c r="GFJ25" s="8"/>
      <c r="GFK25" s="8"/>
      <c r="GFL25" s="8"/>
      <c r="GFM25" s="8"/>
      <c r="GFN25" s="8"/>
      <c r="GFO25" s="8"/>
      <c r="GFP25" s="8"/>
      <c r="GFQ25" s="8"/>
      <c r="GFR25" s="8"/>
      <c r="GFS25" s="8"/>
      <c r="GFT25" s="8"/>
      <c r="GFU25" s="8"/>
      <c r="GFV25" s="8"/>
      <c r="GFW25" s="8"/>
      <c r="GFX25" s="8"/>
      <c r="GFY25" s="8"/>
      <c r="GFZ25" s="8"/>
      <c r="GGA25" s="8"/>
      <c r="GGB25" s="8"/>
      <c r="GGC25" s="8"/>
      <c r="GGD25" s="8"/>
      <c r="GGE25" s="8"/>
      <c r="GGF25" s="8"/>
      <c r="GGG25" s="8"/>
      <c r="GGH25" s="8"/>
      <c r="GGI25" s="8"/>
      <c r="GGJ25" s="8"/>
      <c r="GGK25" s="8"/>
      <c r="GGL25" s="8"/>
      <c r="GGM25" s="8"/>
      <c r="GGN25" s="8"/>
      <c r="GGO25" s="8"/>
      <c r="GGP25" s="8"/>
      <c r="GGQ25" s="8"/>
      <c r="GGR25" s="8"/>
      <c r="GGS25" s="8"/>
      <c r="GGT25" s="8"/>
      <c r="GGU25" s="8"/>
      <c r="GGV25" s="8"/>
      <c r="GGW25" s="8"/>
      <c r="GGX25" s="8"/>
      <c r="GGY25" s="8"/>
      <c r="GGZ25" s="8"/>
      <c r="GHA25" s="8"/>
      <c r="GHB25" s="8"/>
      <c r="GHC25" s="8"/>
      <c r="GHD25" s="8"/>
      <c r="GHE25" s="8"/>
      <c r="GHF25" s="8"/>
      <c r="GHG25" s="8"/>
      <c r="GHH25" s="8"/>
      <c r="GHI25" s="8"/>
      <c r="GHJ25" s="8"/>
      <c r="GHK25" s="8"/>
      <c r="GHL25" s="8"/>
      <c r="GHM25" s="8"/>
      <c r="GHN25" s="8"/>
      <c r="GHO25" s="8"/>
      <c r="GHP25" s="8"/>
      <c r="GHQ25" s="8"/>
      <c r="GHR25" s="8"/>
      <c r="GHS25" s="8"/>
      <c r="GHT25" s="8"/>
      <c r="GHU25" s="8"/>
      <c r="GHV25" s="8"/>
      <c r="GHW25" s="8"/>
      <c r="GHX25" s="8"/>
      <c r="GHY25" s="8"/>
      <c r="GHZ25" s="8"/>
      <c r="GIA25" s="8"/>
      <c r="GIB25" s="8"/>
      <c r="GIC25" s="8"/>
      <c r="GID25" s="8"/>
      <c r="GIE25" s="8"/>
      <c r="GIF25" s="8"/>
      <c r="GIG25" s="8"/>
      <c r="GIH25" s="8"/>
      <c r="GII25" s="8"/>
      <c r="GIJ25" s="8"/>
      <c r="GIK25" s="8"/>
      <c r="GIL25" s="8"/>
      <c r="GIM25" s="8"/>
      <c r="GIN25" s="8"/>
      <c r="GIO25" s="8"/>
      <c r="GIP25" s="8"/>
      <c r="GIQ25" s="8"/>
      <c r="GIR25" s="8"/>
      <c r="GIS25" s="8"/>
      <c r="GIT25" s="8"/>
      <c r="GIU25" s="8"/>
      <c r="GIV25" s="8"/>
      <c r="GIW25" s="8"/>
      <c r="GIX25" s="8"/>
      <c r="GIY25" s="8"/>
      <c r="GIZ25" s="8"/>
      <c r="GJA25" s="8"/>
      <c r="GJB25" s="8"/>
      <c r="GJC25" s="8"/>
      <c r="GJD25" s="8"/>
      <c r="GJE25" s="8"/>
      <c r="GJF25" s="8"/>
      <c r="GJG25" s="8"/>
      <c r="GJH25" s="8"/>
      <c r="GJI25" s="8"/>
      <c r="GJJ25" s="8"/>
      <c r="GJK25" s="8"/>
      <c r="GJL25" s="8"/>
      <c r="GJM25" s="8"/>
      <c r="GJN25" s="8"/>
      <c r="GJO25" s="8"/>
      <c r="GJP25" s="8"/>
      <c r="GJQ25" s="8"/>
      <c r="GJR25" s="8"/>
      <c r="GJS25" s="8"/>
      <c r="GJT25" s="8"/>
      <c r="GJU25" s="8"/>
      <c r="GJV25" s="8"/>
      <c r="GJW25" s="8"/>
      <c r="GJX25" s="8"/>
      <c r="GJY25" s="8"/>
      <c r="GJZ25" s="8"/>
      <c r="GKA25" s="8"/>
      <c r="GKB25" s="8"/>
      <c r="GKC25" s="8"/>
      <c r="GKD25" s="8"/>
      <c r="GKE25" s="8"/>
      <c r="GKF25" s="8"/>
      <c r="GKG25" s="8"/>
      <c r="GKH25" s="8"/>
      <c r="GKI25" s="8"/>
      <c r="GKJ25" s="8"/>
      <c r="GKK25" s="8"/>
      <c r="GKL25" s="8"/>
      <c r="GKM25" s="8"/>
      <c r="GKN25" s="8"/>
      <c r="GKO25" s="8"/>
      <c r="GKP25" s="8"/>
      <c r="GKQ25" s="8"/>
      <c r="GKR25" s="8"/>
      <c r="GKS25" s="8"/>
      <c r="GKT25" s="8"/>
      <c r="GKU25" s="8"/>
      <c r="GKV25" s="8"/>
      <c r="GKW25" s="8"/>
      <c r="GKX25" s="8"/>
      <c r="GKY25" s="8"/>
      <c r="GKZ25" s="8"/>
      <c r="GLA25" s="8"/>
      <c r="GLB25" s="8"/>
      <c r="GLC25" s="8"/>
      <c r="GLD25" s="8"/>
      <c r="GLE25" s="8"/>
      <c r="GLF25" s="8"/>
      <c r="GLG25" s="8"/>
      <c r="GLH25" s="8"/>
      <c r="GLI25" s="8"/>
      <c r="GLJ25" s="8"/>
      <c r="GLK25" s="8"/>
      <c r="GLL25" s="8"/>
      <c r="GLM25" s="8"/>
      <c r="GLN25" s="8"/>
      <c r="GLO25" s="8"/>
      <c r="GLP25" s="8"/>
      <c r="GLQ25" s="8"/>
      <c r="GLR25" s="8"/>
      <c r="GLS25" s="8"/>
      <c r="GLT25" s="8"/>
      <c r="GLU25" s="8"/>
      <c r="GLV25" s="8"/>
      <c r="GLW25" s="8"/>
      <c r="GLX25" s="8"/>
      <c r="GLY25" s="8"/>
      <c r="GLZ25" s="8"/>
      <c r="GMA25" s="8"/>
      <c r="GMB25" s="8"/>
      <c r="GMC25" s="8"/>
      <c r="GMD25" s="8"/>
      <c r="GME25" s="8"/>
      <c r="GMF25" s="8"/>
      <c r="GMG25" s="8"/>
      <c r="GMH25" s="8"/>
      <c r="GMI25" s="8"/>
      <c r="GMJ25" s="8"/>
      <c r="GMK25" s="8"/>
      <c r="GML25" s="8"/>
      <c r="GMM25" s="8"/>
      <c r="GMN25" s="8"/>
      <c r="GMO25" s="8"/>
      <c r="GMP25" s="8"/>
      <c r="GMQ25" s="8"/>
      <c r="GMR25" s="8"/>
      <c r="GMS25" s="8"/>
      <c r="GMT25" s="8"/>
      <c r="GMU25" s="8"/>
      <c r="GMV25" s="8"/>
      <c r="GMW25" s="8"/>
      <c r="GMX25" s="8"/>
      <c r="GMY25" s="8"/>
      <c r="GMZ25" s="8"/>
      <c r="GNA25" s="8"/>
      <c r="GNB25" s="8"/>
      <c r="GNC25" s="8"/>
      <c r="GND25" s="8"/>
      <c r="GNE25" s="8"/>
      <c r="GNF25" s="8"/>
      <c r="GNG25" s="8"/>
      <c r="GNH25" s="8"/>
      <c r="GNI25" s="8"/>
      <c r="GNJ25" s="8"/>
      <c r="GNK25" s="8"/>
      <c r="GNL25" s="8"/>
      <c r="GNM25" s="8"/>
      <c r="GNN25" s="8"/>
      <c r="GNO25" s="8"/>
      <c r="GNP25" s="8"/>
      <c r="GNQ25" s="8"/>
      <c r="GNR25" s="8"/>
      <c r="GNS25" s="8"/>
      <c r="GNT25" s="8"/>
      <c r="GNU25" s="8"/>
      <c r="GNV25" s="8"/>
      <c r="GNW25" s="8"/>
      <c r="GNX25" s="8"/>
      <c r="GNY25" s="8"/>
      <c r="GNZ25" s="8"/>
      <c r="GOA25" s="8"/>
      <c r="GOB25" s="8"/>
      <c r="GOC25" s="8"/>
      <c r="GOD25" s="8"/>
      <c r="GOE25" s="8"/>
      <c r="GOF25" s="8"/>
      <c r="GOG25" s="8"/>
      <c r="GOH25" s="8"/>
      <c r="GOI25" s="8"/>
      <c r="GOJ25" s="8"/>
      <c r="GOK25" s="8"/>
      <c r="GOL25" s="8"/>
      <c r="GOM25" s="8"/>
      <c r="GON25" s="8"/>
      <c r="GOO25" s="8"/>
      <c r="GOP25" s="8"/>
      <c r="GOQ25" s="8"/>
      <c r="GOR25" s="8"/>
      <c r="GOS25" s="8"/>
      <c r="GOT25" s="8"/>
      <c r="GOU25" s="8"/>
      <c r="GOV25" s="8"/>
      <c r="GOW25" s="8"/>
      <c r="GOX25" s="8"/>
      <c r="GOY25" s="8"/>
      <c r="GOZ25" s="8"/>
      <c r="GPA25" s="8"/>
      <c r="GPB25" s="8"/>
      <c r="GPC25" s="8"/>
      <c r="GPD25" s="8"/>
      <c r="GPE25" s="8"/>
      <c r="GPF25" s="8"/>
      <c r="GPG25" s="8"/>
      <c r="GPH25" s="8"/>
      <c r="GPI25" s="8"/>
      <c r="GPJ25" s="8"/>
      <c r="GPK25" s="8"/>
      <c r="GPL25" s="8"/>
      <c r="GPM25" s="8"/>
      <c r="GPN25" s="8"/>
      <c r="GPO25" s="8"/>
      <c r="GPP25" s="8"/>
      <c r="GPQ25" s="8"/>
      <c r="GPR25" s="8"/>
      <c r="GPS25" s="8"/>
      <c r="GPT25" s="8"/>
      <c r="GPU25" s="8"/>
      <c r="GPV25" s="8"/>
      <c r="GPW25" s="8"/>
      <c r="GPX25" s="8"/>
      <c r="GPY25" s="8"/>
      <c r="GPZ25" s="8"/>
      <c r="GQA25" s="8"/>
      <c r="GQB25" s="8"/>
      <c r="GQC25" s="8"/>
      <c r="GQD25" s="8"/>
      <c r="GQE25" s="8"/>
      <c r="GQF25" s="8"/>
      <c r="GQG25" s="8"/>
      <c r="GQH25" s="8"/>
      <c r="GQI25" s="8"/>
      <c r="GQJ25" s="8"/>
      <c r="GQK25" s="8"/>
      <c r="GQL25" s="8"/>
      <c r="GQM25" s="8"/>
      <c r="GQN25" s="8"/>
      <c r="GQO25" s="8"/>
      <c r="GQP25" s="8"/>
      <c r="GQQ25" s="8"/>
      <c r="GQR25" s="8"/>
      <c r="GQS25" s="8"/>
      <c r="GQT25" s="8"/>
      <c r="GQU25" s="8"/>
      <c r="GQV25" s="8"/>
      <c r="GQW25" s="8"/>
      <c r="GQX25" s="8"/>
      <c r="GQY25" s="8"/>
      <c r="GQZ25" s="8"/>
      <c r="GRA25" s="8"/>
      <c r="GRB25" s="8"/>
      <c r="GRC25" s="8"/>
      <c r="GRD25" s="8"/>
      <c r="GRE25" s="8"/>
      <c r="GRF25" s="8"/>
      <c r="GRG25" s="8"/>
      <c r="GRH25" s="8"/>
      <c r="GRI25" s="8"/>
      <c r="GRJ25" s="8"/>
      <c r="GRK25" s="8"/>
      <c r="GRL25" s="8"/>
      <c r="GRM25" s="8"/>
      <c r="GRN25" s="8"/>
      <c r="GRO25" s="8"/>
      <c r="GRP25" s="8"/>
      <c r="GRQ25" s="8"/>
      <c r="GRR25" s="8"/>
      <c r="GRS25" s="8"/>
      <c r="GRT25" s="8"/>
      <c r="GRU25" s="8"/>
      <c r="GRV25" s="8"/>
      <c r="GRW25" s="8"/>
      <c r="GRX25" s="8"/>
      <c r="GRY25" s="8"/>
      <c r="GRZ25" s="8"/>
      <c r="GSA25" s="8"/>
      <c r="GSB25" s="8"/>
      <c r="GSC25" s="8"/>
      <c r="GSD25" s="8"/>
      <c r="GSE25" s="8"/>
      <c r="GSF25" s="8"/>
      <c r="GSG25" s="8"/>
      <c r="GSH25" s="8"/>
      <c r="GSI25" s="8"/>
      <c r="GSJ25" s="8"/>
      <c r="GSK25" s="8"/>
      <c r="GSL25" s="8"/>
      <c r="GSM25" s="8"/>
      <c r="GSN25" s="8"/>
      <c r="GSO25" s="8"/>
      <c r="GSP25" s="8"/>
      <c r="GSQ25" s="8"/>
      <c r="GSR25" s="8"/>
      <c r="GSS25" s="8"/>
      <c r="GST25" s="8"/>
      <c r="GSU25" s="8"/>
      <c r="GSV25" s="8"/>
      <c r="GSW25" s="8"/>
      <c r="GSX25" s="8"/>
      <c r="GSY25" s="8"/>
      <c r="GSZ25" s="8"/>
      <c r="GTA25" s="8"/>
      <c r="GTB25" s="8"/>
      <c r="GTC25" s="8"/>
      <c r="GTD25" s="8"/>
      <c r="GTE25" s="8"/>
      <c r="GTF25" s="8"/>
      <c r="GTG25" s="8"/>
      <c r="GTH25" s="8"/>
      <c r="GTI25" s="8"/>
      <c r="GTJ25" s="8"/>
      <c r="GTK25" s="8"/>
      <c r="GTL25" s="8"/>
      <c r="GTM25" s="8"/>
      <c r="GTN25" s="8"/>
      <c r="GTO25" s="8"/>
      <c r="GTP25" s="8"/>
      <c r="GTQ25" s="8"/>
      <c r="GTR25" s="8"/>
      <c r="GTS25" s="8"/>
      <c r="GTT25" s="8"/>
      <c r="GTU25" s="8"/>
      <c r="GTV25" s="8"/>
      <c r="GTW25" s="8"/>
      <c r="GTX25" s="8"/>
      <c r="GTY25" s="8"/>
      <c r="GTZ25" s="8"/>
      <c r="GUA25" s="8"/>
      <c r="GUB25" s="8"/>
      <c r="GUC25" s="8"/>
      <c r="GUD25" s="8"/>
      <c r="GUE25" s="8"/>
      <c r="GUF25" s="8"/>
      <c r="GUG25" s="8"/>
      <c r="GUH25" s="8"/>
      <c r="GUI25" s="8"/>
      <c r="GUJ25" s="8"/>
      <c r="GUK25" s="8"/>
      <c r="GUL25" s="8"/>
      <c r="GUM25" s="8"/>
      <c r="GUN25" s="8"/>
      <c r="GUO25" s="8"/>
      <c r="GUP25" s="8"/>
      <c r="GUQ25" s="8"/>
      <c r="GUR25" s="8"/>
      <c r="GUS25" s="8"/>
      <c r="GUT25" s="8"/>
      <c r="GUU25" s="8"/>
      <c r="GUV25" s="8"/>
      <c r="GUW25" s="8"/>
      <c r="GUX25" s="8"/>
      <c r="GUY25" s="8"/>
      <c r="GUZ25" s="8"/>
      <c r="GVA25" s="8"/>
      <c r="GVB25" s="8"/>
      <c r="GVC25" s="8"/>
      <c r="GVD25" s="8"/>
      <c r="GVE25" s="8"/>
      <c r="GVF25" s="8"/>
      <c r="GVG25" s="8"/>
      <c r="GVH25" s="8"/>
      <c r="GVI25" s="8"/>
      <c r="GVJ25" s="8"/>
      <c r="GVK25" s="8"/>
      <c r="GVL25" s="8"/>
      <c r="GVM25" s="8"/>
      <c r="GVN25" s="8"/>
      <c r="GVO25" s="8"/>
      <c r="GVP25" s="8"/>
      <c r="GVQ25" s="8"/>
      <c r="GVR25" s="8"/>
      <c r="GVS25" s="8"/>
      <c r="GVT25" s="8"/>
      <c r="GVU25" s="8"/>
      <c r="GVV25" s="8"/>
      <c r="GVW25" s="8"/>
      <c r="GVX25" s="8"/>
      <c r="GVY25" s="8"/>
      <c r="GVZ25" s="8"/>
      <c r="GWA25" s="8"/>
      <c r="GWB25" s="8"/>
      <c r="GWC25" s="8"/>
      <c r="GWD25" s="8"/>
      <c r="GWE25" s="8"/>
      <c r="GWF25" s="8"/>
      <c r="GWG25" s="8"/>
      <c r="GWH25" s="8"/>
      <c r="GWI25" s="8"/>
      <c r="GWJ25" s="8"/>
      <c r="GWK25" s="8"/>
      <c r="GWL25" s="8"/>
      <c r="GWM25" s="8"/>
      <c r="GWN25" s="8"/>
      <c r="GWO25" s="8"/>
      <c r="GWP25" s="8"/>
      <c r="GWQ25" s="8"/>
      <c r="GWR25" s="8"/>
      <c r="GWS25" s="8"/>
      <c r="GWT25" s="8"/>
      <c r="GWU25" s="8"/>
      <c r="GWV25" s="8"/>
      <c r="GWW25" s="8"/>
      <c r="GWX25" s="8"/>
      <c r="GWY25" s="8"/>
      <c r="GWZ25" s="8"/>
      <c r="GXA25" s="8"/>
      <c r="GXB25" s="8"/>
      <c r="GXC25" s="8"/>
      <c r="GXD25" s="8"/>
      <c r="GXE25" s="8"/>
      <c r="GXF25" s="8"/>
      <c r="GXG25" s="8"/>
      <c r="GXH25" s="8"/>
      <c r="GXI25" s="8"/>
      <c r="GXJ25" s="8"/>
      <c r="GXK25" s="8"/>
      <c r="GXL25" s="8"/>
      <c r="GXM25" s="8"/>
      <c r="GXN25" s="8"/>
      <c r="GXO25" s="8"/>
      <c r="GXP25" s="8"/>
      <c r="GXQ25" s="8"/>
      <c r="GXR25" s="8"/>
      <c r="GXS25" s="8"/>
      <c r="GXT25" s="8"/>
      <c r="GXU25" s="8"/>
      <c r="GXV25" s="8"/>
      <c r="GXW25" s="8"/>
      <c r="GXX25" s="8"/>
      <c r="GXY25" s="8"/>
      <c r="GXZ25" s="8"/>
      <c r="GYA25" s="8"/>
      <c r="GYB25" s="8"/>
      <c r="GYC25" s="8"/>
      <c r="GYD25" s="8"/>
      <c r="GYE25" s="8"/>
      <c r="GYF25" s="8"/>
      <c r="GYG25" s="8"/>
      <c r="GYH25" s="8"/>
      <c r="GYI25" s="8"/>
      <c r="GYJ25" s="8"/>
      <c r="GYK25" s="8"/>
      <c r="GYL25" s="8"/>
      <c r="GYM25" s="8"/>
      <c r="GYN25" s="8"/>
      <c r="GYO25" s="8"/>
      <c r="GYP25" s="8"/>
      <c r="GYQ25" s="8"/>
      <c r="GYR25" s="8"/>
      <c r="GYS25" s="8"/>
      <c r="GYT25" s="8"/>
      <c r="GYU25" s="8"/>
      <c r="GYV25" s="8"/>
      <c r="GYW25" s="8"/>
      <c r="GYX25" s="8"/>
      <c r="GYY25" s="8"/>
      <c r="GYZ25" s="8"/>
      <c r="GZA25" s="8"/>
      <c r="GZB25" s="8"/>
      <c r="GZC25" s="8"/>
      <c r="GZD25" s="8"/>
      <c r="GZE25" s="8"/>
      <c r="GZF25" s="8"/>
      <c r="GZG25" s="8"/>
      <c r="GZH25" s="8"/>
      <c r="GZI25" s="8"/>
      <c r="GZJ25" s="8"/>
      <c r="GZK25" s="8"/>
      <c r="GZL25" s="8"/>
      <c r="GZM25" s="8"/>
      <c r="GZN25" s="8"/>
      <c r="GZO25" s="8"/>
      <c r="GZP25" s="8"/>
      <c r="GZQ25" s="8"/>
      <c r="GZR25" s="8"/>
      <c r="GZS25" s="8"/>
      <c r="GZT25" s="8"/>
      <c r="GZU25" s="8"/>
      <c r="GZV25" s="8"/>
      <c r="GZW25" s="8"/>
      <c r="GZX25" s="8"/>
      <c r="GZY25" s="8"/>
      <c r="GZZ25" s="8"/>
      <c r="HAA25" s="8"/>
      <c r="HAB25" s="8"/>
      <c r="HAC25" s="8"/>
      <c r="HAD25" s="8"/>
      <c r="HAE25" s="8"/>
      <c r="HAF25" s="8"/>
      <c r="HAG25" s="8"/>
      <c r="HAH25" s="8"/>
      <c r="HAI25" s="8"/>
      <c r="HAJ25" s="8"/>
      <c r="HAK25" s="8"/>
      <c r="HAL25" s="8"/>
      <c r="HAM25" s="8"/>
      <c r="HAN25" s="8"/>
      <c r="HAO25" s="8"/>
      <c r="HAP25" s="8"/>
      <c r="HAQ25" s="8"/>
      <c r="HAR25" s="8"/>
      <c r="HAS25" s="8"/>
      <c r="HAT25" s="8"/>
      <c r="HAU25" s="8"/>
      <c r="HAV25" s="8"/>
      <c r="HAW25" s="8"/>
      <c r="HAX25" s="8"/>
      <c r="HAY25" s="8"/>
      <c r="HAZ25" s="8"/>
      <c r="HBA25" s="8"/>
      <c r="HBB25" s="8"/>
      <c r="HBC25" s="8"/>
      <c r="HBD25" s="8"/>
      <c r="HBE25" s="8"/>
      <c r="HBF25" s="8"/>
      <c r="HBG25" s="8"/>
      <c r="HBH25" s="8"/>
      <c r="HBI25" s="8"/>
      <c r="HBJ25" s="8"/>
      <c r="HBK25" s="8"/>
      <c r="HBL25" s="8"/>
      <c r="HBM25" s="8"/>
      <c r="HBN25" s="8"/>
      <c r="HBO25" s="8"/>
      <c r="HBP25" s="8"/>
      <c r="HBQ25" s="8"/>
      <c r="HBR25" s="8"/>
      <c r="HBS25" s="8"/>
      <c r="HBT25" s="8"/>
      <c r="HBU25" s="8"/>
      <c r="HBV25" s="8"/>
      <c r="HBW25" s="8"/>
      <c r="HBX25" s="8"/>
      <c r="HBY25" s="8"/>
      <c r="HBZ25" s="8"/>
      <c r="HCA25" s="8"/>
      <c r="HCB25" s="8"/>
      <c r="HCC25" s="8"/>
      <c r="HCD25" s="8"/>
      <c r="HCE25" s="8"/>
      <c r="HCF25" s="8"/>
      <c r="HCG25" s="8"/>
      <c r="HCH25" s="8"/>
      <c r="HCI25" s="8"/>
      <c r="HCJ25" s="8"/>
      <c r="HCK25" s="8"/>
      <c r="HCL25" s="8"/>
      <c r="HCM25" s="8"/>
      <c r="HCN25" s="8"/>
      <c r="HCO25" s="8"/>
      <c r="HCP25" s="8"/>
      <c r="HCQ25" s="8"/>
      <c r="HCR25" s="8"/>
      <c r="HCS25" s="8"/>
      <c r="HCT25" s="8"/>
      <c r="HCU25" s="8"/>
      <c r="HCV25" s="8"/>
      <c r="HCW25" s="8"/>
      <c r="HCX25" s="8"/>
      <c r="HCY25" s="8"/>
      <c r="HCZ25" s="8"/>
      <c r="HDA25" s="8"/>
      <c r="HDB25" s="8"/>
      <c r="HDC25" s="8"/>
      <c r="HDD25" s="8"/>
      <c r="HDE25" s="8"/>
      <c r="HDF25" s="8"/>
      <c r="HDG25" s="8"/>
      <c r="HDH25" s="8"/>
      <c r="HDI25" s="8"/>
      <c r="HDJ25" s="8"/>
      <c r="HDK25" s="8"/>
      <c r="HDL25" s="8"/>
      <c r="HDM25" s="8"/>
      <c r="HDN25" s="8"/>
      <c r="HDO25" s="8"/>
      <c r="HDP25" s="8"/>
      <c r="HDQ25" s="8"/>
      <c r="HDR25" s="8"/>
      <c r="HDS25" s="8"/>
      <c r="HDT25" s="8"/>
      <c r="HDU25" s="8"/>
      <c r="HDV25" s="8"/>
      <c r="HDW25" s="8"/>
      <c r="HDX25" s="8"/>
      <c r="HDY25" s="8"/>
      <c r="HDZ25" s="8"/>
      <c r="HEA25" s="8"/>
      <c r="HEB25" s="8"/>
      <c r="HEC25" s="8"/>
      <c r="HED25" s="8"/>
      <c r="HEE25" s="8"/>
      <c r="HEF25" s="8"/>
      <c r="HEG25" s="8"/>
      <c r="HEH25" s="8"/>
      <c r="HEI25" s="8"/>
      <c r="HEJ25" s="8"/>
      <c r="HEK25" s="8"/>
      <c r="HEL25" s="8"/>
      <c r="HEM25" s="8"/>
      <c r="HEN25" s="8"/>
      <c r="HEO25" s="8"/>
      <c r="HEP25" s="8"/>
      <c r="HEQ25" s="8"/>
      <c r="HER25" s="8"/>
      <c r="HES25" s="8"/>
      <c r="HET25" s="8"/>
      <c r="HEU25" s="8"/>
      <c r="HEV25" s="8"/>
      <c r="HEW25" s="8"/>
      <c r="HEX25" s="8"/>
      <c r="HEY25" s="8"/>
      <c r="HEZ25" s="8"/>
      <c r="HFA25" s="8"/>
      <c r="HFB25" s="8"/>
      <c r="HFC25" s="8"/>
      <c r="HFD25" s="8"/>
      <c r="HFE25" s="8"/>
      <c r="HFF25" s="8"/>
      <c r="HFG25" s="8"/>
      <c r="HFH25" s="8"/>
      <c r="HFI25" s="8"/>
      <c r="HFJ25" s="8"/>
      <c r="HFK25" s="8"/>
      <c r="HFL25" s="8"/>
      <c r="HFM25" s="8"/>
      <c r="HFN25" s="8"/>
      <c r="HFO25" s="8"/>
      <c r="HFP25" s="8"/>
      <c r="HFQ25" s="8"/>
      <c r="HFR25" s="8"/>
      <c r="HFS25" s="8"/>
      <c r="HFT25" s="8"/>
      <c r="HFU25" s="8"/>
      <c r="HFV25" s="8"/>
      <c r="HFW25" s="8"/>
      <c r="HFX25" s="8"/>
      <c r="HFY25" s="8"/>
      <c r="HFZ25" s="8"/>
      <c r="HGA25" s="8"/>
      <c r="HGB25" s="8"/>
      <c r="HGC25" s="8"/>
      <c r="HGD25" s="8"/>
      <c r="HGE25" s="8"/>
      <c r="HGF25" s="8"/>
      <c r="HGG25" s="8"/>
      <c r="HGH25" s="8"/>
      <c r="HGI25" s="8"/>
      <c r="HGJ25" s="8"/>
      <c r="HGK25" s="8"/>
      <c r="HGL25" s="8"/>
      <c r="HGM25" s="8"/>
      <c r="HGN25" s="8"/>
      <c r="HGO25" s="8"/>
      <c r="HGP25" s="8"/>
      <c r="HGQ25" s="8"/>
      <c r="HGR25" s="8"/>
      <c r="HGS25" s="8"/>
      <c r="HGT25" s="8"/>
      <c r="HGU25" s="8"/>
      <c r="HGV25" s="8"/>
      <c r="HGW25" s="8"/>
      <c r="HGX25" s="8"/>
      <c r="HGY25" s="8"/>
      <c r="HGZ25" s="8"/>
      <c r="HHA25" s="8"/>
      <c r="HHB25" s="8"/>
      <c r="HHC25" s="8"/>
      <c r="HHD25" s="8"/>
      <c r="HHE25" s="8"/>
      <c r="HHF25" s="8"/>
      <c r="HHG25" s="8"/>
      <c r="HHH25" s="8"/>
      <c r="HHI25" s="8"/>
      <c r="HHJ25" s="8"/>
      <c r="HHK25" s="8"/>
      <c r="HHL25" s="8"/>
      <c r="HHM25" s="8"/>
      <c r="HHN25" s="8"/>
      <c r="HHO25" s="8"/>
      <c r="HHP25" s="8"/>
      <c r="HHQ25" s="8"/>
      <c r="HHR25" s="8"/>
      <c r="HHS25" s="8"/>
      <c r="HHT25" s="8"/>
      <c r="HHU25" s="8"/>
      <c r="HHV25" s="8"/>
      <c r="HHW25" s="8"/>
      <c r="HHX25" s="8"/>
      <c r="HHY25" s="8"/>
      <c r="HHZ25" s="8"/>
      <c r="HIA25" s="8"/>
      <c r="HIB25" s="8"/>
      <c r="HIC25" s="8"/>
      <c r="HID25" s="8"/>
      <c r="HIE25" s="8"/>
      <c r="HIF25" s="8"/>
      <c r="HIG25" s="8"/>
      <c r="HIH25" s="8"/>
      <c r="HII25" s="8"/>
      <c r="HIJ25" s="8"/>
      <c r="HIK25" s="8"/>
      <c r="HIL25" s="8"/>
      <c r="HIM25" s="8"/>
      <c r="HIN25" s="8"/>
      <c r="HIO25" s="8"/>
      <c r="HIP25" s="8"/>
      <c r="HIQ25" s="8"/>
      <c r="HIR25" s="8"/>
      <c r="HIS25" s="8"/>
      <c r="HIT25" s="8"/>
      <c r="HIU25" s="8"/>
      <c r="HIV25" s="8"/>
      <c r="HIW25" s="8"/>
      <c r="HIX25" s="8"/>
      <c r="HIY25" s="8"/>
      <c r="HIZ25" s="8"/>
      <c r="HJA25" s="8"/>
      <c r="HJB25" s="8"/>
      <c r="HJC25" s="8"/>
      <c r="HJD25" s="8"/>
      <c r="HJE25" s="8"/>
      <c r="HJF25" s="8"/>
      <c r="HJG25" s="8"/>
      <c r="HJH25" s="8"/>
      <c r="HJI25" s="8"/>
      <c r="HJJ25" s="8"/>
      <c r="HJK25" s="8"/>
      <c r="HJL25" s="8"/>
      <c r="HJM25" s="8"/>
      <c r="HJN25" s="8"/>
      <c r="HJO25" s="8"/>
      <c r="HJP25" s="8"/>
      <c r="HJQ25" s="8"/>
      <c r="HJR25" s="8"/>
      <c r="HJS25" s="8"/>
      <c r="HJT25" s="8"/>
      <c r="HJU25" s="8"/>
      <c r="HJV25" s="8"/>
      <c r="HJW25" s="8"/>
      <c r="HJX25" s="8"/>
      <c r="HJY25" s="8"/>
      <c r="HJZ25" s="8"/>
      <c r="HKA25" s="8"/>
      <c r="HKB25" s="8"/>
      <c r="HKC25" s="8"/>
      <c r="HKD25" s="8"/>
      <c r="HKE25" s="8"/>
      <c r="HKF25" s="8"/>
      <c r="HKG25" s="8"/>
      <c r="HKH25" s="8"/>
      <c r="HKI25" s="8"/>
      <c r="HKJ25" s="8"/>
      <c r="HKK25" s="8"/>
      <c r="HKL25" s="8"/>
      <c r="HKM25" s="8"/>
      <c r="HKN25" s="8"/>
      <c r="HKO25" s="8"/>
      <c r="HKP25" s="8"/>
      <c r="HKQ25" s="8"/>
      <c r="HKR25" s="8"/>
      <c r="HKS25" s="8"/>
      <c r="HKT25" s="8"/>
      <c r="HKU25" s="8"/>
      <c r="HKV25" s="8"/>
      <c r="HKW25" s="8"/>
      <c r="HKX25" s="8"/>
      <c r="HKY25" s="8"/>
      <c r="HKZ25" s="8"/>
      <c r="HLA25" s="8"/>
      <c r="HLB25" s="8"/>
      <c r="HLC25" s="8"/>
      <c r="HLD25" s="8"/>
      <c r="HLE25" s="8"/>
      <c r="HLF25" s="8"/>
      <c r="HLG25" s="8"/>
      <c r="HLH25" s="8"/>
      <c r="HLI25" s="8"/>
      <c r="HLJ25" s="8"/>
      <c r="HLK25" s="8"/>
      <c r="HLL25" s="8"/>
      <c r="HLM25" s="8"/>
      <c r="HLN25" s="8"/>
      <c r="HLO25" s="8"/>
      <c r="HLP25" s="8"/>
      <c r="HLQ25" s="8"/>
      <c r="HLR25" s="8"/>
      <c r="HLS25" s="8"/>
      <c r="HLT25" s="8"/>
      <c r="HLU25" s="8"/>
      <c r="HLV25" s="8"/>
      <c r="HLW25" s="8"/>
      <c r="HLX25" s="8"/>
      <c r="HLY25" s="8"/>
      <c r="HLZ25" s="8"/>
      <c r="HMA25" s="8"/>
      <c r="HMB25" s="8"/>
      <c r="HMC25" s="8"/>
      <c r="HMD25" s="8"/>
      <c r="HME25" s="8"/>
      <c r="HMF25" s="8"/>
      <c r="HMG25" s="8"/>
      <c r="HMH25" s="8"/>
      <c r="HMI25" s="8"/>
      <c r="HMJ25" s="8"/>
      <c r="HMK25" s="8"/>
      <c r="HML25" s="8"/>
      <c r="HMM25" s="8"/>
      <c r="HMN25" s="8"/>
      <c r="HMO25" s="8"/>
      <c r="HMP25" s="8"/>
      <c r="HMQ25" s="8"/>
      <c r="HMR25" s="8"/>
      <c r="HMS25" s="8"/>
      <c r="HMT25" s="8"/>
      <c r="HMU25" s="8"/>
      <c r="HMV25" s="8"/>
      <c r="HMW25" s="8"/>
      <c r="HMX25" s="8"/>
      <c r="HMY25" s="8"/>
      <c r="HMZ25" s="8"/>
      <c r="HNA25" s="8"/>
      <c r="HNB25" s="8"/>
      <c r="HNC25" s="8"/>
      <c r="HND25" s="8"/>
      <c r="HNE25" s="8"/>
      <c r="HNF25" s="8"/>
      <c r="HNG25" s="8"/>
      <c r="HNH25" s="8"/>
      <c r="HNI25" s="8"/>
      <c r="HNJ25" s="8"/>
      <c r="HNK25" s="8"/>
      <c r="HNL25" s="8"/>
      <c r="HNM25" s="8"/>
      <c r="HNN25" s="8"/>
      <c r="HNO25" s="8"/>
      <c r="HNP25" s="8"/>
      <c r="HNQ25" s="8"/>
      <c r="HNR25" s="8"/>
      <c r="HNS25" s="8"/>
      <c r="HNT25" s="8"/>
      <c r="HNU25" s="8"/>
      <c r="HNV25" s="8"/>
      <c r="HNW25" s="8"/>
      <c r="HNX25" s="8"/>
      <c r="HNY25" s="8"/>
      <c r="HNZ25" s="8"/>
      <c r="HOA25" s="8"/>
      <c r="HOB25" s="8"/>
      <c r="HOC25" s="8"/>
      <c r="HOD25" s="8"/>
      <c r="HOE25" s="8"/>
      <c r="HOF25" s="8"/>
      <c r="HOG25" s="8"/>
      <c r="HOH25" s="8"/>
      <c r="HOI25" s="8"/>
      <c r="HOJ25" s="8"/>
      <c r="HOK25" s="8"/>
      <c r="HOL25" s="8"/>
      <c r="HOM25" s="8"/>
      <c r="HON25" s="8"/>
      <c r="HOO25" s="8"/>
      <c r="HOP25" s="8"/>
      <c r="HOQ25" s="8"/>
      <c r="HOR25" s="8"/>
      <c r="HOS25" s="8"/>
      <c r="HOT25" s="8"/>
      <c r="HOU25" s="8"/>
      <c r="HOV25" s="8"/>
      <c r="HOW25" s="8"/>
      <c r="HOX25" s="8"/>
      <c r="HOY25" s="8"/>
      <c r="HOZ25" s="8"/>
      <c r="HPA25" s="8"/>
      <c r="HPB25" s="8"/>
      <c r="HPC25" s="8"/>
      <c r="HPD25" s="8"/>
      <c r="HPE25" s="8"/>
      <c r="HPF25" s="8"/>
      <c r="HPG25" s="8"/>
      <c r="HPH25" s="8"/>
      <c r="HPI25" s="8"/>
      <c r="HPJ25" s="8"/>
      <c r="HPK25" s="8"/>
      <c r="HPL25" s="8"/>
      <c r="HPM25" s="8"/>
      <c r="HPN25" s="8"/>
      <c r="HPO25" s="8"/>
      <c r="HPP25" s="8"/>
      <c r="HPQ25" s="8"/>
      <c r="HPR25" s="8"/>
      <c r="HPS25" s="8"/>
      <c r="HPT25" s="8"/>
      <c r="HPU25" s="8"/>
      <c r="HPV25" s="8"/>
      <c r="HPW25" s="8"/>
      <c r="HPX25" s="8"/>
      <c r="HPY25" s="8"/>
      <c r="HPZ25" s="8"/>
      <c r="HQA25" s="8"/>
      <c r="HQB25" s="8"/>
      <c r="HQC25" s="8"/>
      <c r="HQD25" s="8"/>
      <c r="HQE25" s="8"/>
      <c r="HQF25" s="8"/>
      <c r="HQG25" s="8"/>
      <c r="HQH25" s="8"/>
      <c r="HQI25" s="8"/>
      <c r="HQJ25" s="8"/>
      <c r="HQK25" s="8"/>
      <c r="HQL25" s="8"/>
      <c r="HQM25" s="8"/>
      <c r="HQN25" s="8"/>
      <c r="HQO25" s="8"/>
      <c r="HQP25" s="8"/>
      <c r="HQQ25" s="8"/>
      <c r="HQR25" s="8"/>
      <c r="HQS25" s="8"/>
      <c r="HQT25" s="8"/>
      <c r="HQU25" s="8"/>
      <c r="HQV25" s="8"/>
      <c r="HQW25" s="8"/>
      <c r="HQX25" s="8"/>
      <c r="HQY25" s="8"/>
      <c r="HQZ25" s="8"/>
      <c r="HRA25" s="8"/>
      <c r="HRB25" s="8"/>
      <c r="HRC25" s="8"/>
      <c r="HRD25" s="8"/>
      <c r="HRE25" s="8"/>
      <c r="HRF25" s="8"/>
      <c r="HRG25" s="8"/>
      <c r="HRH25" s="8"/>
      <c r="HRI25" s="8"/>
      <c r="HRJ25" s="8"/>
      <c r="HRK25" s="8"/>
      <c r="HRL25" s="8"/>
      <c r="HRM25" s="8"/>
      <c r="HRN25" s="8"/>
      <c r="HRO25" s="8"/>
      <c r="HRP25" s="8"/>
      <c r="HRQ25" s="8"/>
      <c r="HRR25" s="8"/>
      <c r="HRS25" s="8"/>
      <c r="HRT25" s="8"/>
      <c r="HRU25" s="8"/>
      <c r="HRV25" s="8"/>
      <c r="HRW25" s="8"/>
      <c r="HRX25" s="8"/>
      <c r="HRY25" s="8"/>
      <c r="HRZ25" s="8"/>
      <c r="HSA25" s="8"/>
      <c r="HSB25" s="8"/>
      <c r="HSC25" s="8"/>
      <c r="HSD25" s="8"/>
      <c r="HSE25" s="8"/>
      <c r="HSF25" s="8"/>
      <c r="HSG25" s="8"/>
      <c r="HSH25" s="8"/>
      <c r="HSI25" s="8"/>
      <c r="HSJ25" s="8"/>
      <c r="HSK25" s="8"/>
      <c r="HSL25" s="8"/>
      <c r="HSM25" s="8"/>
      <c r="HSN25" s="8"/>
      <c r="HSO25" s="8"/>
      <c r="HSP25" s="8"/>
      <c r="HSQ25" s="8"/>
      <c r="HSR25" s="8"/>
      <c r="HSS25" s="8"/>
      <c r="HST25" s="8"/>
      <c r="HSU25" s="8"/>
      <c r="HSV25" s="8"/>
      <c r="HSW25" s="8"/>
      <c r="HSX25" s="8"/>
      <c r="HSY25" s="8"/>
      <c r="HSZ25" s="8"/>
      <c r="HTA25" s="8"/>
      <c r="HTB25" s="8"/>
      <c r="HTC25" s="8"/>
      <c r="HTD25" s="8"/>
      <c r="HTE25" s="8"/>
      <c r="HTF25" s="8"/>
      <c r="HTG25" s="8"/>
      <c r="HTH25" s="8"/>
      <c r="HTI25" s="8"/>
      <c r="HTJ25" s="8"/>
      <c r="HTK25" s="8"/>
      <c r="HTL25" s="8"/>
      <c r="HTM25" s="8"/>
      <c r="HTN25" s="8"/>
      <c r="HTO25" s="8"/>
      <c r="HTP25" s="8"/>
      <c r="HTQ25" s="8"/>
      <c r="HTR25" s="8"/>
      <c r="HTS25" s="8"/>
      <c r="HTT25" s="8"/>
      <c r="HTU25" s="8"/>
      <c r="HTV25" s="8"/>
      <c r="HTW25" s="8"/>
      <c r="HTX25" s="8"/>
      <c r="HTY25" s="8"/>
      <c r="HTZ25" s="8"/>
      <c r="HUA25" s="8"/>
      <c r="HUB25" s="8"/>
      <c r="HUC25" s="8"/>
      <c r="HUD25" s="8"/>
      <c r="HUE25" s="8"/>
      <c r="HUF25" s="8"/>
      <c r="HUG25" s="8"/>
      <c r="HUH25" s="8"/>
      <c r="HUI25" s="8"/>
      <c r="HUJ25" s="8"/>
      <c r="HUK25" s="8"/>
      <c r="HUL25" s="8"/>
      <c r="HUM25" s="8"/>
      <c r="HUN25" s="8"/>
      <c r="HUO25" s="8"/>
      <c r="HUP25" s="8"/>
      <c r="HUQ25" s="8"/>
      <c r="HUR25" s="8"/>
      <c r="HUS25" s="8"/>
      <c r="HUT25" s="8"/>
      <c r="HUU25" s="8"/>
      <c r="HUV25" s="8"/>
      <c r="HUW25" s="8"/>
      <c r="HUX25" s="8"/>
      <c r="HUY25" s="8"/>
      <c r="HUZ25" s="8"/>
      <c r="HVA25" s="8"/>
      <c r="HVB25" s="8"/>
      <c r="HVC25" s="8"/>
      <c r="HVD25" s="8"/>
      <c r="HVE25" s="8"/>
      <c r="HVF25" s="8"/>
      <c r="HVG25" s="8"/>
      <c r="HVH25" s="8"/>
      <c r="HVI25" s="8"/>
      <c r="HVJ25" s="8"/>
      <c r="HVK25" s="8"/>
      <c r="HVL25" s="8"/>
      <c r="HVM25" s="8"/>
      <c r="HVN25" s="8"/>
      <c r="HVO25" s="8"/>
      <c r="HVP25" s="8"/>
      <c r="HVQ25" s="8"/>
      <c r="HVR25" s="8"/>
      <c r="HVS25" s="8"/>
      <c r="HVT25" s="8"/>
      <c r="HVU25" s="8"/>
      <c r="HVV25" s="8"/>
      <c r="HVW25" s="8"/>
      <c r="HVX25" s="8"/>
      <c r="HVY25" s="8"/>
      <c r="HVZ25" s="8"/>
      <c r="HWA25" s="8"/>
      <c r="HWB25" s="8"/>
      <c r="HWC25" s="8"/>
      <c r="HWD25" s="8"/>
      <c r="HWE25" s="8"/>
      <c r="HWF25" s="8"/>
      <c r="HWG25" s="8"/>
      <c r="HWH25" s="8"/>
      <c r="HWI25" s="8"/>
      <c r="HWJ25" s="8"/>
      <c r="HWK25" s="8"/>
      <c r="HWL25" s="8"/>
      <c r="HWM25" s="8"/>
      <c r="HWN25" s="8"/>
      <c r="HWO25" s="8"/>
      <c r="HWP25" s="8"/>
      <c r="HWQ25" s="8"/>
      <c r="HWR25" s="8"/>
      <c r="HWS25" s="8"/>
      <c r="HWT25" s="8"/>
      <c r="HWU25" s="8"/>
      <c r="HWV25" s="8"/>
      <c r="HWW25" s="8"/>
      <c r="HWX25" s="8"/>
      <c r="HWY25" s="8"/>
      <c r="HWZ25" s="8"/>
      <c r="HXA25" s="8"/>
      <c r="HXB25" s="8"/>
      <c r="HXC25" s="8"/>
      <c r="HXD25" s="8"/>
      <c r="HXE25" s="8"/>
      <c r="HXF25" s="8"/>
      <c r="HXG25" s="8"/>
      <c r="HXH25" s="8"/>
      <c r="HXI25" s="8"/>
      <c r="HXJ25" s="8"/>
      <c r="HXK25" s="8"/>
      <c r="HXL25" s="8"/>
      <c r="HXM25" s="8"/>
      <c r="HXN25" s="8"/>
      <c r="HXO25" s="8"/>
      <c r="HXP25" s="8"/>
      <c r="HXQ25" s="8"/>
      <c r="HXR25" s="8"/>
      <c r="HXS25" s="8"/>
      <c r="HXT25" s="8"/>
      <c r="HXU25" s="8"/>
      <c r="HXV25" s="8"/>
      <c r="HXW25" s="8"/>
      <c r="HXX25" s="8"/>
      <c r="HXY25" s="8"/>
      <c r="HXZ25" s="8"/>
      <c r="HYA25" s="8"/>
      <c r="HYB25" s="8"/>
      <c r="HYC25" s="8"/>
      <c r="HYD25" s="8"/>
      <c r="HYE25" s="8"/>
      <c r="HYF25" s="8"/>
      <c r="HYG25" s="8"/>
      <c r="HYH25" s="8"/>
      <c r="HYI25" s="8"/>
      <c r="HYJ25" s="8"/>
      <c r="HYK25" s="8"/>
      <c r="HYL25" s="8"/>
      <c r="HYM25" s="8"/>
      <c r="HYN25" s="8"/>
      <c r="HYO25" s="8"/>
      <c r="HYP25" s="8"/>
      <c r="HYQ25" s="8"/>
      <c r="HYR25" s="8"/>
      <c r="HYS25" s="8"/>
      <c r="HYT25" s="8"/>
      <c r="HYU25" s="8"/>
      <c r="HYV25" s="8"/>
      <c r="HYW25" s="8"/>
      <c r="HYX25" s="8"/>
      <c r="HYY25" s="8"/>
      <c r="HYZ25" s="8"/>
      <c r="HZA25" s="8"/>
      <c r="HZB25" s="8"/>
      <c r="HZC25" s="8"/>
      <c r="HZD25" s="8"/>
      <c r="HZE25" s="8"/>
      <c r="HZF25" s="8"/>
      <c r="HZG25" s="8"/>
      <c r="HZH25" s="8"/>
      <c r="HZI25" s="8"/>
      <c r="HZJ25" s="8"/>
      <c r="HZK25" s="8"/>
      <c r="HZL25" s="8"/>
      <c r="HZM25" s="8"/>
      <c r="HZN25" s="8"/>
      <c r="HZO25" s="8"/>
      <c r="HZP25" s="8"/>
      <c r="HZQ25" s="8"/>
      <c r="HZR25" s="8"/>
      <c r="HZS25" s="8"/>
      <c r="HZT25" s="8"/>
      <c r="HZU25" s="8"/>
      <c r="HZV25" s="8"/>
      <c r="HZW25" s="8"/>
      <c r="HZX25" s="8"/>
      <c r="HZY25" s="8"/>
      <c r="HZZ25" s="8"/>
      <c r="IAA25" s="8"/>
      <c r="IAB25" s="8"/>
      <c r="IAC25" s="8"/>
      <c r="IAD25" s="8"/>
      <c r="IAE25" s="8"/>
      <c r="IAF25" s="8"/>
      <c r="IAG25" s="8"/>
      <c r="IAH25" s="8"/>
      <c r="IAI25" s="8"/>
      <c r="IAJ25" s="8"/>
      <c r="IAK25" s="8"/>
      <c r="IAL25" s="8"/>
      <c r="IAM25" s="8"/>
      <c r="IAN25" s="8"/>
      <c r="IAO25" s="8"/>
      <c r="IAP25" s="8"/>
      <c r="IAQ25" s="8"/>
      <c r="IAR25" s="8"/>
      <c r="IAS25" s="8"/>
      <c r="IAT25" s="8"/>
      <c r="IAU25" s="8"/>
      <c r="IAV25" s="8"/>
      <c r="IAW25" s="8"/>
      <c r="IAX25" s="8"/>
      <c r="IAY25" s="8"/>
      <c r="IAZ25" s="8"/>
      <c r="IBA25" s="8"/>
      <c r="IBB25" s="8"/>
      <c r="IBC25" s="8"/>
      <c r="IBD25" s="8"/>
      <c r="IBE25" s="8"/>
      <c r="IBF25" s="8"/>
      <c r="IBG25" s="8"/>
      <c r="IBH25" s="8"/>
      <c r="IBI25" s="8"/>
      <c r="IBJ25" s="8"/>
      <c r="IBK25" s="8"/>
      <c r="IBL25" s="8"/>
      <c r="IBM25" s="8"/>
      <c r="IBN25" s="8"/>
      <c r="IBO25" s="8"/>
      <c r="IBP25" s="8"/>
      <c r="IBQ25" s="8"/>
      <c r="IBR25" s="8"/>
      <c r="IBS25" s="8"/>
      <c r="IBT25" s="8"/>
      <c r="IBU25" s="8"/>
      <c r="IBV25" s="8"/>
      <c r="IBW25" s="8"/>
      <c r="IBX25" s="8"/>
      <c r="IBY25" s="8"/>
      <c r="IBZ25" s="8"/>
      <c r="ICA25" s="8"/>
      <c r="ICB25" s="8"/>
      <c r="ICC25" s="8"/>
      <c r="ICD25" s="8"/>
      <c r="ICE25" s="8"/>
      <c r="ICF25" s="8"/>
      <c r="ICG25" s="8"/>
      <c r="ICH25" s="8"/>
      <c r="ICI25" s="8"/>
      <c r="ICJ25" s="8"/>
      <c r="ICK25" s="8"/>
      <c r="ICL25" s="8"/>
      <c r="ICM25" s="8"/>
      <c r="ICN25" s="8"/>
      <c r="ICO25" s="8"/>
      <c r="ICP25" s="8"/>
      <c r="ICQ25" s="8"/>
      <c r="ICR25" s="8"/>
      <c r="ICS25" s="8"/>
      <c r="ICT25" s="8"/>
      <c r="ICU25" s="8"/>
      <c r="ICV25" s="8"/>
      <c r="ICW25" s="8"/>
      <c r="ICX25" s="8"/>
      <c r="ICY25" s="8"/>
      <c r="ICZ25" s="8"/>
      <c r="IDA25" s="8"/>
      <c r="IDB25" s="8"/>
      <c r="IDC25" s="8"/>
      <c r="IDD25" s="8"/>
      <c r="IDE25" s="8"/>
      <c r="IDF25" s="8"/>
      <c r="IDG25" s="8"/>
      <c r="IDH25" s="8"/>
      <c r="IDI25" s="8"/>
      <c r="IDJ25" s="8"/>
      <c r="IDK25" s="8"/>
      <c r="IDL25" s="8"/>
      <c r="IDM25" s="8"/>
      <c r="IDN25" s="8"/>
      <c r="IDO25" s="8"/>
      <c r="IDP25" s="8"/>
      <c r="IDQ25" s="8"/>
      <c r="IDR25" s="8"/>
      <c r="IDS25" s="8"/>
      <c r="IDT25" s="8"/>
      <c r="IDU25" s="8"/>
      <c r="IDV25" s="8"/>
      <c r="IDW25" s="8"/>
      <c r="IDX25" s="8"/>
      <c r="IDY25" s="8"/>
      <c r="IDZ25" s="8"/>
      <c r="IEA25" s="8"/>
      <c r="IEB25" s="8"/>
      <c r="IEC25" s="8"/>
      <c r="IED25" s="8"/>
      <c r="IEE25" s="8"/>
      <c r="IEF25" s="8"/>
      <c r="IEG25" s="8"/>
      <c r="IEH25" s="8"/>
      <c r="IEI25" s="8"/>
      <c r="IEJ25" s="8"/>
      <c r="IEK25" s="8"/>
      <c r="IEL25" s="8"/>
      <c r="IEM25" s="8"/>
      <c r="IEN25" s="8"/>
      <c r="IEO25" s="8"/>
      <c r="IEP25" s="8"/>
      <c r="IEQ25" s="8"/>
      <c r="IER25" s="8"/>
      <c r="IES25" s="8"/>
      <c r="IET25" s="8"/>
      <c r="IEU25" s="8"/>
      <c r="IEV25" s="8"/>
      <c r="IEW25" s="8"/>
      <c r="IEX25" s="8"/>
      <c r="IEY25" s="8"/>
      <c r="IEZ25" s="8"/>
      <c r="IFA25" s="8"/>
      <c r="IFB25" s="8"/>
      <c r="IFC25" s="8"/>
      <c r="IFD25" s="8"/>
      <c r="IFE25" s="8"/>
      <c r="IFF25" s="8"/>
      <c r="IFG25" s="8"/>
      <c r="IFH25" s="8"/>
      <c r="IFI25" s="8"/>
      <c r="IFJ25" s="8"/>
      <c r="IFK25" s="8"/>
      <c r="IFL25" s="8"/>
      <c r="IFM25" s="8"/>
      <c r="IFN25" s="8"/>
      <c r="IFO25" s="8"/>
      <c r="IFP25" s="8"/>
      <c r="IFQ25" s="8"/>
      <c r="IFR25" s="8"/>
      <c r="IFS25" s="8"/>
      <c r="IFT25" s="8"/>
      <c r="IFU25" s="8"/>
      <c r="IFV25" s="8"/>
      <c r="IFW25" s="8"/>
      <c r="IFX25" s="8"/>
      <c r="IFY25" s="8"/>
      <c r="IFZ25" s="8"/>
      <c r="IGA25" s="8"/>
      <c r="IGB25" s="8"/>
      <c r="IGC25" s="8"/>
      <c r="IGD25" s="8"/>
      <c r="IGE25" s="8"/>
      <c r="IGF25" s="8"/>
      <c r="IGG25" s="8"/>
      <c r="IGH25" s="8"/>
      <c r="IGI25" s="8"/>
      <c r="IGJ25" s="8"/>
      <c r="IGK25" s="8"/>
      <c r="IGL25" s="8"/>
      <c r="IGM25" s="8"/>
      <c r="IGN25" s="8"/>
      <c r="IGO25" s="8"/>
      <c r="IGP25" s="8"/>
      <c r="IGQ25" s="8"/>
      <c r="IGR25" s="8"/>
      <c r="IGS25" s="8"/>
      <c r="IGT25" s="8"/>
      <c r="IGU25" s="8"/>
      <c r="IGV25" s="8"/>
      <c r="IGW25" s="8"/>
      <c r="IGX25" s="8"/>
      <c r="IGY25" s="8"/>
      <c r="IGZ25" s="8"/>
      <c r="IHA25" s="8"/>
      <c r="IHB25" s="8"/>
      <c r="IHC25" s="8"/>
      <c r="IHD25" s="8"/>
      <c r="IHE25" s="8"/>
      <c r="IHF25" s="8"/>
      <c r="IHG25" s="8"/>
      <c r="IHH25" s="8"/>
      <c r="IHI25" s="8"/>
      <c r="IHJ25" s="8"/>
      <c r="IHK25" s="8"/>
      <c r="IHL25" s="8"/>
      <c r="IHM25" s="8"/>
      <c r="IHN25" s="8"/>
      <c r="IHO25" s="8"/>
      <c r="IHP25" s="8"/>
      <c r="IHQ25" s="8"/>
      <c r="IHR25" s="8"/>
      <c r="IHS25" s="8"/>
      <c r="IHT25" s="8"/>
      <c r="IHU25" s="8"/>
      <c r="IHV25" s="8"/>
      <c r="IHW25" s="8"/>
      <c r="IHX25" s="8"/>
      <c r="IHY25" s="8"/>
      <c r="IHZ25" s="8"/>
      <c r="IIA25" s="8"/>
      <c r="IIB25" s="8"/>
      <c r="IIC25" s="8"/>
      <c r="IID25" s="8"/>
      <c r="IIE25" s="8"/>
      <c r="IIF25" s="8"/>
      <c r="IIG25" s="8"/>
      <c r="IIH25" s="8"/>
      <c r="III25" s="8"/>
      <c r="IIJ25" s="8"/>
      <c r="IIK25" s="8"/>
      <c r="IIL25" s="8"/>
      <c r="IIM25" s="8"/>
      <c r="IIN25" s="8"/>
      <c r="IIO25" s="8"/>
      <c r="IIP25" s="8"/>
      <c r="IIQ25" s="8"/>
      <c r="IIR25" s="8"/>
      <c r="IIS25" s="8"/>
      <c r="IIT25" s="8"/>
      <c r="IIU25" s="8"/>
      <c r="IIV25" s="8"/>
      <c r="IIW25" s="8"/>
      <c r="IIX25" s="8"/>
      <c r="IIY25" s="8"/>
      <c r="IIZ25" s="8"/>
      <c r="IJA25" s="8"/>
      <c r="IJB25" s="8"/>
      <c r="IJC25" s="8"/>
      <c r="IJD25" s="8"/>
      <c r="IJE25" s="8"/>
      <c r="IJF25" s="8"/>
      <c r="IJG25" s="8"/>
      <c r="IJH25" s="8"/>
      <c r="IJI25" s="8"/>
      <c r="IJJ25" s="8"/>
      <c r="IJK25" s="8"/>
      <c r="IJL25" s="8"/>
      <c r="IJM25" s="8"/>
      <c r="IJN25" s="8"/>
      <c r="IJO25" s="8"/>
      <c r="IJP25" s="8"/>
      <c r="IJQ25" s="8"/>
      <c r="IJR25" s="8"/>
      <c r="IJS25" s="8"/>
      <c r="IJT25" s="8"/>
      <c r="IJU25" s="8"/>
      <c r="IJV25" s="8"/>
      <c r="IJW25" s="8"/>
      <c r="IJX25" s="8"/>
      <c r="IJY25" s="8"/>
      <c r="IJZ25" s="8"/>
      <c r="IKA25" s="8"/>
      <c r="IKB25" s="8"/>
      <c r="IKC25" s="8"/>
      <c r="IKD25" s="8"/>
      <c r="IKE25" s="8"/>
      <c r="IKF25" s="8"/>
      <c r="IKG25" s="8"/>
      <c r="IKH25" s="8"/>
      <c r="IKI25" s="8"/>
      <c r="IKJ25" s="8"/>
      <c r="IKK25" s="8"/>
      <c r="IKL25" s="8"/>
      <c r="IKM25" s="8"/>
      <c r="IKN25" s="8"/>
      <c r="IKO25" s="8"/>
      <c r="IKP25" s="8"/>
      <c r="IKQ25" s="8"/>
      <c r="IKR25" s="8"/>
      <c r="IKS25" s="8"/>
      <c r="IKT25" s="8"/>
      <c r="IKU25" s="8"/>
      <c r="IKV25" s="8"/>
      <c r="IKW25" s="8"/>
      <c r="IKX25" s="8"/>
      <c r="IKY25" s="8"/>
      <c r="IKZ25" s="8"/>
      <c r="ILA25" s="8"/>
      <c r="ILB25" s="8"/>
      <c r="ILC25" s="8"/>
      <c r="ILD25" s="8"/>
      <c r="ILE25" s="8"/>
      <c r="ILF25" s="8"/>
      <c r="ILG25" s="8"/>
      <c r="ILH25" s="8"/>
      <c r="ILI25" s="8"/>
      <c r="ILJ25" s="8"/>
      <c r="ILK25" s="8"/>
      <c r="ILL25" s="8"/>
      <c r="ILM25" s="8"/>
      <c r="ILN25" s="8"/>
      <c r="ILO25" s="8"/>
      <c r="ILP25" s="8"/>
      <c r="ILQ25" s="8"/>
      <c r="ILR25" s="8"/>
      <c r="ILS25" s="8"/>
      <c r="ILT25" s="8"/>
      <c r="ILU25" s="8"/>
      <c r="ILV25" s="8"/>
      <c r="ILW25" s="8"/>
      <c r="ILX25" s="8"/>
      <c r="ILY25" s="8"/>
      <c r="ILZ25" s="8"/>
      <c r="IMA25" s="8"/>
      <c r="IMB25" s="8"/>
      <c r="IMC25" s="8"/>
      <c r="IMD25" s="8"/>
      <c r="IME25" s="8"/>
      <c r="IMF25" s="8"/>
      <c r="IMG25" s="8"/>
      <c r="IMH25" s="8"/>
      <c r="IMI25" s="8"/>
      <c r="IMJ25" s="8"/>
      <c r="IMK25" s="8"/>
      <c r="IML25" s="8"/>
      <c r="IMM25" s="8"/>
      <c r="IMN25" s="8"/>
      <c r="IMO25" s="8"/>
      <c r="IMP25" s="8"/>
      <c r="IMQ25" s="8"/>
      <c r="IMR25" s="8"/>
      <c r="IMS25" s="8"/>
      <c r="IMT25" s="8"/>
      <c r="IMU25" s="8"/>
      <c r="IMV25" s="8"/>
      <c r="IMW25" s="8"/>
      <c r="IMX25" s="8"/>
      <c r="IMY25" s="8"/>
      <c r="IMZ25" s="8"/>
      <c r="INA25" s="8"/>
      <c r="INB25" s="8"/>
      <c r="INC25" s="8"/>
      <c r="IND25" s="8"/>
      <c r="INE25" s="8"/>
      <c r="INF25" s="8"/>
      <c r="ING25" s="8"/>
      <c r="INH25" s="8"/>
      <c r="INI25" s="8"/>
      <c r="INJ25" s="8"/>
      <c r="INK25" s="8"/>
      <c r="INL25" s="8"/>
      <c r="INM25" s="8"/>
      <c r="INN25" s="8"/>
      <c r="INO25" s="8"/>
      <c r="INP25" s="8"/>
      <c r="INQ25" s="8"/>
      <c r="INR25" s="8"/>
      <c r="INS25" s="8"/>
      <c r="INT25" s="8"/>
      <c r="INU25" s="8"/>
      <c r="INV25" s="8"/>
      <c r="INW25" s="8"/>
      <c r="INX25" s="8"/>
      <c r="INY25" s="8"/>
      <c r="INZ25" s="8"/>
      <c r="IOA25" s="8"/>
      <c r="IOB25" s="8"/>
      <c r="IOC25" s="8"/>
      <c r="IOD25" s="8"/>
      <c r="IOE25" s="8"/>
      <c r="IOF25" s="8"/>
      <c r="IOG25" s="8"/>
      <c r="IOH25" s="8"/>
      <c r="IOI25" s="8"/>
      <c r="IOJ25" s="8"/>
      <c r="IOK25" s="8"/>
      <c r="IOL25" s="8"/>
      <c r="IOM25" s="8"/>
      <c r="ION25" s="8"/>
      <c r="IOO25" s="8"/>
      <c r="IOP25" s="8"/>
      <c r="IOQ25" s="8"/>
      <c r="IOR25" s="8"/>
      <c r="IOS25" s="8"/>
      <c r="IOT25" s="8"/>
      <c r="IOU25" s="8"/>
      <c r="IOV25" s="8"/>
      <c r="IOW25" s="8"/>
      <c r="IOX25" s="8"/>
      <c r="IOY25" s="8"/>
      <c r="IOZ25" s="8"/>
      <c r="IPA25" s="8"/>
      <c r="IPB25" s="8"/>
      <c r="IPC25" s="8"/>
      <c r="IPD25" s="8"/>
      <c r="IPE25" s="8"/>
      <c r="IPF25" s="8"/>
      <c r="IPG25" s="8"/>
      <c r="IPH25" s="8"/>
      <c r="IPI25" s="8"/>
      <c r="IPJ25" s="8"/>
      <c r="IPK25" s="8"/>
      <c r="IPL25" s="8"/>
      <c r="IPM25" s="8"/>
      <c r="IPN25" s="8"/>
      <c r="IPO25" s="8"/>
      <c r="IPP25" s="8"/>
      <c r="IPQ25" s="8"/>
      <c r="IPR25" s="8"/>
      <c r="IPS25" s="8"/>
      <c r="IPT25" s="8"/>
      <c r="IPU25" s="8"/>
      <c r="IPV25" s="8"/>
      <c r="IPW25" s="8"/>
      <c r="IPX25" s="8"/>
      <c r="IPY25" s="8"/>
      <c r="IPZ25" s="8"/>
      <c r="IQA25" s="8"/>
      <c r="IQB25" s="8"/>
      <c r="IQC25" s="8"/>
      <c r="IQD25" s="8"/>
      <c r="IQE25" s="8"/>
      <c r="IQF25" s="8"/>
      <c r="IQG25" s="8"/>
      <c r="IQH25" s="8"/>
      <c r="IQI25" s="8"/>
      <c r="IQJ25" s="8"/>
      <c r="IQK25" s="8"/>
      <c r="IQL25" s="8"/>
      <c r="IQM25" s="8"/>
      <c r="IQN25" s="8"/>
      <c r="IQO25" s="8"/>
      <c r="IQP25" s="8"/>
      <c r="IQQ25" s="8"/>
      <c r="IQR25" s="8"/>
      <c r="IQS25" s="8"/>
      <c r="IQT25" s="8"/>
      <c r="IQU25" s="8"/>
      <c r="IQV25" s="8"/>
      <c r="IQW25" s="8"/>
      <c r="IQX25" s="8"/>
      <c r="IQY25" s="8"/>
      <c r="IQZ25" s="8"/>
      <c r="IRA25" s="8"/>
      <c r="IRB25" s="8"/>
      <c r="IRC25" s="8"/>
      <c r="IRD25" s="8"/>
      <c r="IRE25" s="8"/>
      <c r="IRF25" s="8"/>
      <c r="IRG25" s="8"/>
      <c r="IRH25" s="8"/>
      <c r="IRI25" s="8"/>
      <c r="IRJ25" s="8"/>
      <c r="IRK25" s="8"/>
      <c r="IRL25" s="8"/>
      <c r="IRM25" s="8"/>
      <c r="IRN25" s="8"/>
      <c r="IRO25" s="8"/>
      <c r="IRP25" s="8"/>
      <c r="IRQ25" s="8"/>
      <c r="IRR25" s="8"/>
      <c r="IRS25" s="8"/>
      <c r="IRT25" s="8"/>
      <c r="IRU25" s="8"/>
      <c r="IRV25" s="8"/>
      <c r="IRW25" s="8"/>
      <c r="IRX25" s="8"/>
      <c r="IRY25" s="8"/>
      <c r="IRZ25" s="8"/>
      <c r="ISA25" s="8"/>
      <c r="ISB25" s="8"/>
      <c r="ISC25" s="8"/>
      <c r="ISD25" s="8"/>
      <c r="ISE25" s="8"/>
      <c r="ISF25" s="8"/>
      <c r="ISG25" s="8"/>
      <c r="ISH25" s="8"/>
      <c r="ISI25" s="8"/>
      <c r="ISJ25" s="8"/>
      <c r="ISK25" s="8"/>
      <c r="ISL25" s="8"/>
      <c r="ISM25" s="8"/>
      <c r="ISN25" s="8"/>
      <c r="ISO25" s="8"/>
      <c r="ISP25" s="8"/>
      <c r="ISQ25" s="8"/>
      <c r="ISR25" s="8"/>
      <c r="ISS25" s="8"/>
      <c r="IST25" s="8"/>
      <c r="ISU25" s="8"/>
      <c r="ISV25" s="8"/>
      <c r="ISW25" s="8"/>
      <c r="ISX25" s="8"/>
      <c r="ISY25" s="8"/>
      <c r="ISZ25" s="8"/>
      <c r="ITA25" s="8"/>
      <c r="ITB25" s="8"/>
      <c r="ITC25" s="8"/>
      <c r="ITD25" s="8"/>
      <c r="ITE25" s="8"/>
      <c r="ITF25" s="8"/>
      <c r="ITG25" s="8"/>
      <c r="ITH25" s="8"/>
      <c r="ITI25" s="8"/>
      <c r="ITJ25" s="8"/>
      <c r="ITK25" s="8"/>
      <c r="ITL25" s="8"/>
      <c r="ITM25" s="8"/>
      <c r="ITN25" s="8"/>
      <c r="ITO25" s="8"/>
      <c r="ITP25" s="8"/>
      <c r="ITQ25" s="8"/>
      <c r="ITR25" s="8"/>
      <c r="ITS25" s="8"/>
      <c r="ITT25" s="8"/>
      <c r="ITU25" s="8"/>
      <c r="ITV25" s="8"/>
      <c r="ITW25" s="8"/>
      <c r="ITX25" s="8"/>
      <c r="ITY25" s="8"/>
      <c r="ITZ25" s="8"/>
      <c r="IUA25" s="8"/>
      <c r="IUB25" s="8"/>
      <c r="IUC25" s="8"/>
      <c r="IUD25" s="8"/>
      <c r="IUE25" s="8"/>
      <c r="IUF25" s="8"/>
      <c r="IUG25" s="8"/>
      <c r="IUH25" s="8"/>
      <c r="IUI25" s="8"/>
      <c r="IUJ25" s="8"/>
      <c r="IUK25" s="8"/>
      <c r="IUL25" s="8"/>
      <c r="IUM25" s="8"/>
      <c r="IUN25" s="8"/>
      <c r="IUO25" s="8"/>
      <c r="IUP25" s="8"/>
      <c r="IUQ25" s="8"/>
      <c r="IUR25" s="8"/>
      <c r="IUS25" s="8"/>
      <c r="IUT25" s="8"/>
      <c r="IUU25" s="8"/>
      <c r="IUV25" s="8"/>
      <c r="IUW25" s="8"/>
      <c r="IUX25" s="8"/>
      <c r="IUY25" s="8"/>
      <c r="IUZ25" s="8"/>
      <c r="IVA25" s="8"/>
      <c r="IVB25" s="8"/>
      <c r="IVC25" s="8"/>
      <c r="IVD25" s="8"/>
      <c r="IVE25" s="8"/>
      <c r="IVF25" s="8"/>
      <c r="IVG25" s="8"/>
      <c r="IVH25" s="8"/>
      <c r="IVI25" s="8"/>
      <c r="IVJ25" s="8"/>
      <c r="IVK25" s="8"/>
      <c r="IVL25" s="8"/>
      <c r="IVM25" s="8"/>
      <c r="IVN25" s="8"/>
      <c r="IVO25" s="8"/>
      <c r="IVP25" s="8"/>
      <c r="IVQ25" s="8"/>
      <c r="IVR25" s="8"/>
      <c r="IVS25" s="8"/>
      <c r="IVT25" s="8"/>
      <c r="IVU25" s="8"/>
      <c r="IVV25" s="8"/>
      <c r="IVW25" s="8"/>
      <c r="IVX25" s="8"/>
      <c r="IVY25" s="8"/>
      <c r="IVZ25" s="8"/>
      <c r="IWA25" s="8"/>
      <c r="IWB25" s="8"/>
      <c r="IWC25" s="8"/>
      <c r="IWD25" s="8"/>
      <c r="IWE25" s="8"/>
      <c r="IWF25" s="8"/>
      <c r="IWG25" s="8"/>
      <c r="IWH25" s="8"/>
      <c r="IWI25" s="8"/>
      <c r="IWJ25" s="8"/>
      <c r="IWK25" s="8"/>
      <c r="IWL25" s="8"/>
      <c r="IWM25" s="8"/>
      <c r="IWN25" s="8"/>
      <c r="IWO25" s="8"/>
      <c r="IWP25" s="8"/>
      <c r="IWQ25" s="8"/>
      <c r="IWR25" s="8"/>
      <c r="IWS25" s="8"/>
      <c r="IWT25" s="8"/>
      <c r="IWU25" s="8"/>
      <c r="IWV25" s="8"/>
      <c r="IWW25" s="8"/>
      <c r="IWX25" s="8"/>
      <c r="IWY25" s="8"/>
      <c r="IWZ25" s="8"/>
      <c r="IXA25" s="8"/>
      <c r="IXB25" s="8"/>
      <c r="IXC25" s="8"/>
      <c r="IXD25" s="8"/>
      <c r="IXE25" s="8"/>
      <c r="IXF25" s="8"/>
      <c r="IXG25" s="8"/>
      <c r="IXH25" s="8"/>
      <c r="IXI25" s="8"/>
      <c r="IXJ25" s="8"/>
      <c r="IXK25" s="8"/>
      <c r="IXL25" s="8"/>
      <c r="IXM25" s="8"/>
      <c r="IXN25" s="8"/>
      <c r="IXO25" s="8"/>
      <c r="IXP25" s="8"/>
      <c r="IXQ25" s="8"/>
      <c r="IXR25" s="8"/>
      <c r="IXS25" s="8"/>
      <c r="IXT25" s="8"/>
      <c r="IXU25" s="8"/>
      <c r="IXV25" s="8"/>
      <c r="IXW25" s="8"/>
      <c r="IXX25" s="8"/>
      <c r="IXY25" s="8"/>
      <c r="IXZ25" s="8"/>
      <c r="IYA25" s="8"/>
      <c r="IYB25" s="8"/>
      <c r="IYC25" s="8"/>
      <c r="IYD25" s="8"/>
      <c r="IYE25" s="8"/>
      <c r="IYF25" s="8"/>
      <c r="IYG25" s="8"/>
      <c r="IYH25" s="8"/>
      <c r="IYI25" s="8"/>
      <c r="IYJ25" s="8"/>
      <c r="IYK25" s="8"/>
      <c r="IYL25" s="8"/>
      <c r="IYM25" s="8"/>
      <c r="IYN25" s="8"/>
      <c r="IYO25" s="8"/>
      <c r="IYP25" s="8"/>
      <c r="IYQ25" s="8"/>
      <c r="IYR25" s="8"/>
      <c r="IYS25" s="8"/>
      <c r="IYT25" s="8"/>
      <c r="IYU25" s="8"/>
      <c r="IYV25" s="8"/>
      <c r="IYW25" s="8"/>
      <c r="IYX25" s="8"/>
      <c r="IYY25" s="8"/>
      <c r="IYZ25" s="8"/>
      <c r="IZA25" s="8"/>
      <c r="IZB25" s="8"/>
      <c r="IZC25" s="8"/>
      <c r="IZD25" s="8"/>
      <c r="IZE25" s="8"/>
      <c r="IZF25" s="8"/>
      <c r="IZG25" s="8"/>
      <c r="IZH25" s="8"/>
      <c r="IZI25" s="8"/>
      <c r="IZJ25" s="8"/>
      <c r="IZK25" s="8"/>
      <c r="IZL25" s="8"/>
      <c r="IZM25" s="8"/>
      <c r="IZN25" s="8"/>
      <c r="IZO25" s="8"/>
      <c r="IZP25" s="8"/>
      <c r="IZQ25" s="8"/>
      <c r="IZR25" s="8"/>
      <c r="IZS25" s="8"/>
      <c r="IZT25" s="8"/>
      <c r="IZU25" s="8"/>
      <c r="IZV25" s="8"/>
      <c r="IZW25" s="8"/>
      <c r="IZX25" s="8"/>
      <c r="IZY25" s="8"/>
      <c r="IZZ25" s="8"/>
      <c r="JAA25" s="8"/>
      <c r="JAB25" s="8"/>
      <c r="JAC25" s="8"/>
      <c r="JAD25" s="8"/>
      <c r="JAE25" s="8"/>
      <c r="JAF25" s="8"/>
      <c r="JAG25" s="8"/>
      <c r="JAH25" s="8"/>
      <c r="JAI25" s="8"/>
      <c r="JAJ25" s="8"/>
      <c r="JAK25" s="8"/>
      <c r="JAL25" s="8"/>
      <c r="JAM25" s="8"/>
      <c r="JAN25" s="8"/>
      <c r="JAO25" s="8"/>
      <c r="JAP25" s="8"/>
      <c r="JAQ25" s="8"/>
      <c r="JAR25" s="8"/>
      <c r="JAS25" s="8"/>
      <c r="JAT25" s="8"/>
      <c r="JAU25" s="8"/>
      <c r="JAV25" s="8"/>
      <c r="JAW25" s="8"/>
      <c r="JAX25" s="8"/>
      <c r="JAY25" s="8"/>
      <c r="JAZ25" s="8"/>
      <c r="JBA25" s="8"/>
      <c r="JBB25" s="8"/>
      <c r="JBC25" s="8"/>
      <c r="JBD25" s="8"/>
      <c r="JBE25" s="8"/>
      <c r="JBF25" s="8"/>
      <c r="JBG25" s="8"/>
      <c r="JBH25" s="8"/>
      <c r="JBI25" s="8"/>
      <c r="JBJ25" s="8"/>
      <c r="JBK25" s="8"/>
      <c r="JBL25" s="8"/>
      <c r="JBM25" s="8"/>
      <c r="JBN25" s="8"/>
      <c r="JBO25" s="8"/>
      <c r="JBP25" s="8"/>
      <c r="JBQ25" s="8"/>
      <c r="JBR25" s="8"/>
      <c r="JBS25" s="8"/>
      <c r="JBT25" s="8"/>
      <c r="JBU25" s="8"/>
      <c r="JBV25" s="8"/>
      <c r="JBW25" s="8"/>
      <c r="JBX25" s="8"/>
      <c r="JBY25" s="8"/>
      <c r="JBZ25" s="8"/>
      <c r="JCA25" s="8"/>
      <c r="JCB25" s="8"/>
      <c r="JCC25" s="8"/>
      <c r="JCD25" s="8"/>
      <c r="JCE25" s="8"/>
      <c r="JCF25" s="8"/>
      <c r="JCG25" s="8"/>
      <c r="JCH25" s="8"/>
      <c r="JCI25" s="8"/>
      <c r="JCJ25" s="8"/>
      <c r="JCK25" s="8"/>
      <c r="JCL25" s="8"/>
      <c r="JCM25" s="8"/>
      <c r="JCN25" s="8"/>
      <c r="JCO25" s="8"/>
      <c r="JCP25" s="8"/>
      <c r="JCQ25" s="8"/>
      <c r="JCR25" s="8"/>
      <c r="JCS25" s="8"/>
      <c r="JCT25" s="8"/>
      <c r="JCU25" s="8"/>
      <c r="JCV25" s="8"/>
      <c r="JCW25" s="8"/>
      <c r="JCX25" s="8"/>
      <c r="JCY25" s="8"/>
      <c r="JCZ25" s="8"/>
      <c r="JDA25" s="8"/>
      <c r="JDB25" s="8"/>
      <c r="JDC25" s="8"/>
      <c r="JDD25" s="8"/>
      <c r="JDE25" s="8"/>
      <c r="JDF25" s="8"/>
      <c r="JDG25" s="8"/>
      <c r="JDH25" s="8"/>
      <c r="JDI25" s="8"/>
      <c r="JDJ25" s="8"/>
      <c r="JDK25" s="8"/>
      <c r="JDL25" s="8"/>
      <c r="JDM25" s="8"/>
      <c r="JDN25" s="8"/>
      <c r="JDO25" s="8"/>
      <c r="JDP25" s="8"/>
      <c r="JDQ25" s="8"/>
      <c r="JDR25" s="8"/>
      <c r="JDS25" s="8"/>
      <c r="JDT25" s="8"/>
      <c r="JDU25" s="8"/>
      <c r="JDV25" s="8"/>
      <c r="JDW25" s="8"/>
      <c r="JDX25" s="8"/>
      <c r="JDY25" s="8"/>
      <c r="JDZ25" s="8"/>
      <c r="JEA25" s="8"/>
      <c r="JEB25" s="8"/>
      <c r="JEC25" s="8"/>
      <c r="JED25" s="8"/>
      <c r="JEE25" s="8"/>
      <c r="JEF25" s="8"/>
      <c r="JEG25" s="8"/>
      <c r="JEH25" s="8"/>
      <c r="JEI25" s="8"/>
      <c r="JEJ25" s="8"/>
      <c r="JEK25" s="8"/>
      <c r="JEL25" s="8"/>
      <c r="JEM25" s="8"/>
      <c r="JEN25" s="8"/>
      <c r="JEO25" s="8"/>
      <c r="JEP25" s="8"/>
      <c r="JEQ25" s="8"/>
      <c r="JER25" s="8"/>
      <c r="JES25" s="8"/>
      <c r="JET25" s="8"/>
      <c r="JEU25" s="8"/>
      <c r="JEV25" s="8"/>
      <c r="JEW25" s="8"/>
      <c r="JEX25" s="8"/>
      <c r="JEY25" s="8"/>
      <c r="JEZ25" s="8"/>
      <c r="JFA25" s="8"/>
      <c r="JFB25" s="8"/>
      <c r="JFC25" s="8"/>
      <c r="JFD25" s="8"/>
      <c r="JFE25" s="8"/>
      <c r="JFF25" s="8"/>
      <c r="JFG25" s="8"/>
      <c r="JFH25" s="8"/>
      <c r="JFI25" s="8"/>
      <c r="JFJ25" s="8"/>
      <c r="JFK25" s="8"/>
      <c r="JFL25" s="8"/>
      <c r="JFM25" s="8"/>
      <c r="JFN25" s="8"/>
      <c r="JFO25" s="8"/>
      <c r="JFP25" s="8"/>
      <c r="JFQ25" s="8"/>
      <c r="JFR25" s="8"/>
      <c r="JFS25" s="8"/>
      <c r="JFT25" s="8"/>
      <c r="JFU25" s="8"/>
      <c r="JFV25" s="8"/>
      <c r="JFW25" s="8"/>
      <c r="JFX25" s="8"/>
      <c r="JFY25" s="8"/>
      <c r="JFZ25" s="8"/>
      <c r="JGA25" s="8"/>
      <c r="JGB25" s="8"/>
      <c r="JGC25" s="8"/>
      <c r="JGD25" s="8"/>
      <c r="JGE25" s="8"/>
      <c r="JGF25" s="8"/>
      <c r="JGG25" s="8"/>
      <c r="JGH25" s="8"/>
      <c r="JGI25" s="8"/>
      <c r="JGJ25" s="8"/>
      <c r="JGK25" s="8"/>
      <c r="JGL25" s="8"/>
      <c r="JGM25" s="8"/>
      <c r="JGN25" s="8"/>
      <c r="JGO25" s="8"/>
      <c r="JGP25" s="8"/>
      <c r="JGQ25" s="8"/>
      <c r="JGR25" s="8"/>
      <c r="JGS25" s="8"/>
      <c r="JGT25" s="8"/>
      <c r="JGU25" s="8"/>
      <c r="JGV25" s="8"/>
      <c r="JGW25" s="8"/>
      <c r="JGX25" s="8"/>
      <c r="JGY25" s="8"/>
      <c r="JGZ25" s="8"/>
      <c r="JHA25" s="8"/>
      <c r="JHB25" s="8"/>
      <c r="JHC25" s="8"/>
      <c r="JHD25" s="8"/>
      <c r="JHE25" s="8"/>
      <c r="JHF25" s="8"/>
      <c r="JHG25" s="8"/>
      <c r="JHH25" s="8"/>
      <c r="JHI25" s="8"/>
      <c r="JHJ25" s="8"/>
      <c r="JHK25" s="8"/>
      <c r="JHL25" s="8"/>
      <c r="JHM25" s="8"/>
      <c r="JHN25" s="8"/>
      <c r="JHO25" s="8"/>
      <c r="JHP25" s="8"/>
      <c r="JHQ25" s="8"/>
      <c r="JHR25" s="8"/>
      <c r="JHS25" s="8"/>
      <c r="JHT25" s="8"/>
      <c r="JHU25" s="8"/>
      <c r="JHV25" s="8"/>
      <c r="JHW25" s="8"/>
      <c r="JHX25" s="8"/>
      <c r="JHY25" s="8"/>
      <c r="JHZ25" s="8"/>
      <c r="JIA25" s="8"/>
      <c r="JIB25" s="8"/>
      <c r="JIC25" s="8"/>
      <c r="JID25" s="8"/>
      <c r="JIE25" s="8"/>
      <c r="JIF25" s="8"/>
      <c r="JIG25" s="8"/>
      <c r="JIH25" s="8"/>
      <c r="JII25" s="8"/>
      <c r="JIJ25" s="8"/>
      <c r="JIK25" s="8"/>
      <c r="JIL25" s="8"/>
      <c r="JIM25" s="8"/>
      <c r="JIN25" s="8"/>
      <c r="JIO25" s="8"/>
      <c r="JIP25" s="8"/>
      <c r="JIQ25" s="8"/>
      <c r="JIR25" s="8"/>
      <c r="JIS25" s="8"/>
      <c r="JIT25" s="8"/>
      <c r="JIU25" s="8"/>
      <c r="JIV25" s="8"/>
      <c r="JIW25" s="8"/>
      <c r="JIX25" s="8"/>
      <c r="JIY25" s="8"/>
      <c r="JIZ25" s="8"/>
      <c r="JJA25" s="8"/>
      <c r="JJB25" s="8"/>
      <c r="JJC25" s="8"/>
      <c r="JJD25" s="8"/>
      <c r="JJE25" s="8"/>
      <c r="JJF25" s="8"/>
      <c r="JJG25" s="8"/>
      <c r="JJH25" s="8"/>
      <c r="JJI25" s="8"/>
      <c r="JJJ25" s="8"/>
      <c r="JJK25" s="8"/>
      <c r="JJL25" s="8"/>
      <c r="JJM25" s="8"/>
      <c r="JJN25" s="8"/>
      <c r="JJO25" s="8"/>
      <c r="JJP25" s="8"/>
      <c r="JJQ25" s="8"/>
      <c r="JJR25" s="8"/>
      <c r="JJS25" s="8"/>
      <c r="JJT25" s="8"/>
      <c r="JJU25" s="8"/>
      <c r="JJV25" s="8"/>
      <c r="JJW25" s="8"/>
      <c r="JJX25" s="8"/>
      <c r="JJY25" s="8"/>
      <c r="JJZ25" s="8"/>
      <c r="JKA25" s="8"/>
      <c r="JKB25" s="8"/>
      <c r="JKC25" s="8"/>
      <c r="JKD25" s="8"/>
      <c r="JKE25" s="8"/>
      <c r="JKF25" s="8"/>
      <c r="JKG25" s="8"/>
      <c r="JKH25" s="8"/>
      <c r="JKI25" s="8"/>
      <c r="JKJ25" s="8"/>
      <c r="JKK25" s="8"/>
      <c r="JKL25" s="8"/>
      <c r="JKM25" s="8"/>
      <c r="JKN25" s="8"/>
      <c r="JKO25" s="8"/>
      <c r="JKP25" s="8"/>
      <c r="JKQ25" s="8"/>
      <c r="JKR25" s="8"/>
      <c r="JKS25" s="8"/>
      <c r="JKT25" s="8"/>
      <c r="JKU25" s="8"/>
      <c r="JKV25" s="8"/>
      <c r="JKW25" s="8"/>
      <c r="JKX25" s="8"/>
      <c r="JKY25" s="8"/>
      <c r="JKZ25" s="8"/>
      <c r="JLA25" s="8"/>
      <c r="JLB25" s="8"/>
      <c r="JLC25" s="8"/>
      <c r="JLD25" s="8"/>
      <c r="JLE25" s="8"/>
      <c r="JLF25" s="8"/>
      <c r="JLG25" s="8"/>
      <c r="JLH25" s="8"/>
      <c r="JLI25" s="8"/>
      <c r="JLJ25" s="8"/>
      <c r="JLK25" s="8"/>
      <c r="JLL25" s="8"/>
      <c r="JLM25" s="8"/>
      <c r="JLN25" s="8"/>
      <c r="JLO25" s="8"/>
      <c r="JLP25" s="8"/>
      <c r="JLQ25" s="8"/>
      <c r="JLR25" s="8"/>
      <c r="JLS25" s="8"/>
      <c r="JLT25" s="8"/>
      <c r="JLU25" s="8"/>
      <c r="JLV25" s="8"/>
      <c r="JLW25" s="8"/>
      <c r="JLX25" s="8"/>
      <c r="JLY25" s="8"/>
      <c r="JLZ25" s="8"/>
      <c r="JMA25" s="8"/>
      <c r="JMB25" s="8"/>
      <c r="JMC25" s="8"/>
      <c r="JMD25" s="8"/>
      <c r="JME25" s="8"/>
      <c r="JMF25" s="8"/>
      <c r="JMG25" s="8"/>
      <c r="JMH25" s="8"/>
      <c r="JMI25" s="8"/>
      <c r="JMJ25" s="8"/>
      <c r="JMK25" s="8"/>
      <c r="JML25" s="8"/>
      <c r="JMM25" s="8"/>
      <c r="JMN25" s="8"/>
      <c r="JMO25" s="8"/>
      <c r="JMP25" s="8"/>
      <c r="JMQ25" s="8"/>
      <c r="JMR25" s="8"/>
      <c r="JMS25" s="8"/>
      <c r="JMT25" s="8"/>
      <c r="JMU25" s="8"/>
      <c r="JMV25" s="8"/>
      <c r="JMW25" s="8"/>
      <c r="JMX25" s="8"/>
      <c r="JMY25" s="8"/>
      <c r="JMZ25" s="8"/>
      <c r="JNA25" s="8"/>
      <c r="JNB25" s="8"/>
      <c r="JNC25" s="8"/>
      <c r="JND25" s="8"/>
      <c r="JNE25" s="8"/>
      <c r="JNF25" s="8"/>
      <c r="JNG25" s="8"/>
      <c r="JNH25" s="8"/>
      <c r="JNI25" s="8"/>
      <c r="JNJ25" s="8"/>
      <c r="JNK25" s="8"/>
      <c r="JNL25" s="8"/>
      <c r="JNM25" s="8"/>
      <c r="JNN25" s="8"/>
      <c r="JNO25" s="8"/>
      <c r="JNP25" s="8"/>
      <c r="JNQ25" s="8"/>
      <c r="JNR25" s="8"/>
      <c r="JNS25" s="8"/>
      <c r="JNT25" s="8"/>
      <c r="JNU25" s="8"/>
      <c r="JNV25" s="8"/>
      <c r="JNW25" s="8"/>
      <c r="JNX25" s="8"/>
      <c r="JNY25" s="8"/>
      <c r="JNZ25" s="8"/>
      <c r="JOA25" s="8"/>
      <c r="JOB25" s="8"/>
      <c r="JOC25" s="8"/>
      <c r="JOD25" s="8"/>
      <c r="JOE25" s="8"/>
      <c r="JOF25" s="8"/>
      <c r="JOG25" s="8"/>
      <c r="JOH25" s="8"/>
      <c r="JOI25" s="8"/>
      <c r="JOJ25" s="8"/>
      <c r="JOK25" s="8"/>
      <c r="JOL25" s="8"/>
      <c r="JOM25" s="8"/>
      <c r="JON25" s="8"/>
      <c r="JOO25" s="8"/>
      <c r="JOP25" s="8"/>
      <c r="JOQ25" s="8"/>
      <c r="JOR25" s="8"/>
      <c r="JOS25" s="8"/>
      <c r="JOT25" s="8"/>
      <c r="JOU25" s="8"/>
      <c r="JOV25" s="8"/>
      <c r="JOW25" s="8"/>
      <c r="JOX25" s="8"/>
      <c r="JOY25" s="8"/>
      <c r="JOZ25" s="8"/>
      <c r="JPA25" s="8"/>
      <c r="JPB25" s="8"/>
      <c r="JPC25" s="8"/>
      <c r="JPD25" s="8"/>
      <c r="JPE25" s="8"/>
      <c r="JPF25" s="8"/>
      <c r="JPG25" s="8"/>
      <c r="JPH25" s="8"/>
      <c r="JPI25" s="8"/>
      <c r="JPJ25" s="8"/>
      <c r="JPK25" s="8"/>
      <c r="JPL25" s="8"/>
      <c r="JPM25" s="8"/>
      <c r="JPN25" s="8"/>
      <c r="JPO25" s="8"/>
      <c r="JPP25" s="8"/>
      <c r="JPQ25" s="8"/>
      <c r="JPR25" s="8"/>
      <c r="JPS25" s="8"/>
      <c r="JPT25" s="8"/>
      <c r="JPU25" s="8"/>
      <c r="JPV25" s="8"/>
      <c r="JPW25" s="8"/>
      <c r="JPX25" s="8"/>
      <c r="JPY25" s="8"/>
      <c r="JPZ25" s="8"/>
      <c r="JQA25" s="8"/>
      <c r="JQB25" s="8"/>
      <c r="JQC25" s="8"/>
      <c r="JQD25" s="8"/>
      <c r="JQE25" s="8"/>
      <c r="JQF25" s="8"/>
      <c r="JQG25" s="8"/>
      <c r="JQH25" s="8"/>
      <c r="JQI25" s="8"/>
      <c r="JQJ25" s="8"/>
      <c r="JQK25" s="8"/>
      <c r="JQL25" s="8"/>
      <c r="JQM25" s="8"/>
      <c r="JQN25" s="8"/>
      <c r="JQO25" s="8"/>
      <c r="JQP25" s="8"/>
      <c r="JQQ25" s="8"/>
      <c r="JQR25" s="8"/>
      <c r="JQS25" s="8"/>
      <c r="JQT25" s="8"/>
      <c r="JQU25" s="8"/>
      <c r="JQV25" s="8"/>
      <c r="JQW25" s="8"/>
      <c r="JQX25" s="8"/>
      <c r="JQY25" s="8"/>
      <c r="JQZ25" s="8"/>
      <c r="JRA25" s="8"/>
      <c r="JRB25" s="8"/>
      <c r="JRC25" s="8"/>
      <c r="JRD25" s="8"/>
      <c r="JRE25" s="8"/>
      <c r="JRF25" s="8"/>
      <c r="JRG25" s="8"/>
      <c r="JRH25" s="8"/>
      <c r="JRI25" s="8"/>
      <c r="JRJ25" s="8"/>
      <c r="JRK25" s="8"/>
      <c r="JRL25" s="8"/>
      <c r="JRM25" s="8"/>
      <c r="JRN25" s="8"/>
      <c r="JRO25" s="8"/>
      <c r="JRP25" s="8"/>
      <c r="JRQ25" s="8"/>
      <c r="JRR25" s="8"/>
      <c r="JRS25" s="8"/>
      <c r="JRT25" s="8"/>
      <c r="JRU25" s="8"/>
      <c r="JRV25" s="8"/>
      <c r="JRW25" s="8"/>
      <c r="JRX25" s="8"/>
      <c r="JRY25" s="8"/>
      <c r="JRZ25" s="8"/>
      <c r="JSA25" s="8"/>
      <c r="JSB25" s="8"/>
      <c r="JSC25" s="8"/>
      <c r="JSD25" s="8"/>
      <c r="JSE25" s="8"/>
      <c r="JSF25" s="8"/>
      <c r="JSG25" s="8"/>
      <c r="JSH25" s="8"/>
      <c r="JSI25" s="8"/>
      <c r="JSJ25" s="8"/>
      <c r="JSK25" s="8"/>
      <c r="JSL25" s="8"/>
      <c r="JSM25" s="8"/>
      <c r="JSN25" s="8"/>
      <c r="JSO25" s="8"/>
      <c r="JSP25" s="8"/>
      <c r="JSQ25" s="8"/>
      <c r="JSR25" s="8"/>
      <c r="JSS25" s="8"/>
      <c r="JST25" s="8"/>
      <c r="JSU25" s="8"/>
      <c r="JSV25" s="8"/>
      <c r="JSW25" s="8"/>
      <c r="JSX25" s="8"/>
      <c r="JSY25" s="8"/>
      <c r="JSZ25" s="8"/>
      <c r="JTA25" s="8"/>
      <c r="JTB25" s="8"/>
      <c r="JTC25" s="8"/>
      <c r="JTD25" s="8"/>
      <c r="JTE25" s="8"/>
      <c r="JTF25" s="8"/>
      <c r="JTG25" s="8"/>
      <c r="JTH25" s="8"/>
      <c r="JTI25" s="8"/>
      <c r="JTJ25" s="8"/>
      <c r="JTK25" s="8"/>
      <c r="JTL25" s="8"/>
      <c r="JTM25" s="8"/>
      <c r="JTN25" s="8"/>
      <c r="JTO25" s="8"/>
      <c r="JTP25" s="8"/>
      <c r="JTQ25" s="8"/>
      <c r="JTR25" s="8"/>
      <c r="JTS25" s="8"/>
      <c r="JTT25" s="8"/>
      <c r="JTU25" s="8"/>
      <c r="JTV25" s="8"/>
      <c r="JTW25" s="8"/>
      <c r="JTX25" s="8"/>
      <c r="JTY25" s="8"/>
      <c r="JTZ25" s="8"/>
      <c r="JUA25" s="8"/>
      <c r="JUB25" s="8"/>
      <c r="JUC25" s="8"/>
      <c r="JUD25" s="8"/>
      <c r="JUE25" s="8"/>
      <c r="JUF25" s="8"/>
      <c r="JUG25" s="8"/>
      <c r="JUH25" s="8"/>
      <c r="JUI25" s="8"/>
      <c r="JUJ25" s="8"/>
      <c r="JUK25" s="8"/>
      <c r="JUL25" s="8"/>
      <c r="JUM25" s="8"/>
      <c r="JUN25" s="8"/>
      <c r="JUO25" s="8"/>
      <c r="JUP25" s="8"/>
      <c r="JUQ25" s="8"/>
      <c r="JUR25" s="8"/>
      <c r="JUS25" s="8"/>
      <c r="JUT25" s="8"/>
      <c r="JUU25" s="8"/>
      <c r="JUV25" s="8"/>
      <c r="JUW25" s="8"/>
      <c r="JUX25" s="8"/>
      <c r="JUY25" s="8"/>
      <c r="JUZ25" s="8"/>
      <c r="JVA25" s="8"/>
      <c r="JVB25" s="8"/>
      <c r="JVC25" s="8"/>
      <c r="JVD25" s="8"/>
      <c r="JVE25" s="8"/>
      <c r="JVF25" s="8"/>
      <c r="JVG25" s="8"/>
      <c r="JVH25" s="8"/>
      <c r="JVI25" s="8"/>
      <c r="JVJ25" s="8"/>
      <c r="JVK25" s="8"/>
      <c r="JVL25" s="8"/>
      <c r="JVM25" s="8"/>
      <c r="JVN25" s="8"/>
      <c r="JVO25" s="8"/>
      <c r="JVP25" s="8"/>
      <c r="JVQ25" s="8"/>
      <c r="JVR25" s="8"/>
      <c r="JVS25" s="8"/>
      <c r="JVT25" s="8"/>
      <c r="JVU25" s="8"/>
      <c r="JVV25" s="8"/>
      <c r="JVW25" s="8"/>
      <c r="JVX25" s="8"/>
      <c r="JVY25" s="8"/>
      <c r="JVZ25" s="8"/>
      <c r="JWA25" s="8"/>
      <c r="JWB25" s="8"/>
      <c r="JWC25" s="8"/>
      <c r="JWD25" s="8"/>
      <c r="JWE25" s="8"/>
      <c r="JWF25" s="8"/>
      <c r="JWG25" s="8"/>
      <c r="JWH25" s="8"/>
      <c r="JWI25" s="8"/>
      <c r="JWJ25" s="8"/>
      <c r="JWK25" s="8"/>
      <c r="JWL25" s="8"/>
      <c r="JWM25" s="8"/>
      <c r="JWN25" s="8"/>
      <c r="JWO25" s="8"/>
      <c r="JWP25" s="8"/>
      <c r="JWQ25" s="8"/>
      <c r="JWR25" s="8"/>
      <c r="JWS25" s="8"/>
      <c r="JWT25" s="8"/>
      <c r="JWU25" s="8"/>
      <c r="JWV25" s="8"/>
      <c r="JWW25" s="8"/>
      <c r="JWX25" s="8"/>
      <c r="JWY25" s="8"/>
      <c r="JWZ25" s="8"/>
      <c r="JXA25" s="8"/>
      <c r="JXB25" s="8"/>
      <c r="JXC25" s="8"/>
      <c r="JXD25" s="8"/>
      <c r="JXE25" s="8"/>
      <c r="JXF25" s="8"/>
      <c r="JXG25" s="8"/>
      <c r="JXH25" s="8"/>
      <c r="JXI25" s="8"/>
      <c r="JXJ25" s="8"/>
      <c r="JXK25" s="8"/>
      <c r="JXL25" s="8"/>
      <c r="JXM25" s="8"/>
      <c r="JXN25" s="8"/>
      <c r="JXO25" s="8"/>
      <c r="JXP25" s="8"/>
      <c r="JXQ25" s="8"/>
      <c r="JXR25" s="8"/>
      <c r="JXS25" s="8"/>
      <c r="JXT25" s="8"/>
      <c r="JXU25" s="8"/>
      <c r="JXV25" s="8"/>
      <c r="JXW25" s="8"/>
      <c r="JXX25" s="8"/>
      <c r="JXY25" s="8"/>
      <c r="JXZ25" s="8"/>
      <c r="JYA25" s="8"/>
      <c r="JYB25" s="8"/>
      <c r="JYC25" s="8"/>
      <c r="JYD25" s="8"/>
      <c r="JYE25" s="8"/>
      <c r="JYF25" s="8"/>
      <c r="JYG25" s="8"/>
      <c r="JYH25" s="8"/>
      <c r="JYI25" s="8"/>
      <c r="JYJ25" s="8"/>
      <c r="JYK25" s="8"/>
      <c r="JYL25" s="8"/>
      <c r="JYM25" s="8"/>
      <c r="JYN25" s="8"/>
      <c r="JYO25" s="8"/>
      <c r="JYP25" s="8"/>
      <c r="JYQ25" s="8"/>
      <c r="JYR25" s="8"/>
      <c r="JYS25" s="8"/>
      <c r="JYT25" s="8"/>
      <c r="JYU25" s="8"/>
      <c r="JYV25" s="8"/>
      <c r="JYW25" s="8"/>
      <c r="JYX25" s="8"/>
      <c r="JYY25" s="8"/>
      <c r="JYZ25" s="8"/>
      <c r="JZA25" s="8"/>
      <c r="JZB25" s="8"/>
      <c r="JZC25" s="8"/>
      <c r="JZD25" s="8"/>
      <c r="JZE25" s="8"/>
      <c r="JZF25" s="8"/>
      <c r="JZG25" s="8"/>
      <c r="JZH25" s="8"/>
      <c r="JZI25" s="8"/>
      <c r="JZJ25" s="8"/>
      <c r="JZK25" s="8"/>
      <c r="JZL25" s="8"/>
      <c r="JZM25" s="8"/>
      <c r="JZN25" s="8"/>
      <c r="JZO25" s="8"/>
      <c r="JZP25" s="8"/>
      <c r="JZQ25" s="8"/>
      <c r="JZR25" s="8"/>
      <c r="JZS25" s="8"/>
      <c r="JZT25" s="8"/>
      <c r="JZU25" s="8"/>
      <c r="JZV25" s="8"/>
      <c r="JZW25" s="8"/>
      <c r="JZX25" s="8"/>
      <c r="JZY25" s="8"/>
      <c r="JZZ25" s="8"/>
      <c r="KAA25" s="8"/>
      <c r="KAB25" s="8"/>
      <c r="KAC25" s="8"/>
      <c r="KAD25" s="8"/>
      <c r="KAE25" s="8"/>
      <c r="KAF25" s="8"/>
      <c r="KAG25" s="8"/>
      <c r="KAH25" s="8"/>
      <c r="KAI25" s="8"/>
      <c r="KAJ25" s="8"/>
      <c r="KAK25" s="8"/>
      <c r="KAL25" s="8"/>
      <c r="KAM25" s="8"/>
      <c r="KAN25" s="8"/>
      <c r="KAO25" s="8"/>
      <c r="KAP25" s="8"/>
      <c r="KAQ25" s="8"/>
      <c r="KAR25" s="8"/>
      <c r="KAS25" s="8"/>
      <c r="KAT25" s="8"/>
      <c r="KAU25" s="8"/>
      <c r="KAV25" s="8"/>
      <c r="KAW25" s="8"/>
      <c r="KAX25" s="8"/>
      <c r="KAY25" s="8"/>
      <c r="KAZ25" s="8"/>
      <c r="KBA25" s="8"/>
      <c r="KBB25" s="8"/>
      <c r="KBC25" s="8"/>
      <c r="KBD25" s="8"/>
      <c r="KBE25" s="8"/>
      <c r="KBF25" s="8"/>
      <c r="KBG25" s="8"/>
      <c r="KBH25" s="8"/>
      <c r="KBI25" s="8"/>
      <c r="KBJ25" s="8"/>
      <c r="KBK25" s="8"/>
      <c r="KBL25" s="8"/>
      <c r="KBM25" s="8"/>
      <c r="KBN25" s="8"/>
      <c r="KBO25" s="8"/>
      <c r="KBP25" s="8"/>
      <c r="KBQ25" s="8"/>
      <c r="KBR25" s="8"/>
      <c r="KBS25" s="8"/>
      <c r="KBT25" s="8"/>
      <c r="KBU25" s="8"/>
      <c r="KBV25" s="8"/>
      <c r="KBW25" s="8"/>
      <c r="KBX25" s="8"/>
      <c r="KBY25" s="8"/>
      <c r="KBZ25" s="8"/>
      <c r="KCA25" s="8"/>
      <c r="KCB25" s="8"/>
      <c r="KCC25" s="8"/>
      <c r="KCD25" s="8"/>
      <c r="KCE25" s="8"/>
      <c r="KCF25" s="8"/>
      <c r="KCG25" s="8"/>
      <c r="KCH25" s="8"/>
      <c r="KCI25" s="8"/>
      <c r="KCJ25" s="8"/>
      <c r="KCK25" s="8"/>
      <c r="KCL25" s="8"/>
      <c r="KCM25" s="8"/>
      <c r="KCN25" s="8"/>
      <c r="KCO25" s="8"/>
      <c r="KCP25" s="8"/>
      <c r="KCQ25" s="8"/>
      <c r="KCR25" s="8"/>
      <c r="KCS25" s="8"/>
      <c r="KCT25" s="8"/>
      <c r="KCU25" s="8"/>
      <c r="KCV25" s="8"/>
      <c r="KCW25" s="8"/>
      <c r="KCX25" s="8"/>
      <c r="KCY25" s="8"/>
      <c r="KCZ25" s="8"/>
      <c r="KDA25" s="8"/>
      <c r="KDB25" s="8"/>
      <c r="KDC25" s="8"/>
      <c r="KDD25" s="8"/>
      <c r="KDE25" s="8"/>
      <c r="KDF25" s="8"/>
      <c r="KDG25" s="8"/>
      <c r="KDH25" s="8"/>
      <c r="KDI25" s="8"/>
      <c r="KDJ25" s="8"/>
      <c r="KDK25" s="8"/>
      <c r="KDL25" s="8"/>
      <c r="KDM25" s="8"/>
      <c r="KDN25" s="8"/>
      <c r="KDO25" s="8"/>
      <c r="KDP25" s="8"/>
      <c r="KDQ25" s="8"/>
      <c r="KDR25" s="8"/>
      <c r="KDS25" s="8"/>
      <c r="KDT25" s="8"/>
      <c r="KDU25" s="8"/>
      <c r="KDV25" s="8"/>
      <c r="KDW25" s="8"/>
      <c r="KDX25" s="8"/>
      <c r="KDY25" s="8"/>
      <c r="KDZ25" s="8"/>
      <c r="KEA25" s="8"/>
      <c r="KEB25" s="8"/>
      <c r="KEC25" s="8"/>
      <c r="KED25" s="8"/>
      <c r="KEE25" s="8"/>
      <c r="KEF25" s="8"/>
      <c r="KEG25" s="8"/>
      <c r="KEH25" s="8"/>
      <c r="KEI25" s="8"/>
      <c r="KEJ25" s="8"/>
      <c r="KEK25" s="8"/>
      <c r="KEL25" s="8"/>
      <c r="KEM25" s="8"/>
      <c r="KEN25" s="8"/>
      <c r="KEO25" s="8"/>
      <c r="KEP25" s="8"/>
      <c r="KEQ25" s="8"/>
      <c r="KER25" s="8"/>
      <c r="KES25" s="8"/>
      <c r="KET25" s="8"/>
      <c r="KEU25" s="8"/>
      <c r="KEV25" s="8"/>
      <c r="KEW25" s="8"/>
      <c r="KEX25" s="8"/>
      <c r="KEY25" s="8"/>
      <c r="KEZ25" s="8"/>
      <c r="KFA25" s="8"/>
      <c r="KFB25" s="8"/>
      <c r="KFC25" s="8"/>
      <c r="KFD25" s="8"/>
      <c r="KFE25" s="8"/>
      <c r="KFF25" s="8"/>
      <c r="KFG25" s="8"/>
      <c r="KFH25" s="8"/>
      <c r="KFI25" s="8"/>
      <c r="KFJ25" s="8"/>
      <c r="KFK25" s="8"/>
      <c r="KFL25" s="8"/>
      <c r="KFM25" s="8"/>
      <c r="KFN25" s="8"/>
      <c r="KFO25" s="8"/>
      <c r="KFP25" s="8"/>
      <c r="KFQ25" s="8"/>
      <c r="KFR25" s="8"/>
      <c r="KFS25" s="8"/>
      <c r="KFT25" s="8"/>
      <c r="KFU25" s="8"/>
      <c r="KFV25" s="8"/>
      <c r="KFW25" s="8"/>
      <c r="KFX25" s="8"/>
      <c r="KFY25" s="8"/>
      <c r="KFZ25" s="8"/>
      <c r="KGA25" s="8"/>
      <c r="KGB25" s="8"/>
      <c r="KGC25" s="8"/>
      <c r="KGD25" s="8"/>
      <c r="KGE25" s="8"/>
      <c r="KGF25" s="8"/>
      <c r="KGG25" s="8"/>
      <c r="KGH25" s="8"/>
      <c r="KGI25" s="8"/>
      <c r="KGJ25" s="8"/>
      <c r="KGK25" s="8"/>
      <c r="KGL25" s="8"/>
      <c r="KGM25" s="8"/>
      <c r="KGN25" s="8"/>
      <c r="KGO25" s="8"/>
      <c r="KGP25" s="8"/>
      <c r="KGQ25" s="8"/>
      <c r="KGR25" s="8"/>
      <c r="KGS25" s="8"/>
      <c r="KGT25" s="8"/>
      <c r="KGU25" s="8"/>
      <c r="KGV25" s="8"/>
      <c r="KGW25" s="8"/>
      <c r="KGX25" s="8"/>
      <c r="KGY25" s="8"/>
      <c r="KGZ25" s="8"/>
      <c r="KHA25" s="8"/>
      <c r="KHB25" s="8"/>
      <c r="KHC25" s="8"/>
      <c r="KHD25" s="8"/>
      <c r="KHE25" s="8"/>
      <c r="KHF25" s="8"/>
      <c r="KHG25" s="8"/>
      <c r="KHH25" s="8"/>
      <c r="KHI25" s="8"/>
      <c r="KHJ25" s="8"/>
      <c r="KHK25" s="8"/>
      <c r="KHL25" s="8"/>
      <c r="KHM25" s="8"/>
      <c r="KHN25" s="8"/>
      <c r="KHO25" s="8"/>
      <c r="KHP25" s="8"/>
      <c r="KHQ25" s="8"/>
      <c r="KHR25" s="8"/>
      <c r="KHS25" s="8"/>
      <c r="KHT25" s="8"/>
      <c r="KHU25" s="8"/>
      <c r="KHV25" s="8"/>
      <c r="KHW25" s="8"/>
      <c r="KHX25" s="8"/>
      <c r="KHY25" s="8"/>
      <c r="KHZ25" s="8"/>
      <c r="KIA25" s="8"/>
      <c r="KIB25" s="8"/>
      <c r="KIC25" s="8"/>
      <c r="KID25" s="8"/>
      <c r="KIE25" s="8"/>
      <c r="KIF25" s="8"/>
      <c r="KIG25" s="8"/>
      <c r="KIH25" s="8"/>
      <c r="KII25" s="8"/>
      <c r="KIJ25" s="8"/>
      <c r="KIK25" s="8"/>
      <c r="KIL25" s="8"/>
      <c r="KIM25" s="8"/>
      <c r="KIN25" s="8"/>
      <c r="KIO25" s="8"/>
      <c r="KIP25" s="8"/>
      <c r="KIQ25" s="8"/>
      <c r="KIR25" s="8"/>
      <c r="KIS25" s="8"/>
      <c r="KIT25" s="8"/>
      <c r="KIU25" s="8"/>
      <c r="KIV25" s="8"/>
      <c r="KIW25" s="8"/>
      <c r="KIX25" s="8"/>
      <c r="KIY25" s="8"/>
      <c r="KIZ25" s="8"/>
      <c r="KJA25" s="8"/>
      <c r="KJB25" s="8"/>
      <c r="KJC25" s="8"/>
      <c r="KJD25" s="8"/>
      <c r="KJE25" s="8"/>
      <c r="KJF25" s="8"/>
      <c r="KJG25" s="8"/>
      <c r="KJH25" s="8"/>
      <c r="KJI25" s="8"/>
      <c r="KJJ25" s="8"/>
      <c r="KJK25" s="8"/>
      <c r="KJL25" s="8"/>
      <c r="KJM25" s="8"/>
      <c r="KJN25" s="8"/>
      <c r="KJO25" s="8"/>
      <c r="KJP25" s="8"/>
      <c r="KJQ25" s="8"/>
      <c r="KJR25" s="8"/>
      <c r="KJS25" s="8"/>
      <c r="KJT25" s="8"/>
      <c r="KJU25" s="8"/>
      <c r="KJV25" s="8"/>
      <c r="KJW25" s="8"/>
      <c r="KJX25" s="8"/>
      <c r="KJY25" s="8"/>
      <c r="KJZ25" s="8"/>
      <c r="KKA25" s="8"/>
      <c r="KKB25" s="8"/>
      <c r="KKC25" s="8"/>
      <c r="KKD25" s="8"/>
      <c r="KKE25" s="8"/>
      <c r="KKF25" s="8"/>
      <c r="KKG25" s="8"/>
      <c r="KKH25" s="8"/>
      <c r="KKI25" s="8"/>
      <c r="KKJ25" s="8"/>
      <c r="KKK25" s="8"/>
      <c r="KKL25" s="8"/>
      <c r="KKM25" s="8"/>
      <c r="KKN25" s="8"/>
      <c r="KKO25" s="8"/>
      <c r="KKP25" s="8"/>
      <c r="KKQ25" s="8"/>
      <c r="KKR25" s="8"/>
      <c r="KKS25" s="8"/>
      <c r="KKT25" s="8"/>
      <c r="KKU25" s="8"/>
      <c r="KKV25" s="8"/>
      <c r="KKW25" s="8"/>
      <c r="KKX25" s="8"/>
      <c r="KKY25" s="8"/>
      <c r="KKZ25" s="8"/>
      <c r="KLA25" s="8"/>
      <c r="KLB25" s="8"/>
      <c r="KLC25" s="8"/>
      <c r="KLD25" s="8"/>
      <c r="KLE25" s="8"/>
      <c r="KLF25" s="8"/>
      <c r="KLG25" s="8"/>
      <c r="KLH25" s="8"/>
      <c r="KLI25" s="8"/>
      <c r="KLJ25" s="8"/>
      <c r="KLK25" s="8"/>
      <c r="KLL25" s="8"/>
      <c r="KLM25" s="8"/>
      <c r="KLN25" s="8"/>
      <c r="KLO25" s="8"/>
      <c r="KLP25" s="8"/>
      <c r="KLQ25" s="8"/>
      <c r="KLR25" s="8"/>
      <c r="KLS25" s="8"/>
      <c r="KLT25" s="8"/>
      <c r="KLU25" s="8"/>
      <c r="KLV25" s="8"/>
      <c r="KLW25" s="8"/>
      <c r="KLX25" s="8"/>
      <c r="KLY25" s="8"/>
      <c r="KLZ25" s="8"/>
      <c r="KMA25" s="8"/>
      <c r="KMB25" s="8"/>
      <c r="KMC25" s="8"/>
      <c r="KMD25" s="8"/>
      <c r="KME25" s="8"/>
      <c r="KMF25" s="8"/>
      <c r="KMG25" s="8"/>
      <c r="KMH25" s="8"/>
      <c r="KMI25" s="8"/>
      <c r="KMJ25" s="8"/>
      <c r="KMK25" s="8"/>
      <c r="KML25" s="8"/>
      <c r="KMM25" s="8"/>
      <c r="KMN25" s="8"/>
      <c r="KMO25" s="8"/>
      <c r="KMP25" s="8"/>
      <c r="KMQ25" s="8"/>
      <c r="KMR25" s="8"/>
      <c r="KMS25" s="8"/>
      <c r="KMT25" s="8"/>
      <c r="KMU25" s="8"/>
      <c r="KMV25" s="8"/>
      <c r="KMW25" s="8"/>
      <c r="KMX25" s="8"/>
      <c r="KMY25" s="8"/>
      <c r="KMZ25" s="8"/>
      <c r="KNA25" s="8"/>
      <c r="KNB25" s="8"/>
      <c r="KNC25" s="8"/>
      <c r="KND25" s="8"/>
      <c r="KNE25" s="8"/>
      <c r="KNF25" s="8"/>
      <c r="KNG25" s="8"/>
      <c r="KNH25" s="8"/>
      <c r="KNI25" s="8"/>
      <c r="KNJ25" s="8"/>
      <c r="KNK25" s="8"/>
      <c r="KNL25" s="8"/>
      <c r="KNM25" s="8"/>
      <c r="KNN25" s="8"/>
      <c r="KNO25" s="8"/>
      <c r="KNP25" s="8"/>
      <c r="KNQ25" s="8"/>
      <c r="KNR25" s="8"/>
      <c r="KNS25" s="8"/>
      <c r="KNT25" s="8"/>
      <c r="KNU25" s="8"/>
      <c r="KNV25" s="8"/>
      <c r="KNW25" s="8"/>
      <c r="KNX25" s="8"/>
      <c r="KNY25" s="8"/>
      <c r="KNZ25" s="8"/>
      <c r="KOA25" s="8"/>
      <c r="KOB25" s="8"/>
      <c r="KOC25" s="8"/>
      <c r="KOD25" s="8"/>
      <c r="KOE25" s="8"/>
      <c r="KOF25" s="8"/>
      <c r="KOG25" s="8"/>
      <c r="KOH25" s="8"/>
      <c r="KOI25" s="8"/>
      <c r="KOJ25" s="8"/>
      <c r="KOK25" s="8"/>
      <c r="KOL25" s="8"/>
      <c r="KOM25" s="8"/>
      <c r="KON25" s="8"/>
      <c r="KOO25" s="8"/>
      <c r="KOP25" s="8"/>
      <c r="KOQ25" s="8"/>
      <c r="KOR25" s="8"/>
      <c r="KOS25" s="8"/>
      <c r="KOT25" s="8"/>
      <c r="KOU25" s="8"/>
      <c r="KOV25" s="8"/>
      <c r="KOW25" s="8"/>
      <c r="KOX25" s="8"/>
      <c r="KOY25" s="8"/>
      <c r="KOZ25" s="8"/>
      <c r="KPA25" s="8"/>
      <c r="KPB25" s="8"/>
      <c r="KPC25" s="8"/>
      <c r="KPD25" s="8"/>
      <c r="KPE25" s="8"/>
      <c r="KPF25" s="8"/>
      <c r="KPG25" s="8"/>
      <c r="KPH25" s="8"/>
      <c r="KPI25" s="8"/>
      <c r="KPJ25" s="8"/>
      <c r="KPK25" s="8"/>
      <c r="KPL25" s="8"/>
      <c r="KPM25" s="8"/>
      <c r="KPN25" s="8"/>
      <c r="KPO25" s="8"/>
      <c r="KPP25" s="8"/>
      <c r="KPQ25" s="8"/>
      <c r="KPR25" s="8"/>
      <c r="KPS25" s="8"/>
      <c r="KPT25" s="8"/>
      <c r="KPU25" s="8"/>
      <c r="KPV25" s="8"/>
      <c r="KPW25" s="8"/>
      <c r="KPX25" s="8"/>
      <c r="KPY25" s="8"/>
      <c r="KPZ25" s="8"/>
      <c r="KQA25" s="8"/>
      <c r="KQB25" s="8"/>
      <c r="KQC25" s="8"/>
      <c r="KQD25" s="8"/>
      <c r="KQE25" s="8"/>
      <c r="KQF25" s="8"/>
      <c r="KQG25" s="8"/>
      <c r="KQH25" s="8"/>
      <c r="KQI25" s="8"/>
      <c r="KQJ25" s="8"/>
      <c r="KQK25" s="8"/>
      <c r="KQL25" s="8"/>
      <c r="KQM25" s="8"/>
      <c r="KQN25" s="8"/>
      <c r="KQO25" s="8"/>
      <c r="KQP25" s="8"/>
      <c r="KQQ25" s="8"/>
      <c r="KQR25" s="8"/>
      <c r="KQS25" s="8"/>
      <c r="KQT25" s="8"/>
      <c r="KQU25" s="8"/>
      <c r="KQV25" s="8"/>
      <c r="KQW25" s="8"/>
      <c r="KQX25" s="8"/>
      <c r="KQY25" s="8"/>
      <c r="KQZ25" s="8"/>
      <c r="KRA25" s="8"/>
      <c r="KRB25" s="8"/>
      <c r="KRC25" s="8"/>
      <c r="KRD25" s="8"/>
      <c r="KRE25" s="8"/>
      <c r="KRF25" s="8"/>
      <c r="KRG25" s="8"/>
      <c r="KRH25" s="8"/>
      <c r="KRI25" s="8"/>
      <c r="KRJ25" s="8"/>
      <c r="KRK25" s="8"/>
      <c r="KRL25" s="8"/>
      <c r="KRM25" s="8"/>
      <c r="KRN25" s="8"/>
      <c r="KRO25" s="8"/>
      <c r="KRP25" s="8"/>
      <c r="KRQ25" s="8"/>
      <c r="KRR25" s="8"/>
      <c r="KRS25" s="8"/>
      <c r="KRT25" s="8"/>
      <c r="KRU25" s="8"/>
      <c r="KRV25" s="8"/>
      <c r="KRW25" s="8"/>
      <c r="KRX25" s="8"/>
      <c r="KRY25" s="8"/>
      <c r="KRZ25" s="8"/>
      <c r="KSA25" s="8"/>
      <c r="KSB25" s="8"/>
      <c r="KSC25" s="8"/>
      <c r="KSD25" s="8"/>
      <c r="KSE25" s="8"/>
      <c r="KSF25" s="8"/>
      <c r="KSG25" s="8"/>
      <c r="KSH25" s="8"/>
      <c r="KSI25" s="8"/>
      <c r="KSJ25" s="8"/>
      <c r="KSK25" s="8"/>
      <c r="KSL25" s="8"/>
      <c r="KSM25" s="8"/>
      <c r="KSN25" s="8"/>
      <c r="KSO25" s="8"/>
      <c r="KSP25" s="8"/>
      <c r="KSQ25" s="8"/>
      <c r="KSR25" s="8"/>
      <c r="KSS25" s="8"/>
      <c r="KST25" s="8"/>
      <c r="KSU25" s="8"/>
      <c r="KSV25" s="8"/>
      <c r="KSW25" s="8"/>
      <c r="KSX25" s="8"/>
      <c r="KSY25" s="8"/>
      <c r="KSZ25" s="8"/>
      <c r="KTA25" s="8"/>
      <c r="KTB25" s="8"/>
      <c r="KTC25" s="8"/>
      <c r="KTD25" s="8"/>
      <c r="KTE25" s="8"/>
      <c r="KTF25" s="8"/>
      <c r="KTG25" s="8"/>
      <c r="KTH25" s="8"/>
      <c r="KTI25" s="8"/>
      <c r="KTJ25" s="8"/>
      <c r="KTK25" s="8"/>
      <c r="KTL25" s="8"/>
      <c r="KTM25" s="8"/>
      <c r="KTN25" s="8"/>
      <c r="KTO25" s="8"/>
      <c r="KTP25" s="8"/>
      <c r="KTQ25" s="8"/>
      <c r="KTR25" s="8"/>
      <c r="KTS25" s="8"/>
      <c r="KTT25" s="8"/>
      <c r="KTU25" s="8"/>
      <c r="KTV25" s="8"/>
      <c r="KTW25" s="8"/>
      <c r="KTX25" s="8"/>
      <c r="KTY25" s="8"/>
      <c r="KTZ25" s="8"/>
      <c r="KUA25" s="8"/>
      <c r="KUB25" s="8"/>
      <c r="KUC25" s="8"/>
      <c r="KUD25" s="8"/>
      <c r="KUE25" s="8"/>
      <c r="KUF25" s="8"/>
      <c r="KUG25" s="8"/>
      <c r="KUH25" s="8"/>
      <c r="KUI25" s="8"/>
      <c r="KUJ25" s="8"/>
      <c r="KUK25" s="8"/>
      <c r="KUL25" s="8"/>
      <c r="KUM25" s="8"/>
      <c r="KUN25" s="8"/>
      <c r="KUO25" s="8"/>
      <c r="KUP25" s="8"/>
      <c r="KUQ25" s="8"/>
      <c r="KUR25" s="8"/>
      <c r="KUS25" s="8"/>
      <c r="KUT25" s="8"/>
      <c r="KUU25" s="8"/>
      <c r="KUV25" s="8"/>
      <c r="KUW25" s="8"/>
      <c r="KUX25" s="8"/>
      <c r="KUY25" s="8"/>
      <c r="KUZ25" s="8"/>
      <c r="KVA25" s="8"/>
      <c r="KVB25" s="8"/>
      <c r="KVC25" s="8"/>
      <c r="KVD25" s="8"/>
      <c r="KVE25" s="8"/>
      <c r="KVF25" s="8"/>
      <c r="KVG25" s="8"/>
      <c r="KVH25" s="8"/>
      <c r="KVI25" s="8"/>
      <c r="KVJ25" s="8"/>
      <c r="KVK25" s="8"/>
      <c r="KVL25" s="8"/>
      <c r="KVM25" s="8"/>
      <c r="KVN25" s="8"/>
      <c r="KVO25" s="8"/>
      <c r="KVP25" s="8"/>
      <c r="KVQ25" s="8"/>
      <c r="KVR25" s="8"/>
      <c r="KVS25" s="8"/>
      <c r="KVT25" s="8"/>
      <c r="KVU25" s="8"/>
      <c r="KVV25" s="8"/>
      <c r="KVW25" s="8"/>
      <c r="KVX25" s="8"/>
      <c r="KVY25" s="8"/>
      <c r="KVZ25" s="8"/>
      <c r="KWA25" s="8"/>
      <c r="KWB25" s="8"/>
      <c r="KWC25" s="8"/>
      <c r="KWD25" s="8"/>
      <c r="KWE25" s="8"/>
      <c r="KWF25" s="8"/>
      <c r="KWG25" s="8"/>
      <c r="KWH25" s="8"/>
      <c r="KWI25" s="8"/>
      <c r="KWJ25" s="8"/>
      <c r="KWK25" s="8"/>
      <c r="KWL25" s="8"/>
      <c r="KWM25" s="8"/>
      <c r="KWN25" s="8"/>
      <c r="KWO25" s="8"/>
      <c r="KWP25" s="8"/>
      <c r="KWQ25" s="8"/>
      <c r="KWR25" s="8"/>
      <c r="KWS25" s="8"/>
      <c r="KWT25" s="8"/>
      <c r="KWU25" s="8"/>
      <c r="KWV25" s="8"/>
      <c r="KWW25" s="8"/>
      <c r="KWX25" s="8"/>
      <c r="KWY25" s="8"/>
      <c r="KWZ25" s="8"/>
      <c r="KXA25" s="8"/>
      <c r="KXB25" s="8"/>
      <c r="KXC25" s="8"/>
      <c r="KXD25" s="8"/>
      <c r="KXE25" s="8"/>
      <c r="KXF25" s="8"/>
      <c r="KXG25" s="8"/>
      <c r="KXH25" s="8"/>
      <c r="KXI25" s="8"/>
      <c r="KXJ25" s="8"/>
      <c r="KXK25" s="8"/>
      <c r="KXL25" s="8"/>
      <c r="KXM25" s="8"/>
      <c r="KXN25" s="8"/>
      <c r="KXO25" s="8"/>
      <c r="KXP25" s="8"/>
      <c r="KXQ25" s="8"/>
      <c r="KXR25" s="8"/>
      <c r="KXS25" s="8"/>
      <c r="KXT25" s="8"/>
      <c r="KXU25" s="8"/>
      <c r="KXV25" s="8"/>
      <c r="KXW25" s="8"/>
      <c r="KXX25" s="8"/>
      <c r="KXY25" s="8"/>
      <c r="KXZ25" s="8"/>
      <c r="KYA25" s="8"/>
      <c r="KYB25" s="8"/>
      <c r="KYC25" s="8"/>
      <c r="KYD25" s="8"/>
      <c r="KYE25" s="8"/>
      <c r="KYF25" s="8"/>
      <c r="KYG25" s="8"/>
      <c r="KYH25" s="8"/>
      <c r="KYI25" s="8"/>
      <c r="KYJ25" s="8"/>
      <c r="KYK25" s="8"/>
      <c r="KYL25" s="8"/>
      <c r="KYM25" s="8"/>
      <c r="KYN25" s="8"/>
      <c r="KYO25" s="8"/>
      <c r="KYP25" s="8"/>
      <c r="KYQ25" s="8"/>
      <c r="KYR25" s="8"/>
      <c r="KYS25" s="8"/>
      <c r="KYT25" s="8"/>
      <c r="KYU25" s="8"/>
      <c r="KYV25" s="8"/>
      <c r="KYW25" s="8"/>
      <c r="KYX25" s="8"/>
      <c r="KYY25" s="8"/>
      <c r="KYZ25" s="8"/>
      <c r="KZA25" s="8"/>
      <c r="KZB25" s="8"/>
      <c r="KZC25" s="8"/>
      <c r="KZD25" s="8"/>
      <c r="KZE25" s="8"/>
      <c r="KZF25" s="8"/>
      <c r="KZG25" s="8"/>
      <c r="KZH25" s="8"/>
      <c r="KZI25" s="8"/>
      <c r="KZJ25" s="8"/>
      <c r="KZK25" s="8"/>
      <c r="KZL25" s="8"/>
      <c r="KZM25" s="8"/>
      <c r="KZN25" s="8"/>
      <c r="KZO25" s="8"/>
      <c r="KZP25" s="8"/>
      <c r="KZQ25" s="8"/>
      <c r="KZR25" s="8"/>
      <c r="KZS25" s="8"/>
      <c r="KZT25" s="8"/>
      <c r="KZU25" s="8"/>
      <c r="KZV25" s="8"/>
      <c r="KZW25" s="8"/>
      <c r="KZX25" s="8"/>
      <c r="KZY25" s="8"/>
      <c r="KZZ25" s="8"/>
      <c r="LAA25" s="8"/>
      <c r="LAB25" s="8"/>
      <c r="LAC25" s="8"/>
      <c r="LAD25" s="8"/>
      <c r="LAE25" s="8"/>
      <c r="LAF25" s="8"/>
      <c r="LAG25" s="8"/>
      <c r="LAH25" s="8"/>
      <c r="LAI25" s="8"/>
      <c r="LAJ25" s="8"/>
      <c r="LAK25" s="8"/>
      <c r="LAL25" s="8"/>
      <c r="LAM25" s="8"/>
      <c r="LAN25" s="8"/>
      <c r="LAO25" s="8"/>
      <c r="LAP25" s="8"/>
      <c r="LAQ25" s="8"/>
      <c r="LAR25" s="8"/>
      <c r="LAS25" s="8"/>
      <c r="LAT25" s="8"/>
      <c r="LAU25" s="8"/>
      <c r="LAV25" s="8"/>
      <c r="LAW25" s="8"/>
      <c r="LAX25" s="8"/>
      <c r="LAY25" s="8"/>
      <c r="LAZ25" s="8"/>
      <c r="LBA25" s="8"/>
      <c r="LBB25" s="8"/>
      <c r="LBC25" s="8"/>
      <c r="LBD25" s="8"/>
      <c r="LBE25" s="8"/>
      <c r="LBF25" s="8"/>
      <c r="LBG25" s="8"/>
      <c r="LBH25" s="8"/>
      <c r="LBI25" s="8"/>
      <c r="LBJ25" s="8"/>
      <c r="LBK25" s="8"/>
      <c r="LBL25" s="8"/>
      <c r="LBM25" s="8"/>
      <c r="LBN25" s="8"/>
      <c r="LBO25" s="8"/>
      <c r="LBP25" s="8"/>
      <c r="LBQ25" s="8"/>
      <c r="LBR25" s="8"/>
      <c r="LBS25" s="8"/>
      <c r="LBT25" s="8"/>
      <c r="LBU25" s="8"/>
      <c r="LBV25" s="8"/>
      <c r="LBW25" s="8"/>
      <c r="LBX25" s="8"/>
      <c r="LBY25" s="8"/>
      <c r="LBZ25" s="8"/>
      <c r="LCA25" s="8"/>
      <c r="LCB25" s="8"/>
      <c r="LCC25" s="8"/>
      <c r="LCD25" s="8"/>
      <c r="LCE25" s="8"/>
      <c r="LCF25" s="8"/>
      <c r="LCG25" s="8"/>
      <c r="LCH25" s="8"/>
      <c r="LCI25" s="8"/>
      <c r="LCJ25" s="8"/>
      <c r="LCK25" s="8"/>
      <c r="LCL25" s="8"/>
      <c r="LCM25" s="8"/>
      <c r="LCN25" s="8"/>
      <c r="LCO25" s="8"/>
      <c r="LCP25" s="8"/>
      <c r="LCQ25" s="8"/>
      <c r="LCR25" s="8"/>
      <c r="LCS25" s="8"/>
      <c r="LCT25" s="8"/>
      <c r="LCU25" s="8"/>
      <c r="LCV25" s="8"/>
      <c r="LCW25" s="8"/>
      <c r="LCX25" s="8"/>
      <c r="LCY25" s="8"/>
      <c r="LCZ25" s="8"/>
      <c r="LDA25" s="8"/>
      <c r="LDB25" s="8"/>
      <c r="LDC25" s="8"/>
      <c r="LDD25" s="8"/>
      <c r="LDE25" s="8"/>
      <c r="LDF25" s="8"/>
      <c r="LDG25" s="8"/>
      <c r="LDH25" s="8"/>
      <c r="LDI25" s="8"/>
      <c r="LDJ25" s="8"/>
      <c r="LDK25" s="8"/>
      <c r="LDL25" s="8"/>
      <c r="LDM25" s="8"/>
      <c r="LDN25" s="8"/>
      <c r="LDO25" s="8"/>
      <c r="LDP25" s="8"/>
      <c r="LDQ25" s="8"/>
      <c r="LDR25" s="8"/>
      <c r="LDS25" s="8"/>
      <c r="LDT25" s="8"/>
      <c r="LDU25" s="8"/>
      <c r="LDV25" s="8"/>
      <c r="LDW25" s="8"/>
      <c r="LDX25" s="8"/>
      <c r="LDY25" s="8"/>
      <c r="LDZ25" s="8"/>
      <c r="LEA25" s="8"/>
      <c r="LEB25" s="8"/>
      <c r="LEC25" s="8"/>
      <c r="LED25" s="8"/>
      <c r="LEE25" s="8"/>
      <c r="LEF25" s="8"/>
      <c r="LEG25" s="8"/>
      <c r="LEH25" s="8"/>
      <c r="LEI25" s="8"/>
      <c r="LEJ25" s="8"/>
      <c r="LEK25" s="8"/>
      <c r="LEL25" s="8"/>
      <c r="LEM25" s="8"/>
      <c r="LEN25" s="8"/>
      <c r="LEO25" s="8"/>
      <c r="LEP25" s="8"/>
      <c r="LEQ25" s="8"/>
      <c r="LER25" s="8"/>
      <c r="LES25" s="8"/>
      <c r="LET25" s="8"/>
      <c r="LEU25" s="8"/>
      <c r="LEV25" s="8"/>
      <c r="LEW25" s="8"/>
      <c r="LEX25" s="8"/>
      <c r="LEY25" s="8"/>
      <c r="LEZ25" s="8"/>
      <c r="LFA25" s="8"/>
      <c r="LFB25" s="8"/>
      <c r="LFC25" s="8"/>
      <c r="LFD25" s="8"/>
      <c r="LFE25" s="8"/>
      <c r="LFF25" s="8"/>
      <c r="LFG25" s="8"/>
      <c r="LFH25" s="8"/>
      <c r="LFI25" s="8"/>
      <c r="LFJ25" s="8"/>
      <c r="LFK25" s="8"/>
      <c r="LFL25" s="8"/>
      <c r="LFM25" s="8"/>
      <c r="LFN25" s="8"/>
      <c r="LFO25" s="8"/>
      <c r="LFP25" s="8"/>
      <c r="LFQ25" s="8"/>
      <c r="LFR25" s="8"/>
      <c r="LFS25" s="8"/>
      <c r="LFT25" s="8"/>
      <c r="LFU25" s="8"/>
      <c r="LFV25" s="8"/>
      <c r="LFW25" s="8"/>
      <c r="LFX25" s="8"/>
      <c r="LFY25" s="8"/>
      <c r="LFZ25" s="8"/>
      <c r="LGA25" s="8"/>
      <c r="LGB25" s="8"/>
      <c r="LGC25" s="8"/>
      <c r="LGD25" s="8"/>
      <c r="LGE25" s="8"/>
      <c r="LGF25" s="8"/>
      <c r="LGG25" s="8"/>
      <c r="LGH25" s="8"/>
      <c r="LGI25" s="8"/>
      <c r="LGJ25" s="8"/>
      <c r="LGK25" s="8"/>
      <c r="LGL25" s="8"/>
      <c r="LGM25" s="8"/>
      <c r="LGN25" s="8"/>
      <c r="LGO25" s="8"/>
      <c r="LGP25" s="8"/>
      <c r="LGQ25" s="8"/>
      <c r="LGR25" s="8"/>
      <c r="LGS25" s="8"/>
      <c r="LGT25" s="8"/>
      <c r="LGU25" s="8"/>
      <c r="LGV25" s="8"/>
      <c r="LGW25" s="8"/>
      <c r="LGX25" s="8"/>
      <c r="LGY25" s="8"/>
      <c r="LGZ25" s="8"/>
      <c r="LHA25" s="8"/>
      <c r="LHB25" s="8"/>
      <c r="LHC25" s="8"/>
      <c r="LHD25" s="8"/>
      <c r="LHE25" s="8"/>
      <c r="LHF25" s="8"/>
      <c r="LHG25" s="8"/>
      <c r="LHH25" s="8"/>
      <c r="LHI25" s="8"/>
      <c r="LHJ25" s="8"/>
      <c r="LHK25" s="8"/>
      <c r="LHL25" s="8"/>
      <c r="LHM25" s="8"/>
      <c r="LHN25" s="8"/>
      <c r="LHO25" s="8"/>
      <c r="LHP25" s="8"/>
      <c r="LHQ25" s="8"/>
      <c r="LHR25" s="8"/>
      <c r="LHS25" s="8"/>
      <c r="LHT25" s="8"/>
      <c r="LHU25" s="8"/>
      <c r="LHV25" s="8"/>
      <c r="LHW25" s="8"/>
      <c r="LHX25" s="8"/>
      <c r="LHY25" s="8"/>
      <c r="LHZ25" s="8"/>
      <c r="LIA25" s="8"/>
      <c r="LIB25" s="8"/>
      <c r="LIC25" s="8"/>
      <c r="LID25" s="8"/>
      <c r="LIE25" s="8"/>
      <c r="LIF25" s="8"/>
      <c r="LIG25" s="8"/>
      <c r="LIH25" s="8"/>
      <c r="LII25" s="8"/>
      <c r="LIJ25" s="8"/>
      <c r="LIK25" s="8"/>
      <c r="LIL25" s="8"/>
      <c r="LIM25" s="8"/>
      <c r="LIN25" s="8"/>
      <c r="LIO25" s="8"/>
      <c r="LIP25" s="8"/>
      <c r="LIQ25" s="8"/>
      <c r="LIR25" s="8"/>
      <c r="LIS25" s="8"/>
      <c r="LIT25" s="8"/>
      <c r="LIU25" s="8"/>
      <c r="LIV25" s="8"/>
      <c r="LIW25" s="8"/>
      <c r="LIX25" s="8"/>
      <c r="LIY25" s="8"/>
      <c r="LIZ25" s="8"/>
      <c r="LJA25" s="8"/>
      <c r="LJB25" s="8"/>
      <c r="LJC25" s="8"/>
      <c r="LJD25" s="8"/>
      <c r="LJE25" s="8"/>
      <c r="LJF25" s="8"/>
      <c r="LJG25" s="8"/>
      <c r="LJH25" s="8"/>
      <c r="LJI25" s="8"/>
      <c r="LJJ25" s="8"/>
      <c r="LJK25" s="8"/>
      <c r="LJL25" s="8"/>
      <c r="LJM25" s="8"/>
      <c r="LJN25" s="8"/>
      <c r="LJO25" s="8"/>
      <c r="LJP25" s="8"/>
      <c r="LJQ25" s="8"/>
      <c r="LJR25" s="8"/>
      <c r="LJS25" s="8"/>
      <c r="LJT25" s="8"/>
      <c r="LJU25" s="8"/>
      <c r="LJV25" s="8"/>
      <c r="LJW25" s="8"/>
      <c r="LJX25" s="8"/>
      <c r="LJY25" s="8"/>
      <c r="LJZ25" s="8"/>
      <c r="LKA25" s="8"/>
      <c r="LKB25" s="8"/>
      <c r="LKC25" s="8"/>
      <c r="LKD25" s="8"/>
      <c r="LKE25" s="8"/>
      <c r="LKF25" s="8"/>
      <c r="LKG25" s="8"/>
      <c r="LKH25" s="8"/>
      <c r="LKI25" s="8"/>
      <c r="LKJ25" s="8"/>
      <c r="LKK25" s="8"/>
      <c r="LKL25" s="8"/>
      <c r="LKM25" s="8"/>
      <c r="LKN25" s="8"/>
      <c r="LKO25" s="8"/>
      <c r="LKP25" s="8"/>
      <c r="LKQ25" s="8"/>
      <c r="LKR25" s="8"/>
      <c r="LKS25" s="8"/>
      <c r="LKT25" s="8"/>
      <c r="LKU25" s="8"/>
      <c r="LKV25" s="8"/>
      <c r="LKW25" s="8"/>
      <c r="LKX25" s="8"/>
      <c r="LKY25" s="8"/>
      <c r="LKZ25" s="8"/>
      <c r="LLA25" s="8"/>
      <c r="LLB25" s="8"/>
      <c r="LLC25" s="8"/>
      <c r="LLD25" s="8"/>
      <c r="LLE25" s="8"/>
      <c r="LLF25" s="8"/>
      <c r="LLG25" s="8"/>
      <c r="LLH25" s="8"/>
      <c r="LLI25" s="8"/>
      <c r="LLJ25" s="8"/>
      <c r="LLK25" s="8"/>
      <c r="LLL25" s="8"/>
      <c r="LLM25" s="8"/>
      <c r="LLN25" s="8"/>
      <c r="LLO25" s="8"/>
      <c r="LLP25" s="8"/>
      <c r="LLQ25" s="8"/>
      <c r="LLR25" s="8"/>
      <c r="LLS25" s="8"/>
      <c r="LLT25" s="8"/>
      <c r="LLU25" s="8"/>
      <c r="LLV25" s="8"/>
      <c r="LLW25" s="8"/>
      <c r="LLX25" s="8"/>
      <c r="LLY25" s="8"/>
      <c r="LLZ25" s="8"/>
      <c r="LMA25" s="8"/>
      <c r="LMB25" s="8"/>
      <c r="LMC25" s="8"/>
      <c r="LMD25" s="8"/>
      <c r="LME25" s="8"/>
      <c r="LMF25" s="8"/>
      <c r="LMG25" s="8"/>
      <c r="LMH25" s="8"/>
      <c r="LMI25" s="8"/>
      <c r="LMJ25" s="8"/>
      <c r="LMK25" s="8"/>
      <c r="LML25" s="8"/>
      <c r="LMM25" s="8"/>
      <c r="LMN25" s="8"/>
      <c r="LMO25" s="8"/>
      <c r="LMP25" s="8"/>
      <c r="LMQ25" s="8"/>
      <c r="LMR25" s="8"/>
      <c r="LMS25" s="8"/>
      <c r="LMT25" s="8"/>
      <c r="LMU25" s="8"/>
      <c r="LMV25" s="8"/>
      <c r="LMW25" s="8"/>
      <c r="LMX25" s="8"/>
      <c r="LMY25" s="8"/>
      <c r="LMZ25" s="8"/>
      <c r="LNA25" s="8"/>
      <c r="LNB25" s="8"/>
      <c r="LNC25" s="8"/>
      <c r="LND25" s="8"/>
      <c r="LNE25" s="8"/>
      <c r="LNF25" s="8"/>
      <c r="LNG25" s="8"/>
      <c r="LNH25" s="8"/>
      <c r="LNI25" s="8"/>
      <c r="LNJ25" s="8"/>
      <c r="LNK25" s="8"/>
      <c r="LNL25" s="8"/>
      <c r="LNM25" s="8"/>
      <c r="LNN25" s="8"/>
      <c r="LNO25" s="8"/>
      <c r="LNP25" s="8"/>
      <c r="LNQ25" s="8"/>
      <c r="LNR25" s="8"/>
      <c r="LNS25" s="8"/>
      <c r="LNT25" s="8"/>
      <c r="LNU25" s="8"/>
      <c r="LNV25" s="8"/>
      <c r="LNW25" s="8"/>
      <c r="LNX25" s="8"/>
      <c r="LNY25" s="8"/>
      <c r="LNZ25" s="8"/>
      <c r="LOA25" s="8"/>
      <c r="LOB25" s="8"/>
      <c r="LOC25" s="8"/>
      <c r="LOD25" s="8"/>
      <c r="LOE25" s="8"/>
      <c r="LOF25" s="8"/>
      <c r="LOG25" s="8"/>
      <c r="LOH25" s="8"/>
      <c r="LOI25" s="8"/>
      <c r="LOJ25" s="8"/>
      <c r="LOK25" s="8"/>
      <c r="LOL25" s="8"/>
      <c r="LOM25" s="8"/>
      <c r="LON25" s="8"/>
      <c r="LOO25" s="8"/>
      <c r="LOP25" s="8"/>
      <c r="LOQ25" s="8"/>
      <c r="LOR25" s="8"/>
      <c r="LOS25" s="8"/>
      <c r="LOT25" s="8"/>
      <c r="LOU25" s="8"/>
      <c r="LOV25" s="8"/>
      <c r="LOW25" s="8"/>
      <c r="LOX25" s="8"/>
      <c r="LOY25" s="8"/>
      <c r="LOZ25" s="8"/>
      <c r="LPA25" s="8"/>
      <c r="LPB25" s="8"/>
      <c r="LPC25" s="8"/>
      <c r="LPD25" s="8"/>
      <c r="LPE25" s="8"/>
      <c r="LPF25" s="8"/>
      <c r="LPG25" s="8"/>
      <c r="LPH25" s="8"/>
      <c r="LPI25" s="8"/>
      <c r="LPJ25" s="8"/>
      <c r="LPK25" s="8"/>
      <c r="LPL25" s="8"/>
      <c r="LPM25" s="8"/>
      <c r="LPN25" s="8"/>
      <c r="LPO25" s="8"/>
      <c r="LPP25" s="8"/>
      <c r="LPQ25" s="8"/>
      <c r="LPR25" s="8"/>
      <c r="LPS25" s="8"/>
      <c r="LPT25" s="8"/>
      <c r="LPU25" s="8"/>
      <c r="LPV25" s="8"/>
      <c r="LPW25" s="8"/>
      <c r="LPX25" s="8"/>
      <c r="LPY25" s="8"/>
      <c r="LPZ25" s="8"/>
      <c r="LQA25" s="8"/>
      <c r="LQB25" s="8"/>
      <c r="LQC25" s="8"/>
      <c r="LQD25" s="8"/>
      <c r="LQE25" s="8"/>
      <c r="LQF25" s="8"/>
      <c r="LQG25" s="8"/>
      <c r="LQH25" s="8"/>
      <c r="LQI25" s="8"/>
      <c r="LQJ25" s="8"/>
      <c r="LQK25" s="8"/>
      <c r="LQL25" s="8"/>
      <c r="LQM25" s="8"/>
      <c r="LQN25" s="8"/>
      <c r="LQO25" s="8"/>
      <c r="LQP25" s="8"/>
      <c r="LQQ25" s="8"/>
      <c r="LQR25" s="8"/>
      <c r="LQS25" s="8"/>
      <c r="LQT25" s="8"/>
      <c r="LQU25" s="8"/>
      <c r="LQV25" s="8"/>
      <c r="LQW25" s="8"/>
      <c r="LQX25" s="8"/>
      <c r="LQY25" s="8"/>
      <c r="LQZ25" s="8"/>
      <c r="LRA25" s="8"/>
      <c r="LRB25" s="8"/>
      <c r="LRC25" s="8"/>
      <c r="LRD25" s="8"/>
      <c r="LRE25" s="8"/>
      <c r="LRF25" s="8"/>
      <c r="LRG25" s="8"/>
      <c r="LRH25" s="8"/>
      <c r="LRI25" s="8"/>
      <c r="LRJ25" s="8"/>
      <c r="LRK25" s="8"/>
      <c r="LRL25" s="8"/>
      <c r="LRM25" s="8"/>
      <c r="LRN25" s="8"/>
      <c r="LRO25" s="8"/>
      <c r="LRP25" s="8"/>
      <c r="LRQ25" s="8"/>
      <c r="LRR25" s="8"/>
      <c r="LRS25" s="8"/>
      <c r="LRT25" s="8"/>
      <c r="LRU25" s="8"/>
      <c r="LRV25" s="8"/>
      <c r="LRW25" s="8"/>
      <c r="LRX25" s="8"/>
      <c r="LRY25" s="8"/>
      <c r="LRZ25" s="8"/>
      <c r="LSA25" s="8"/>
      <c r="LSB25" s="8"/>
      <c r="LSC25" s="8"/>
      <c r="LSD25" s="8"/>
      <c r="LSE25" s="8"/>
      <c r="LSF25" s="8"/>
      <c r="LSG25" s="8"/>
      <c r="LSH25" s="8"/>
      <c r="LSI25" s="8"/>
      <c r="LSJ25" s="8"/>
      <c r="LSK25" s="8"/>
      <c r="LSL25" s="8"/>
      <c r="LSM25" s="8"/>
      <c r="LSN25" s="8"/>
      <c r="LSO25" s="8"/>
      <c r="LSP25" s="8"/>
      <c r="LSQ25" s="8"/>
      <c r="LSR25" s="8"/>
      <c r="LSS25" s="8"/>
      <c r="LST25" s="8"/>
      <c r="LSU25" s="8"/>
      <c r="LSV25" s="8"/>
      <c r="LSW25" s="8"/>
      <c r="LSX25" s="8"/>
      <c r="LSY25" s="8"/>
      <c r="LSZ25" s="8"/>
      <c r="LTA25" s="8"/>
      <c r="LTB25" s="8"/>
      <c r="LTC25" s="8"/>
      <c r="LTD25" s="8"/>
      <c r="LTE25" s="8"/>
      <c r="LTF25" s="8"/>
      <c r="LTG25" s="8"/>
      <c r="LTH25" s="8"/>
      <c r="LTI25" s="8"/>
      <c r="LTJ25" s="8"/>
      <c r="LTK25" s="8"/>
      <c r="LTL25" s="8"/>
      <c r="LTM25" s="8"/>
      <c r="LTN25" s="8"/>
      <c r="LTO25" s="8"/>
      <c r="LTP25" s="8"/>
      <c r="LTQ25" s="8"/>
      <c r="LTR25" s="8"/>
      <c r="LTS25" s="8"/>
      <c r="LTT25" s="8"/>
      <c r="LTU25" s="8"/>
      <c r="LTV25" s="8"/>
      <c r="LTW25" s="8"/>
      <c r="LTX25" s="8"/>
      <c r="LTY25" s="8"/>
      <c r="LTZ25" s="8"/>
      <c r="LUA25" s="8"/>
      <c r="LUB25" s="8"/>
      <c r="LUC25" s="8"/>
      <c r="LUD25" s="8"/>
      <c r="LUE25" s="8"/>
      <c r="LUF25" s="8"/>
      <c r="LUG25" s="8"/>
      <c r="LUH25" s="8"/>
      <c r="LUI25" s="8"/>
      <c r="LUJ25" s="8"/>
      <c r="LUK25" s="8"/>
      <c r="LUL25" s="8"/>
      <c r="LUM25" s="8"/>
      <c r="LUN25" s="8"/>
      <c r="LUO25" s="8"/>
      <c r="LUP25" s="8"/>
      <c r="LUQ25" s="8"/>
      <c r="LUR25" s="8"/>
      <c r="LUS25" s="8"/>
      <c r="LUT25" s="8"/>
      <c r="LUU25" s="8"/>
      <c r="LUV25" s="8"/>
      <c r="LUW25" s="8"/>
      <c r="LUX25" s="8"/>
      <c r="LUY25" s="8"/>
      <c r="LUZ25" s="8"/>
      <c r="LVA25" s="8"/>
      <c r="LVB25" s="8"/>
      <c r="LVC25" s="8"/>
      <c r="LVD25" s="8"/>
      <c r="LVE25" s="8"/>
      <c r="LVF25" s="8"/>
      <c r="LVG25" s="8"/>
      <c r="LVH25" s="8"/>
      <c r="LVI25" s="8"/>
      <c r="LVJ25" s="8"/>
      <c r="LVK25" s="8"/>
      <c r="LVL25" s="8"/>
      <c r="LVM25" s="8"/>
      <c r="LVN25" s="8"/>
      <c r="LVO25" s="8"/>
      <c r="LVP25" s="8"/>
      <c r="LVQ25" s="8"/>
      <c r="LVR25" s="8"/>
      <c r="LVS25" s="8"/>
      <c r="LVT25" s="8"/>
      <c r="LVU25" s="8"/>
      <c r="LVV25" s="8"/>
      <c r="LVW25" s="8"/>
      <c r="LVX25" s="8"/>
      <c r="LVY25" s="8"/>
      <c r="LVZ25" s="8"/>
      <c r="LWA25" s="8"/>
      <c r="LWB25" s="8"/>
      <c r="LWC25" s="8"/>
      <c r="LWD25" s="8"/>
      <c r="LWE25" s="8"/>
      <c r="LWF25" s="8"/>
      <c r="LWG25" s="8"/>
      <c r="LWH25" s="8"/>
      <c r="LWI25" s="8"/>
      <c r="LWJ25" s="8"/>
      <c r="LWK25" s="8"/>
      <c r="LWL25" s="8"/>
      <c r="LWM25" s="8"/>
      <c r="LWN25" s="8"/>
      <c r="LWO25" s="8"/>
      <c r="LWP25" s="8"/>
      <c r="LWQ25" s="8"/>
      <c r="LWR25" s="8"/>
      <c r="LWS25" s="8"/>
      <c r="LWT25" s="8"/>
      <c r="LWU25" s="8"/>
      <c r="LWV25" s="8"/>
      <c r="LWW25" s="8"/>
      <c r="LWX25" s="8"/>
      <c r="LWY25" s="8"/>
      <c r="LWZ25" s="8"/>
      <c r="LXA25" s="8"/>
      <c r="LXB25" s="8"/>
      <c r="LXC25" s="8"/>
      <c r="LXD25" s="8"/>
      <c r="LXE25" s="8"/>
      <c r="LXF25" s="8"/>
      <c r="LXG25" s="8"/>
      <c r="LXH25" s="8"/>
      <c r="LXI25" s="8"/>
      <c r="LXJ25" s="8"/>
      <c r="LXK25" s="8"/>
      <c r="LXL25" s="8"/>
      <c r="LXM25" s="8"/>
      <c r="LXN25" s="8"/>
      <c r="LXO25" s="8"/>
      <c r="LXP25" s="8"/>
      <c r="LXQ25" s="8"/>
      <c r="LXR25" s="8"/>
      <c r="LXS25" s="8"/>
      <c r="LXT25" s="8"/>
      <c r="LXU25" s="8"/>
      <c r="LXV25" s="8"/>
      <c r="LXW25" s="8"/>
      <c r="LXX25" s="8"/>
      <c r="LXY25" s="8"/>
      <c r="LXZ25" s="8"/>
      <c r="LYA25" s="8"/>
      <c r="LYB25" s="8"/>
      <c r="LYC25" s="8"/>
      <c r="LYD25" s="8"/>
      <c r="LYE25" s="8"/>
      <c r="LYF25" s="8"/>
      <c r="LYG25" s="8"/>
      <c r="LYH25" s="8"/>
      <c r="LYI25" s="8"/>
      <c r="LYJ25" s="8"/>
      <c r="LYK25" s="8"/>
      <c r="LYL25" s="8"/>
      <c r="LYM25" s="8"/>
      <c r="LYN25" s="8"/>
      <c r="LYO25" s="8"/>
      <c r="LYP25" s="8"/>
      <c r="LYQ25" s="8"/>
      <c r="LYR25" s="8"/>
      <c r="LYS25" s="8"/>
      <c r="LYT25" s="8"/>
      <c r="LYU25" s="8"/>
      <c r="LYV25" s="8"/>
      <c r="LYW25" s="8"/>
      <c r="LYX25" s="8"/>
      <c r="LYY25" s="8"/>
      <c r="LYZ25" s="8"/>
      <c r="LZA25" s="8"/>
      <c r="LZB25" s="8"/>
      <c r="LZC25" s="8"/>
      <c r="LZD25" s="8"/>
      <c r="LZE25" s="8"/>
      <c r="LZF25" s="8"/>
      <c r="LZG25" s="8"/>
      <c r="LZH25" s="8"/>
      <c r="LZI25" s="8"/>
      <c r="LZJ25" s="8"/>
      <c r="LZK25" s="8"/>
      <c r="LZL25" s="8"/>
      <c r="LZM25" s="8"/>
      <c r="LZN25" s="8"/>
      <c r="LZO25" s="8"/>
      <c r="LZP25" s="8"/>
      <c r="LZQ25" s="8"/>
      <c r="LZR25" s="8"/>
      <c r="LZS25" s="8"/>
      <c r="LZT25" s="8"/>
      <c r="LZU25" s="8"/>
      <c r="LZV25" s="8"/>
      <c r="LZW25" s="8"/>
      <c r="LZX25" s="8"/>
      <c r="LZY25" s="8"/>
      <c r="LZZ25" s="8"/>
      <c r="MAA25" s="8"/>
      <c r="MAB25" s="8"/>
      <c r="MAC25" s="8"/>
      <c r="MAD25" s="8"/>
      <c r="MAE25" s="8"/>
      <c r="MAF25" s="8"/>
      <c r="MAG25" s="8"/>
      <c r="MAH25" s="8"/>
      <c r="MAI25" s="8"/>
      <c r="MAJ25" s="8"/>
      <c r="MAK25" s="8"/>
      <c r="MAL25" s="8"/>
      <c r="MAM25" s="8"/>
      <c r="MAN25" s="8"/>
      <c r="MAO25" s="8"/>
      <c r="MAP25" s="8"/>
      <c r="MAQ25" s="8"/>
      <c r="MAR25" s="8"/>
      <c r="MAS25" s="8"/>
      <c r="MAT25" s="8"/>
      <c r="MAU25" s="8"/>
      <c r="MAV25" s="8"/>
      <c r="MAW25" s="8"/>
      <c r="MAX25" s="8"/>
      <c r="MAY25" s="8"/>
      <c r="MAZ25" s="8"/>
      <c r="MBA25" s="8"/>
      <c r="MBB25" s="8"/>
      <c r="MBC25" s="8"/>
      <c r="MBD25" s="8"/>
      <c r="MBE25" s="8"/>
      <c r="MBF25" s="8"/>
      <c r="MBG25" s="8"/>
      <c r="MBH25" s="8"/>
      <c r="MBI25" s="8"/>
      <c r="MBJ25" s="8"/>
      <c r="MBK25" s="8"/>
      <c r="MBL25" s="8"/>
      <c r="MBM25" s="8"/>
      <c r="MBN25" s="8"/>
      <c r="MBO25" s="8"/>
      <c r="MBP25" s="8"/>
      <c r="MBQ25" s="8"/>
      <c r="MBR25" s="8"/>
      <c r="MBS25" s="8"/>
      <c r="MBT25" s="8"/>
      <c r="MBU25" s="8"/>
      <c r="MBV25" s="8"/>
      <c r="MBW25" s="8"/>
      <c r="MBX25" s="8"/>
      <c r="MBY25" s="8"/>
      <c r="MBZ25" s="8"/>
      <c r="MCA25" s="8"/>
      <c r="MCB25" s="8"/>
      <c r="MCC25" s="8"/>
      <c r="MCD25" s="8"/>
      <c r="MCE25" s="8"/>
      <c r="MCF25" s="8"/>
      <c r="MCG25" s="8"/>
      <c r="MCH25" s="8"/>
      <c r="MCI25" s="8"/>
      <c r="MCJ25" s="8"/>
      <c r="MCK25" s="8"/>
      <c r="MCL25" s="8"/>
      <c r="MCM25" s="8"/>
      <c r="MCN25" s="8"/>
      <c r="MCO25" s="8"/>
      <c r="MCP25" s="8"/>
      <c r="MCQ25" s="8"/>
      <c r="MCR25" s="8"/>
      <c r="MCS25" s="8"/>
      <c r="MCT25" s="8"/>
      <c r="MCU25" s="8"/>
      <c r="MCV25" s="8"/>
      <c r="MCW25" s="8"/>
      <c r="MCX25" s="8"/>
      <c r="MCY25" s="8"/>
      <c r="MCZ25" s="8"/>
      <c r="MDA25" s="8"/>
      <c r="MDB25" s="8"/>
      <c r="MDC25" s="8"/>
      <c r="MDD25" s="8"/>
      <c r="MDE25" s="8"/>
      <c r="MDF25" s="8"/>
      <c r="MDG25" s="8"/>
      <c r="MDH25" s="8"/>
      <c r="MDI25" s="8"/>
      <c r="MDJ25" s="8"/>
      <c r="MDK25" s="8"/>
      <c r="MDL25" s="8"/>
      <c r="MDM25" s="8"/>
      <c r="MDN25" s="8"/>
      <c r="MDO25" s="8"/>
      <c r="MDP25" s="8"/>
      <c r="MDQ25" s="8"/>
      <c r="MDR25" s="8"/>
      <c r="MDS25" s="8"/>
      <c r="MDT25" s="8"/>
      <c r="MDU25" s="8"/>
      <c r="MDV25" s="8"/>
      <c r="MDW25" s="8"/>
      <c r="MDX25" s="8"/>
      <c r="MDY25" s="8"/>
      <c r="MDZ25" s="8"/>
      <c r="MEA25" s="8"/>
      <c r="MEB25" s="8"/>
      <c r="MEC25" s="8"/>
      <c r="MED25" s="8"/>
      <c r="MEE25" s="8"/>
      <c r="MEF25" s="8"/>
      <c r="MEG25" s="8"/>
      <c r="MEH25" s="8"/>
      <c r="MEI25" s="8"/>
      <c r="MEJ25" s="8"/>
      <c r="MEK25" s="8"/>
      <c r="MEL25" s="8"/>
      <c r="MEM25" s="8"/>
      <c r="MEN25" s="8"/>
      <c r="MEO25" s="8"/>
      <c r="MEP25" s="8"/>
      <c r="MEQ25" s="8"/>
      <c r="MER25" s="8"/>
      <c r="MES25" s="8"/>
      <c r="MET25" s="8"/>
      <c r="MEU25" s="8"/>
      <c r="MEV25" s="8"/>
      <c r="MEW25" s="8"/>
      <c r="MEX25" s="8"/>
      <c r="MEY25" s="8"/>
      <c r="MEZ25" s="8"/>
      <c r="MFA25" s="8"/>
      <c r="MFB25" s="8"/>
      <c r="MFC25" s="8"/>
      <c r="MFD25" s="8"/>
      <c r="MFE25" s="8"/>
      <c r="MFF25" s="8"/>
      <c r="MFG25" s="8"/>
      <c r="MFH25" s="8"/>
      <c r="MFI25" s="8"/>
      <c r="MFJ25" s="8"/>
      <c r="MFK25" s="8"/>
      <c r="MFL25" s="8"/>
      <c r="MFM25" s="8"/>
      <c r="MFN25" s="8"/>
      <c r="MFO25" s="8"/>
      <c r="MFP25" s="8"/>
      <c r="MFQ25" s="8"/>
      <c r="MFR25" s="8"/>
      <c r="MFS25" s="8"/>
      <c r="MFT25" s="8"/>
      <c r="MFU25" s="8"/>
      <c r="MFV25" s="8"/>
      <c r="MFW25" s="8"/>
      <c r="MFX25" s="8"/>
      <c r="MFY25" s="8"/>
      <c r="MFZ25" s="8"/>
      <c r="MGA25" s="8"/>
      <c r="MGB25" s="8"/>
      <c r="MGC25" s="8"/>
      <c r="MGD25" s="8"/>
      <c r="MGE25" s="8"/>
      <c r="MGF25" s="8"/>
      <c r="MGG25" s="8"/>
      <c r="MGH25" s="8"/>
      <c r="MGI25" s="8"/>
      <c r="MGJ25" s="8"/>
      <c r="MGK25" s="8"/>
      <c r="MGL25" s="8"/>
      <c r="MGM25" s="8"/>
      <c r="MGN25" s="8"/>
      <c r="MGO25" s="8"/>
      <c r="MGP25" s="8"/>
      <c r="MGQ25" s="8"/>
      <c r="MGR25" s="8"/>
      <c r="MGS25" s="8"/>
      <c r="MGT25" s="8"/>
      <c r="MGU25" s="8"/>
      <c r="MGV25" s="8"/>
      <c r="MGW25" s="8"/>
      <c r="MGX25" s="8"/>
      <c r="MGY25" s="8"/>
      <c r="MGZ25" s="8"/>
      <c r="MHA25" s="8"/>
      <c r="MHB25" s="8"/>
      <c r="MHC25" s="8"/>
      <c r="MHD25" s="8"/>
      <c r="MHE25" s="8"/>
      <c r="MHF25" s="8"/>
      <c r="MHG25" s="8"/>
      <c r="MHH25" s="8"/>
      <c r="MHI25" s="8"/>
      <c r="MHJ25" s="8"/>
      <c r="MHK25" s="8"/>
      <c r="MHL25" s="8"/>
      <c r="MHM25" s="8"/>
      <c r="MHN25" s="8"/>
      <c r="MHO25" s="8"/>
      <c r="MHP25" s="8"/>
      <c r="MHQ25" s="8"/>
      <c r="MHR25" s="8"/>
      <c r="MHS25" s="8"/>
      <c r="MHT25" s="8"/>
      <c r="MHU25" s="8"/>
      <c r="MHV25" s="8"/>
      <c r="MHW25" s="8"/>
      <c r="MHX25" s="8"/>
      <c r="MHY25" s="8"/>
      <c r="MHZ25" s="8"/>
      <c r="MIA25" s="8"/>
      <c r="MIB25" s="8"/>
      <c r="MIC25" s="8"/>
      <c r="MID25" s="8"/>
      <c r="MIE25" s="8"/>
      <c r="MIF25" s="8"/>
      <c r="MIG25" s="8"/>
      <c r="MIH25" s="8"/>
      <c r="MII25" s="8"/>
      <c r="MIJ25" s="8"/>
      <c r="MIK25" s="8"/>
      <c r="MIL25" s="8"/>
      <c r="MIM25" s="8"/>
      <c r="MIN25" s="8"/>
      <c r="MIO25" s="8"/>
      <c r="MIP25" s="8"/>
      <c r="MIQ25" s="8"/>
      <c r="MIR25" s="8"/>
      <c r="MIS25" s="8"/>
      <c r="MIT25" s="8"/>
      <c r="MIU25" s="8"/>
      <c r="MIV25" s="8"/>
      <c r="MIW25" s="8"/>
      <c r="MIX25" s="8"/>
      <c r="MIY25" s="8"/>
      <c r="MIZ25" s="8"/>
      <c r="MJA25" s="8"/>
      <c r="MJB25" s="8"/>
      <c r="MJC25" s="8"/>
      <c r="MJD25" s="8"/>
      <c r="MJE25" s="8"/>
      <c r="MJF25" s="8"/>
      <c r="MJG25" s="8"/>
      <c r="MJH25" s="8"/>
      <c r="MJI25" s="8"/>
      <c r="MJJ25" s="8"/>
      <c r="MJK25" s="8"/>
      <c r="MJL25" s="8"/>
      <c r="MJM25" s="8"/>
      <c r="MJN25" s="8"/>
      <c r="MJO25" s="8"/>
      <c r="MJP25" s="8"/>
      <c r="MJQ25" s="8"/>
      <c r="MJR25" s="8"/>
      <c r="MJS25" s="8"/>
      <c r="MJT25" s="8"/>
      <c r="MJU25" s="8"/>
      <c r="MJV25" s="8"/>
      <c r="MJW25" s="8"/>
      <c r="MJX25" s="8"/>
      <c r="MJY25" s="8"/>
      <c r="MJZ25" s="8"/>
      <c r="MKA25" s="8"/>
      <c r="MKB25" s="8"/>
      <c r="MKC25" s="8"/>
      <c r="MKD25" s="8"/>
      <c r="MKE25" s="8"/>
      <c r="MKF25" s="8"/>
      <c r="MKG25" s="8"/>
      <c r="MKH25" s="8"/>
      <c r="MKI25" s="8"/>
      <c r="MKJ25" s="8"/>
      <c r="MKK25" s="8"/>
      <c r="MKL25" s="8"/>
      <c r="MKM25" s="8"/>
      <c r="MKN25" s="8"/>
      <c r="MKO25" s="8"/>
      <c r="MKP25" s="8"/>
      <c r="MKQ25" s="8"/>
      <c r="MKR25" s="8"/>
      <c r="MKS25" s="8"/>
      <c r="MKT25" s="8"/>
      <c r="MKU25" s="8"/>
      <c r="MKV25" s="8"/>
      <c r="MKW25" s="8"/>
      <c r="MKX25" s="8"/>
      <c r="MKY25" s="8"/>
      <c r="MKZ25" s="8"/>
      <c r="MLA25" s="8"/>
      <c r="MLB25" s="8"/>
      <c r="MLC25" s="8"/>
      <c r="MLD25" s="8"/>
      <c r="MLE25" s="8"/>
      <c r="MLF25" s="8"/>
      <c r="MLG25" s="8"/>
      <c r="MLH25" s="8"/>
      <c r="MLI25" s="8"/>
      <c r="MLJ25" s="8"/>
      <c r="MLK25" s="8"/>
      <c r="MLL25" s="8"/>
      <c r="MLM25" s="8"/>
      <c r="MLN25" s="8"/>
      <c r="MLO25" s="8"/>
      <c r="MLP25" s="8"/>
      <c r="MLQ25" s="8"/>
      <c r="MLR25" s="8"/>
      <c r="MLS25" s="8"/>
      <c r="MLT25" s="8"/>
      <c r="MLU25" s="8"/>
      <c r="MLV25" s="8"/>
      <c r="MLW25" s="8"/>
      <c r="MLX25" s="8"/>
      <c r="MLY25" s="8"/>
      <c r="MLZ25" s="8"/>
      <c r="MMA25" s="8"/>
      <c r="MMB25" s="8"/>
      <c r="MMC25" s="8"/>
      <c r="MMD25" s="8"/>
      <c r="MME25" s="8"/>
      <c r="MMF25" s="8"/>
      <c r="MMG25" s="8"/>
      <c r="MMH25" s="8"/>
      <c r="MMI25" s="8"/>
      <c r="MMJ25" s="8"/>
      <c r="MMK25" s="8"/>
      <c r="MML25" s="8"/>
      <c r="MMM25" s="8"/>
      <c r="MMN25" s="8"/>
      <c r="MMO25" s="8"/>
      <c r="MMP25" s="8"/>
      <c r="MMQ25" s="8"/>
      <c r="MMR25" s="8"/>
      <c r="MMS25" s="8"/>
      <c r="MMT25" s="8"/>
      <c r="MMU25" s="8"/>
      <c r="MMV25" s="8"/>
      <c r="MMW25" s="8"/>
      <c r="MMX25" s="8"/>
      <c r="MMY25" s="8"/>
      <c r="MMZ25" s="8"/>
      <c r="MNA25" s="8"/>
      <c r="MNB25" s="8"/>
      <c r="MNC25" s="8"/>
      <c r="MND25" s="8"/>
      <c r="MNE25" s="8"/>
      <c r="MNF25" s="8"/>
      <c r="MNG25" s="8"/>
      <c r="MNH25" s="8"/>
      <c r="MNI25" s="8"/>
      <c r="MNJ25" s="8"/>
      <c r="MNK25" s="8"/>
      <c r="MNL25" s="8"/>
      <c r="MNM25" s="8"/>
      <c r="MNN25" s="8"/>
      <c r="MNO25" s="8"/>
      <c r="MNP25" s="8"/>
      <c r="MNQ25" s="8"/>
      <c r="MNR25" s="8"/>
      <c r="MNS25" s="8"/>
      <c r="MNT25" s="8"/>
      <c r="MNU25" s="8"/>
      <c r="MNV25" s="8"/>
      <c r="MNW25" s="8"/>
      <c r="MNX25" s="8"/>
      <c r="MNY25" s="8"/>
      <c r="MNZ25" s="8"/>
      <c r="MOA25" s="8"/>
      <c r="MOB25" s="8"/>
      <c r="MOC25" s="8"/>
      <c r="MOD25" s="8"/>
      <c r="MOE25" s="8"/>
      <c r="MOF25" s="8"/>
      <c r="MOG25" s="8"/>
      <c r="MOH25" s="8"/>
      <c r="MOI25" s="8"/>
      <c r="MOJ25" s="8"/>
      <c r="MOK25" s="8"/>
      <c r="MOL25" s="8"/>
      <c r="MOM25" s="8"/>
      <c r="MON25" s="8"/>
      <c r="MOO25" s="8"/>
      <c r="MOP25" s="8"/>
      <c r="MOQ25" s="8"/>
      <c r="MOR25" s="8"/>
      <c r="MOS25" s="8"/>
      <c r="MOT25" s="8"/>
      <c r="MOU25" s="8"/>
      <c r="MOV25" s="8"/>
      <c r="MOW25" s="8"/>
      <c r="MOX25" s="8"/>
      <c r="MOY25" s="8"/>
      <c r="MOZ25" s="8"/>
      <c r="MPA25" s="8"/>
      <c r="MPB25" s="8"/>
      <c r="MPC25" s="8"/>
      <c r="MPD25" s="8"/>
      <c r="MPE25" s="8"/>
      <c r="MPF25" s="8"/>
      <c r="MPG25" s="8"/>
      <c r="MPH25" s="8"/>
      <c r="MPI25" s="8"/>
      <c r="MPJ25" s="8"/>
      <c r="MPK25" s="8"/>
      <c r="MPL25" s="8"/>
      <c r="MPM25" s="8"/>
      <c r="MPN25" s="8"/>
      <c r="MPO25" s="8"/>
      <c r="MPP25" s="8"/>
      <c r="MPQ25" s="8"/>
      <c r="MPR25" s="8"/>
      <c r="MPS25" s="8"/>
      <c r="MPT25" s="8"/>
      <c r="MPU25" s="8"/>
      <c r="MPV25" s="8"/>
      <c r="MPW25" s="8"/>
      <c r="MPX25" s="8"/>
      <c r="MPY25" s="8"/>
      <c r="MPZ25" s="8"/>
      <c r="MQA25" s="8"/>
      <c r="MQB25" s="8"/>
      <c r="MQC25" s="8"/>
      <c r="MQD25" s="8"/>
      <c r="MQE25" s="8"/>
      <c r="MQF25" s="8"/>
      <c r="MQG25" s="8"/>
      <c r="MQH25" s="8"/>
      <c r="MQI25" s="8"/>
      <c r="MQJ25" s="8"/>
      <c r="MQK25" s="8"/>
      <c r="MQL25" s="8"/>
      <c r="MQM25" s="8"/>
      <c r="MQN25" s="8"/>
      <c r="MQO25" s="8"/>
      <c r="MQP25" s="8"/>
      <c r="MQQ25" s="8"/>
      <c r="MQR25" s="8"/>
      <c r="MQS25" s="8"/>
      <c r="MQT25" s="8"/>
      <c r="MQU25" s="8"/>
      <c r="MQV25" s="8"/>
      <c r="MQW25" s="8"/>
      <c r="MQX25" s="8"/>
      <c r="MQY25" s="8"/>
      <c r="MQZ25" s="8"/>
      <c r="MRA25" s="8"/>
      <c r="MRB25" s="8"/>
      <c r="MRC25" s="8"/>
      <c r="MRD25" s="8"/>
      <c r="MRE25" s="8"/>
      <c r="MRF25" s="8"/>
      <c r="MRG25" s="8"/>
      <c r="MRH25" s="8"/>
      <c r="MRI25" s="8"/>
      <c r="MRJ25" s="8"/>
      <c r="MRK25" s="8"/>
      <c r="MRL25" s="8"/>
      <c r="MRM25" s="8"/>
      <c r="MRN25" s="8"/>
      <c r="MRO25" s="8"/>
      <c r="MRP25" s="8"/>
      <c r="MRQ25" s="8"/>
      <c r="MRR25" s="8"/>
      <c r="MRS25" s="8"/>
      <c r="MRT25" s="8"/>
      <c r="MRU25" s="8"/>
      <c r="MRV25" s="8"/>
      <c r="MRW25" s="8"/>
      <c r="MRX25" s="8"/>
      <c r="MRY25" s="8"/>
      <c r="MRZ25" s="8"/>
      <c r="MSA25" s="8"/>
      <c r="MSB25" s="8"/>
      <c r="MSC25" s="8"/>
      <c r="MSD25" s="8"/>
      <c r="MSE25" s="8"/>
      <c r="MSF25" s="8"/>
      <c r="MSG25" s="8"/>
      <c r="MSH25" s="8"/>
      <c r="MSI25" s="8"/>
      <c r="MSJ25" s="8"/>
      <c r="MSK25" s="8"/>
      <c r="MSL25" s="8"/>
      <c r="MSM25" s="8"/>
      <c r="MSN25" s="8"/>
      <c r="MSO25" s="8"/>
      <c r="MSP25" s="8"/>
      <c r="MSQ25" s="8"/>
      <c r="MSR25" s="8"/>
      <c r="MSS25" s="8"/>
      <c r="MST25" s="8"/>
      <c r="MSU25" s="8"/>
      <c r="MSV25" s="8"/>
      <c r="MSW25" s="8"/>
      <c r="MSX25" s="8"/>
      <c r="MSY25" s="8"/>
      <c r="MSZ25" s="8"/>
      <c r="MTA25" s="8"/>
      <c r="MTB25" s="8"/>
      <c r="MTC25" s="8"/>
      <c r="MTD25" s="8"/>
      <c r="MTE25" s="8"/>
      <c r="MTF25" s="8"/>
      <c r="MTG25" s="8"/>
      <c r="MTH25" s="8"/>
      <c r="MTI25" s="8"/>
      <c r="MTJ25" s="8"/>
      <c r="MTK25" s="8"/>
      <c r="MTL25" s="8"/>
      <c r="MTM25" s="8"/>
      <c r="MTN25" s="8"/>
      <c r="MTO25" s="8"/>
      <c r="MTP25" s="8"/>
      <c r="MTQ25" s="8"/>
      <c r="MTR25" s="8"/>
      <c r="MTS25" s="8"/>
      <c r="MTT25" s="8"/>
      <c r="MTU25" s="8"/>
      <c r="MTV25" s="8"/>
      <c r="MTW25" s="8"/>
      <c r="MTX25" s="8"/>
      <c r="MTY25" s="8"/>
      <c r="MTZ25" s="8"/>
      <c r="MUA25" s="8"/>
      <c r="MUB25" s="8"/>
      <c r="MUC25" s="8"/>
      <c r="MUD25" s="8"/>
      <c r="MUE25" s="8"/>
      <c r="MUF25" s="8"/>
      <c r="MUG25" s="8"/>
      <c r="MUH25" s="8"/>
      <c r="MUI25" s="8"/>
      <c r="MUJ25" s="8"/>
      <c r="MUK25" s="8"/>
      <c r="MUL25" s="8"/>
      <c r="MUM25" s="8"/>
      <c r="MUN25" s="8"/>
      <c r="MUO25" s="8"/>
      <c r="MUP25" s="8"/>
      <c r="MUQ25" s="8"/>
      <c r="MUR25" s="8"/>
      <c r="MUS25" s="8"/>
      <c r="MUT25" s="8"/>
      <c r="MUU25" s="8"/>
      <c r="MUV25" s="8"/>
      <c r="MUW25" s="8"/>
      <c r="MUX25" s="8"/>
      <c r="MUY25" s="8"/>
      <c r="MUZ25" s="8"/>
      <c r="MVA25" s="8"/>
      <c r="MVB25" s="8"/>
      <c r="MVC25" s="8"/>
      <c r="MVD25" s="8"/>
      <c r="MVE25" s="8"/>
      <c r="MVF25" s="8"/>
      <c r="MVG25" s="8"/>
      <c r="MVH25" s="8"/>
      <c r="MVI25" s="8"/>
      <c r="MVJ25" s="8"/>
      <c r="MVK25" s="8"/>
      <c r="MVL25" s="8"/>
      <c r="MVM25" s="8"/>
      <c r="MVN25" s="8"/>
      <c r="MVO25" s="8"/>
      <c r="MVP25" s="8"/>
      <c r="MVQ25" s="8"/>
      <c r="MVR25" s="8"/>
      <c r="MVS25" s="8"/>
      <c r="MVT25" s="8"/>
      <c r="MVU25" s="8"/>
      <c r="MVV25" s="8"/>
      <c r="MVW25" s="8"/>
      <c r="MVX25" s="8"/>
      <c r="MVY25" s="8"/>
      <c r="MVZ25" s="8"/>
      <c r="MWA25" s="8"/>
      <c r="MWB25" s="8"/>
      <c r="MWC25" s="8"/>
      <c r="MWD25" s="8"/>
      <c r="MWE25" s="8"/>
      <c r="MWF25" s="8"/>
      <c r="MWG25" s="8"/>
      <c r="MWH25" s="8"/>
      <c r="MWI25" s="8"/>
      <c r="MWJ25" s="8"/>
      <c r="MWK25" s="8"/>
      <c r="MWL25" s="8"/>
      <c r="MWM25" s="8"/>
      <c r="MWN25" s="8"/>
      <c r="MWO25" s="8"/>
      <c r="MWP25" s="8"/>
      <c r="MWQ25" s="8"/>
      <c r="MWR25" s="8"/>
      <c r="MWS25" s="8"/>
      <c r="MWT25" s="8"/>
      <c r="MWU25" s="8"/>
      <c r="MWV25" s="8"/>
      <c r="MWW25" s="8"/>
      <c r="MWX25" s="8"/>
      <c r="MWY25" s="8"/>
      <c r="MWZ25" s="8"/>
      <c r="MXA25" s="8"/>
      <c r="MXB25" s="8"/>
      <c r="MXC25" s="8"/>
      <c r="MXD25" s="8"/>
      <c r="MXE25" s="8"/>
      <c r="MXF25" s="8"/>
      <c r="MXG25" s="8"/>
      <c r="MXH25" s="8"/>
      <c r="MXI25" s="8"/>
      <c r="MXJ25" s="8"/>
      <c r="MXK25" s="8"/>
      <c r="MXL25" s="8"/>
      <c r="MXM25" s="8"/>
      <c r="MXN25" s="8"/>
      <c r="MXO25" s="8"/>
      <c r="MXP25" s="8"/>
      <c r="MXQ25" s="8"/>
      <c r="MXR25" s="8"/>
      <c r="MXS25" s="8"/>
      <c r="MXT25" s="8"/>
      <c r="MXU25" s="8"/>
      <c r="MXV25" s="8"/>
      <c r="MXW25" s="8"/>
      <c r="MXX25" s="8"/>
      <c r="MXY25" s="8"/>
      <c r="MXZ25" s="8"/>
      <c r="MYA25" s="8"/>
      <c r="MYB25" s="8"/>
      <c r="MYC25" s="8"/>
      <c r="MYD25" s="8"/>
      <c r="MYE25" s="8"/>
      <c r="MYF25" s="8"/>
      <c r="MYG25" s="8"/>
      <c r="MYH25" s="8"/>
      <c r="MYI25" s="8"/>
      <c r="MYJ25" s="8"/>
      <c r="MYK25" s="8"/>
      <c r="MYL25" s="8"/>
      <c r="MYM25" s="8"/>
      <c r="MYN25" s="8"/>
      <c r="MYO25" s="8"/>
      <c r="MYP25" s="8"/>
      <c r="MYQ25" s="8"/>
      <c r="MYR25" s="8"/>
      <c r="MYS25" s="8"/>
      <c r="MYT25" s="8"/>
      <c r="MYU25" s="8"/>
      <c r="MYV25" s="8"/>
      <c r="MYW25" s="8"/>
      <c r="MYX25" s="8"/>
      <c r="MYY25" s="8"/>
      <c r="MYZ25" s="8"/>
      <c r="MZA25" s="8"/>
      <c r="MZB25" s="8"/>
      <c r="MZC25" s="8"/>
      <c r="MZD25" s="8"/>
      <c r="MZE25" s="8"/>
      <c r="MZF25" s="8"/>
      <c r="MZG25" s="8"/>
      <c r="MZH25" s="8"/>
      <c r="MZI25" s="8"/>
      <c r="MZJ25" s="8"/>
      <c r="MZK25" s="8"/>
      <c r="MZL25" s="8"/>
      <c r="MZM25" s="8"/>
      <c r="MZN25" s="8"/>
      <c r="MZO25" s="8"/>
      <c r="MZP25" s="8"/>
      <c r="MZQ25" s="8"/>
      <c r="MZR25" s="8"/>
      <c r="MZS25" s="8"/>
      <c r="MZT25" s="8"/>
      <c r="MZU25" s="8"/>
      <c r="MZV25" s="8"/>
      <c r="MZW25" s="8"/>
      <c r="MZX25" s="8"/>
      <c r="MZY25" s="8"/>
      <c r="MZZ25" s="8"/>
      <c r="NAA25" s="8"/>
      <c r="NAB25" s="8"/>
      <c r="NAC25" s="8"/>
      <c r="NAD25" s="8"/>
      <c r="NAE25" s="8"/>
      <c r="NAF25" s="8"/>
      <c r="NAG25" s="8"/>
      <c r="NAH25" s="8"/>
      <c r="NAI25" s="8"/>
      <c r="NAJ25" s="8"/>
      <c r="NAK25" s="8"/>
      <c r="NAL25" s="8"/>
      <c r="NAM25" s="8"/>
      <c r="NAN25" s="8"/>
      <c r="NAO25" s="8"/>
      <c r="NAP25" s="8"/>
      <c r="NAQ25" s="8"/>
      <c r="NAR25" s="8"/>
      <c r="NAS25" s="8"/>
      <c r="NAT25" s="8"/>
      <c r="NAU25" s="8"/>
      <c r="NAV25" s="8"/>
      <c r="NAW25" s="8"/>
      <c r="NAX25" s="8"/>
      <c r="NAY25" s="8"/>
      <c r="NAZ25" s="8"/>
      <c r="NBA25" s="8"/>
      <c r="NBB25" s="8"/>
      <c r="NBC25" s="8"/>
      <c r="NBD25" s="8"/>
      <c r="NBE25" s="8"/>
      <c r="NBF25" s="8"/>
      <c r="NBG25" s="8"/>
      <c r="NBH25" s="8"/>
      <c r="NBI25" s="8"/>
      <c r="NBJ25" s="8"/>
      <c r="NBK25" s="8"/>
      <c r="NBL25" s="8"/>
      <c r="NBM25" s="8"/>
      <c r="NBN25" s="8"/>
      <c r="NBO25" s="8"/>
      <c r="NBP25" s="8"/>
      <c r="NBQ25" s="8"/>
      <c r="NBR25" s="8"/>
      <c r="NBS25" s="8"/>
      <c r="NBT25" s="8"/>
      <c r="NBU25" s="8"/>
      <c r="NBV25" s="8"/>
      <c r="NBW25" s="8"/>
      <c r="NBX25" s="8"/>
      <c r="NBY25" s="8"/>
      <c r="NBZ25" s="8"/>
      <c r="NCA25" s="8"/>
      <c r="NCB25" s="8"/>
      <c r="NCC25" s="8"/>
      <c r="NCD25" s="8"/>
      <c r="NCE25" s="8"/>
      <c r="NCF25" s="8"/>
      <c r="NCG25" s="8"/>
      <c r="NCH25" s="8"/>
      <c r="NCI25" s="8"/>
      <c r="NCJ25" s="8"/>
      <c r="NCK25" s="8"/>
      <c r="NCL25" s="8"/>
      <c r="NCM25" s="8"/>
      <c r="NCN25" s="8"/>
      <c r="NCO25" s="8"/>
      <c r="NCP25" s="8"/>
      <c r="NCQ25" s="8"/>
      <c r="NCR25" s="8"/>
      <c r="NCS25" s="8"/>
      <c r="NCT25" s="8"/>
      <c r="NCU25" s="8"/>
      <c r="NCV25" s="8"/>
      <c r="NCW25" s="8"/>
      <c r="NCX25" s="8"/>
      <c r="NCY25" s="8"/>
      <c r="NCZ25" s="8"/>
      <c r="NDA25" s="8"/>
      <c r="NDB25" s="8"/>
      <c r="NDC25" s="8"/>
      <c r="NDD25" s="8"/>
      <c r="NDE25" s="8"/>
      <c r="NDF25" s="8"/>
      <c r="NDG25" s="8"/>
      <c r="NDH25" s="8"/>
      <c r="NDI25" s="8"/>
      <c r="NDJ25" s="8"/>
      <c r="NDK25" s="8"/>
      <c r="NDL25" s="8"/>
      <c r="NDM25" s="8"/>
      <c r="NDN25" s="8"/>
      <c r="NDO25" s="8"/>
      <c r="NDP25" s="8"/>
      <c r="NDQ25" s="8"/>
      <c r="NDR25" s="8"/>
      <c r="NDS25" s="8"/>
      <c r="NDT25" s="8"/>
      <c r="NDU25" s="8"/>
      <c r="NDV25" s="8"/>
      <c r="NDW25" s="8"/>
      <c r="NDX25" s="8"/>
      <c r="NDY25" s="8"/>
      <c r="NDZ25" s="8"/>
      <c r="NEA25" s="8"/>
      <c r="NEB25" s="8"/>
      <c r="NEC25" s="8"/>
      <c r="NED25" s="8"/>
      <c r="NEE25" s="8"/>
      <c r="NEF25" s="8"/>
      <c r="NEG25" s="8"/>
      <c r="NEH25" s="8"/>
      <c r="NEI25" s="8"/>
      <c r="NEJ25" s="8"/>
      <c r="NEK25" s="8"/>
      <c r="NEL25" s="8"/>
      <c r="NEM25" s="8"/>
      <c r="NEN25" s="8"/>
      <c r="NEO25" s="8"/>
      <c r="NEP25" s="8"/>
      <c r="NEQ25" s="8"/>
      <c r="NER25" s="8"/>
      <c r="NES25" s="8"/>
      <c r="NET25" s="8"/>
      <c r="NEU25" s="8"/>
      <c r="NEV25" s="8"/>
      <c r="NEW25" s="8"/>
      <c r="NEX25" s="8"/>
      <c r="NEY25" s="8"/>
      <c r="NEZ25" s="8"/>
      <c r="NFA25" s="8"/>
      <c r="NFB25" s="8"/>
      <c r="NFC25" s="8"/>
      <c r="NFD25" s="8"/>
      <c r="NFE25" s="8"/>
      <c r="NFF25" s="8"/>
      <c r="NFG25" s="8"/>
      <c r="NFH25" s="8"/>
      <c r="NFI25" s="8"/>
      <c r="NFJ25" s="8"/>
      <c r="NFK25" s="8"/>
      <c r="NFL25" s="8"/>
      <c r="NFM25" s="8"/>
      <c r="NFN25" s="8"/>
      <c r="NFO25" s="8"/>
      <c r="NFP25" s="8"/>
      <c r="NFQ25" s="8"/>
      <c r="NFR25" s="8"/>
      <c r="NFS25" s="8"/>
      <c r="NFT25" s="8"/>
      <c r="NFU25" s="8"/>
      <c r="NFV25" s="8"/>
      <c r="NFW25" s="8"/>
      <c r="NFX25" s="8"/>
      <c r="NFY25" s="8"/>
      <c r="NFZ25" s="8"/>
      <c r="NGA25" s="8"/>
      <c r="NGB25" s="8"/>
      <c r="NGC25" s="8"/>
      <c r="NGD25" s="8"/>
      <c r="NGE25" s="8"/>
      <c r="NGF25" s="8"/>
      <c r="NGG25" s="8"/>
      <c r="NGH25" s="8"/>
      <c r="NGI25" s="8"/>
      <c r="NGJ25" s="8"/>
      <c r="NGK25" s="8"/>
      <c r="NGL25" s="8"/>
      <c r="NGM25" s="8"/>
      <c r="NGN25" s="8"/>
      <c r="NGO25" s="8"/>
      <c r="NGP25" s="8"/>
      <c r="NGQ25" s="8"/>
      <c r="NGR25" s="8"/>
      <c r="NGS25" s="8"/>
      <c r="NGT25" s="8"/>
      <c r="NGU25" s="8"/>
      <c r="NGV25" s="8"/>
      <c r="NGW25" s="8"/>
      <c r="NGX25" s="8"/>
      <c r="NGY25" s="8"/>
      <c r="NGZ25" s="8"/>
      <c r="NHA25" s="8"/>
      <c r="NHB25" s="8"/>
      <c r="NHC25" s="8"/>
      <c r="NHD25" s="8"/>
      <c r="NHE25" s="8"/>
      <c r="NHF25" s="8"/>
      <c r="NHG25" s="8"/>
      <c r="NHH25" s="8"/>
      <c r="NHI25" s="8"/>
      <c r="NHJ25" s="8"/>
      <c r="NHK25" s="8"/>
      <c r="NHL25" s="8"/>
      <c r="NHM25" s="8"/>
      <c r="NHN25" s="8"/>
      <c r="NHO25" s="8"/>
      <c r="NHP25" s="8"/>
      <c r="NHQ25" s="8"/>
      <c r="NHR25" s="8"/>
      <c r="NHS25" s="8"/>
      <c r="NHT25" s="8"/>
      <c r="NHU25" s="8"/>
      <c r="NHV25" s="8"/>
      <c r="NHW25" s="8"/>
      <c r="NHX25" s="8"/>
      <c r="NHY25" s="8"/>
      <c r="NHZ25" s="8"/>
      <c r="NIA25" s="8"/>
      <c r="NIB25" s="8"/>
      <c r="NIC25" s="8"/>
      <c r="NID25" s="8"/>
      <c r="NIE25" s="8"/>
      <c r="NIF25" s="8"/>
      <c r="NIG25" s="8"/>
      <c r="NIH25" s="8"/>
      <c r="NII25" s="8"/>
      <c r="NIJ25" s="8"/>
      <c r="NIK25" s="8"/>
      <c r="NIL25" s="8"/>
      <c r="NIM25" s="8"/>
      <c r="NIN25" s="8"/>
      <c r="NIO25" s="8"/>
      <c r="NIP25" s="8"/>
      <c r="NIQ25" s="8"/>
      <c r="NIR25" s="8"/>
      <c r="NIS25" s="8"/>
      <c r="NIT25" s="8"/>
      <c r="NIU25" s="8"/>
      <c r="NIV25" s="8"/>
      <c r="NIW25" s="8"/>
      <c r="NIX25" s="8"/>
      <c r="NIY25" s="8"/>
      <c r="NIZ25" s="8"/>
      <c r="NJA25" s="8"/>
      <c r="NJB25" s="8"/>
      <c r="NJC25" s="8"/>
      <c r="NJD25" s="8"/>
      <c r="NJE25" s="8"/>
      <c r="NJF25" s="8"/>
      <c r="NJG25" s="8"/>
      <c r="NJH25" s="8"/>
      <c r="NJI25" s="8"/>
      <c r="NJJ25" s="8"/>
      <c r="NJK25" s="8"/>
      <c r="NJL25" s="8"/>
      <c r="NJM25" s="8"/>
      <c r="NJN25" s="8"/>
      <c r="NJO25" s="8"/>
      <c r="NJP25" s="8"/>
      <c r="NJQ25" s="8"/>
      <c r="NJR25" s="8"/>
      <c r="NJS25" s="8"/>
      <c r="NJT25" s="8"/>
      <c r="NJU25" s="8"/>
      <c r="NJV25" s="8"/>
      <c r="NJW25" s="8"/>
      <c r="NJX25" s="8"/>
      <c r="NJY25" s="8"/>
      <c r="NJZ25" s="8"/>
      <c r="NKA25" s="8"/>
      <c r="NKB25" s="8"/>
      <c r="NKC25" s="8"/>
      <c r="NKD25" s="8"/>
      <c r="NKE25" s="8"/>
      <c r="NKF25" s="8"/>
      <c r="NKG25" s="8"/>
      <c r="NKH25" s="8"/>
      <c r="NKI25" s="8"/>
      <c r="NKJ25" s="8"/>
      <c r="NKK25" s="8"/>
      <c r="NKL25" s="8"/>
      <c r="NKM25" s="8"/>
      <c r="NKN25" s="8"/>
      <c r="NKO25" s="8"/>
      <c r="NKP25" s="8"/>
      <c r="NKQ25" s="8"/>
      <c r="NKR25" s="8"/>
      <c r="NKS25" s="8"/>
      <c r="NKT25" s="8"/>
      <c r="NKU25" s="8"/>
      <c r="NKV25" s="8"/>
      <c r="NKW25" s="8"/>
      <c r="NKX25" s="8"/>
      <c r="NKY25" s="8"/>
      <c r="NKZ25" s="8"/>
      <c r="NLA25" s="8"/>
      <c r="NLB25" s="8"/>
      <c r="NLC25" s="8"/>
      <c r="NLD25" s="8"/>
      <c r="NLE25" s="8"/>
      <c r="NLF25" s="8"/>
      <c r="NLG25" s="8"/>
      <c r="NLH25" s="8"/>
      <c r="NLI25" s="8"/>
      <c r="NLJ25" s="8"/>
      <c r="NLK25" s="8"/>
      <c r="NLL25" s="8"/>
      <c r="NLM25" s="8"/>
      <c r="NLN25" s="8"/>
      <c r="NLO25" s="8"/>
      <c r="NLP25" s="8"/>
      <c r="NLQ25" s="8"/>
      <c r="NLR25" s="8"/>
      <c r="NLS25" s="8"/>
      <c r="NLT25" s="8"/>
      <c r="NLU25" s="8"/>
      <c r="NLV25" s="8"/>
      <c r="NLW25" s="8"/>
      <c r="NLX25" s="8"/>
      <c r="NLY25" s="8"/>
      <c r="NLZ25" s="8"/>
      <c r="NMA25" s="8"/>
      <c r="NMB25" s="8"/>
      <c r="NMC25" s="8"/>
      <c r="NMD25" s="8"/>
      <c r="NME25" s="8"/>
      <c r="NMF25" s="8"/>
      <c r="NMG25" s="8"/>
      <c r="NMH25" s="8"/>
      <c r="NMI25" s="8"/>
      <c r="NMJ25" s="8"/>
      <c r="NMK25" s="8"/>
      <c r="NML25" s="8"/>
      <c r="NMM25" s="8"/>
      <c r="NMN25" s="8"/>
      <c r="NMO25" s="8"/>
      <c r="NMP25" s="8"/>
      <c r="NMQ25" s="8"/>
      <c r="NMR25" s="8"/>
      <c r="NMS25" s="8"/>
      <c r="NMT25" s="8"/>
      <c r="NMU25" s="8"/>
      <c r="NMV25" s="8"/>
      <c r="NMW25" s="8"/>
      <c r="NMX25" s="8"/>
      <c r="NMY25" s="8"/>
      <c r="NMZ25" s="8"/>
      <c r="NNA25" s="8"/>
      <c r="NNB25" s="8"/>
      <c r="NNC25" s="8"/>
      <c r="NND25" s="8"/>
      <c r="NNE25" s="8"/>
      <c r="NNF25" s="8"/>
      <c r="NNG25" s="8"/>
      <c r="NNH25" s="8"/>
      <c r="NNI25" s="8"/>
      <c r="NNJ25" s="8"/>
      <c r="NNK25" s="8"/>
      <c r="NNL25" s="8"/>
      <c r="NNM25" s="8"/>
      <c r="NNN25" s="8"/>
      <c r="NNO25" s="8"/>
      <c r="NNP25" s="8"/>
      <c r="NNQ25" s="8"/>
      <c r="NNR25" s="8"/>
      <c r="NNS25" s="8"/>
      <c r="NNT25" s="8"/>
      <c r="NNU25" s="8"/>
      <c r="NNV25" s="8"/>
      <c r="NNW25" s="8"/>
      <c r="NNX25" s="8"/>
      <c r="NNY25" s="8"/>
      <c r="NNZ25" s="8"/>
      <c r="NOA25" s="8"/>
      <c r="NOB25" s="8"/>
      <c r="NOC25" s="8"/>
      <c r="NOD25" s="8"/>
      <c r="NOE25" s="8"/>
      <c r="NOF25" s="8"/>
      <c r="NOG25" s="8"/>
      <c r="NOH25" s="8"/>
      <c r="NOI25" s="8"/>
      <c r="NOJ25" s="8"/>
      <c r="NOK25" s="8"/>
      <c r="NOL25" s="8"/>
      <c r="NOM25" s="8"/>
      <c r="NON25" s="8"/>
      <c r="NOO25" s="8"/>
      <c r="NOP25" s="8"/>
      <c r="NOQ25" s="8"/>
      <c r="NOR25" s="8"/>
      <c r="NOS25" s="8"/>
      <c r="NOT25" s="8"/>
      <c r="NOU25" s="8"/>
      <c r="NOV25" s="8"/>
      <c r="NOW25" s="8"/>
      <c r="NOX25" s="8"/>
      <c r="NOY25" s="8"/>
      <c r="NOZ25" s="8"/>
      <c r="NPA25" s="8"/>
      <c r="NPB25" s="8"/>
      <c r="NPC25" s="8"/>
      <c r="NPD25" s="8"/>
      <c r="NPE25" s="8"/>
      <c r="NPF25" s="8"/>
      <c r="NPG25" s="8"/>
      <c r="NPH25" s="8"/>
      <c r="NPI25" s="8"/>
      <c r="NPJ25" s="8"/>
      <c r="NPK25" s="8"/>
      <c r="NPL25" s="8"/>
      <c r="NPM25" s="8"/>
      <c r="NPN25" s="8"/>
      <c r="NPO25" s="8"/>
      <c r="NPP25" s="8"/>
      <c r="NPQ25" s="8"/>
      <c r="NPR25" s="8"/>
      <c r="NPS25" s="8"/>
      <c r="NPT25" s="8"/>
      <c r="NPU25" s="8"/>
      <c r="NPV25" s="8"/>
      <c r="NPW25" s="8"/>
      <c r="NPX25" s="8"/>
      <c r="NPY25" s="8"/>
      <c r="NPZ25" s="8"/>
      <c r="NQA25" s="8"/>
      <c r="NQB25" s="8"/>
      <c r="NQC25" s="8"/>
      <c r="NQD25" s="8"/>
      <c r="NQE25" s="8"/>
      <c r="NQF25" s="8"/>
      <c r="NQG25" s="8"/>
      <c r="NQH25" s="8"/>
      <c r="NQI25" s="8"/>
      <c r="NQJ25" s="8"/>
      <c r="NQK25" s="8"/>
      <c r="NQL25" s="8"/>
      <c r="NQM25" s="8"/>
      <c r="NQN25" s="8"/>
      <c r="NQO25" s="8"/>
      <c r="NQP25" s="8"/>
      <c r="NQQ25" s="8"/>
      <c r="NQR25" s="8"/>
      <c r="NQS25" s="8"/>
      <c r="NQT25" s="8"/>
      <c r="NQU25" s="8"/>
      <c r="NQV25" s="8"/>
      <c r="NQW25" s="8"/>
      <c r="NQX25" s="8"/>
      <c r="NQY25" s="8"/>
      <c r="NQZ25" s="8"/>
      <c r="NRA25" s="8"/>
      <c r="NRB25" s="8"/>
      <c r="NRC25" s="8"/>
      <c r="NRD25" s="8"/>
      <c r="NRE25" s="8"/>
      <c r="NRF25" s="8"/>
      <c r="NRG25" s="8"/>
      <c r="NRH25" s="8"/>
      <c r="NRI25" s="8"/>
      <c r="NRJ25" s="8"/>
      <c r="NRK25" s="8"/>
      <c r="NRL25" s="8"/>
      <c r="NRM25" s="8"/>
      <c r="NRN25" s="8"/>
      <c r="NRO25" s="8"/>
      <c r="NRP25" s="8"/>
      <c r="NRQ25" s="8"/>
      <c r="NRR25" s="8"/>
      <c r="NRS25" s="8"/>
      <c r="NRT25" s="8"/>
      <c r="NRU25" s="8"/>
      <c r="NRV25" s="8"/>
      <c r="NRW25" s="8"/>
      <c r="NRX25" s="8"/>
      <c r="NRY25" s="8"/>
      <c r="NRZ25" s="8"/>
      <c r="NSA25" s="8"/>
      <c r="NSB25" s="8"/>
      <c r="NSC25" s="8"/>
      <c r="NSD25" s="8"/>
      <c r="NSE25" s="8"/>
      <c r="NSF25" s="8"/>
      <c r="NSG25" s="8"/>
      <c r="NSH25" s="8"/>
      <c r="NSI25" s="8"/>
      <c r="NSJ25" s="8"/>
      <c r="NSK25" s="8"/>
      <c r="NSL25" s="8"/>
      <c r="NSM25" s="8"/>
      <c r="NSN25" s="8"/>
      <c r="NSO25" s="8"/>
      <c r="NSP25" s="8"/>
      <c r="NSQ25" s="8"/>
      <c r="NSR25" s="8"/>
      <c r="NSS25" s="8"/>
      <c r="NST25" s="8"/>
      <c r="NSU25" s="8"/>
      <c r="NSV25" s="8"/>
      <c r="NSW25" s="8"/>
      <c r="NSX25" s="8"/>
      <c r="NSY25" s="8"/>
      <c r="NSZ25" s="8"/>
      <c r="NTA25" s="8"/>
      <c r="NTB25" s="8"/>
      <c r="NTC25" s="8"/>
      <c r="NTD25" s="8"/>
      <c r="NTE25" s="8"/>
      <c r="NTF25" s="8"/>
      <c r="NTG25" s="8"/>
      <c r="NTH25" s="8"/>
      <c r="NTI25" s="8"/>
      <c r="NTJ25" s="8"/>
      <c r="NTK25" s="8"/>
      <c r="NTL25" s="8"/>
      <c r="NTM25" s="8"/>
      <c r="NTN25" s="8"/>
      <c r="NTO25" s="8"/>
      <c r="NTP25" s="8"/>
      <c r="NTQ25" s="8"/>
      <c r="NTR25" s="8"/>
      <c r="NTS25" s="8"/>
      <c r="NTT25" s="8"/>
      <c r="NTU25" s="8"/>
      <c r="NTV25" s="8"/>
      <c r="NTW25" s="8"/>
      <c r="NTX25" s="8"/>
      <c r="NTY25" s="8"/>
      <c r="NTZ25" s="8"/>
      <c r="NUA25" s="8"/>
      <c r="NUB25" s="8"/>
      <c r="NUC25" s="8"/>
      <c r="NUD25" s="8"/>
      <c r="NUE25" s="8"/>
      <c r="NUF25" s="8"/>
      <c r="NUG25" s="8"/>
      <c r="NUH25" s="8"/>
      <c r="NUI25" s="8"/>
      <c r="NUJ25" s="8"/>
      <c r="NUK25" s="8"/>
      <c r="NUL25" s="8"/>
      <c r="NUM25" s="8"/>
      <c r="NUN25" s="8"/>
      <c r="NUO25" s="8"/>
      <c r="NUP25" s="8"/>
      <c r="NUQ25" s="8"/>
      <c r="NUR25" s="8"/>
      <c r="NUS25" s="8"/>
      <c r="NUT25" s="8"/>
      <c r="NUU25" s="8"/>
      <c r="NUV25" s="8"/>
      <c r="NUW25" s="8"/>
      <c r="NUX25" s="8"/>
      <c r="NUY25" s="8"/>
      <c r="NUZ25" s="8"/>
      <c r="NVA25" s="8"/>
      <c r="NVB25" s="8"/>
      <c r="NVC25" s="8"/>
      <c r="NVD25" s="8"/>
      <c r="NVE25" s="8"/>
      <c r="NVF25" s="8"/>
      <c r="NVG25" s="8"/>
      <c r="NVH25" s="8"/>
      <c r="NVI25" s="8"/>
      <c r="NVJ25" s="8"/>
      <c r="NVK25" s="8"/>
      <c r="NVL25" s="8"/>
      <c r="NVM25" s="8"/>
      <c r="NVN25" s="8"/>
      <c r="NVO25" s="8"/>
      <c r="NVP25" s="8"/>
      <c r="NVQ25" s="8"/>
      <c r="NVR25" s="8"/>
      <c r="NVS25" s="8"/>
      <c r="NVT25" s="8"/>
      <c r="NVU25" s="8"/>
      <c r="NVV25" s="8"/>
      <c r="NVW25" s="8"/>
      <c r="NVX25" s="8"/>
      <c r="NVY25" s="8"/>
      <c r="NVZ25" s="8"/>
      <c r="NWA25" s="8"/>
      <c r="NWB25" s="8"/>
      <c r="NWC25" s="8"/>
      <c r="NWD25" s="8"/>
      <c r="NWE25" s="8"/>
      <c r="NWF25" s="8"/>
      <c r="NWG25" s="8"/>
      <c r="NWH25" s="8"/>
      <c r="NWI25" s="8"/>
      <c r="NWJ25" s="8"/>
      <c r="NWK25" s="8"/>
      <c r="NWL25" s="8"/>
      <c r="NWM25" s="8"/>
      <c r="NWN25" s="8"/>
      <c r="NWO25" s="8"/>
      <c r="NWP25" s="8"/>
      <c r="NWQ25" s="8"/>
      <c r="NWR25" s="8"/>
      <c r="NWS25" s="8"/>
      <c r="NWT25" s="8"/>
      <c r="NWU25" s="8"/>
      <c r="NWV25" s="8"/>
      <c r="NWW25" s="8"/>
      <c r="NWX25" s="8"/>
      <c r="NWY25" s="8"/>
      <c r="NWZ25" s="8"/>
      <c r="NXA25" s="8"/>
      <c r="NXB25" s="8"/>
      <c r="NXC25" s="8"/>
      <c r="NXD25" s="8"/>
      <c r="NXE25" s="8"/>
      <c r="NXF25" s="8"/>
      <c r="NXG25" s="8"/>
      <c r="NXH25" s="8"/>
      <c r="NXI25" s="8"/>
      <c r="NXJ25" s="8"/>
      <c r="NXK25" s="8"/>
      <c r="NXL25" s="8"/>
      <c r="NXM25" s="8"/>
      <c r="NXN25" s="8"/>
      <c r="NXO25" s="8"/>
      <c r="NXP25" s="8"/>
      <c r="NXQ25" s="8"/>
      <c r="NXR25" s="8"/>
      <c r="NXS25" s="8"/>
      <c r="NXT25" s="8"/>
      <c r="NXU25" s="8"/>
      <c r="NXV25" s="8"/>
      <c r="NXW25" s="8"/>
      <c r="NXX25" s="8"/>
      <c r="NXY25" s="8"/>
      <c r="NXZ25" s="8"/>
      <c r="NYA25" s="8"/>
      <c r="NYB25" s="8"/>
      <c r="NYC25" s="8"/>
      <c r="NYD25" s="8"/>
      <c r="NYE25" s="8"/>
      <c r="NYF25" s="8"/>
      <c r="NYG25" s="8"/>
      <c r="NYH25" s="8"/>
      <c r="NYI25" s="8"/>
      <c r="NYJ25" s="8"/>
      <c r="NYK25" s="8"/>
      <c r="NYL25" s="8"/>
      <c r="NYM25" s="8"/>
      <c r="NYN25" s="8"/>
      <c r="NYO25" s="8"/>
      <c r="NYP25" s="8"/>
      <c r="NYQ25" s="8"/>
      <c r="NYR25" s="8"/>
      <c r="NYS25" s="8"/>
      <c r="NYT25" s="8"/>
      <c r="NYU25" s="8"/>
      <c r="NYV25" s="8"/>
      <c r="NYW25" s="8"/>
      <c r="NYX25" s="8"/>
      <c r="NYY25" s="8"/>
      <c r="NYZ25" s="8"/>
      <c r="NZA25" s="8"/>
      <c r="NZB25" s="8"/>
      <c r="NZC25" s="8"/>
      <c r="NZD25" s="8"/>
      <c r="NZE25" s="8"/>
      <c r="NZF25" s="8"/>
      <c r="NZG25" s="8"/>
      <c r="NZH25" s="8"/>
      <c r="NZI25" s="8"/>
      <c r="NZJ25" s="8"/>
      <c r="NZK25" s="8"/>
      <c r="NZL25" s="8"/>
      <c r="NZM25" s="8"/>
      <c r="NZN25" s="8"/>
      <c r="NZO25" s="8"/>
      <c r="NZP25" s="8"/>
      <c r="NZQ25" s="8"/>
      <c r="NZR25" s="8"/>
      <c r="NZS25" s="8"/>
      <c r="NZT25" s="8"/>
      <c r="NZU25" s="8"/>
      <c r="NZV25" s="8"/>
      <c r="NZW25" s="8"/>
      <c r="NZX25" s="8"/>
      <c r="NZY25" s="8"/>
      <c r="NZZ25" s="8"/>
      <c r="OAA25" s="8"/>
      <c r="OAB25" s="8"/>
      <c r="OAC25" s="8"/>
      <c r="OAD25" s="8"/>
      <c r="OAE25" s="8"/>
      <c r="OAF25" s="8"/>
      <c r="OAG25" s="8"/>
      <c r="OAH25" s="8"/>
      <c r="OAI25" s="8"/>
      <c r="OAJ25" s="8"/>
      <c r="OAK25" s="8"/>
      <c r="OAL25" s="8"/>
      <c r="OAM25" s="8"/>
      <c r="OAN25" s="8"/>
      <c r="OAO25" s="8"/>
      <c r="OAP25" s="8"/>
      <c r="OAQ25" s="8"/>
      <c r="OAR25" s="8"/>
      <c r="OAS25" s="8"/>
      <c r="OAT25" s="8"/>
      <c r="OAU25" s="8"/>
      <c r="OAV25" s="8"/>
      <c r="OAW25" s="8"/>
      <c r="OAX25" s="8"/>
      <c r="OAY25" s="8"/>
      <c r="OAZ25" s="8"/>
      <c r="OBA25" s="8"/>
      <c r="OBB25" s="8"/>
      <c r="OBC25" s="8"/>
      <c r="OBD25" s="8"/>
      <c r="OBE25" s="8"/>
      <c r="OBF25" s="8"/>
      <c r="OBG25" s="8"/>
      <c r="OBH25" s="8"/>
      <c r="OBI25" s="8"/>
      <c r="OBJ25" s="8"/>
      <c r="OBK25" s="8"/>
      <c r="OBL25" s="8"/>
      <c r="OBM25" s="8"/>
      <c r="OBN25" s="8"/>
      <c r="OBO25" s="8"/>
      <c r="OBP25" s="8"/>
      <c r="OBQ25" s="8"/>
      <c r="OBR25" s="8"/>
      <c r="OBS25" s="8"/>
      <c r="OBT25" s="8"/>
      <c r="OBU25" s="8"/>
      <c r="OBV25" s="8"/>
      <c r="OBW25" s="8"/>
      <c r="OBX25" s="8"/>
      <c r="OBY25" s="8"/>
      <c r="OBZ25" s="8"/>
      <c r="OCA25" s="8"/>
      <c r="OCB25" s="8"/>
      <c r="OCC25" s="8"/>
      <c r="OCD25" s="8"/>
      <c r="OCE25" s="8"/>
      <c r="OCF25" s="8"/>
      <c r="OCG25" s="8"/>
      <c r="OCH25" s="8"/>
      <c r="OCI25" s="8"/>
      <c r="OCJ25" s="8"/>
      <c r="OCK25" s="8"/>
      <c r="OCL25" s="8"/>
      <c r="OCM25" s="8"/>
      <c r="OCN25" s="8"/>
      <c r="OCO25" s="8"/>
      <c r="OCP25" s="8"/>
      <c r="OCQ25" s="8"/>
      <c r="OCR25" s="8"/>
      <c r="OCS25" s="8"/>
      <c r="OCT25" s="8"/>
      <c r="OCU25" s="8"/>
      <c r="OCV25" s="8"/>
      <c r="OCW25" s="8"/>
      <c r="OCX25" s="8"/>
      <c r="OCY25" s="8"/>
      <c r="OCZ25" s="8"/>
      <c r="ODA25" s="8"/>
      <c r="ODB25" s="8"/>
      <c r="ODC25" s="8"/>
      <c r="ODD25" s="8"/>
      <c r="ODE25" s="8"/>
      <c r="ODF25" s="8"/>
      <c r="ODG25" s="8"/>
      <c r="ODH25" s="8"/>
      <c r="ODI25" s="8"/>
      <c r="ODJ25" s="8"/>
      <c r="ODK25" s="8"/>
      <c r="ODL25" s="8"/>
      <c r="ODM25" s="8"/>
      <c r="ODN25" s="8"/>
      <c r="ODO25" s="8"/>
      <c r="ODP25" s="8"/>
      <c r="ODQ25" s="8"/>
      <c r="ODR25" s="8"/>
      <c r="ODS25" s="8"/>
      <c r="ODT25" s="8"/>
      <c r="ODU25" s="8"/>
      <c r="ODV25" s="8"/>
      <c r="ODW25" s="8"/>
      <c r="ODX25" s="8"/>
      <c r="ODY25" s="8"/>
      <c r="ODZ25" s="8"/>
      <c r="OEA25" s="8"/>
      <c r="OEB25" s="8"/>
      <c r="OEC25" s="8"/>
      <c r="OED25" s="8"/>
      <c r="OEE25" s="8"/>
      <c r="OEF25" s="8"/>
      <c r="OEG25" s="8"/>
      <c r="OEH25" s="8"/>
      <c r="OEI25" s="8"/>
      <c r="OEJ25" s="8"/>
      <c r="OEK25" s="8"/>
      <c r="OEL25" s="8"/>
      <c r="OEM25" s="8"/>
      <c r="OEN25" s="8"/>
      <c r="OEO25" s="8"/>
      <c r="OEP25" s="8"/>
      <c r="OEQ25" s="8"/>
      <c r="OER25" s="8"/>
      <c r="OES25" s="8"/>
      <c r="OET25" s="8"/>
      <c r="OEU25" s="8"/>
      <c r="OEV25" s="8"/>
      <c r="OEW25" s="8"/>
      <c r="OEX25" s="8"/>
      <c r="OEY25" s="8"/>
      <c r="OEZ25" s="8"/>
      <c r="OFA25" s="8"/>
      <c r="OFB25" s="8"/>
      <c r="OFC25" s="8"/>
      <c r="OFD25" s="8"/>
      <c r="OFE25" s="8"/>
      <c r="OFF25" s="8"/>
      <c r="OFG25" s="8"/>
      <c r="OFH25" s="8"/>
      <c r="OFI25" s="8"/>
      <c r="OFJ25" s="8"/>
      <c r="OFK25" s="8"/>
      <c r="OFL25" s="8"/>
      <c r="OFM25" s="8"/>
      <c r="OFN25" s="8"/>
      <c r="OFO25" s="8"/>
      <c r="OFP25" s="8"/>
      <c r="OFQ25" s="8"/>
      <c r="OFR25" s="8"/>
      <c r="OFS25" s="8"/>
      <c r="OFT25" s="8"/>
      <c r="OFU25" s="8"/>
      <c r="OFV25" s="8"/>
      <c r="OFW25" s="8"/>
      <c r="OFX25" s="8"/>
      <c r="OFY25" s="8"/>
      <c r="OFZ25" s="8"/>
      <c r="OGA25" s="8"/>
      <c r="OGB25" s="8"/>
      <c r="OGC25" s="8"/>
      <c r="OGD25" s="8"/>
      <c r="OGE25" s="8"/>
      <c r="OGF25" s="8"/>
      <c r="OGG25" s="8"/>
      <c r="OGH25" s="8"/>
      <c r="OGI25" s="8"/>
      <c r="OGJ25" s="8"/>
      <c r="OGK25" s="8"/>
      <c r="OGL25" s="8"/>
      <c r="OGM25" s="8"/>
      <c r="OGN25" s="8"/>
      <c r="OGO25" s="8"/>
      <c r="OGP25" s="8"/>
      <c r="OGQ25" s="8"/>
      <c r="OGR25" s="8"/>
      <c r="OGS25" s="8"/>
      <c r="OGT25" s="8"/>
      <c r="OGU25" s="8"/>
      <c r="OGV25" s="8"/>
      <c r="OGW25" s="8"/>
      <c r="OGX25" s="8"/>
      <c r="OGY25" s="8"/>
      <c r="OGZ25" s="8"/>
      <c r="OHA25" s="8"/>
      <c r="OHB25" s="8"/>
      <c r="OHC25" s="8"/>
      <c r="OHD25" s="8"/>
      <c r="OHE25" s="8"/>
      <c r="OHF25" s="8"/>
      <c r="OHG25" s="8"/>
      <c r="OHH25" s="8"/>
      <c r="OHI25" s="8"/>
      <c r="OHJ25" s="8"/>
      <c r="OHK25" s="8"/>
      <c r="OHL25" s="8"/>
      <c r="OHM25" s="8"/>
      <c r="OHN25" s="8"/>
      <c r="OHO25" s="8"/>
      <c r="OHP25" s="8"/>
      <c r="OHQ25" s="8"/>
      <c r="OHR25" s="8"/>
      <c r="OHS25" s="8"/>
      <c r="OHT25" s="8"/>
      <c r="OHU25" s="8"/>
      <c r="OHV25" s="8"/>
      <c r="OHW25" s="8"/>
      <c r="OHX25" s="8"/>
      <c r="OHY25" s="8"/>
      <c r="OHZ25" s="8"/>
      <c r="OIA25" s="8"/>
      <c r="OIB25" s="8"/>
      <c r="OIC25" s="8"/>
      <c r="OID25" s="8"/>
      <c r="OIE25" s="8"/>
      <c r="OIF25" s="8"/>
      <c r="OIG25" s="8"/>
      <c r="OIH25" s="8"/>
      <c r="OII25" s="8"/>
      <c r="OIJ25" s="8"/>
      <c r="OIK25" s="8"/>
      <c r="OIL25" s="8"/>
      <c r="OIM25" s="8"/>
      <c r="OIN25" s="8"/>
      <c r="OIO25" s="8"/>
      <c r="OIP25" s="8"/>
      <c r="OIQ25" s="8"/>
      <c r="OIR25" s="8"/>
      <c r="OIS25" s="8"/>
      <c r="OIT25" s="8"/>
      <c r="OIU25" s="8"/>
      <c r="OIV25" s="8"/>
      <c r="OIW25" s="8"/>
      <c r="OIX25" s="8"/>
      <c r="OIY25" s="8"/>
      <c r="OIZ25" s="8"/>
      <c r="OJA25" s="8"/>
      <c r="OJB25" s="8"/>
      <c r="OJC25" s="8"/>
      <c r="OJD25" s="8"/>
      <c r="OJE25" s="8"/>
      <c r="OJF25" s="8"/>
      <c r="OJG25" s="8"/>
      <c r="OJH25" s="8"/>
      <c r="OJI25" s="8"/>
      <c r="OJJ25" s="8"/>
      <c r="OJK25" s="8"/>
      <c r="OJL25" s="8"/>
      <c r="OJM25" s="8"/>
      <c r="OJN25" s="8"/>
      <c r="OJO25" s="8"/>
      <c r="OJP25" s="8"/>
      <c r="OJQ25" s="8"/>
      <c r="OJR25" s="8"/>
      <c r="OJS25" s="8"/>
      <c r="OJT25" s="8"/>
      <c r="OJU25" s="8"/>
      <c r="OJV25" s="8"/>
      <c r="OJW25" s="8"/>
      <c r="OJX25" s="8"/>
      <c r="OJY25" s="8"/>
      <c r="OJZ25" s="8"/>
      <c r="OKA25" s="8"/>
      <c r="OKB25" s="8"/>
      <c r="OKC25" s="8"/>
      <c r="OKD25" s="8"/>
      <c r="OKE25" s="8"/>
      <c r="OKF25" s="8"/>
      <c r="OKG25" s="8"/>
      <c r="OKH25" s="8"/>
      <c r="OKI25" s="8"/>
      <c r="OKJ25" s="8"/>
      <c r="OKK25" s="8"/>
      <c r="OKL25" s="8"/>
      <c r="OKM25" s="8"/>
      <c r="OKN25" s="8"/>
      <c r="OKO25" s="8"/>
      <c r="OKP25" s="8"/>
      <c r="OKQ25" s="8"/>
      <c r="OKR25" s="8"/>
      <c r="OKS25" s="8"/>
      <c r="OKT25" s="8"/>
      <c r="OKU25" s="8"/>
      <c r="OKV25" s="8"/>
      <c r="OKW25" s="8"/>
      <c r="OKX25" s="8"/>
      <c r="OKY25" s="8"/>
      <c r="OKZ25" s="8"/>
      <c r="OLA25" s="8"/>
      <c r="OLB25" s="8"/>
      <c r="OLC25" s="8"/>
      <c r="OLD25" s="8"/>
      <c r="OLE25" s="8"/>
      <c r="OLF25" s="8"/>
      <c r="OLG25" s="8"/>
      <c r="OLH25" s="8"/>
      <c r="OLI25" s="8"/>
      <c r="OLJ25" s="8"/>
      <c r="OLK25" s="8"/>
      <c r="OLL25" s="8"/>
      <c r="OLM25" s="8"/>
      <c r="OLN25" s="8"/>
      <c r="OLO25" s="8"/>
      <c r="OLP25" s="8"/>
      <c r="OLQ25" s="8"/>
      <c r="OLR25" s="8"/>
      <c r="OLS25" s="8"/>
      <c r="OLT25" s="8"/>
      <c r="OLU25" s="8"/>
      <c r="OLV25" s="8"/>
      <c r="OLW25" s="8"/>
      <c r="OLX25" s="8"/>
      <c r="OLY25" s="8"/>
      <c r="OLZ25" s="8"/>
      <c r="OMA25" s="8"/>
      <c r="OMB25" s="8"/>
      <c r="OMC25" s="8"/>
      <c r="OMD25" s="8"/>
      <c r="OME25" s="8"/>
      <c r="OMF25" s="8"/>
      <c r="OMG25" s="8"/>
      <c r="OMH25" s="8"/>
      <c r="OMI25" s="8"/>
      <c r="OMJ25" s="8"/>
      <c r="OMK25" s="8"/>
      <c r="OML25" s="8"/>
      <c r="OMM25" s="8"/>
      <c r="OMN25" s="8"/>
      <c r="OMO25" s="8"/>
      <c r="OMP25" s="8"/>
      <c r="OMQ25" s="8"/>
      <c r="OMR25" s="8"/>
      <c r="OMS25" s="8"/>
      <c r="OMT25" s="8"/>
      <c r="OMU25" s="8"/>
      <c r="OMV25" s="8"/>
      <c r="OMW25" s="8"/>
      <c r="OMX25" s="8"/>
      <c r="OMY25" s="8"/>
      <c r="OMZ25" s="8"/>
      <c r="ONA25" s="8"/>
      <c r="ONB25" s="8"/>
      <c r="ONC25" s="8"/>
      <c r="OND25" s="8"/>
      <c r="ONE25" s="8"/>
      <c r="ONF25" s="8"/>
      <c r="ONG25" s="8"/>
      <c r="ONH25" s="8"/>
      <c r="ONI25" s="8"/>
      <c r="ONJ25" s="8"/>
      <c r="ONK25" s="8"/>
      <c r="ONL25" s="8"/>
      <c r="ONM25" s="8"/>
      <c r="ONN25" s="8"/>
      <c r="ONO25" s="8"/>
      <c r="ONP25" s="8"/>
      <c r="ONQ25" s="8"/>
      <c r="ONR25" s="8"/>
      <c r="ONS25" s="8"/>
      <c r="ONT25" s="8"/>
      <c r="ONU25" s="8"/>
      <c r="ONV25" s="8"/>
      <c r="ONW25" s="8"/>
      <c r="ONX25" s="8"/>
      <c r="ONY25" s="8"/>
      <c r="ONZ25" s="8"/>
      <c r="OOA25" s="8"/>
      <c r="OOB25" s="8"/>
      <c r="OOC25" s="8"/>
      <c r="OOD25" s="8"/>
      <c r="OOE25" s="8"/>
      <c r="OOF25" s="8"/>
      <c r="OOG25" s="8"/>
      <c r="OOH25" s="8"/>
      <c r="OOI25" s="8"/>
      <c r="OOJ25" s="8"/>
      <c r="OOK25" s="8"/>
      <c r="OOL25" s="8"/>
      <c r="OOM25" s="8"/>
      <c r="OON25" s="8"/>
      <c r="OOO25" s="8"/>
      <c r="OOP25" s="8"/>
      <c r="OOQ25" s="8"/>
      <c r="OOR25" s="8"/>
      <c r="OOS25" s="8"/>
      <c r="OOT25" s="8"/>
      <c r="OOU25" s="8"/>
      <c r="OOV25" s="8"/>
      <c r="OOW25" s="8"/>
      <c r="OOX25" s="8"/>
      <c r="OOY25" s="8"/>
      <c r="OOZ25" s="8"/>
      <c r="OPA25" s="8"/>
      <c r="OPB25" s="8"/>
      <c r="OPC25" s="8"/>
      <c r="OPD25" s="8"/>
      <c r="OPE25" s="8"/>
      <c r="OPF25" s="8"/>
      <c r="OPG25" s="8"/>
      <c r="OPH25" s="8"/>
      <c r="OPI25" s="8"/>
      <c r="OPJ25" s="8"/>
      <c r="OPK25" s="8"/>
      <c r="OPL25" s="8"/>
      <c r="OPM25" s="8"/>
      <c r="OPN25" s="8"/>
      <c r="OPO25" s="8"/>
      <c r="OPP25" s="8"/>
      <c r="OPQ25" s="8"/>
      <c r="OPR25" s="8"/>
      <c r="OPS25" s="8"/>
      <c r="OPT25" s="8"/>
      <c r="OPU25" s="8"/>
      <c r="OPV25" s="8"/>
      <c r="OPW25" s="8"/>
      <c r="OPX25" s="8"/>
      <c r="OPY25" s="8"/>
      <c r="OPZ25" s="8"/>
      <c r="OQA25" s="8"/>
      <c r="OQB25" s="8"/>
      <c r="OQC25" s="8"/>
      <c r="OQD25" s="8"/>
      <c r="OQE25" s="8"/>
      <c r="OQF25" s="8"/>
      <c r="OQG25" s="8"/>
      <c r="OQH25" s="8"/>
      <c r="OQI25" s="8"/>
      <c r="OQJ25" s="8"/>
      <c r="OQK25" s="8"/>
      <c r="OQL25" s="8"/>
      <c r="OQM25" s="8"/>
      <c r="OQN25" s="8"/>
      <c r="OQO25" s="8"/>
      <c r="OQP25" s="8"/>
      <c r="OQQ25" s="8"/>
      <c r="OQR25" s="8"/>
      <c r="OQS25" s="8"/>
      <c r="OQT25" s="8"/>
      <c r="OQU25" s="8"/>
      <c r="OQV25" s="8"/>
      <c r="OQW25" s="8"/>
      <c r="OQX25" s="8"/>
      <c r="OQY25" s="8"/>
      <c r="OQZ25" s="8"/>
      <c r="ORA25" s="8"/>
      <c r="ORB25" s="8"/>
      <c r="ORC25" s="8"/>
      <c r="ORD25" s="8"/>
      <c r="ORE25" s="8"/>
      <c r="ORF25" s="8"/>
      <c r="ORG25" s="8"/>
      <c r="ORH25" s="8"/>
      <c r="ORI25" s="8"/>
      <c r="ORJ25" s="8"/>
      <c r="ORK25" s="8"/>
      <c r="ORL25" s="8"/>
      <c r="ORM25" s="8"/>
      <c r="ORN25" s="8"/>
      <c r="ORO25" s="8"/>
      <c r="ORP25" s="8"/>
      <c r="ORQ25" s="8"/>
      <c r="ORR25" s="8"/>
      <c r="ORS25" s="8"/>
      <c r="ORT25" s="8"/>
      <c r="ORU25" s="8"/>
      <c r="ORV25" s="8"/>
      <c r="ORW25" s="8"/>
      <c r="ORX25" s="8"/>
      <c r="ORY25" s="8"/>
      <c r="ORZ25" s="8"/>
      <c r="OSA25" s="8"/>
      <c r="OSB25" s="8"/>
      <c r="OSC25" s="8"/>
      <c r="OSD25" s="8"/>
      <c r="OSE25" s="8"/>
      <c r="OSF25" s="8"/>
      <c r="OSG25" s="8"/>
      <c r="OSH25" s="8"/>
      <c r="OSI25" s="8"/>
      <c r="OSJ25" s="8"/>
      <c r="OSK25" s="8"/>
      <c r="OSL25" s="8"/>
      <c r="OSM25" s="8"/>
      <c r="OSN25" s="8"/>
      <c r="OSO25" s="8"/>
      <c r="OSP25" s="8"/>
      <c r="OSQ25" s="8"/>
      <c r="OSR25" s="8"/>
      <c r="OSS25" s="8"/>
      <c r="OST25" s="8"/>
      <c r="OSU25" s="8"/>
      <c r="OSV25" s="8"/>
      <c r="OSW25" s="8"/>
      <c r="OSX25" s="8"/>
      <c r="OSY25" s="8"/>
      <c r="OSZ25" s="8"/>
      <c r="OTA25" s="8"/>
      <c r="OTB25" s="8"/>
      <c r="OTC25" s="8"/>
      <c r="OTD25" s="8"/>
      <c r="OTE25" s="8"/>
      <c r="OTF25" s="8"/>
      <c r="OTG25" s="8"/>
      <c r="OTH25" s="8"/>
      <c r="OTI25" s="8"/>
      <c r="OTJ25" s="8"/>
      <c r="OTK25" s="8"/>
      <c r="OTL25" s="8"/>
      <c r="OTM25" s="8"/>
      <c r="OTN25" s="8"/>
      <c r="OTO25" s="8"/>
      <c r="OTP25" s="8"/>
      <c r="OTQ25" s="8"/>
      <c r="OTR25" s="8"/>
      <c r="OTS25" s="8"/>
      <c r="OTT25" s="8"/>
      <c r="OTU25" s="8"/>
      <c r="OTV25" s="8"/>
      <c r="OTW25" s="8"/>
      <c r="OTX25" s="8"/>
      <c r="OTY25" s="8"/>
      <c r="OTZ25" s="8"/>
      <c r="OUA25" s="8"/>
      <c r="OUB25" s="8"/>
      <c r="OUC25" s="8"/>
      <c r="OUD25" s="8"/>
      <c r="OUE25" s="8"/>
      <c r="OUF25" s="8"/>
      <c r="OUG25" s="8"/>
      <c r="OUH25" s="8"/>
      <c r="OUI25" s="8"/>
      <c r="OUJ25" s="8"/>
      <c r="OUK25" s="8"/>
      <c r="OUL25" s="8"/>
      <c r="OUM25" s="8"/>
      <c r="OUN25" s="8"/>
      <c r="OUO25" s="8"/>
      <c r="OUP25" s="8"/>
      <c r="OUQ25" s="8"/>
      <c r="OUR25" s="8"/>
      <c r="OUS25" s="8"/>
      <c r="OUT25" s="8"/>
      <c r="OUU25" s="8"/>
      <c r="OUV25" s="8"/>
      <c r="OUW25" s="8"/>
      <c r="OUX25" s="8"/>
      <c r="OUY25" s="8"/>
      <c r="OUZ25" s="8"/>
      <c r="OVA25" s="8"/>
      <c r="OVB25" s="8"/>
      <c r="OVC25" s="8"/>
      <c r="OVD25" s="8"/>
      <c r="OVE25" s="8"/>
      <c r="OVF25" s="8"/>
      <c r="OVG25" s="8"/>
      <c r="OVH25" s="8"/>
      <c r="OVI25" s="8"/>
      <c r="OVJ25" s="8"/>
      <c r="OVK25" s="8"/>
      <c r="OVL25" s="8"/>
      <c r="OVM25" s="8"/>
      <c r="OVN25" s="8"/>
      <c r="OVO25" s="8"/>
      <c r="OVP25" s="8"/>
      <c r="OVQ25" s="8"/>
      <c r="OVR25" s="8"/>
      <c r="OVS25" s="8"/>
      <c r="OVT25" s="8"/>
      <c r="OVU25" s="8"/>
      <c r="OVV25" s="8"/>
      <c r="OVW25" s="8"/>
      <c r="OVX25" s="8"/>
      <c r="OVY25" s="8"/>
      <c r="OVZ25" s="8"/>
      <c r="OWA25" s="8"/>
      <c r="OWB25" s="8"/>
      <c r="OWC25" s="8"/>
      <c r="OWD25" s="8"/>
      <c r="OWE25" s="8"/>
      <c r="OWF25" s="8"/>
      <c r="OWG25" s="8"/>
      <c r="OWH25" s="8"/>
      <c r="OWI25" s="8"/>
      <c r="OWJ25" s="8"/>
      <c r="OWK25" s="8"/>
      <c r="OWL25" s="8"/>
      <c r="OWM25" s="8"/>
      <c r="OWN25" s="8"/>
      <c r="OWO25" s="8"/>
      <c r="OWP25" s="8"/>
      <c r="OWQ25" s="8"/>
      <c r="OWR25" s="8"/>
      <c r="OWS25" s="8"/>
      <c r="OWT25" s="8"/>
      <c r="OWU25" s="8"/>
      <c r="OWV25" s="8"/>
      <c r="OWW25" s="8"/>
      <c r="OWX25" s="8"/>
      <c r="OWY25" s="8"/>
      <c r="OWZ25" s="8"/>
      <c r="OXA25" s="8"/>
      <c r="OXB25" s="8"/>
      <c r="OXC25" s="8"/>
      <c r="OXD25" s="8"/>
      <c r="OXE25" s="8"/>
      <c r="OXF25" s="8"/>
      <c r="OXG25" s="8"/>
      <c r="OXH25" s="8"/>
      <c r="OXI25" s="8"/>
      <c r="OXJ25" s="8"/>
      <c r="OXK25" s="8"/>
      <c r="OXL25" s="8"/>
      <c r="OXM25" s="8"/>
      <c r="OXN25" s="8"/>
      <c r="OXO25" s="8"/>
      <c r="OXP25" s="8"/>
      <c r="OXQ25" s="8"/>
      <c r="OXR25" s="8"/>
      <c r="OXS25" s="8"/>
      <c r="OXT25" s="8"/>
      <c r="OXU25" s="8"/>
      <c r="OXV25" s="8"/>
      <c r="OXW25" s="8"/>
      <c r="OXX25" s="8"/>
      <c r="OXY25" s="8"/>
      <c r="OXZ25" s="8"/>
      <c r="OYA25" s="8"/>
      <c r="OYB25" s="8"/>
      <c r="OYC25" s="8"/>
      <c r="OYD25" s="8"/>
      <c r="OYE25" s="8"/>
      <c r="OYF25" s="8"/>
      <c r="OYG25" s="8"/>
      <c r="OYH25" s="8"/>
      <c r="OYI25" s="8"/>
      <c r="OYJ25" s="8"/>
      <c r="OYK25" s="8"/>
      <c r="OYL25" s="8"/>
      <c r="OYM25" s="8"/>
      <c r="OYN25" s="8"/>
      <c r="OYO25" s="8"/>
      <c r="OYP25" s="8"/>
      <c r="OYQ25" s="8"/>
      <c r="OYR25" s="8"/>
      <c r="OYS25" s="8"/>
      <c r="OYT25" s="8"/>
      <c r="OYU25" s="8"/>
      <c r="OYV25" s="8"/>
      <c r="OYW25" s="8"/>
      <c r="OYX25" s="8"/>
      <c r="OYY25" s="8"/>
      <c r="OYZ25" s="8"/>
      <c r="OZA25" s="8"/>
      <c r="OZB25" s="8"/>
      <c r="OZC25" s="8"/>
      <c r="OZD25" s="8"/>
      <c r="OZE25" s="8"/>
      <c r="OZF25" s="8"/>
      <c r="OZG25" s="8"/>
      <c r="OZH25" s="8"/>
      <c r="OZI25" s="8"/>
      <c r="OZJ25" s="8"/>
      <c r="OZK25" s="8"/>
      <c r="OZL25" s="8"/>
      <c r="OZM25" s="8"/>
      <c r="OZN25" s="8"/>
      <c r="OZO25" s="8"/>
      <c r="OZP25" s="8"/>
      <c r="OZQ25" s="8"/>
      <c r="OZR25" s="8"/>
      <c r="OZS25" s="8"/>
      <c r="OZT25" s="8"/>
      <c r="OZU25" s="8"/>
      <c r="OZV25" s="8"/>
      <c r="OZW25" s="8"/>
      <c r="OZX25" s="8"/>
      <c r="OZY25" s="8"/>
      <c r="OZZ25" s="8"/>
      <c r="PAA25" s="8"/>
      <c r="PAB25" s="8"/>
      <c r="PAC25" s="8"/>
      <c r="PAD25" s="8"/>
      <c r="PAE25" s="8"/>
      <c r="PAF25" s="8"/>
      <c r="PAG25" s="8"/>
      <c r="PAH25" s="8"/>
      <c r="PAI25" s="8"/>
      <c r="PAJ25" s="8"/>
      <c r="PAK25" s="8"/>
      <c r="PAL25" s="8"/>
      <c r="PAM25" s="8"/>
      <c r="PAN25" s="8"/>
      <c r="PAO25" s="8"/>
      <c r="PAP25" s="8"/>
      <c r="PAQ25" s="8"/>
      <c r="PAR25" s="8"/>
      <c r="PAS25" s="8"/>
      <c r="PAT25" s="8"/>
      <c r="PAU25" s="8"/>
      <c r="PAV25" s="8"/>
      <c r="PAW25" s="8"/>
      <c r="PAX25" s="8"/>
      <c r="PAY25" s="8"/>
      <c r="PAZ25" s="8"/>
      <c r="PBA25" s="8"/>
      <c r="PBB25" s="8"/>
      <c r="PBC25" s="8"/>
      <c r="PBD25" s="8"/>
      <c r="PBE25" s="8"/>
      <c r="PBF25" s="8"/>
      <c r="PBG25" s="8"/>
      <c r="PBH25" s="8"/>
      <c r="PBI25" s="8"/>
      <c r="PBJ25" s="8"/>
      <c r="PBK25" s="8"/>
      <c r="PBL25" s="8"/>
      <c r="PBM25" s="8"/>
      <c r="PBN25" s="8"/>
      <c r="PBO25" s="8"/>
      <c r="PBP25" s="8"/>
      <c r="PBQ25" s="8"/>
      <c r="PBR25" s="8"/>
      <c r="PBS25" s="8"/>
      <c r="PBT25" s="8"/>
      <c r="PBU25" s="8"/>
      <c r="PBV25" s="8"/>
      <c r="PBW25" s="8"/>
      <c r="PBX25" s="8"/>
      <c r="PBY25" s="8"/>
      <c r="PBZ25" s="8"/>
      <c r="PCA25" s="8"/>
      <c r="PCB25" s="8"/>
      <c r="PCC25" s="8"/>
      <c r="PCD25" s="8"/>
      <c r="PCE25" s="8"/>
      <c r="PCF25" s="8"/>
      <c r="PCG25" s="8"/>
      <c r="PCH25" s="8"/>
      <c r="PCI25" s="8"/>
      <c r="PCJ25" s="8"/>
      <c r="PCK25" s="8"/>
      <c r="PCL25" s="8"/>
      <c r="PCM25" s="8"/>
      <c r="PCN25" s="8"/>
      <c r="PCO25" s="8"/>
      <c r="PCP25" s="8"/>
      <c r="PCQ25" s="8"/>
      <c r="PCR25" s="8"/>
      <c r="PCS25" s="8"/>
      <c r="PCT25" s="8"/>
      <c r="PCU25" s="8"/>
      <c r="PCV25" s="8"/>
      <c r="PCW25" s="8"/>
      <c r="PCX25" s="8"/>
      <c r="PCY25" s="8"/>
      <c r="PCZ25" s="8"/>
      <c r="PDA25" s="8"/>
      <c r="PDB25" s="8"/>
      <c r="PDC25" s="8"/>
      <c r="PDD25" s="8"/>
      <c r="PDE25" s="8"/>
      <c r="PDF25" s="8"/>
      <c r="PDG25" s="8"/>
      <c r="PDH25" s="8"/>
      <c r="PDI25" s="8"/>
      <c r="PDJ25" s="8"/>
      <c r="PDK25" s="8"/>
      <c r="PDL25" s="8"/>
      <c r="PDM25" s="8"/>
      <c r="PDN25" s="8"/>
      <c r="PDO25" s="8"/>
      <c r="PDP25" s="8"/>
      <c r="PDQ25" s="8"/>
      <c r="PDR25" s="8"/>
      <c r="PDS25" s="8"/>
      <c r="PDT25" s="8"/>
      <c r="PDU25" s="8"/>
      <c r="PDV25" s="8"/>
      <c r="PDW25" s="8"/>
      <c r="PDX25" s="8"/>
      <c r="PDY25" s="8"/>
      <c r="PDZ25" s="8"/>
      <c r="PEA25" s="8"/>
      <c r="PEB25" s="8"/>
      <c r="PEC25" s="8"/>
      <c r="PED25" s="8"/>
      <c r="PEE25" s="8"/>
      <c r="PEF25" s="8"/>
      <c r="PEG25" s="8"/>
      <c r="PEH25" s="8"/>
      <c r="PEI25" s="8"/>
      <c r="PEJ25" s="8"/>
      <c r="PEK25" s="8"/>
      <c r="PEL25" s="8"/>
      <c r="PEM25" s="8"/>
      <c r="PEN25" s="8"/>
      <c r="PEO25" s="8"/>
      <c r="PEP25" s="8"/>
      <c r="PEQ25" s="8"/>
      <c r="PER25" s="8"/>
      <c r="PES25" s="8"/>
      <c r="PET25" s="8"/>
      <c r="PEU25" s="8"/>
      <c r="PEV25" s="8"/>
      <c r="PEW25" s="8"/>
      <c r="PEX25" s="8"/>
      <c r="PEY25" s="8"/>
      <c r="PEZ25" s="8"/>
      <c r="PFA25" s="8"/>
      <c r="PFB25" s="8"/>
      <c r="PFC25" s="8"/>
      <c r="PFD25" s="8"/>
      <c r="PFE25" s="8"/>
      <c r="PFF25" s="8"/>
      <c r="PFG25" s="8"/>
      <c r="PFH25" s="8"/>
      <c r="PFI25" s="8"/>
      <c r="PFJ25" s="8"/>
      <c r="PFK25" s="8"/>
      <c r="PFL25" s="8"/>
      <c r="PFM25" s="8"/>
      <c r="PFN25" s="8"/>
      <c r="PFO25" s="8"/>
      <c r="PFP25" s="8"/>
      <c r="PFQ25" s="8"/>
      <c r="PFR25" s="8"/>
      <c r="PFS25" s="8"/>
      <c r="PFT25" s="8"/>
      <c r="PFU25" s="8"/>
      <c r="PFV25" s="8"/>
      <c r="PFW25" s="8"/>
      <c r="PFX25" s="8"/>
      <c r="PFY25" s="8"/>
      <c r="PFZ25" s="8"/>
      <c r="PGA25" s="8"/>
      <c r="PGB25" s="8"/>
      <c r="PGC25" s="8"/>
      <c r="PGD25" s="8"/>
      <c r="PGE25" s="8"/>
      <c r="PGF25" s="8"/>
      <c r="PGG25" s="8"/>
      <c r="PGH25" s="8"/>
      <c r="PGI25" s="8"/>
      <c r="PGJ25" s="8"/>
      <c r="PGK25" s="8"/>
      <c r="PGL25" s="8"/>
      <c r="PGM25" s="8"/>
      <c r="PGN25" s="8"/>
      <c r="PGO25" s="8"/>
      <c r="PGP25" s="8"/>
      <c r="PGQ25" s="8"/>
      <c r="PGR25" s="8"/>
      <c r="PGS25" s="8"/>
      <c r="PGT25" s="8"/>
      <c r="PGU25" s="8"/>
      <c r="PGV25" s="8"/>
      <c r="PGW25" s="8"/>
      <c r="PGX25" s="8"/>
      <c r="PGY25" s="8"/>
      <c r="PGZ25" s="8"/>
      <c r="PHA25" s="8"/>
      <c r="PHB25" s="8"/>
      <c r="PHC25" s="8"/>
      <c r="PHD25" s="8"/>
      <c r="PHE25" s="8"/>
      <c r="PHF25" s="8"/>
      <c r="PHG25" s="8"/>
      <c r="PHH25" s="8"/>
      <c r="PHI25" s="8"/>
      <c r="PHJ25" s="8"/>
      <c r="PHK25" s="8"/>
      <c r="PHL25" s="8"/>
      <c r="PHM25" s="8"/>
      <c r="PHN25" s="8"/>
      <c r="PHO25" s="8"/>
      <c r="PHP25" s="8"/>
      <c r="PHQ25" s="8"/>
      <c r="PHR25" s="8"/>
      <c r="PHS25" s="8"/>
      <c r="PHT25" s="8"/>
      <c r="PHU25" s="8"/>
      <c r="PHV25" s="8"/>
      <c r="PHW25" s="8"/>
      <c r="PHX25" s="8"/>
      <c r="PHY25" s="8"/>
      <c r="PHZ25" s="8"/>
      <c r="PIA25" s="8"/>
      <c r="PIB25" s="8"/>
      <c r="PIC25" s="8"/>
      <c r="PID25" s="8"/>
      <c r="PIE25" s="8"/>
      <c r="PIF25" s="8"/>
      <c r="PIG25" s="8"/>
      <c r="PIH25" s="8"/>
      <c r="PII25" s="8"/>
      <c r="PIJ25" s="8"/>
      <c r="PIK25" s="8"/>
      <c r="PIL25" s="8"/>
      <c r="PIM25" s="8"/>
      <c r="PIN25" s="8"/>
      <c r="PIO25" s="8"/>
      <c r="PIP25" s="8"/>
      <c r="PIQ25" s="8"/>
      <c r="PIR25" s="8"/>
      <c r="PIS25" s="8"/>
      <c r="PIT25" s="8"/>
      <c r="PIU25" s="8"/>
      <c r="PIV25" s="8"/>
      <c r="PIW25" s="8"/>
      <c r="PIX25" s="8"/>
      <c r="PIY25" s="8"/>
      <c r="PIZ25" s="8"/>
      <c r="PJA25" s="8"/>
      <c r="PJB25" s="8"/>
      <c r="PJC25" s="8"/>
      <c r="PJD25" s="8"/>
      <c r="PJE25" s="8"/>
      <c r="PJF25" s="8"/>
      <c r="PJG25" s="8"/>
      <c r="PJH25" s="8"/>
      <c r="PJI25" s="8"/>
      <c r="PJJ25" s="8"/>
      <c r="PJK25" s="8"/>
      <c r="PJL25" s="8"/>
      <c r="PJM25" s="8"/>
      <c r="PJN25" s="8"/>
      <c r="PJO25" s="8"/>
      <c r="PJP25" s="8"/>
      <c r="PJQ25" s="8"/>
      <c r="PJR25" s="8"/>
      <c r="PJS25" s="8"/>
      <c r="PJT25" s="8"/>
      <c r="PJU25" s="8"/>
      <c r="PJV25" s="8"/>
      <c r="PJW25" s="8"/>
      <c r="PJX25" s="8"/>
      <c r="PJY25" s="8"/>
      <c r="PJZ25" s="8"/>
      <c r="PKA25" s="8"/>
      <c r="PKB25" s="8"/>
      <c r="PKC25" s="8"/>
      <c r="PKD25" s="8"/>
      <c r="PKE25" s="8"/>
      <c r="PKF25" s="8"/>
      <c r="PKG25" s="8"/>
      <c r="PKH25" s="8"/>
      <c r="PKI25" s="8"/>
      <c r="PKJ25" s="8"/>
      <c r="PKK25" s="8"/>
      <c r="PKL25" s="8"/>
      <c r="PKM25" s="8"/>
      <c r="PKN25" s="8"/>
      <c r="PKO25" s="8"/>
      <c r="PKP25" s="8"/>
      <c r="PKQ25" s="8"/>
      <c r="PKR25" s="8"/>
      <c r="PKS25" s="8"/>
      <c r="PKT25" s="8"/>
      <c r="PKU25" s="8"/>
      <c r="PKV25" s="8"/>
      <c r="PKW25" s="8"/>
      <c r="PKX25" s="8"/>
      <c r="PKY25" s="8"/>
      <c r="PKZ25" s="8"/>
      <c r="PLA25" s="8"/>
      <c r="PLB25" s="8"/>
      <c r="PLC25" s="8"/>
      <c r="PLD25" s="8"/>
      <c r="PLE25" s="8"/>
      <c r="PLF25" s="8"/>
      <c r="PLG25" s="8"/>
      <c r="PLH25" s="8"/>
      <c r="PLI25" s="8"/>
      <c r="PLJ25" s="8"/>
      <c r="PLK25" s="8"/>
      <c r="PLL25" s="8"/>
      <c r="PLM25" s="8"/>
      <c r="PLN25" s="8"/>
      <c r="PLO25" s="8"/>
      <c r="PLP25" s="8"/>
      <c r="PLQ25" s="8"/>
      <c r="PLR25" s="8"/>
      <c r="PLS25" s="8"/>
      <c r="PLT25" s="8"/>
      <c r="PLU25" s="8"/>
      <c r="PLV25" s="8"/>
      <c r="PLW25" s="8"/>
      <c r="PLX25" s="8"/>
      <c r="PLY25" s="8"/>
      <c r="PLZ25" s="8"/>
      <c r="PMA25" s="8"/>
      <c r="PMB25" s="8"/>
      <c r="PMC25" s="8"/>
      <c r="PMD25" s="8"/>
      <c r="PME25" s="8"/>
      <c r="PMF25" s="8"/>
      <c r="PMG25" s="8"/>
      <c r="PMH25" s="8"/>
      <c r="PMI25" s="8"/>
      <c r="PMJ25" s="8"/>
      <c r="PMK25" s="8"/>
      <c r="PML25" s="8"/>
      <c r="PMM25" s="8"/>
      <c r="PMN25" s="8"/>
      <c r="PMO25" s="8"/>
      <c r="PMP25" s="8"/>
      <c r="PMQ25" s="8"/>
      <c r="PMR25" s="8"/>
      <c r="PMS25" s="8"/>
      <c r="PMT25" s="8"/>
      <c r="PMU25" s="8"/>
      <c r="PMV25" s="8"/>
      <c r="PMW25" s="8"/>
      <c r="PMX25" s="8"/>
      <c r="PMY25" s="8"/>
      <c r="PMZ25" s="8"/>
      <c r="PNA25" s="8"/>
      <c r="PNB25" s="8"/>
      <c r="PNC25" s="8"/>
      <c r="PND25" s="8"/>
      <c r="PNE25" s="8"/>
      <c r="PNF25" s="8"/>
      <c r="PNG25" s="8"/>
      <c r="PNH25" s="8"/>
      <c r="PNI25" s="8"/>
      <c r="PNJ25" s="8"/>
      <c r="PNK25" s="8"/>
      <c r="PNL25" s="8"/>
      <c r="PNM25" s="8"/>
      <c r="PNN25" s="8"/>
      <c r="PNO25" s="8"/>
      <c r="PNP25" s="8"/>
      <c r="PNQ25" s="8"/>
      <c r="PNR25" s="8"/>
      <c r="PNS25" s="8"/>
      <c r="PNT25" s="8"/>
      <c r="PNU25" s="8"/>
      <c r="PNV25" s="8"/>
      <c r="PNW25" s="8"/>
      <c r="PNX25" s="8"/>
      <c r="PNY25" s="8"/>
      <c r="PNZ25" s="8"/>
      <c r="POA25" s="8"/>
      <c r="POB25" s="8"/>
      <c r="POC25" s="8"/>
      <c r="POD25" s="8"/>
      <c r="POE25" s="8"/>
      <c r="POF25" s="8"/>
      <c r="POG25" s="8"/>
      <c r="POH25" s="8"/>
      <c r="POI25" s="8"/>
      <c r="POJ25" s="8"/>
      <c r="POK25" s="8"/>
      <c r="POL25" s="8"/>
      <c r="POM25" s="8"/>
      <c r="PON25" s="8"/>
      <c r="POO25" s="8"/>
      <c r="POP25" s="8"/>
      <c r="POQ25" s="8"/>
      <c r="POR25" s="8"/>
      <c r="POS25" s="8"/>
      <c r="POT25" s="8"/>
      <c r="POU25" s="8"/>
      <c r="POV25" s="8"/>
      <c r="POW25" s="8"/>
      <c r="POX25" s="8"/>
      <c r="POY25" s="8"/>
      <c r="POZ25" s="8"/>
      <c r="PPA25" s="8"/>
      <c r="PPB25" s="8"/>
      <c r="PPC25" s="8"/>
      <c r="PPD25" s="8"/>
      <c r="PPE25" s="8"/>
      <c r="PPF25" s="8"/>
      <c r="PPG25" s="8"/>
      <c r="PPH25" s="8"/>
      <c r="PPI25" s="8"/>
      <c r="PPJ25" s="8"/>
      <c r="PPK25" s="8"/>
      <c r="PPL25" s="8"/>
      <c r="PPM25" s="8"/>
      <c r="PPN25" s="8"/>
      <c r="PPO25" s="8"/>
      <c r="PPP25" s="8"/>
      <c r="PPQ25" s="8"/>
      <c r="PPR25" s="8"/>
      <c r="PPS25" s="8"/>
      <c r="PPT25" s="8"/>
      <c r="PPU25" s="8"/>
      <c r="PPV25" s="8"/>
      <c r="PPW25" s="8"/>
      <c r="PPX25" s="8"/>
      <c r="PPY25" s="8"/>
      <c r="PPZ25" s="8"/>
      <c r="PQA25" s="8"/>
      <c r="PQB25" s="8"/>
      <c r="PQC25" s="8"/>
      <c r="PQD25" s="8"/>
      <c r="PQE25" s="8"/>
      <c r="PQF25" s="8"/>
      <c r="PQG25" s="8"/>
      <c r="PQH25" s="8"/>
      <c r="PQI25" s="8"/>
      <c r="PQJ25" s="8"/>
      <c r="PQK25" s="8"/>
      <c r="PQL25" s="8"/>
      <c r="PQM25" s="8"/>
      <c r="PQN25" s="8"/>
      <c r="PQO25" s="8"/>
      <c r="PQP25" s="8"/>
      <c r="PQQ25" s="8"/>
      <c r="PQR25" s="8"/>
      <c r="PQS25" s="8"/>
      <c r="PQT25" s="8"/>
      <c r="PQU25" s="8"/>
      <c r="PQV25" s="8"/>
      <c r="PQW25" s="8"/>
      <c r="PQX25" s="8"/>
      <c r="PQY25" s="8"/>
      <c r="PQZ25" s="8"/>
      <c r="PRA25" s="8"/>
      <c r="PRB25" s="8"/>
      <c r="PRC25" s="8"/>
      <c r="PRD25" s="8"/>
      <c r="PRE25" s="8"/>
      <c r="PRF25" s="8"/>
      <c r="PRG25" s="8"/>
      <c r="PRH25" s="8"/>
      <c r="PRI25" s="8"/>
      <c r="PRJ25" s="8"/>
      <c r="PRK25" s="8"/>
      <c r="PRL25" s="8"/>
      <c r="PRM25" s="8"/>
      <c r="PRN25" s="8"/>
      <c r="PRO25" s="8"/>
      <c r="PRP25" s="8"/>
      <c r="PRQ25" s="8"/>
      <c r="PRR25" s="8"/>
      <c r="PRS25" s="8"/>
      <c r="PRT25" s="8"/>
      <c r="PRU25" s="8"/>
      <c r="PRV25" s="8"/>
      <c r="PRW25" s="8"/>
      <c r="PRX25" s="8"/>
      <c r="PRY25" s="8"/>
      <c r="PRZ25" s="8"/>
      <c r="PSA25" s="8"/>
      <c r="PSB25" s="8"/>
      <c r="PSC25" s="8"/>
      <c r="PSD25" s="8"/>
      <c r="PSE25" s="8"/>
      <c r="PSF25" s="8"/>
      <c r="PSG25" s="8"/>
      <c r="PSH25" s="8"/>
      <c r="PSI25" s="8"/>
      <c r="PSJ25" s="8"/>
      <c r="PSK25" s="8"/>
      <c r="PSL25" s="8"/>
      <c r="PSM25" s="8"/>
      <c r="PSN25" s="8"/>
      <c r="PSO25" s="8"/>
      <c r="PSP25" s="8"/>
      <c r="PSQ25" s="8"/>
      <c r="PSR25" s="8"/>
      <c r="PSS25" s="8"/>
      <c r="PST25" s="8"/>
      <c r="PSU25" s="8"/>
      <c r="PSV25" s="8"/>
      <c r="PSW25" s="8"/>
      <c r="PSX25" s="8"/>
      <c r="PSY25" s="8"/>
      <c r="PSZ25" s="8"/>
      <c r="PTA25" s="8"/>
      <c r="PTB25" s="8"/>
      <c r="PTC25" s="8"/>
      <c r="PTD25" s="8"/>
      <c r="PTE25" s="8"/>
      <c r="PTF25" s="8"/>
      <c r="PTG25" s="8"/>
      <c r="PTH25" s="8"/>
      <c r="PTI25" s="8"/>
      <c r="PTJ25" s="8"/>
      <c r="PTK25" s="8"/>
      <c r="PTL25" s="8"/>
      <c r="PTM25" s="8"/>
      <c r="PTN25" s="8"/>
      <c r="PTO25" s="8"/>
      <c r="PTP25" s="8"/>
      <c r="PTQ25" s="8"/>
      <c r="PTR25" s="8"/>
      <c r="PTS25" s="8"/>
      <c r="PTT25" s="8"/>
      <c r="PTU25" s="8"/>
      <c r="PTV25" s="8"/>
      <c r="PTW25" s="8"/>
      <c r="PTX25" s="8"/>
      <c r="PTY25" s="8"/>
      <c r="PTZ25" s="8"/>
      <c r="PUA25" s="8"/>
      <c r="PUB25" s="8"/>
      <c r="PUC25" s="8"/>
      <c r="PUD25" s="8"/>
      <c r="PUE25" s="8"/>
      <c r="PUF25" s="8"/>
      <c r="PUG25" s="8"/>
      <c r="PUH25" s="8"/>
      <c r="PUI25" s="8"/>
      <c r="PUJ25" s="8"/>
      <c r="PUK25" s="8"/>
      <c r="PUL25" s="8"/>
      <c r="PUM25" s="8"/>
      <c r="PUN25" s="8"/>
      <c r="PUO25" s="8"/>
      <c r="PUP25" s="8"/>
      <c r="PUQ25" s="8"/>
      <c r="PUR25" s="8"/>
      <c r="PUS25" s="8"/>
      <c r="PUT25" s="8"/>
      <c r="PUU25" s="8"/>
      <c r="PUV25" s="8"/>
      <c r="PUW25" s="8"/>
      <c r="PUX25" s="8"/>
      <c r="PUY25" s="8"/>
      <c r="PUZ25" s="8"/>
      <c r="PVA25" s="8"/>
      <c r="PVB25" s="8"/>
      <c r="PVC25" s="8"/>
      <c r="PVD25" s="8"/>
      <c r="PVE25" s="8"/>
      <c r="PVF25" s="8"/>
      <c r="PVG25" s="8"/>
      <c r="PVH25" s="8"/>
      <c r="PVI25" s="8"/>
      <c r="PVJ25" s="8"/>
      <c r="PVK25" s="8"/>
      <c r="PVL25" s="8"/>
      <c r="PVM25" s="8"/>
      <c r="PVN25" s="8"/>
      <c r="PVO25" s="8"/>
      <c r="PVP25" s="8"/>
      <c r="PVQ25" s="8"/>
      <c r="PVR25" s="8"/>
      <c r="PVS25" s="8"/>
      <c r="PVT25" s="8"/>
      <c r="PVU25" s="8"/>
      <c r="PVV25" s="8"/>
      <c r="PVW25" s="8"/>
      <c r="PVX25" s="8"/>
      <c r="PVY25" s="8"/>
      <c r="PVZ25" s="8"/>
      <c r="PWA25" s="8"/>
      <c r="PWB25" s="8"/>
      <c r="PWC25" s="8"/>
      <c r="PWD25" s="8"/>
      <c r="PWE25" s="8"/>
      <c r="PWF25" s="8"/>
      <c r="PWG25" s="8"/>
      <c r="PWH25" s="8"/>
      <c r="PWI25" s="8"/>
      <c r="PWJ25" s="8"/>
      <c r="PWK25" s="8"/>
      <c r="PWL25" s="8"/>
      <c r="PWM25" s="8"/>
      <c r="PWN25" s="8"/>
      <c r="PWO25" s="8"/>
      <c r="PWP25" s="8"/>
      <c r="PWQ25" s="8"/>
      <c r="PWR25" s="8"/>
      <c r="PWS25" s="8"/>
      <c r="PWT25" s="8"/>
      <c r="PWU25" s="8"/>
      <c r="PWV25" s="8"/>
      <c r="PWW25" s="8"/>
      <c r="PWX25" s="8"/>
      <c r="PWY25" s="8"/>
      <c r="PWZ25" s="8"/>
      <c r="PXA25" s="8"/>
      <c r="PXB25" s="8"/>
      <c r="PXC25" s="8"/>
      <c r="PXD25" s="8"/>
      <c r="PXE25" s="8"/>
      <c r="PXF25" s="8"/>
      <c r="PXG25" s="8"/>
      <c r="PXH25" s="8"/>
      <c r="PXI25" s="8"/>
      <c r="PXJ25" s="8"/>
      <c r="PXK25" s="8"/>
      <c r="PXL25" s="8"/>
      <c r="PXM25" s="8"/>
      <c r="PXN25" s="8"/>
      <c r="PXO25" s="8"/>
      <c r="PXP25" s="8"/>
      <c r="PXQ25" s="8"/>
      <c r="PXR25" s="8"/>
      <c r="PXS25" s="8"/>
      <c r="PXT25" s="8"/>
      <c r="PXU25" s="8"/>
      <c r="PXV25" s="8"/>
      <c r="PXW25" s="8"/>
      <c r="PXX25" s="8"/>
      <c r="PXY25" s="8"/>
      <c r="PXZ25" s="8"/>
      <c r="PYA25" s="8"/>
      <c r="PYB25" s="8"/>
      <c r="PYC25" s="8"/>
      <c r="PYD25" s="8"/>
      <c r="PYE25" s="8"/>
      <c r="PYF25" s="8"/>
      <c r="PYG25" s="8"/>
      <c r="PYH25" s="8"/>
      <c r="PYI25" s="8"/>
      <c r="PYJ25" s="8"/>
      <c r="PYK25" s="8"/>
      <c r="PYL25" s="8"/>
      <c r="PYM25" s="8"/>
      <c r="PYN25" s="8"/>
      <c r="PYO25" s="8"/>
      <c r="PYP25" s="8"/>
      <c r="PYQ25" s="8"/>
      <c r="PYR25" s="8"/>
      <c r="PYS25" s="8"/>
      <c r="PYT25" s="8"/>
      <c r="PYU25" s="8"/>
      <c r="PYV25" s="8"/>
      <c r="PYW25" s="8"/>
      <c r="PYX25" s="8"/>
      <c r="PYY25" s="8"/>
      <c r="PYZ25" s="8"/>
      <c r="PZA25" s="8"/>
      <c r="PZB25" s="8"/>
      <c r="PZC25" s="8"/>
      <c r="PZD25" s="8"/>
      <c r="PZE25" s="8"/>
      <c r="PZF25" s="8"/>
      <c r="PZG25" s="8"/>
      <c r="PZH25" s="8"/>
      <c r="PZI25" s="8"/>
      <c r="PZJ25" s="8"/>
      <c r="PZK25" s="8"/>
      <c r="PZL25" s="8"/>
      <c r="PZM25" s="8"/>
      <c r="PZN25" s="8"/>
      <c r="PZO25" s="8"/>
      <c r="PZP25" s="8"/>
      <c r="PZQ25" s="8"/>
      <c r="PZR25" s="8"/>
      <c r="PZS25" s="8"/>
      <c r="PZT25" s="8"/>
      <c r="PZU25" s="8"/>
      <c r="PZV25" s="8"/>
      <c r="PZW25" s="8"/>
      <c r="PZX25" s="8"/>
      <c r="PZY25" s="8"/>
      <c r="PZZ25" s="8"/>
      <c r="QAA25" s="8"/>
      <c r="QAB25" s="8"/>
      <c r="QAC25" s="8"/>
      <c r="QAD25" s="8"/>
      <c r="QAE25" s="8"/>
      <c r="QAF25" s="8"/>
      <c r="QAG25" s="8"/>
      <c r="QAH25" s="8"/>
      <c r="QAI25" s="8"/>
      <c r="QAJ25" s="8"/>
      <c r="QAK25" s="8"/>
      <c r="QAL25" s="8"/>
      <c r="QAM25" s="8"/>
      <c r="QAN25" s="8"/>
      <c r="QAO25" s="8"/>
      <c r="QAP25" s="8"/>
      <c r="QAQ25" s="8"/>
      <c r="QAR25" s="8"/>
      <c r="QAS25" s="8"/>
      <c r="QAT25" s="8"/>
      <c r="QAU25" s="8"/>
      <c r="QAV25" s="8"/>
      <c r="QAW25" s="8"/>
      <c r="QAX25" s="8"/>
      <c r="QAY25" s="8"/>
      <c r="QAZ25" s="8"/>
      <c r="QBA25" s="8"/>
      <c r="QBB25" s="8"/>
      <c r="QBC25" s="8"/>
      <c r="QBD25" s="8"/>
      <c r="QBE25" s="8"/>
      <c r="QBF25" s="8"/>
      <c r="QBG25" s="8"/>
      <c r="QBH25" s="8"/>
      <c r="QBI25" s="8"/>
      <c r="QBJ25" s="8"/>
      <c r="QBK25" s="8"/>
      <c r="QBL25" s="8"/>
      <c r="QBM25" s="8"/>
      <c r="QBN25" s="8"/>
      <c r="QBO25" s="8"/>
      <c r="QBP25" s="8"/>
      <c r="QBQ25" s="8"/>
      <c r="QBR25" s="8"/>
      <c r="QBS25" s="8"/>
      <c r="QBT25" s="8"/>
      <c r="QBU25" s="8"/>
      <c r="QBV25" s="8"/>
      <c r="QBW25" s="8"/>
      <c r="QBX25" s="8"/>
      <c r="QBY25" s="8"/>
      <c r="QBZ25" s="8"/>
      <c r="QCA25" s="8"/>
      <c r="QCB25" s="8"/>
      <c r="QCC25" s="8"/>
      <c r="QCD25" s="8"/>
      <c r="QCE25" s="8"/>
      <c r="QCF25" s="8"/>
      <c r="QCG25" s="8"/>
      <c r="QCH25" s="8"/>
      <c r="QCI25" s="8"/>
      <c r="QCJ25" s="8"/>
      <c r="QCK25" s="8"/>
      <c r="QCL25" s="8"/>
      <c r="QCM25" s="8"/>
      <c r="QCN25" s="8"/>
      <c r="QCO25" s="8"/>
      <c r="QCP25" s="8"/>
      <c r="QCQ25" s="8"/>
      <c r="QCR25" s="8"/>
      <c r="QCS25" s="8"/>
      <c r="QCT25" s="8"/>
      <c r="QCU25" s="8"/>
      <c r="QCV25" s="8"/>
      <c r="QCW25" s="8"/>
      <c r="QCX25" s="8"/>
      <c r="QCY25" s="8"/>
      <c r="QCZ25" s="8"/>
      <c r="QDA25" s="8"/>
      <c r="QDB25" s="8"/>
      <c r="QDC25" s="8"/>
      <c r="QDD25" s="8"/>
      <c r="QDE25" s="8"/>
      <c r="QDF25" s="8"/>
      <c r="QDG25" s="8"/>
      <c r="QDH25" s="8"/>
      <c r="QDI25" s="8"/>
      <c r="QDJ25" s="8"/>
      <c r="QDK25" s="8"/>
      <c r="QDL25" s="8"/>
      <c r="QDM25" s="8"/>
      <c r="QDN25" s="8"/>
      <c r="QDO25" s="8"/>
      <c r="QDP25" s="8"/>
      <c r="QDQ25" s="8"/>
      <c r="QDR25" s="8"/>
      <c r="QDS25" s="8"/>
      <c r="QDT25" s="8"/>
      <c r="QDU25" s="8"/>
      <c r="QDV25" s="8"/>
      <c r="QDW25" s="8"/>
      <c r="QDX25" s="8"/>
      <c r="QDY25" s="8"/>
      <c r="QDZ25" s="8"/>
      <c r="QEA25" s="8"/>
      <c r="QEB25" s="8"/>
      <c r="QEC25" s="8"/>
      <c r="QED25" s="8"/>
      <c r="QEE25" s="8"/>
      <c r="QEF25" s="8"/>
      <c r="QEG25" s="8"/>
      <c r="QEH25" s="8"/>
      <c r="QEI25" s="8"/>
      <c r="QEJ25" s="8"/>
      <c r="QEK25" s="8"/>
      <c r="QEL25" s="8"/>
      <c r="QEM25" s="8"/>
      <c r="QEN25" s="8"/>
      <c r="QEO25" s="8"/>
      <c r="QEP25" s="8"/>
      <c r="QEQ25" s="8"/>
      <c r="QER25" s="8"/>
      <c r="QES25" s="8"/>
      <c r="QET25" s="8"/>
      <c r="QEU25" s="8"/>
      <c r="QEV25" s="8"/>
      <c r="QEW25" s="8"/>
      <c r="QEX25" s="8"/>
      <c r="QEY25" s="8"/>
      <c r="QEZ25" s="8"/>
      <c r="QFA25" s="8"/>
      <c r="QFB25" s="8"/>
      <c r="QFC25" s="8"/>
      <c r="QFD25" s="8"/>
      <c r="QFE25" s="8"/>
      <c r="QFF25" s="8"/>
      <c r="QFG25" s="8"/>
      <c r="QFH25" s="8"/>
      <c r="QFI25" s="8"/>
      <c r="QFJ25" s="8"/>
      <c r="QFK25" s="8"/>
      <c r="QFL25" s="8"/>
      <c r="QFM25" s="8"/>
      <c r="QFN25" s="8"/>
      <c r="QFO25" s="8"/>
      <c r="QFP25" s="8"/>
      <c r="QFQ25" s="8"/>
      <c r="QFR25" s="8"/>
      <c r="QFS25" s="8"/>
      <c r="QFT25" s="8"/>
      <c r="QFU25" s="8"/>
      <c r="QFV25" s="8"/>
      <c r="QFW25" s="8"/>
      <c r="QFX25" s="8"/>
      <c r="QFY25" s="8"/>
      <c r="QFZ25" s="8"/>
      <c r="QGA25" s="8"/>
      <c r="QGB25" s="8"/>
      <c r="QGC25" s="8"/>
      <c r="QGD25" s="8"/>
      <c r="QGE25" s="8"/>
      <c r="QGF25" s="8"/>
      <c r="QGG25" s="8"/>
      <c r="QGH25" s="8"/>
      <c r="QGI25" s="8"/>
      <c r="QGJ25" s="8"/>
      <c r="QGK25" s="8"/>
      <c r="QGL25" s="8"/>
      <c r="QGM25" s="8"/>
      <c r="QGN25" s="8"/>
      <c r="QGO25" s="8"/>
      <c r="QGP25" s="8"/>
      <c r="QGQ25" s="8"/>
      <c r="QGR25" s="8"/>
      <c r="QGS25" s="8"/>
      <c r="QGT25" s="8"/>
      <c r="QGU25" s="8"/>
      <c r="QGV25" s="8"/>
      <c r="QGW25" s="8"/>
      <c r="QGX25" s="8"/>
      <c r="QGY25" s="8"/>
      <c r="QGZ25" s="8"/>
      <c r="QHA25" s="8"/>
      <c r="QHB25" s="8"/>
      <c r="QHC25" s="8"/>
      <c r="QHD25" s="8"/>
      <c r="QHE25" s="8"/>
      <c r="QHF25" s="8"/>
      <c r="QHG25" s="8"/>
      <c r="QHH25" s="8"/>
      <c r="QHI25" s="8"/>
      <c r="QHJ25" s="8"/>
      <c r="QHK25" s="8"/>
      <c r="QHL25" s="8"/>
      <c r="QHM25" s="8"/>
      <c r="QHN25" s="8"/>
      <c r="QHO25" s="8"/>
      <c r="QHP25" s="8"/>
      <c r="QHQ25" s="8"/>
      <c r="QHR25" s="8"/>
      <c r="QHS25" s="8"/>
      <c r="QHT25" s="8"/>
      <c r="QHU25" s="8"/>
      <c r="QHV25" s="8"/>
      <c r="QHW25" s="8"/>
      <c r="QHX25" s="8"/>
      <c r="QHY25" s="8"/>
      <c r="QHZ25" s="8"/>
      <c r="QIA25" s="8"/>
      <c r="QIB25" s="8"/>
      <c r="QIC25" s="8"/>
      <c r="QID25" s="8"/>
      <c r="QIE25" s="8"/>
      <c r="QIF25" s="8"/>
      <c r="QIG25" s="8"/>
      <c r="QIH25" s="8"/>
      <c r="QII25" s="8"/>
      <c r="QIJ25" s="8"/>
      <c r="QIK25" s="8"/>
      <c r="QIL25" s="8"/>
      <c r="QIM25" s="8"/>
      <c r="QIN25" s="8"/>
      <c r="QIO25" s="8"/>
      <c r="QIP25" s="8"/>
      <c r="QIQ25" s="8"/>
      <c r="QIR25" s="8"/>
      <c r="QIS25" s="8"/>
      <c r="QIT25" s="8"/>
      <c r="QIU25" s="8"/>
      <c r="QIV25" s="8"/>
      <c r="QIW25" s="8"/>
      <c r="QIX25" s="8"/>
      <c r="QIY25" s="8"/>
      <c r="QIZ25" s="8"/>
      <c r="QJA25" s="8"/>
      <c r="QJB25" s="8"/>
      <c r="QJC25" s="8"/>
      <c r="QJD25" s="8"/>
      <c r="QJE25" s="8"/>
      <c r="QJF25" s="8"/>
      <c r="QJG25" s="8"/>
      <c r="QJH25" s="8"/>
      <c r="QJI25" s="8"/>
      <c r="QJJ25" s="8"/>
      <c r="QJK25" s="8"/>
      <c r="QJL25" s="8"/>
      <c r="QJM25" s="8"/>
      <c r="QJN25" s="8"/>
      <c r="QJO25" s="8"/>
      <c r="QJP25" s="8"/>
      <c r="QJQ25" s="8"/>
      <c r="QJR25" s="8"/>
      <c r="QJS25" s="8"/>
      <c r="QJT25" s="8"/>
      <c r="QJU25" s="8"/>
      <c r="QJV25" s="8"/>
      <c r="QJW25" s="8"/>
      <c r="QJX25" s="8"/>
      <c r="QJY25" s="8"/>
      <c r="QJZ25" s="8"/>
      <c r="QKA25" s="8"/>
      <c r="QKB25" s="8"/>
      <c r="QKC25" s="8"/>
      <c r="QKD25" s="8"/>
      <c r="QKE25" s="8"/>
      <c r="QKF25" s="8"/>
      <c r="QKG25" s="8"/>
      <c r="QKH25" s="8"/>
      <c r="QKI25" s="8"/>
      <c r="QKJ25" s="8"/>
      <c r="QKK25" s="8"/>
      <c r="QKL25" s="8"/>
      <c r="QKM25" s="8"/>
      <c r="QKN25" s="8"/>
      <c r="QKO25" s="8"/>
      <c r="QKP25" s="8"/>
      <c r="QKQ25" s="8"/>
      <c r="QKR25" s="8"/>
      <c r="QKS25" s="8"/>
      <c r="QKT25" s="8"/>
      <c r="QKU25" s="8"/>
      <c r="QKV25" s="8"/>
      <c r="QKW25" s="8"/>
      <c r="QKX25" s="8"/>
      <c r="QKY25" s="8"/>
      <c r="QKZ25" s="8"/>
      <c r="QLA25" s="8"/>
      <c r="QLB25" s="8"/>
      <c r="QLC25" s="8"/>
      <c r="QLD25" s="8"/>
      <c r="QLE25" s="8"/>
      <c r="QLF25" s="8"/>
      <c r="QLG25" s="8"/>
      <c r="QLH25" s="8"/>
      <c r="QLI25" s="8"/>
      <c r="QLJ25" s="8"/>
      <c r="QLK25" s="8"/>
      <c r="QLL25" s="8"/>
      <c r="QLM25" s="8"/>
      <c r="QLN25" s="8"/>
      <c r="QLO25" s="8"/>
      <c r="QLP25" s="8"/>
      <c r="QLQ25" s="8"/>
      <c r="QLR25" s="8"/>
      <c r="QLS25" s="8"/>
      <c r="QLT25" s="8"/>
      <c r="QLU25" s="8"/>
      <c r="QLV25" s="8"/>
      <c r="QLW25" s="8"/>
      <c r="QLX25" s="8"/>
      <c r="QLY25" s="8"/>
      <c r="QLZ25" s="8"/>
      <c r="QMA25" s="8"/>
      <c r="QMB25" s="8"/>
      <c r="QMC25" s="8"/>
      <c r="QMD25" s="8"/>
      <c r="QME25" s="8"/>
      <c r="QMF25" s="8"/>
      <c r="QMG25" s="8"/>
      <c r="QMH25" s="8"/>
      <c r="QMI25" s="8"/>
      <c r="QMJ25" s="8"/>
      <c r="QMK25" s="8"/>
      <c r="QML25" s="8"/>
      <c r="QMM25" s="8"/>
      <c r="QMN25" s="8"/>
      <c r="QMO25" s="8"/>
      <c r="QMP25" s="8"/>
      <c r="QMQ25" s="8"/>
      <c r="QMR25" s="8"/>
      <c r="QMS25" s="8"/>
      <c r="QMT25" s="8"/>
      <c r="QMU25" s="8"/>
      <c r="QMV25" s="8"/>
      <c r="QMW25" s="8"/>
      <c r="QMX25" s="8"/>
      <c r="QMY25" s="8"/>
      <c r="QMZ25" s="8"/>
      <c r="QNA25" s="8"/>
      <c r="QNB25" s="8"/>
      <c r="QNC25" s="8"/>
      <c r="QND25" s="8"/>
      <c r="QNE25" s="8"/>
      <c r="QNF25" s="8"/>
      <c r="QNG25" s="8"/>
      <c r="QNH25" s="8"/>
      <c r="QNI25" s="8"/>
      <c r="QNJ25" s="8"/>
      <c r="QNK25" s="8"/>
      <c r="QNL25" s="8"/>
      <c r="QNM25" s="8"/>
      <c r="QNN25" s="8"/>
      <c r="QNO25" s="8"/>
      <c r="QNP25" s="8"/>
      <c r="QNQ25" s="8"/>
      <c r="QNR25" s="8"/>
      <c r="QNS25" s="8"/>
      <c r="QNT25" s="8"/>
      <c r="QNU25" s="8"/>
      <c r="QNV25" s="8"/>
      <c r="QNW25" s="8"/>
      <c r="QNX25" s="8"/>
      <c r="QNY25" s="8"/>
      <c r="QNZ25" s="8"/>
      <c r="QOA25" s="8"/>
      <c r="QOB25" s="8"/>
      <c r="QOC25" s="8"/>
      <c r="QOD25" s="8"/>
      <c r="QOE25" s="8"/>
      <c r="QOF25" s="8"/>
      <c r="QOG25" s="8"/>
      <c r="QOH25" s="8"/>
      <c r="QOI25" s="8"/>
      <c r="QOJ25" s="8"/>
      <c r="QOK25" s="8"/>
      <c r="QOL25" s="8"/>
      <c r="QOM25" s="8"/>
      <c r="QON25" s="8"/>
      <c r="QOO25" s="8"/>
      <c r="QOP25" s="8"/>
      <c r="QOQ25" s="8"/>
      <c r="QOR25" s="8"/>
      <c r="QOS25" s="8"/>
      <c r="QOT25" s="8"/>
      <c r="QOU25" s="8"/>
      <c r="QOV25" s="8"/>
      <c r="QOW25" s="8"/>
      <c r="QOX25" s="8"/>
      <c r="QOY25" s="8"/>
      <c r="QOZ25" s="8"/>
      <c r="QPA25" s="8"/>
      <c r="QPB25" s="8"/>
      <c r="QPC25" s="8"/>
      <c r="QPD25" s="8"/>
      <c r="QPE25" s="8"/>
      <c r="QPF25" s="8"/>
      <c r="QPG25" s="8"/>
      <c r="QPH25" s="8"/>
      <c r="QPI25" s="8"/>
      <c r="QPJ25" s="8"/>
      <c r="QPK25" s="8"/>
      <c r="QPL25" s="8"/>
      <c r="QPM25" s="8"/>
      <c r="QPN25" s="8"/>
      <c r="QPO25" s="8"/>
      <c r="QPP25" s="8"/>
      <c r="QPQ25" s="8"/>
      <c r="QPR25" s="8"/>
      <c r="QPS25" s="8"/>
      <c r="QPT25" s="8"/>
      <c r="QPU25" s="8"/>
      <c r="QPV25" s="8"/>
      <c r="QPW25" s="8"/>
      <c r="QPX25" s="8"/>
      <c r="QPY25" s="8"/>
      <c r="QPZ25" s="8"/>
      <c r="QQA25" s="8"/>
      <c r="QQB25" s="8"/>
      <c r="QQC25" s="8"/>
      <c r="QQD25" s="8"/>
      <c r="QQE25" s="8"/>
      <c r="QQF25" s="8"/>
      <c r="QQG25" s="8"/>
      <c r="QQH25" s="8"/>
      <c r="QQI25" s="8"/>
      <c r="QQJ25" s="8"/>
      <c r="QQK25" s="8"/>
      <c r="QQL25" s="8"/>
      <c r="QQM25" s="8"/>
      <c r="QQN25" s="8"/>
      <c r="QQO25" s="8"/>
      <c r="QQP25" s="8"/>
      <c r="QQQ25" s="8"/>
      <c r="QQR25" s="8"/>
      <c r="QQS25" s="8"/>
      <c r="QQT25" s="8"/>
      <c r="QQU25" s="8"/>
      <c r="QQV25" s="8"/>
      <c r="QQW25" s="8"/>
      <c r="QQX25" s="8"/>
      <c r="QQY25" s="8"/>
      <c r="QQZ25" s="8"/>
      <c r="QRA25" s="8"/>
      <c r="QRB25" s="8"/>
      <c r="QRC25" s="8"/>
      <c r="QRD25" s="8"/>
      <c r="QRE25" s="8"/>
      <c r="QRF25" s="8"/>
      <c r="QRG25" s="8"/>
      <c r="QRH25" s="8"/>
      <c r="QRI25" s="8"/>
      <c r="QRJ25" s="8"/>
      <c r="QRK25" s="8"/>
      <c r="QRL25" s="8"/>
      <c r="QRM25" s="8"/>
      <c r="QRN25" s="8"/>
      <c r="QRO25" s="8"/>
      <c r="QRP25" s="8"/>
      <c r="QRQ25" s="8"/>
      <c r="QRR25" s="8"/>
      <c r="QRS25" s="8"/>
      <c r="QRT25" s="8"/>
      <c r="QRU25" s="8"/>
      <c r="QRV25" s="8"/>
      <c r="QRW25" s="8"/>
      <c r="QRX25" s="8"/>
      <c r="QRY25" s="8"/>
      <c r="QRZ25" s="8"/>
      <c r="QSA25" s="8"/>
      <c r="QSB25" s="8"/>
      <c r="QSC25" s="8"/>
      <c r="QSD25" s="8"/>
      <c r="QSE25" s="8"/>
      <c r="QSF25" s="8"/>
      <c r="QSG25" s="8"/>
      <c r="QSH25" s="8"/>
      <c r="QSI25" s="8"/>
      <c r="QSJ25" s="8"/>
      <c r="QSK25" s="8"/>
      <c r="QSL25" s="8"/>
      <c r="QSM25" s="8"/>
      <c r="QSN25" s="8"/>
      <c r="QSO25" s="8"/>
      <c r="QSP25" s="8"/>
      <c r="QSQ25" s="8"/>
      <c r="QSR25" s="8"/>
      <c r="QSS25" s="8"/>
      <c r="QST25" s="8"/>
      <c r="QSU25" s="8"/>
      <c r="QSV25" s="8"/>
      <c r="QSW25" s="8"/>
      <c r="QSX25" s="8"/>
      <c r="QSY25" s="8"/>
      <c r="QSZ25" s="8"/>
      <c r="QTA25" s="8"/>
      <c r="QTB25" s="8"/>
      <c r="QTC25" s="8"/>
      <c r="QTD25" s="8"/>
      <c r="QTE25" s="8"/>
      <c r="QTF25" s="8"/>
      <c r="QTG25" s="8"/>
      <c r="QTH25" s="8"/>
      <c r="QTI25" s="8"/>
      <c r="QTJ25" s="8"/>
      <c r="QTK25" s="8"/>
      <c r="QTL25" s="8"/>
      <c r="QTM25" s="8"/>
      <c r="QTN25" s="8"/>
      <c r="QTO25" s="8"/>
      <c r="QTP25" s="8"/>
      <c r="QTQ25" s="8"/>
      <c r="QTR25" s="8"/>
      <c r="QTS25" s="8"/>
      <c r="QTT25" s="8"/>
      <c r="QTU25" s="8"/>
      <c r="QTV25" s="8"/>
      <c r="QTW25" s="8"/>
      <c r="QTX25" s="8"/>
      <c r="QTY25" s="8"/>
      <c r="QTZ25" s="8"/>
      <c r="QUA25" s="8"/>
      <c r="QUB25" s="8"/>
      <c r="QUC25" s="8"/>
      <c r="QUD25" s="8"/>
      <c r="QUE25" s="8"/>
      <c r="QUF25" s="8"/>
      <c r="QUG25" s="8"/>
      <c r="QUH25" s="8"/>
      <c r="QUI25" s="8"/>
      <c r="QUJ25" s="8"/>
      <c r="QUK25" s="8"/>
      <c r="QUL25" s="8"/>
      <c r="QUM25" s="8"/>
      <c r="QUN25" s="8"/>
      <c r="QUO25" s="8"/>
      <c r="QUP25" s="8"/>
      <c r="QUQ25" s="8"/>
      <c r="QUR25" s="8"/>
      <c r="QUS25" s="8"/>
      <c r="QUT25" s="8"/>
      <c r="QUU25" s="8"/>
      <c r="QUV25" s="8"/>
      <c r="QUW25" s="8"/>
      <c r="QUX25" s="8"/>
      <c r="QUY25" s="8"/>
      <c r="QUZ25" s="8"/>
      <c r="QVA25" s="8"/>
      <c r="QVB25" s="8"/>
      <c r="QVC25" s="8"/>
      <c r="QVD25" s="8"/>
      <c r="QVE25" s="8"/>
      <c r="QVF25" s="8"/>
      <c r="QVG25" s="8"/>
      <c r="QVH25" s="8"/>
      <c r="QVI25" s="8"/>
      <c r="QVJ25" s="8"/>
      <c r="QVK25" s="8"/>
      <c r="QVL25" s="8"/>
      <c r="QVM25" s="8"/>
      <c r="QVN25" s="8"/>
      <c r="QVO25" s="8"/>
      <c r="QVP25" s="8"/>
      <c r="QVQ25" s="8"/>
      <c r="QVR25" s="8"/>
      <c r="QVS25" s="8"/>
      <c r="QVT25" s="8"/>
      <c r="QVU25" s="8"/>
      <c r="QVV25" s="8"/>
      <c r="QVW25" s="8"/>
      <c r="QVX25" s="8"/>
      <c r="QVY25" s="8"/>
      <c r="QVZ25" s="8"/>
      <c r="QWA25" s="8"/>
      <c r="QWB25" s="8"/>
      <c r="QWC25" s="8"/>
      <c r="QWD25" s="8"/>
      <c r="QWE25" s="8"/>
      <c r="QWF25" s="8"/>
      <c r="QWG25" s="8"/>
      <c r="QWH25" s="8"/>
      <c r="QWI25" s="8"/>
      <c r="QWJ25" s="8"/>
      <c r="QWK25" s="8"/>
      <c r="QWL25" s="8"/>
      <c r="QWM25" s="8"/>
      <c r="QWN25" s="8"/>
      <c r="QWO25" s="8"/>
      <c r="QWP25" s="8"/>
      <c r="QWQ25" s="8"/>
      <c r="QWR25" s="8"/>
      <c r="QWS25" s="8"/>
      <c r="QWT25" s="8"/>
      <c r="QWU25" s="8"/>
      <c r="QWV25" s="8"/>
      <c r="QWW25" s="8"/>
      <c r="QWX25" s="8"/>
      <c r="QWY25" s="8"/>
      <c r="QWZ25" s="8"/>
      <c r="QXA25" s="8"/>
      <c r="QXB25" s="8"/>
      <c r="QXC25" s="8"/>
      <c r="QXD25" s="8"/>
      <c r="QXE25" s="8"/>
      <c r="QXF25" s="8"/>
      <c r="QXG25" s="8"/>
      <c r="QXH25" s="8"/>
      <c r="QXI25" s="8"/>
      <c r="QXJ25" s="8"/>
      <c r="QXK25" s="8"/>
      <c r="QXL25" s="8"/>
      <c r="QXM25" s="8"/>
      <c r="QXN25" s="8"/>
      <c r="QXO25" s="8"/>
      <c r="QXP25" s="8"/>
      <c r="QXQ25" s="8"/>
      <c r="QXR25" s="8"/>
      <c r="QXS25" s="8"/>
      <c r="QXT25" s="8"/>
      <c r="QXU25" s="8"/>
      <c r="QXV25" s="8"/>
      <c r="QXW25" s="8"/>
      <c r="QXX25" s="8"/>
      <c r="QXY25" s="8"/>
      <c r="QXZ25" s="8"/>
      <c r="QYA25" s="8"/>
      <c r="QYB25" s="8"/>
      <c r="QYC25" s="8"/>
      <c r="QYD25" s="8"/>
      <c r="QYE25" s="8"/>
      <c r="QYF25" s="8"/>
      <c r="QYG25" s="8"/>
      <c r="QYH25" s="8"/>
      <c r="QYI25" s="8"/>
      <c r="QYJ25" s="8"/>
      <c r="QYK25" s="8"/>
      <c r="QYL25" s="8"/>
      <c r="QYM25" s="8"/>
      <c r="QYN25" s="8"/>
      <c r="QYO25" s="8"/>
      <c r="QYP25" s="8"/>
      <c r="QYQ25" s="8"/>
      <c r="QYR25" s="8"/>
      <c r="QYS25" s="8"/>
      <c r="QYT25" s="8"/>
      <c r="QYU25" s="8"/>
      <c r="QYV25" s="8"/>
      <c r="QYW25" s="8"/>
      <c r="QYX25" s="8"/>
      <c r="QYY25" s="8"/>
      <c r="QYZ25" s="8"/>
      <c r="QZA25" s="8"/>
      <c r="QZB25" s="8"/>
      <c r="QZC25" s="8"/>
      <c r="QZD25" s="8"/>
      <c r="QZE25" s="8"/>
      <c r="QZF25" s="8"/>
      <c r="QZG25" s="8"/>
      <c r="QZH25" s="8"/>
      <c r="QZI25" s="8"/>
      <c r="QZJ25" s="8"/>
      <c r="QZK25" s="8"/>
      <c r="QZL25" s="8"/>
      <c r="QZM25" s="8"/>
      <c r="QZN25" s="8"/>
      <c r="QZO25" s="8"/>
      <c r="QZP25" s="8"/>
      <c r="QZQ25" s="8"/>
      <c r="QZR25" s="8"/>
      <c r="QZS25" s="8"/>
      <c r="QZT25" s="8"/>
      <c r="QZU25" s="8"/>
      <c r="QZV25" s="8"/>
      <c r="QZW25" s="8"/>
      <c r="QZX25" s="8"/>
      <c r="QZY25" s="8"/>
      <c r="QZZ25" s="8"/>
      <c r="RAA25" s="8"/>
      <c r="RAB25" s="8"/>
      <c r="RAC25" s="8"/>
      <c r="RAD25" s="8"/>
      <c r="RAE25" s="8"/>
      <c r="RAF25" s="8"/>
      <c r="RAG25" s="8"/>
      <c r="RAH25" s="8"/>
      <c r="RAI25" s="8"/>
      <c r="RAJ25" s="8"/>
      <c r="RAK25" s="8"/>
      <c r="RAL25" s="8"/>
      <c r="RAM25" s="8"/>
      <c r="RAN25" s="8"/>
      <c r="RAO25" s="8"/>
      <c r="RAP25" s="8"/>
      <c r="RAQ25" s="8"/>
      <c r="RAR25" s="8"/>
      <c r="RAS25" s="8"/>
      <c r="RAT25" s="8"/>
      <c r="RAU25" s="8"/>
      <c r="RAV25" s="8"/>
      <c r="RAW25" s="8"/>
      <c r="RAX25" s="8"/>
      <c r="RAY25" s="8"/>
      <c r="RAZ25" s="8"/>
      <c r="RBA25" s="8"/>
      <c r="RBB25" s="8"/>
      <c r="RBC25" s="8"/>
      <c r="RBD25" s="8"/>
      <c r="RBE25" s="8"/>
      <c r="RBF25" s="8"/>
      <c r="RBG25" s="8"/>
      <c r="RBH25" s="8"/>
      <c r="RBI25" s="8"/>
      <c r="RBJ25" s="8"/>
      <c r="RBK25" s="8"/>
      <c r="RBL25" s="8"/>
      <c r="RBM25" s="8"/>
      <c r="RBN25" s="8"/>
      <c r="RBO25" s="8"/>
      <c r="RBP25" s="8"/>
      <c r="RBQ25" s="8"/>
      <c r="RBR25" s="8"/>
      <c r="RBS25" s="8"/>
      <c r="RBT25" s="8"/>
      <c r="RBU25" s="8"/>
      <c r="RBV25" s="8"/>
      <c r="RBW25" s="8"/>
      <c r="RBX25" s="8"/>
      <c r="RBY25" s="8"/>
      <c r="RBZ25" s="8"/>
      <c r="RCA25" s="8"/>
      <c r="RCB25" s="8"/>
      <c r="RCC25" s="8"/>
      <c r="RCD25" s="8"/>
      <c r="RCE25" s="8"/>
      <c r="RCF25" s="8"/>
      <c r="RCG25" s="8"/>
      <c r="RCH25" s="8"/>
      <c r="RCI25" s="8"/>
      <c r="RCJ25" s="8"/>
      <c r="RCK25" s="8"/>
      <c r="RCL25" s="8"/>
      <c r="RCM25" s="8"/>
      <c r="RCN25" s="8"/>
      <c r="RCO25" s="8"/>
      <c r="RCP25" s="8"/>
      <c r="RCQ25" s="8"/>
      <c r="RCR25" s="8"/>
      <c r="RCS25" s="8"/>
      <c r="RCT25" s="8"/>
      <c r="RCU25" s="8"/>
      <c r="RCV25" s="8"/>
      <c r="RCW25" s="8"/>
      <c r="RCX25" s="8"/>
      <c r="RCY25" s="8"/>
      <c r="RCZ25" s="8"/>
      <c r="RDA25" s="8"/>
      <c r="RDB25" s="8"/>
      <c r="RDC25" s="8"/>
      <c r="RDD25" s="8"/>
      <c r="RDE25" s="8"/>
      <c r="RDF25" s="8"/>
      <c r="RDG25" s="8"/>
      <c r="RDH25" s="8"/>
      <c r="RDI25" s="8"/>
      <c r="RDJ25" s="8"/>
      <c r="RDK25" s="8"/>
      <c r="RDL25" s="8"/>
      <c r="RDM25" s="8"/>
      <c r="RDN25" s="8"/>
      <c r="RDO25" s="8"/>
      <c r="RDP25" s="8"/>
      <c r="RDQ25" s="8"/>
      <c r="RDR25" s="8"/>
      <c r="RDS25" s="8"/>
      <c r="RDT25" s="8"/>
      <c r="RDU25" s="8"/>
      <c r="RDV25" s="8"/>
      <c r="RDW25" s="8"/>
      <c r="RDX25" s="8"/>
      <c r="RDY25" s="8"/>
      <c r="RDZ25" s="8"/>
      <c r="REA25" s="8"/>
      <c r="REB25" s="8"/>
      <c r="REC25" s="8"/>
      <c r="RED25" s="8"/>
      <c r="REE25" s="8"/>
      <c r="REF25" s="8"/>
      <c r="REG25" s="8"/>
      <c r="REH25" s="8"/>
      <c r="REI25" s="8"/>
      <c r="REJ25" s="8"/>
      <c r="REK25" s="8"/>
      <c r="REL25" s="8"/>
      <c r="REM25" s="8"/>
      <c r="REN25" s="8"/>
      <c r="REO25" s="8"/>
      <c r="REP25" s="8"/>
      <c r="REQ25" s="8"/>
      <c r="RER25" s="8"/>
      <c r="RES25" s="8"/>
      <c r="RET25" s="8"/>
      <c r="REU25" s="8"/>
      <c r="REV25" s="8"/>
      <c r="REW25" s="8"/>
      <c r="REX25" s="8"/>
      <c r="REY25" s="8"/>
      <c r="REZ25" s="8"/>
      <c r="RFA25" s="8"/>
      <c r="RFB25" s="8"/>
      <c r="RFC25" s="8"/>
      <c r="RFD25" s="8"/>
      <c r="RFE25" s="8"/>
      <c r="RFF25" s="8"/>
      <c r="RFG25" s="8"/>
      <c r="RFH25" s="8"/>
      <c r="RFI25" s="8"/>
      <c r="RFJ25" s="8"/>
      <c r="RFK25" s="8"/>
      <c r="RFL25" s="8"/>
      <c r="RFM25" s="8"/>
      <c r="RFN25" s="8"/>
      <c r="RFO25" s="8"/>
      <c r="RFP25" s="8"/>
      <c r="RFQ25" s="8"/>
      <c r="RFR25" s="8"/>
      <c r="RFS25" s="8"/>
      <c r="RFT25" s="8"/>
      <c r="RFU25" s="8"/>
      <c r="RFV25" s="8"/>
      <c r="RFW25" s="8"/>
      <c r="RFX25" s="8"/>
      <c r="RFY25" s="8"/>
      <c r="RFZ25" s="8"/>
      <c r="RGA25" s="8"/>
      <c r="RGB25" s="8"/>
      <c r="RGC25" s="8"/>
      <c r="RGD25" s="8"/>
      <c r="RGE25" s="8"/>
      <c r="RGF25" s="8"/>
      <c r="RGG25" s="8"/>
      <c r="RGH25" s="8"/>
      <c r="RGI25" s="8"/>
      <c r="RGJ25" s="8"/>
      <c r="RGK25" s="8"/>
      <c r="RGL25" s="8"/>
      <c r="RGM25" s="8"/>
      <c r="RGN25" s="8"/>
      <c r="RGO25" s="8"/>
      <c r="RGP25" s="8"/>
      <c r="RGQ25" s="8"/>
      <c r="RGR25" s="8"/>
      <c r="RGS25" s="8"/>
      <c r="RGT25" s="8"/>
      <c r="RGU25" s="8"/>
      <c r="RGV25" s="8"/>
      <c r="RGW25" s="8"/>
      <c r="RGX25" s="8"/>
      <c r="RGY25" s="8"/>
      <c r="RGZ25" s="8"/>
      <c r="RHA25" s="8"/>
      <c r="RHB25" s="8"/>
      <c r="RHC25" s="8"/>
      <c r="RHD25" s="8"/>
      <c r="RHE25" s="8"/>
      <c r="RHF25" s="8"/>
      <c r="RHG25" s="8"/>
      <c r="RHH25" s="8"/>
      <c r="RHI25" s="8"/>
      <c r="RHJ25" s="8"/>
      <c r="RHK25" s="8"/>
      <c r="RHL25" s="8"/>
      <c r="RHM25" s="8"/>
      <c r="RHN25" s="8"/>
      <c r="RHO25" s="8"/>
      <c r="RHP25" s="8"/>
      <c r="RHQ25" s="8"/>
      <c r="RHR25" s="8"/>
      <c r="RHS25" s="8"/>
      <c r="RHT25" s="8"/>
      <c r="RHU25" s="8"/>
      <c r="RHV25" s="8"/>
      <c r="RHW25" s="8"/>
      <c r="RHX25" s="8"/>
      <c r="RHY25" s="8"/>
      <c r="RHZ25" s="8"/>
      <c r="RIA25" s="8"/>
      <c r="RIB25" s="8"/>
      <c r="RIC25" s="8"/>
      <c r="RID25" s="8"/>
      <c r="RIE25" s="8"/>
      <c r="RIF25" s="8"/>
      <c r="RIG25" s="8"/>
      <c r="RIH25" s="8"/>
      <c r="RII25" s="8"/>
      <c r="RIJ25" s="8"/>
      <c r="RIK25" s="8"/>
      <c r="RIL25" s="8"/>
      <c r="RIM25" s="8"/>
      <c r="RIN25" s="8"/>
      <c r="RIO25" s="8"/>
      <c r="RIP25" s="8"/>
      <c r="RIQ25" s="8"/>
      <c r="RIR25" s="8"/>
      <c r="RIS25" s="8"/>
      <c r="RIT25" s="8"/>
      <c r="RIU25" s="8"/>
      <c r="RIV25" s="8"/>
      <c r="RIW25" s="8"/>
      <c r="RIX25" s="8"/>
      <c r="RIY25" s="8"/>
      <c r="RIZ25" s="8"/>
      <c r="RJA25" s="8"/>
      <c r="RJB25" s="8"/>
      <c r="RJC25" s="8"/>
      <c r="RJD25" s="8"/>
      <c r="RJE25" s="8"/>
      <c r="RJF25" s="8"/>
      <c r="RJG25" s="8"/>
      <c r="RJH25" s="8"/>
      <c r="RJI25" s="8"/>
      <c r="RJJ25" s="8"/>
      <c r="RJK25" s="8"/>
      <c r="RJL25" s="8"/>
      <c r="RJM25" s="8"/>
      <c r="RJN25" s="8"/>
      <c r="RJO25" s="8"/>
      <c r="RJP25" s="8"/>
      <c r="RJQ25" s="8"/>
      <c r="RJR25" s="8"/>
      <c r="RJS25" s="8"/>
      <c r="RJT25" s="8"/>
      <c r="RJU25" s="8"/>
      <c r="RJV25" s="8"/>
      <c r="RJW25" s="8"/>
      <c r="RJX25" s="8"/>
      <c r="RJY25" s="8"/>
      <c r="RJZ25" s="8"/>
      <c r="RKA25" s="8"/>
      <c r="RKB25" s="8"/>
      <c r="RKC25" s="8"/>
      <c r="RKD25" s="8"/>
      <c r="RKE25" s="8"/>
      <c r="RKF25" s="8"/>
      <c r="RKG25" s="8"/>
      <c r="RKH25" s="8"/>
      <c r="RKI25" s="8"/>
      <c r="RKJ25" s="8"/>
      <c r="RKK25" s="8"/>
      <c r="RKL25" s="8"/>
      <c r="RKM25" s="8"/>
      <c r="RKN25" s="8"/>
      <c r="RKO25" s="8"/>
      <c r="RKP25" s="8"/>
      <c r="RKQ25" s="8"/>
      <c r="RKR25" s="8"/>
      <c r="RKS25" s="8"/>
      <c r="RKT25" s="8"/>
      <c r="RKU25" s="8"/>
      <c r="RKV25" s="8"/>
      <c r="RKW25" s="8"/>
      <c r="RKX25" s="8"/>
      <c r="RKY25" s="8"/>
      <c r="RKZ25" s="8"/>
      <c r="RLA25" s="8"/>
      <c r="RLB25" s="8"/>
      <c r="RLC25" s="8"/>
      <c r="RLD25" s="8"/>
      <c r="RLE25" s="8"/>
      <c r="RLF25" s="8"/>
      <c r="RLG25" s="8"/>
      <c r="RLH25" s="8"/>
      <c r="RLI25" s="8"/>
      <c r="RLJ25" s="8"/>
      <c r="RLK25" s="8"/>
      <c r="RLL25" s="8"/>
      <c r="RLM25" s="8"/>
      <c r="RLN25" s="8"/>
      <c r="RLO25" s="8"/>
      <c r="RLP25" s="8"/>
      <c r="RLQ25" s="8"/>
      <c r="RLR25" s="8"/>
      <c r="RLS25" s="8"/>
      <c r="RLT25" s="8"/>
      <c r="RLU25" s="8"/>
      <c r="RLV25" s="8"/>
      <c r="RLW25" s="8"/>
      <c r="RLX25" s="8"/>
      <c r="RLY25" s="8"/>
      <c r="RLZ25" s="8"/>
      <c r="RMA25" s="8"/>
      <c r="RMB25" s="8"/>
      <c r="RMC25" s="8"/>
      <c r="RMD25" s="8"/>
      <c r="RME25" s="8"/>
      <c r="RMF25" s="8"/>
      <c r="RMG25" s="8"/>
      <c r="RMH25" s="8"/>
      <c r="RMI25" s="8"/>
      <c r="RMJ25" s="8"/>
      <c r="RMK25" s="8"/>
      <c r="RML25" s="8"/>
      <c r="RMM25" s="8"/>
      <c r="RMN25" s="8"/>
      <c r="RMO25" s="8"/>
      <c r="RMP25" s="8"/>
      <c r="RMQ25" s="8"/>
      <c r="RMR25" s="8"/>
      <c r="RMS25" s="8"/>
      <c r="RMT25" s="8"/>
      <c r="RMU25" s="8"/>
      <c r="RMV25" s="8"/>
      <c r="RMW25" s="8"/>
      <c r="RMX25" s="8"/>
      <c r="RMY25" s="8"/>
      <c r="RMZ25" s="8"/>
      <c r="RNA25" s="8"/>
      <c r="RNB25" s="8"/>
      <c r="RNC25" s="8"/>
      <c r="RND25" s="8"/>
      <c r="RNE25" s="8"/>
      <c r="RNF25" s="8"/>
      <c r="RNG25" s="8"/>
      <c r="RNH25" s="8"/>
      <c r="RNI25" s="8"/>
      <c r="RNJ25" s="8"/>
      <c r="RNK25" s="8"/>
      <c r="RNL25" s="8"/>
      <c r="RNM25" s="8"/>
      <c r="RNN25" s="8"/>
      <c r="RNO25" s="8"/>
      <c r="RNP25" s="8"/>
      <c r="RNQ25" s="8"/>
      <c r="RNR25" s="8"/>
      <c r="RNS25" s="8"/>
      <c r="RNT25" s="8"/>
      <c r="RNU25" s="8"/>
      <c r="RNV25" s="8"/>
      <c r="RNW25" s="8"/>
      <c r="RNX25" s="8"/>
      <c r="RNY25" s="8"/>
      <c r="RNZ25" s="8"/>
      <c r="ROA25" s="8"/>
      <c r="ROB25" s="8"/>
      <c r="ROC25" s="8"/>
      <c r="ROD25" s="8"/>
      <c r="ROE25" s="8"/>
      <c r="ROF25" s="8"/>
      <c r="ROG25" s="8"/>
      <c r="ROH25" s="8"/>
      <c r="ROI25" s="8"/>
      <c r="ROJ25" s="8"/>
      <c r="ROK25" s="8"/>
      <c r="ROL25" s="8"/>
      <c r="ROM25" s="8"/>
      <c r="RON25" s="8"/>
      <c r="ROO25" s="8"/>
      <c r="ROP25" s="8"/>
      <c r="ROQ25" s="8"/>
      <c r="ROR25" s="8"/>
      <c r="ROS25" s="8"/>
      <c r="ROT25" s="8"/>
      <c r="ROU25" s="8"/>
      <c r="ROV25" s="8"/>
      <c r="ROW25" s="8"/>
      <c r="ROX25" s="8"/>
      <c r="ROY25" s="8"/>
      <c r="ROZ25" s="8"/>
      <c r="RPA25" s="8"/>
      <c r="RPB25" s="8"/>
      <c r="RPC25" s="8"/>
      <c r="RPD25" s="8"/>
      <c r="RPE25" s="8"/>
      <c r="RPF25" s="8"/>
      <c r="RPG25" s="8"/>
      <c r="RPH25" s="8"/>
      <c r="RPI25" s="8"/>
      <c r="RPJ25" s="8"/>
      <c r="RPK25" s="8"/>
      <c r="RPL25" s="8"/>
      <c r="RPM25" s="8"/>
      <c r="RPN25" s="8"/>
      <c r="RPO25" s="8"/>
      <c r="RPP25" s="8"/>
      <c r="RPQ25" s="8"/>
      <c r="RPR25" s="8"/>
      <c r="RPS25" s="8"/>
      <c r="RPT25" s="8"/>
      <c r="RPU25" s="8"/>
      <c r="RPV25" s="8"/>
      <c r="RPW25" s="8"/>
      <c r="RPX25" s="8"/>
      <c r="RPY25" s="8"/>
      <c r="RPZ25" s="8"/>
      <c r="RQA25" s="8"/>
      <c r="RQB25" s="8"/>
      <c r="RQC25" s="8"/>
      <c r="RQD25" s="8"/>
      <c r="RQE25" s="8"/>
      <c r="RQF25" s="8"/>
      <c r="RQG25" s="8"/>
      <c r="RQH25" s="8"/>
      <c r="RQI25" s="8"/>
      <c r="RQJ25" s="8"/>
      <c r="RQK25" s="8"/>
      <c r="RQL25" s="8"/>
      <c r="RQM25" s="8"/>
      <c r="RQN25" s="8"/>
      <c r="RQO25" s="8"/>
      <c r="RQP25" s="8"/>
      <c r="RQQ25" s="8"/>
      <c r="RQR25" s="8"/>
      <c r="RQS25" s="8"/>
      <c r="RQT25" s="8"/>
      <c r="RQU25" s="8"/>
      <c r="RQV25" s="8"/>
      <c r="RQW25" s="8"/>
      <c r="RQX25" s="8"/>
      <c r="RQY25" s="8"/>
      <c r="RQZ25" s="8"/>
      <c r="RRA25" s="8"/>
      <c r="RRB25" s="8"/>
      <c r="RRC25" s="8"/>
      <c r="RRD25" s="8"/>
      <c r="RRE25" s="8"/>
      <c r="RRF25" s="8"/>
      <c r="RRG25" s="8"/>
      <c r="RRH25" s="8"/>
      <c r="RRI25" s="8"/>
      <c r="RRJ25" s="8"/>
      <c r="RRK25" s="8"/>
      <c r="RRL25" s="8"/>
      <c r="RRM25" s="8"/>
      <c r="RRN25" s="8"/>
      <c r="RRO25" s="8"/>
      <c r="RRP25" s="8"/>
      <c r="RRQ25" s="8"/>
      <c r="RRR25" s="8"/>
      <c r="RRS25" s="8"/>
      <c r="RRT25" s="8"/>
      <c r="RRU25" s="8"/>
      <c r="RRV25" s="8"/>
      <c r="RRW25" s="8"/>
      <c r="RRX25" s="8"/>
      <c r="RRY25" s="8"/>
      <c r="RRZ25" s="8"/>
      <c r="RSA25" s="8"/>
      <c r="RSB25" s="8"/>
      <c r="RSC25" s="8"/>
      <c r="RSD25" s="8"/>
      <c r="RSE25" s="8"/>
      <c r="RSF25" s="8"/>
      <c r="RSG25" s="8"/>
      <c r="RSH25" s="8"/>
      <c r="RSI25" s="8"/>
      <c r="RSJ25" s="8"/>
      <c r="RSK25" s="8"/>
      <c r="RSL25" s="8"/>
      <c r="RSM25" s="8"/>
      <c r="RSN25" s="8"/>
      <c r="RSO25" s="8"/>
      <c r="RSP25" s="8"/>
      <c r="RSQ25" s="8"/>
      <c r="RSR25" s="8"/>
      <c r="RSS25" s="8"/>
      <c r="RST25" s="8"/>
      <c r="RSU25" s="8"/>
      <c r="RSV25" s="8"/>
      <c r="RSW25" s="8"/>
      <c r="RSX25" s="8"/>
      <c r="RSY25" s="8"/>
      <c r="RSZ25" s="8"/>
      <c r="RTA25" s="8"/>
      <c r="RTB25" s="8"/>
      <c r="RTC25" s="8"/>
      <c r="RTD25" s="8"/>
      <c r="RTE25" s="8"/>
      <c r="RTF25" s="8"/>
      <c r="RTG25" s="8"/>
      <c r="RTH25" s="8"/>
      <c r="RTI25" s="8"/>
      <c r="RTJ25" s="8"/>
      <c r="RTK25" s="8"/>
      <c r="RTL25" s="8"/>
      <c r="RTM25" s="8"/>
      <c r="RTN25" s="8"/>
      <c r="RTO25" s="8"/>
      <c r="RTP25" s="8"/>
      <c r="RTQ25" s="8"/>
      <c r="RTR25" s="8"/>
      <c r="RTS25" s="8"/>
      <c r="RTT25" s="8"/>
      <c r="RTU25" s="8"/>
      <c r="RTV25" s="8"/>
      <c r="RTW25" s="8"/>
      <c r="RTX25" s="8"/>
      <c r="RTY25" s="8"/>
      <c r="RTZ25" s="8"/>
      <c r="RUA25" s="8"/>
      <c r="RUB25" s="8"/>
      <c r="RUC25" s="8"/>
      <c r="RUD25" s="8"/>
      <c r="RUE25" s="8"/>
      <c r="RUF25" s="8"/>
      <c r="RUG25" s="8"/>
      <c r="RUH25" s="8"/>
      <c r="RUI25" s="8"/>
      <c r="RUJ25" s="8"/>
      <c r="RUK25" s="8"/>
      <c r="RUL25" s="8"/>
      <c r="RUM25" s="8"/>
      <c r="RUN25" s="8"/>
      <c r="RUO25" s="8"/>
      <c r="RUP25" s="8"/>
      <c r="RUQ25" s="8"/>
      <c r="RUR25" s="8"/>
      <c r="RUS25" s="8"/>
      <c r="RUT25" s="8"/>
      <c r="RUU25" s="8"/>
      <c r="RUV25" s="8"/>
      <c r="RUW25" s="8"/>
      <c r="RUX25" s="8"/>
      <c r="RUY25" s="8"/>
      <c r="RUZ25" s="8"/>
      <c r="RVA25" s="8"/>
      <c r="RVB25" s="8"/>
      <c r="RVC25" s="8"/>
      <c r="RVD25" s="8"/>
      <c r="RVE25" s="8"/>
      <c r="RVF25" s="8"/>
      <c r="RVG25" s="8"/>
      <c r="RVH25" s="8"/>
      <c r="RVI25" s="8"/>
      <c r="RVJ25" s="8"/>
      <c r="RVK25" s="8"/>
      <c r="RVL25" s="8"/>
      <c r="RVM25" s="8"/>
      <c r="RVN25" s="8"/>
      <c r="RVO25" s="8"/>
      <c r="RVP25" s="8"/>
      <c r="RVQ25" s="8"/>
      <c r="RVR25" s="8"/>
      <c r="RVS25" s="8"/>
      <c r="RVT25" s="8"/>
      <c r="RVU25" s="8"/>
      <c r="RVV25" s="8"/>
      <c r="RVW25" s="8"/>
      <c r="RVX25" s="8"/>
      <c r="RVY25" s="8"/>
      <c r="RVZ25" s="8"/>
      <c r="RWA25" s="8"/>
      <c r="RWB25" s="8"/>
      <c r="RWC25" s="8"/>
      <c r="RWD25" s="8"/>
      <c r="RWE25" s="8"/>
      <c r="RWF25" s="8"/>
      <c r="RWG25" s="8"/>
      <c r="RWH25" s="8"/>
      <c r="RWI25" s="8"/>
      <c r="RWJ25" s="8"/>
      <c r="RWK25" s="8"/>
      <c r="RWL25" s="8"/>
      <c r="RWM25" s="8"/>
      <c r="RWN25" s="8"/>
      <c r="RWO25" s="8"/>
      <c r="RWP25" s="8"/>
      <c r="RWQ25" s="8"/>
      <c r="RWR25" s="8"/>
      <c r="RWS25" s="8"/>
      <c r="RWT25" s="8"/>
      <c r="RWU25" s="8"/>
      <c r="RWV25" s="8"/>
      <c r="RWW25" s="8"/>
      <c r="RWX25" s="8"/>
      <c r="RWY25" s="8"/>
      <c r="RWZ25" s="8"/>
      <c r="RXA25" s="8"/>
      <c r="RXB25" s="8"/>
      <c r="RXC25" s="8"/>
      <c r="RXD25" s="8"/>
      <c r="RXE25" s="8"/>
      <c r="RXF25" s="8"/>
      <c r="RXG25" s="8"/>
      <c r="RXH25" s="8"/>
      <c r="RXI25" s="8"/>
      <c r="RXJ25" s="8"/>
      <c r="RXK25" s="8"/>
      <c r="RXL25" s="8"/>
      <c r="RXM25" s="8"/>
      <c r="RXN25" s="8"/>
      <c r="RXO25" s="8"/>
      <c r="RXP25" s="8"/>
      <c r="RXQ25" s="8"/>
      <c r="RXR25" s="8"/>
      <c r="RXS25" s="8"/>
      <c r="RXT25" s="8"/>
      <c r="RXU25" s="8"/>
      <c r="RXV25" s="8"/>
      <c r="RXW25" s="8"/>
      <c r="RXX25" s="8"/>
      <c r="RXY25" s="8"/>
      <c r="RXZ25" s="8"/>
      <c r="RYA25" s="8"/>
      <c r="RYB25" s="8"/>
      <c r="RYC25" s="8"/>
      <c r="RYD25" s="8"/>
      <c r="RYE25" s="8"/>
      <c r="RYF25" s="8"/>
      <c r="RYG25" s="8"/>
      <c r="RYH25" s="8"/>
      <c r="RYI25" s="8"/>
      <c r="RYJ25" s="8"/>
      <c r="RYK25" s="8"/>
      <c r="RYL25" s="8"/>
      <c r="RYM25" s="8"/>
      <c r="RYN25" s="8"/>
      <c r="RYO25" s="8"/>
      <c r="RYP25" s="8"/>
      <c r="RYQ25" s="8"/>
      <c r="RYR25" s="8"/>
      <c r="RYS25" s="8"/>
      <c r="RYT25" s="8"/>
      <c r="RYU25" s="8"/>
      <c r="RYV25" s="8"/>
      <c r="RYW25" s="8"/>
      <c r="RYX25" s="8"/>
      <c r="RYY25" s="8"/>
      <c r="RYZ25" s="8"/>
      <c r="RZA25" s="8"/>
      <c r="RZB25" s="8"/>
      <c r="RZC25" s="8"/>
      <c r="RZD25" s="8"/>
      <c r="RZE25" s="8"/>
      <c r="RZF25" s="8"/>
      <c r="RZG25" s="8"/>
      <c r="RZH25" s="8"/>
      <c r="RZI25" s="8"/>
      <c r="RZJ25" s="8"/>
      <c r="RZK25" s="8"/>
      <c r="RZL25" s="8"/>
      <c r="RZM25" s="8"/>
      <c r="RZN25" s="8"/>
      <c r="RZO25" s="8"/>
      <c r="RZP25" s="8"/>
      <c r="RZQ25" s="8"/>
      <c r="RZR25" s="8"/>
      <c r="RZS25" s="8"/>
      <c r="RZT25" s="8"/>
      <c r="RZU25" s="8"/>
      <c r="RZV25" s="8"/>
      <c r="RZW25" s="8"/>
      <c r="RZX25" s="8"/>
      <c r="RZY25" s="8"/>
      <c r="RZZ25" s="8"/>
      <c r="SAA25" s="8"/>
      <c r="SAB25" s="8"/>
      <c r="SAC25" s="8"/>
      <c r="SAD25" s="8"/>
      <c r="SAE25" s="8"/>
      <c r="SAF25" s="8"/>
      <c r="SAG25" s="8"/>
      <c r="SAH25" s="8"/>
      <c r="SAI25" s="8"/>
      <c r="SAJ25" s="8"/>
      <c r="SAK25" s="8"/>
      <c r="SAL25" s="8"/>
      <c r="SAM25" s="8"/>
      <c r="SAN25" s="8"/>
      <c r="SAO25" s="8"/>
      <c r="SAP25" s="8"/>
      <c r="SAQ25" s="8"/>
      <c r="SAR25" s="8"/>
      <c r="SAS25" s="8"/>
      <c r="SAT25" s="8"/>
      <c r="SAU25" s="8"/>
      <c r="SAV25" s="8"/>
      <c r="SAW25" s="8"/>
      <c r="SAX25" s="8"/>
      <c r="SAY25" s="8"/>
      <c r="SAZ25" s="8"/>
      <c r="SBA25" s="8"/>
      <c r="SBB25" s="8"/>
      <c r="SBC25" s="8"/>
      <c r="SBD25" s="8"/>
      <c r="SBE25" s="8"/>
      <c r="SBF25" s="8"/>
      <c r="SBG25" s="8"/>
      <c r="SBH25" s="8"/>
      <c r="SBI25" s="8"/>
      <c r="SBJ25" s="8"/>
      <c r="SBK25" s="8"/>
      <c r="SBL25" s="8"/>
      <c r="SBM25" s="8"/>
      <c r="SBN25" s="8"/>
      <c r="SBO25" s="8"/>
      <c r="SBP25" s="8"/>
      <c r="SBQ25" s="8"/>
      <c r="SBR25" s="8"/>
      <c r="SBS25" s="8"/>
      <c r="SBT25" s="8"/>
      <c r="SBU25" s="8"/>
      <c r="SBV25" s="8"/>
      <c r="SBW25" s="8"/>
      <c r="SBX25" s="8"/>
      <c r="SBY25" s="8"/>
      <c r="SBZ25" s="8"/>
      <c r="SCA25" s="8"/>
      <c r="SCB25" s="8"/>
      <c r="SCC25" s="8"/>
      <c r="SCD25" s="8"/>
      <c r="SCE25" s="8"/>
      <c r="SCF25" s="8"/>
      <c r="SCG25" s="8"/>
      <c r="SCH25" s="8"/>
      <c r="SCI25" s="8"/>
      <c r="SCJ25" s="8"/>
      <c r="SCK25" s="8"/>
      <c r="SCL25" s="8"/>
      <c r="SCM25" s="8"/>
      <c r="SCN25" s="8"/>
      <c r="SCO25" s="8"/>
      <c r="SCP25" s="8"/>
      <c r="SCQ25" s="8"/>
      <c r="SCR25" s="8"/>
      <c r="SCS25" s="8"/>
      <c r="SCT25" s="8"/>
      <c r="SCU25" s="8"/>
      <c r="SCV25" s="8"/>
      <c r="SCW25" s="8"/>
      <c r="SCX25" s="8"/>
      <c r="SCY25" s="8"/>
      <c r="SCZ25" s="8"/>
      <c r="SDA25" s="8"/>
      <c r="SDB25" s="8"/>
      <c r="SDC25" s="8"/>
      <c r="SDD25" s="8"/>
      <c r="SDE25" s="8"/>
      <c r="SDF25" s="8"/>
      <c r="SDG25" s="8"/>
      <c r="SDH25" s="8"/>
      <c r="SDI25" s="8"/>
      <c r="SDJ25" s="8"/>
      <c r="SDK25" s="8"/>
      <c r="SDL25" s="8"/>
      <c r="SDM25" s="8"/>
      <c r="SDN25" s="8"/>
      <c r="SDO25" s="8"/>
      <c r="SDP25" s="8"/>
      <c r="SDQ25" s="8"/>
      <c r="SDR25" s="8"/>
      <c r="SDS25" s="8"/>
      <c r="SDT25" s="8"/>
      <c r="SDU25" s="8"/>
      <c r="SDV25" s="8"/>
      <c r="SDW25" s="8"/>
      <c r="SDX25" s="8"/>
      <c r="SDY25" s="8"/>
      <c r="SDZ25" s="8"/>
      <c r="SEA25" s="8"/>
      <c r="SEB25" s="8"/>
      <c r="SEC25" s="8"/>
      <c r="SED25" s="8"/>
      <c r="SEE25" s="8"/>
      <c r="SEF25" s="8"/>
      <c r="SEG25" s="8"/>
      <c r="SEH25" s="8"/>
      <c r="SEI25" s="8"/>
      <c r="SEJ25" s="8"/>
      <c r="SEK25" s="8"/>
      <c r="SEL25" s="8"/>
      <c r="SEM25" s="8"/>
      <c r="SEN25" s="8"/>
      <c r="SEO25" s="8"/>
      <c r="SEP25" s="8"/>
      <c r="SEQ25" s="8"/>
      <c r="SER25" s="8"/>
      <c r="SES25" s="8"/>
      <c r="SET25" s="8"/>
      <c r="SEU25" s="8"/>
      <c r="SEV25" s="8"/>
      <c r="SEW25" s="8"/>
      <c r="SEX25" s="8"/>
      <c r="SEY25" s="8"/>
      <c r="SEZ25" s="8"/>
      <c r="SFA25" s="8"/>
      <c r="SFB25" s="8"/>
      <c r="SFC25" s="8"/>
      <c r="SFD25" s="8"/>
      <c r="SFE25" s="8"/>
      <c r="SFF25" s="8"/>
      <c r="SFG25" s="8"/>
      <c r="SFH25" s="8"/>
      <c r="SFI25" s="8"/>
      <c r="SFJ25" s="8"/>
      <c r="SFK25" s="8"/>
      <c r="SFL25" s="8"/>
      <c r="SFM25" s="8"/>
      <c r="SFN25" s="8"/>
      <c r="SFO25" s="8"/>
      <c r="SFP25" s="8"/>
      <c r="SFQ25" s="8"/>
      <c r="SFR25" s="8"/>
      <c r="SFS25" s="8"/>
      <c r="SFT25" s="8"/>
      <c r="SFU25" s="8"/>
      <c r="SFV25" s="8"/>
      <c r="SFW25" s="8"/>
      <c r="SFX25" s="8"/>
      <c r="SFY25" s="8"/>
      <c r="SFZ25" s="8"/>
      <c r="SGA25" s="8"/>
      <c r="SGB25" s="8"/>
      <c r="SGC25" s="8"/>
      <c r="SGD25" s="8"/>
      <c r="SGE25" s="8"/>
      <c r="SGF25" s="8"/>
      <c r="SGG25" s="8"/>
      <c r="SGH25" s="8"/>
      <c r="SGI25" s="8"/>
      <c r="SGJ25" s="8"/>
      <c r="SGK25" s="8"/>
      <c r="SGL25" s="8"/>
      <c r="SGM25" s="8"/>
      <c r="SGN25" s="8"/>
      <c r="SGO25" s="8"/>
      <c r="SGP25" s="8"/>
      <c r="SGQ25" s="8"/>
      <c r="SGR25" s="8"/>
      <c r="SGS25" s="8"/>
      <c r="SGT25" s="8"/>
      <c r="SGU25" s="8"/>
      <c r="SGV25" s="8"/>
      <c r="SGW25" s="8"/>
      <c r="SGX25" s="8"/>
      <c r="SGY25" s="8"/>
      <c r="SGZ25" s="8"/>
      <c r="SHA25" s="8"/>
      <c r="SHB25" s="8"/>
      <c r="SHC25" s="8"/>
      <c r="SHD25" s="8"/>
      <c r="SHE25" s="8"/>
      <c r="SHF25" s="8"/>
      <c r="SHG25" s="8"/>
      <c r="SHH25" s="8"/>
      <c r="SHI25" s="8"/>
      <c r="SHJ25" s="8"/>
      <c r="SHK25" s="8"/>
      <c r="SHL25" s="8"/>
      <c r="SHM25" s="8"/>
      <c r="SHN25" s="8"/>
      <c r="SHO25" s="8"/>
      <c r="SHP25" s="8"/>
      <c r="SHQ25" s="8"/>
      <c r="SHR25" s="8"/>
      <c r="SHS25" s="8"/>
      <c r="SHT25" s="8"/>
      <c r="SHU25" s="8"/>
      <c r="SHV25" s="8"/>
      <c r="SHW25" s="8"/>
      <c r="SHX25" s="8"/>
      <c r="SHY25" s="8"/>
      <c r="SHZ25" s="8"/>
      <c r="SIA25" s="8"/>
      <c r="SIB25" s="8"/>
      <c r="SIC25" s="8"/>
      <c r="SID25" s="8"/>
      <c r="SIE25" s="8"/>
      <c r="SIF25" s="8"/>
      <c r="SIG25" s="8"/>
      <c r="SIH25" s="8"/>
      <c r="SII25" s="8"/>
      <c r="SIJ25" s="8"/>
      <c r="SIK25" s="8"/>
      <c r="SIL25" s="8"/>
      <c r="SIM25" s="8"/>
      <c r="SIN25" s="8"/>
      <c r="SIO25" s="8"/>
      <c r="SIP25" s="8"/>
      <c r="SIQ25" s="8"/>
      <c r="SIR25" s="8"/>
      <c r="SIS25" s="8"/>
      <c r="SIT25" s="8"/>
      <c r="SIU25" s="8"/>
      <c r="SIV25" s="8"/>
      <c r="SIW25" s="8"/>
      <c r="SIX25" s="8"/>
      <c r="SIY25" s="8"/>
      <c r="SIZ25" s="8"/>
      <c r="SJA25" s="8"/>
      <c r="SJB25" s="8"/>
      <c r="SJC25" s="8"/>
      <c r="SJD25" s="8"/>
      <c r="SJE25" s="8"/>
      <c r="SJF25" s="8"/>
      <c r="SJG25" s="8"/>
      <c r="SJH25" s="8"/>
      <c r="SJI25" s="8"/>
      <c r="SJJ25" s="8"/>
      <c r="SJK25" s="8"/>
      <c r="SJL25" s="8"/>
      <c r="SJM25" s="8"/>
      <c r="SJN25" s="8"/>
      <c r="SJO25" s="8"/>
      <c r="SJP25" s="8"/>
      <c r="SJQ25" s="8"/>
      <c r="SJR25" s="8"/>
      <c r="SJS25" s="8"/>
      <c r="SJT25" s="8"/>
      <c r="SJU25" s="8"/>
      <c r="SJV25" s="8"/>
      <c r="SJW25" s="8"/>
      <c r="SJX25" s="8"/>
      <c r="SJY25" s="8"/>
      <c r="SJZ25" s="8"/>
      <c r="SKA25" s="8"/>
      <c r="SKB25" s="8"/>
      <c r="SKC25" s="8"/>
      <c r="SKD25" s="8"/>
      <c r="SKE25" s="8"/>
      <c r="SKF25" s="8"/>
      <c r="SKG25" s="8"/>
      <c r="SKH25" s="8"/>
      <c r="SKI25" s="8"/>
      <c r="SKJ25" s="8"/>
      <c r="SKK25" s="8"/>
      <c r="SKL25" s="8"/>
      <c r="SKM25" s="8"/>
      <c r="SKN25" s="8"/>
      <c r="SKO25" s="8"/>
      <c r="SKP25" s="8"/>
      <c r="SKQ25" s="8"/>
      <c r="SKR25" s="8"/>
      <c r="SKS25" s="8"/>
      <c r="SKT25" s="8"/>
      <c r="SKU25" s="8"/>
      <c r="SKV25" s="8"/>
      <c r="SKW25" s="8"/>
      <c r="SKX25" s="8"/>
      <c r="SKY25" s="8"/>
      <c r="SKZ25" s="8"/>
      <c r="SLA25" s="8"/>
      <c r="SLB25" s="8"/>
      <c r="SLC25" s="8"/>
      <c r="SLD25" s="8"/>
      <c r="SLE25" s="8"/>
      <c r="SLF25" s="8"/>
      <c r="SLG25" s="8"/>
      <c r="SLH25" s="8"/>
      <c r="SLI25" s="8"/>
      <c r="SLJ25" s="8"/>
      <c r="SLK25" s="8"/>
      <c r="SLL25" s="8"/>
      <c r="SLM25" s="8"/>
      <c r="SLN25" s="8"/>
      <c r="SLO25" s="8"/>
      <c r="SLP25" s="8"/>
      <c r="SLQ25" s="8"/>
      <c r="SLR25" s="8"/>
      <c r="SLS25" s="8"/>
      <c r="SLT25" s="8"/>
      <c r="SLU25" s="8"/>
      <c r="SLV25" s="8"/>
      <c r="SLW25" s="8"/>
      <c r="SLX25" s="8"/>
      <c r="SLY25" s="8"/>
      <c r="SLZ25" s="8"/>
      <c r="SMA25" s="8"/>
      <c r="SMB25" s="8"/>
      <c r="SMC25" s="8"/>
      <c r="SMD25" s="8"/>
      <c r="SME25" s="8"/>
      <c r="SMF25" s="8"/>
      <c r="SMG25" s="8"/>
      <c r="SMH25" s="8"/>
      <c r="SMI25" s="8"/>
      <c r="SMJ25" s="8"/>
      <c r="SMK25" s="8"/>
      <c r="SML25" s="8"/>
      <c r="SMM25" s="8"/>
      <c r="SMN25" s="8"/>
      <c r="SMO25" s="8"/>
      <c r="SMP25" s="8"/>
      <c r="SMQ25" s="8"/>
      <c r="SMR25" s="8"/>
      <c r="SMS25" s="8"/>
      <c r="SMT25" s="8"/>
      <c r="SMU25" s="8"/>
      <c r="SMV25" s="8"/>
      <c r="SMW25" s="8"/>
      <c r="SMX25" s="8"/>
      <c r="SMY25" s="8"/>
      <c r="SMZ25" s="8"/>
      <c r="SNA25" s="8"/>
      <c r="SNB25" s="8"/>
      <c r="SNC25" s="8"/>
      <c r="SND25" s="8"/>
      <c r="SNE25" s="8"/>
      <c r="SNF25" s="8"/>
      <c r="SNG25" s="8"/>
      <c r="SNH25" s="8"/>
      <c r="SNI25" s="8"/>
      <c r="SNJ25" s="8"/>
      <c r="SNK25" s="8"/>
      <c r="SNL25" s="8"/>
      <c r="SNM25" s="8"/>
      <c r="SNN25" s="8"/>
      <c r="SNO25" s="8"/>
      <c r="SNP25" s="8"/>
      <c r="SNQ25" s="8"/>
      <c r="SNR25" s="8"/>
      <c r="SNS25" s="8"/>
      <c r="SNT25" s="8"/>
      <c r="SNU25" s="8"/>
      <c r="SNV25" s="8"/>
      <c r="SNW25" s="8"/>
      <c r="SNX25" s="8"/>
      <c r="SNY25" s="8"/>
      <c r="SNZ25" s="8"/>
      <c r="SOA25" s="8"/>
      <c r="SOB25" s="8"/>
      <c r="SOC25" s="8"/>
      <c r="SOD25" s="8"/>
      <c r="SOE25" s="8"/>
      <c r="SOF25" s="8"/>
      <c r="SOG25" s="8"/>
      <c r="SOH25" s="8"/>
      <c r="SOI25" s="8"/>
      <c r="SOJ25" s="8"/>
      <c r="SOK25" s="8"/>
      <c r="SOL25" s="8"/>
      <c r="SOM25" s="8"/>
      <c r="SON25" s="8"/>
      <c r="SOO25" s="8"/>
      <c r="SOP25" s="8"/>
      <c r="SOQ25" s="8"/>
      <c r="SOR25" s="8"/>
      <c r="SOS25" s="8"/>
      <c r="SOT25" s="8"/>
      <c r="SOU25" s="8"/>
      <c r="SOV25" s="8"/>
      <c r="SOW25" s="8"/>
      <c r="SOX25" s="8"/>
      <c r="SOY25" s="8"/>
      <c r="SOZ25" s="8"/>
      <c r="SPA25" s="8"/>
      <c r="SPB25" s="8"/>
      <c r="SPC25" s="8"/>
      <c r="SPD25" s="8"/>
      <c r="SPE25" s="8"/>
      <c r="SPF25" s="8"/>
      <c r="SPG25" s="8"/>
      <c r="SPH25" s="8"/>
      <c r="SPI25" s="8"/>
      <c r="SPJ25" s="8"/>
      <c r="SPK25" s="8"/>
      <c r="SPL25" s="8"/>
      <c r="SPM25" s="8"/>
      <c r="SPN25" s="8"/>
      <c r="SPO25" s="8"/>
      <c r="SPP25" s="8"/>
      <c r="SPQ25" s="8"/>
      <c r="SPR25" s="8"/>
      <c r="SPS25" s="8"/>
      <c r="SPT25" s="8"/>
      <c r="SPU25" s="8"/>
      <c r="SPV25" s="8"/>
      <c r="SPW25" s="8"/>
      <c r="SPX25" s="8"/>
      <c r="SPY25" s="8"/>
      <c r="SPZ25" s="8"/>
      <c r="SQA25" s="8"/>
      <c r="SQB25" s="8"/>
      <c r="SQC25" s="8"/>
      <c r="SQD25" s="8"/>
      <c r="SQE25" s="8"/>
      <c r="SQF25" s="8"/>
      <c r="SQG25" s="8"/>
      <c r="SQH25" s="8"/>
      <c r="SQI25" s="8"/>
      <c r="SQJ25" s="8"/>
      <c r="SQK25" s="8"/>
      <c r="SQL25" s="8"/>
      <c r="SQM25" s="8"/>
      <c r="SQN25" s="8"/>
      <c r="SQO25" s="8"/>
      <c r="SQP25" s="8"/>
      <c r="SQQ25" s="8"/>
      <c r="SQR25" s="8"/>
      <c r="SQS25" s="8"/>
      <c r="SQT25" s="8"/>
      <c r="SQU25" s="8"/>
      <c r="SQV25" s="8"/>
      <c r="SQW25" s="8"/>
      <c r="SQX25" s="8"/>
      <c r="SQY25" s="8"/>
      <c r="SQZ25" s="8"/>
      <c r="SRA25" s="8"/>
      <c r="SRB25" s="8"/>
      <c r="SRC25" s="8"/>
      <c r="SRD25" s="8"/>
      <c r="SRE25" s="8"/>
      <c r="SRF25" s="8"/>
      <c r="SRG25" s="8"/>
      <c r="SRH25" s="8"/>
      <c r="SRI25" s="8"/>
      <c r="SRJ25" s="8"/>
      <c r="SRK25" s="8"/>
      <c r="SRL25" s="8"/>
      <c r="SRM25" s="8"/>
      <c r="SRN25" s="8"/>
      <c r="SRO25" s="8"/>
      <c r="SRP25" s="8"/>
      <c r="SRQ25" s="8"/>
      <c r="SRR25" s="8"/>
      <c r="SRS25" s="8"/>
      <c r="SRT25" s="8"/>
      <c r="SRU25" s="8"/>
      <c r="SRV25" s="8"/>
      <c r="SRW25" s="8"/>
      <c r="SRX25" s="8"/>
      <c r="SRY25" s="8"/>
      <c r="SRZ25" s="8"/>
      <c r="SSA25" s="8"/>
      <c r="SSB25" s="8"/>
      <c r="SSC25" s="8"/>
      <c r="SSD25" s="8"/>
      <c r="SSE25" s="8"/>
      <c r="SSF25" s="8"/>
      <c r="SSG25" s="8"/>
      <c r="SSH25" s="8"/>
      <c r="SSI25" s="8"/>
      <c r="SSJ25" s="8"/>
      <c r="SSK25" s="8"/>
      <c r="SSL25" s="8"/>
      <c r="SSM25" s="8"/>
      <c r="SSN25" s="8"/>
      <c r="SSO25" s="8"/>
      <c r="SSP25" s="8"/>
      <c r="SSQ25" s="8"/>
      <c r="SSR25" s="8"/>
      <c r="SSS25" s="8"/>
      <c r="SST25" s="8"/>
      <c r="SSU25" s="8"/>
      <c r="SSV25" s="8"/>
      <c r="SSW25" s="8"/>
      <c r="SSX25" s="8"/>
      <c r="SSY25" s="8"/>
      <c r="SSZ25" s="8"/>
      <c r="STA25" s="8"/>
      <c r="STB25" s="8"/>
      <c r="STC25" s="8"/>
      <c r="STD25" s="8"/>
      <c r="STE25" s="8"/>
      <c r="STF25" s="8"/>
      <c r="STG25" s="8"/>
      <c r="STH25" s="8"/>
      <c r="STI25" s="8"/>
      <c r="STJ25" s="8"/>
      <c r="STK25" s="8"/>
      <c r="STL25" s="8"/>
      <c r="STM25" s="8"/>
      <c r="STN25" s="8"/>
      <c r="STO25" s="8"/>
      <c r="STP25" s="8"/>
      <c r="STQ25" s="8"/>
      <c r="STR25" s="8"/>
      <c r="STS25" s="8"/>
      <c r="STT25" s="8"/>
      <c r="STU25" s="8"/>
      <c r="STV25" s="8"/>
      <c r="STW25" s="8"/>
      <c r="STX25" s="8"/>
      <c r="STY25" s="8"/>
      <c r="STZ25" s="8"/>
      <c r="SUA25" s="8"/>
      <c r="SUB25" s="8"/>
      <c r="SUC25" s="8"/>
      <c r="SUD25" s="8"/>
      <c r="SUE25" s="8"/>
      <c r="SUF25" s="8"/>
      <c r="SUG25" s="8"/>
      <c r="SUH25" s="8"/>
      <c r="SUI25" s="8"/>
      <c r="SUJ25" s="8"/>
      <c r="SUK25" s="8"/>
      <c r="SUL25" s="8"/>
      <c r="SUM25" s="8"/>
      <c r="SUN25" s="8"/>
      <c r="SUO25" s="8"/>
      <c r="SUP25" s="8"/>
      <c r="SUQ25" s="8"/>
      <c r="SUR25" s="8"/>
      <c r="SUS25" s="8"/>
      <c r="SUT25" s="8"/>
      <c r="SUU25" s="8"/>
      <c r="SUV25" s="8"/>
      <c r="SUW25" s="8"/>
      <c r="SUX25" s="8"/>
      <c r="SUY25" s="8"/>
      <c r="SUZ25" s="8"/>
      <c r="SVA25" s="8"/>
      <c r="SVB25" s="8"/>
      <c r="SVC25" s="8"/>
      <c r="SVD25" s="8"/>
      <c r="SVE25" s="8"/>
      <c r="SVF25" s="8"/>
      <c r="SVG25" s="8"/>
      <c r="SVH25" s="8"/>
      <c r="SVI25" s="8"/>
      <c r="SVJ25" s="8"/>
      <c r="SVK25" s="8"/>
      <c r="SVL25" s="8"/>
      <c r="SVM25" s="8"/>
      <c r="SVN25" s="8"/>
      <c r="SVO25" s="8"/>
      <c r="SVP25" s="8"/>
      <c r="SVQ25" s="8"/>
      <c r="SVR25" s="8"/>
      <c r="SVS25" s="8"/>
      <c r="SVT25" s="8"/>
      <c r="SVU25" s="8"/>
      <c r="SVV25" s="8"/>
      <c r="SVW25" s="8"/>
      <c r="SVX25" s="8"/>
      <c r="SVY25" s="8"/>
      <c r="SVZ25" s="8"/>
      <c r="SWA25" s="8"/>
      <c r="SWB25" s="8"/>
      <c r="SWC25" s="8"/>
      <c r="SWD25" s="8"/>
      <c r="SWE25" s="8"/>
      <c r="SWF25" s="8"/>
      <c r="SWG25" s="8"/>
      <c r="SWH25" s="8"/>
      <c r="SWI25" s="8"/>
      <c r="SWJ25" s="8"/>
      <c r="SWK25" s="8"/>
      <c r="SWL25" s="8"/>
      <c r="SWM25" s="8"/>
      <c r="SWN25" s="8"/>
      <c r="SWO25" s="8"/>
      <c r="SWP25" s="8"/>
      <c r="SWQ25" s="8"/>
      <c r="SWR25" s="8"/>
      <c r="SWS25" s="8"/>
      <c r="SWT25" s="8"/>
      <c r="SWU25" s="8"/>
      <c r="SWV25" s="8"/>
      <c r="SWW25" s="8"/>
      <c r="SWX25" s="8"/>
      <c r="SWY25" s="8"/>
      <c r="SWZ25" s="8"/>
      <c r="SXA25" s="8"/>
      <c r="SXB25" s="8"/>
      <c r="SXC25" s="8"/>
      <c r="SXD25" s="8"/>
      <c r="SXE25" s="8"/>
      <c r="SXF25" s="8"/>
      <c r="SXG25" s="8"/>
      <c r="SXH25" s="8"/>
      <c r="SXI25" s="8"/>
      <c r="SXJ25" s="8"/>
      <c r="SXK25" s="8"/>
      <c r="SXL25" s="8"/>
      <c r="SXM25" s="8"/>
      <c r="SXN25" s="8"/>
      <c r="SXO25" s="8"/>
      <c r="SXP25" s="8"/>
      <c r="SXQ25" s="8"/>
      <c r="SXR25" s="8"/>
      <c r="SXS25" s="8"/>
      <c r="SXT25" s="8"/>
      <c r="SXU25" s="8"/>
      <c r="SXV25" s="8"/>
      <c r="SXW25" s="8"/>
      <c r="SXX25" s="8"/>
      <c r="SXY25" s="8"/>
      <c r="SXZ25" s="8"/>
      <c r="SYA25" s="8"/>
      <c r="SYB25" s="8"/>
      <c r="SYC25" s="8"/>
      <c r="SYD25" s="8"/>
      <c r="SYE25" s="8"/>
      <c r="SYF25" s="8"/>
      <c r="SYG25" s="8"/>
      <c r="SYH25" s="8"/>
      <c r="SYI25" s="8"/>
      <c r="SYJ25" s="8"/>
      <c r="SYK25" s="8"/>
      <c r="SYL25" s="8"/>
      <c r="SYM25" s="8"/>
      <c r="SYN25" s="8"/>
      <c r="SYO25" s="8"/>
      <c r="SYP25" s="8"/>
      <c r="SYQ25" s="8"/>
      <c r="SYR25" s="8"/>
      <c r="SYS25" s="8"/>
      <c r="SYT25" s="8"/>
      <c r="SYU25" s="8"/>
      <c r="SYV25" s="8"/>
      <c r="SYW25" s="8"/>
      <c r="SYX25" s="8"/>
      <c r="SYY25" s="8"/>
      <c r="SYZ25" s="8"/>
      <c r="SZA25" s="8"/>
      <c r="SZB25" s="8"/>
      <c r="SZC25" s="8"/>
      <c r="SZD25" s="8"/>
      <c r="SZE25" s="8"/>
      <c r="SZF25" s="8"/>
      <c r="SZG25" s="8"/>
      <c r="SZH25" s="8"/>
      <c r="SZI25" s="8"/>
      <c r="SZJ25" s="8"/>
      <c r="SZK25" s="8"/>
      <c r="SZL25" s="8"/>
      <c r="SZM25" s="8"/>
      <c r="SZN25" s="8"/>
      <c r="SZO25" s="8"/>
      <c r="SZP25" s="8"/>
      <c r="SZQ25" s="8"/>
      <c r="SZR25" s="8"/>
      <c r="SZS25" s="8"/>
      <c r="SZT25" s="8"/>
      <c r="SZU25" s="8"/>
      <c r="SZV25" s="8"/>
      <c r="SZW25" s="8"/>
      <c r="SZX25" s="8"/>
      <c r="SZY25" s="8"/>
      <c r="SZZ25" s="8"/>
      <c r="TAA25" s="8"/>
      <c r="TAB25" s="8"/>
      <c r="TAC25" s="8"/>
      <c r="TAD25" s="8"/>
      <c r="TAE25" s="8"/>
      <c r="TAF25" s="8"/>
      <c r="TAG25" s="8"/>
      <c r="TAH25" s="8"/>
      <c r="TAI25" s="8"/>
      <c r="TAJ25" s="8"/>
      <c r="TAK25" s="8"/>
      <c r="TAL25" s="8"/>
      <c r="TAM25" s="8"/>
      <c r="TAN25" s="8"/>
      <c r="TAO25" s="8"/>
      <c r="TAP25" s="8"/>
      <c r="TAQ25" s="8"/>
      <c r="TAR25" s="8"/>
      <c r="TAS25" s="8"/>
      <c r="TAT25" s="8"/>
      <c r="TAU25" s="8"/>
      <c r="TAV25" s="8"/>
      <c r="TAW25" s="8"/>
      <c r="TAX25" s="8"/>
      <c r="TAY25" s="8"/>
      <c r="TAZ25" s="8"/>
      <c r="TBA25" s="8"/>
      <c r="TBB25" s="8"/>
      <c r="TBC25" s="8"/>
      <c r="TBD25" s="8"/>
      <c r="TBE25" s="8"/>
      <c r="TBF25" s="8"/>
      <c r="TBG25" s="8"/>
      <c r="TBH25" s="8"/>
      <c r="TBI25" s="8"/>
      <c r="TBJ25" s="8"/>
      <c r="TBK25" s="8"/>
      <c r="TBL25" s="8"/>
      <c r="TBM25" s="8"/>
      <c r="TBN25" s="8"/>
      <c r="TBO25" s="8"/>
      <c r="TBP25" s="8"/>
      <c r="TBQ25" s="8"/>
      <c r="TBR25" s="8"/>
      <c r="TBS25" s="8"/>
      <c r="TBT25" s="8"/>
      <c r="TBU25" s="8"/>
      <c r="TBV25" s="8"/>
      <c r="TBW25" s="8"/>
      <c r="TBX25" s="8"/>
      <c r="TBY25" s="8"/>
      <c r="TBZ25" s="8"/>
      <c r="TCA25" s="8"/>
      <c r="TCB25" s="8"/>
      <c r="TCC25" s="8"/>
      <c r="TCD25" s="8"/>
      <c r="TCE25" s="8"/>
      <c r="TCF25" s="8"/>
      <c r="TCG25" s="8"/>
      <c r="TCH25" s="8"/>
      <c r="TCI25" s="8"/>
      <c r="TCJ25" s="8"/>
      <c r="TCK25" s="8"/>
      <c r="TCL25" s="8"/>
      <c r="TCM25" s="8"/>
      <c r="TCN25" s="8"/>
      <c r="TCO25" s="8"/>
      <c r="TCP25" s="8"/>
      <c r="TCQ25" s="8"/>
      <c r="TCR25" s="8"/>
      <c r="TCS25" s="8"/>
      <c r="TCT25" s="8"/>
      <c r="TCU25" s="8"/>
      <c r="TCV25" s="8"/>
      <c r="TCW25" s="8"/>
      <c r="TCX25" s="8"/>
      <c r="TCY25" s="8"/>
      <c r="TCZ25" s="8"/>
      <c r="TDA25" s="8"/>
      <c r="TDB25" s="8"/>
      <c r="TDC25" s="8"/>
      <c r="TDD25" s="8"/>
      <c r="TDE25" s="8"/>
      <c r="TDF25" s="8"/>
      <c r="TDG25" s="8"/>
      <c r="TDH25" s="8"/>
      <c r="TDI25" s="8"/>
      <c r="TDJ25" s="8"/>
      <c r="TDK25" s="8"/>
      <c r="TDL25" s="8"/>
      <c r="TDM25" s="8"/>
      <c r="TDN25" s="8"/>
      <c r="TDO25" s="8"/>
      <c r="TDP25" s="8"/>
      <c r="TDQ25" s="8"/>
      <c r="TDR25" s="8"/>
      <c r="TDS25" s="8"/>
      <c r="TDT25" s="8"/>
      <c r="TDU25" s="8"/>
      <c r="TDV25" s="8"/>
      <c r="TDW25" s="8"/>
      <c r="TDX25" s="8"/>
      <c r="TDY25" s="8"/>
      <c r="TDZ25" s="8"/>
      <c r="TEA25" s="8"/>
      <c r="TEB25" s="8"/>
      <c r="TEC25" s="8"/>
      <c r="TED25" s="8"/>
      <c r="TEE25" s="8"/>
      <c r="TEF25" s="8"/>
      <c r="TEG25" s="8"/>
      <c r="TEH25" s="8"/>
      <c r="TEI25" s="8"/>
      <c r="TEJ25" s="8"/>
      <c r="TEK25" s="8"/>
      <c r="TEL25" s="8"/>
      <c r="TEM25" s="8"/>
      <c r="TEN25" s="8"/>
      <c r="TEO25" s="8"/>
      <c r="TEP25" s="8"/>
      <c r="TEQ25" s="8"/>
      <c r="TER25" s="8"/>
      <c r="TES25" s="8"/>
      <c r="TET25" s="8"/>
      <c r="TEU25" s="8"/>
      <c r="TEV25" s="8"/>
      <c r="TEW25" s="8"/>
      <c r="TEX25" s="8"/>
      <c r="TEY25" s="8"/>
      <c r="TEZ25" s="8"/>
      <c r="TFA25" s="8"/>
      <c r="TFB25" s="8"/>
      <c r="TFC25" s="8"/>
      <c r="TFD25" s="8"/>
      <c r="TFE25" s="8"/>
      <c r="TFF25" s="8"/>
      <c r="TFG25" s="8"/>
      <c r="TFH25" s="8"/>
      <c r="TFI25" s="8"/>
      <c r="TFJ25" s="8"/>
      <c r="TFK25" s="8"/>
      <c r="TFL25" s="8"/>
      <c r="TFM25" s="8"/>
      <c r="TFN25" s="8"/>
      <c r="TFO25" s="8"/>
      <c r="TFP25" s="8"/>
      <c r="TFQ25" s="8"/>
      <c r="TFR25" s="8"/>
      <c r="TFS25" s="8"/>
      <c r="TFT25" s="8"/>
      <c r="TFU25" s="8"/>
      <c r="TFV25" s="8"/>
      <c r="TFW25" s="8"/>
      <c r="TFX25" s="8"/>
      <c r="TFY25" s="8"/>
      <c r="TFZ25" s="8"/>
      <c r="TGA25" s="8"/>
      <c r="TGB25" s="8"/>
      <c r="TGC25" s="8"/>
      <c r="TGD25" s="8"/>
      <c r="TGE25" s="8"/>
      <c r="TGF25" s="8"/>
      <c r="TGG25" s="8"/>
      <c r="TGH25" s="8"/>
      <c r="TGI25" s="8"/>
      <c r="TGJ25" s="8"/>
      <c r="TGK25" s="8"/>
      <c r="TGL25" s="8"/>
      <c r="TGM25" s="8"/>
      <c r="TGN25" s="8"/>
      <c r="TGO25" s="8"/>
      <c r="TGP25" s="8"/>
      <c r="TGQ25" s="8"/>
      <c r="TGR25" s="8"/>
      <c r="TGS25" s="8"/>
      <c r="TGT25" s="8"/>
      <c r="TGU25" s="8"/>
      <c r="TGV25" s="8"/>
      <c r="TGW25" s="8"/>
      <c r="TGX25" s="8"/>
      <c r="TGY25" s="8"/>
      <c r="TGZ25" s="8"/>
      <c r="THA25" s="8"/>
      <c r="THB25" s="8"/>
      <c r="THC25" s="8"/>
      <c r="THD25" s="8"/>
      <c r="THE25" s="8"/>
      <c r="THF25" s="8"/>
      <c r="THG25" s="8"/>
      <c r="THH25" s="8"/>
      <c r="THI25" s="8"/>
      <c r="THJ25" s="8"/>
      <c r="THK25" s="8"/>
      <c r="THL25" s="8"/>
      <c r="THM25" s="8"/>
      <c r="THN25" s="8"/>
      <c r="THO25" s="8"/>
      <c r="THP25" s="8"/>
      <c r="THQ25" s="8"/>
      <c r="THR25" s="8"/>
      <c r="THS25" s="8"/>
      <c r="THT25" s="8"/>
      <c r="THU25" s="8"/>
      <c r="THV25" s="8"/>
      <c r="THW25" s="8"/>
      <c r="THX25" s="8"/>
      <c r="THY25" s="8"/>
      <c r="THZ25" s="8"/>
      <c r="TIA25" s="8"/>
      <c r="TIB25" s="8"/>
      <c r="TIC25" s="8"/>
      <c r="TID25" s="8"/>
      <c r="TIE25" s="8"/>
      <c r="TIF25" s="8"/>
      <c r="TIG25" s="8"/>
      <c r="TIH25" s="8"/>
      <c r="TII25" s="8"/>
      <c r="TIJ25" s="8"/>
      <c r="TIK25" s="8"/>
      <c r="TIL25" s="8"/>
      <c r="TIM25" s="8"/>
      <c r="TIN25" s="8"/>
      <c r="TIO25" s="8"/>
      <c r="TIP25" s="8"/>
      <c r="TIQ25" s="8"/>
      <c r="TIR25" s="8"/>
      <c r="TIS25" s="8"/>
      <c r="TIT25" s="8"/>
      <c r="TIU25" s="8"/>
      <c r="TIV25" s="8"/>
      <c r="TIW25" s="8"/>
      <c r="TIX25" s="8"/>
      <c r="TIY25" s="8"/>
      <c r="TIZ25" s="8"/>
      <c r="TJA25" s="8"/>
      <c r="TJB25" s="8"/>
      <c r="TJC25" s="8"/>
      <c r="TJD25" s="8"/>
      <c r="TJE25" s="8"/>
      <c r="TJF25" s="8"/>
      <c r="TJG25" s="8"/>
      <c r="TJH25" s="8"/>
      <c r="TJI25" s="8"/>
      <c r="TJJ25" s="8"/>
      <c r="TJK25" s="8"/>
      <c r="TJL25" s="8"/>
      <c r="TJM25" s="8"/>
      <c r="TJN25" s="8"/>
      <c r="TJO25" s="8"/>
      <c r="TJP25" s="8"/>
      <c r="TJQ25" s="8"/>
      <c r="TJR25" s="8"/>
      <c r="TJS25" s="8"/>
      <c r="TJT25" s="8"/>
      <c r="TJU25" s="8"/>
      <c r="TJV25" s="8"/>
      <c r="TJW25" s="8"/>
      <c r="TJX25" s="8"/>
      <c r="TJY25" s="8"/>
      <c r="TJZ25" s="8"/>
      <c r="TKA25" s="8"/>
      <c r="TKB25" s="8"/>
      <c r="TKC25" s="8"/>
      <c r="TKD25" s="8"/>
      <c r="TKE25" s="8"/>
      <c r="TKF25" s="8"/>
      <c r="TKG25" s="8"/>
      <c r="TKH25" s="8"/>
      <c r="TKI25" s="8"/>
      <c r="TKJ25" s="8"/>
      <c r="TKK25" s="8"/>
      <c r="TKL25" s="8"/>
      <c r="TKM25" s="8"/>
      <c r="TKN25" s="8"/>
      <c r="TKO25" s="8"/>
      <c r="TKP25" s="8"/>
      <c r="TKQ25" s="8"/>
      <c r="TKR25" s="8"/>
      <c r="TKS25" s="8"/>
      <c r="TKT25" s="8"/>
      <c r="TKU25" s="8"/>
      <c r="TKV25" s="8"/>
      <c r="TKW25" s="8"/>
      <c r="TKX25" s="8"/>
      <c r="TKY25" s="8"/>
      <c r="TKZ25" s="8"/>
      <c r="TLA25" s="8"/>
      <c r="TLB25" s="8"/>
      <c r="TLC25" s="8"/>
      <c r="TLD25" s="8"/>
      <c r="TLE25" s="8"/>
      <c r="TLF25" s="8"/>
      <c r="TLG25" s="8"/>
      <c r="TLH25" s="8"/>
      <c r="TLI25" s="8"/>
      <c r="TLJ25" s="8"/>
      <c r="TLK25" s="8"/>
      <c r="TLL25" s="8"/>
      <c r="TLM25" s="8"/>
      <c r="TLN25" s="8"/>
      <c r="TLO25" s="8"/>
      <c r="TLP25" s="8"/>
      <c r="TLQ25" s="8"/>
      <c r="TLR25" s="8"/>
      <c r="TLS25" s="8"/>
      <c r="TLT25" s="8"/>
      <c r="TLU25" s="8"/>
      <c r="TLV25" s="8"/>
      <c r="TLW25" s="8"/>
      <c r="TLX25" s="8"/>
      <c r="TLY25" s="8"/>
      <c r="TLZ25" s="8"/>
      <c r="TMA25" s="8"/>
      <c r="TMB25" s="8"/>
      <c r="TMC25" s="8"/>
      <c r="TMD25" s="8"/>
      <c r="TME25" s="8"/>
      <c r="TMF25" s="8"/>
      <c r="TMG25" s="8"/>
      <c r="TMH25" s="8"/>
      <c r="TMI25" s="8"/>
      <c r="TMJ25" s="8"/>
      <c r="TMK25" s="8"/>
      <c r="TML25" s="8"/>
      <c r="TMM25" s="8"/>
      <c r="TMN25" s="8"/>
      <c r="TMO25" s="8"/>
      <c r="TMP25" s="8"/>
      <c r="TMQ25" s="8"/>
      <c r="TMR25" s="8"/>
      <c r="TMS25" s="8"/>
      <c r="TMT25" s="8"/>
      <c r="TMU25" s="8"/>
      <c r="TMV25" s="8"/>
      <c r="TMW25" s="8"/>
      <c r="TMX25" s="8"/>
      <c r="TMY25" s="8"/>
      <c r="TMZ25" s="8"/>
      <c r="TNA25" s="8"/>
      <c r="TNB25" s="8"/>
      <c r="TNC25" s="8"/>
      <c r="TND25" s="8"/>
      <c r="TNE25" s="8"/>
      <c r="TNF25" s="8"/>
      <c r="TNG25" s="8"/>
      <c r="TNH25" s="8"/>
      <c r="TNI25" s="8"/>
      <c r="TNJ25" s="8"/>
      <c r="TNK25" s="8"/>
      <c r="TNL25" s="8"/>
      <c r="TNM25" s="8"/>
      <c r="TNN25" s="8"/>
      <c r="TNO25" s="8"/>
      <c r="TNP25" s="8"/>
      <c r="TNQ25" s="8"/>
      <c r="TNR25" s="8"/>
      <c r="TNS25" s="8"/>
      <c r="TNT25" s="8"/>
      <c r="TNU25" s="8"/>
      <c r="TNV25" s="8"/>
      <c r="TNW25" s="8"/>
      <c r="TNX25" s="8"/>
      <c r="TNY25" s="8"/>
      <c r="TNZ25" s="8"/>
      <c r="TOA25" s="8"/>
      <c r="TOB25" s="8"/>
      <c r="TOC25" s="8"/>
      <c r="TOD25" s="8"/>
      <c r="TOE25" s="8"/>
      <c r="TOF25" s="8"/>
      <c r="TOG25" s="8"/>
      <c r="TOH25" s="8"/>
      <c r="TOI25" s="8"/>
      <c r="TOJ25" s="8"/>
      <c r="TOK25" s="8"/>
      <c r="TOL25" s="8"/>
      <c r="TOM25" s="8"/>
      <c r="TON25" s="8"/>
      <c r="TOO25" s="8"/>
      <c r="TOP25" s="8"/>
      <c r="TOQ25" s="8"/>
      <c r="TOR25" s="8"/>
      <c r="TOS25" s="8"/>
      <c r="TOT25" s="8"/>
      <c r="TOU25" s="8"/>
      <c r="TOV25" s="8"/>
      <c r="TOW25" s="8"/>
      <c r="TOX25" s="8"/>
      <c r="TOY25" s="8"/>
      <c r="TOZ25" s="8"/>
      <c r="TPA25" s="8"/>
      <c r="TPB25" s="8"/>
      <c r="TPC25" s="8"/>
      <c r="TPD25" s="8"/>
      <c r="TPE25" s="8"/>
      <c r="TPF25" s="8"/>
      <c r="TPG25" s="8"/>
      <c r="TPH25" s="8"/>
      <c r="TPI25" s="8"/>
      <c r="TPJ25" s="8"/>
      <c r="TPK25" s="8"/>
      <c r="TPL25" s="8"/>
      <c r="TPM25" s="8"/>
      <c r="TPN25" s="8"/>
      <c r="TPO25" s="8"/>
      <c r="TPP25" s="8"/>
      <c r="TPQ25" s="8"/>
      <c r="TPR25" s="8"/>
      <c r="TPS25" s="8"/>
      <c r="TPT25" s="8"/>
      <c r="TPU25" s="8"/>
      <c r="TPV25" s="8"/>
      <c r="TPW25" s="8"/>
      <c r="TPX25" s="8"/>
      <c r="TPY25" s="8"/>
      <c r="TPZ25" s="8"/>
      <c r="TQA25" s="8"/>
      <c r="TQB25" s="8"/>
      <c r="TQC25" s="8"/>
      <c r="TQD25" s="8"/>
      <c r="TQE25" s="8"/>
      <c r="TQF25" s="8"/>
      <c r="TQG25" s="8"/>
      <c r="TQH25" s="8"/>
      <c r="TQI25" s="8"/>
      <c r="TQJ25" s="8"/>
      <c r="TQK25" s="8"/>
      <c r="TQL25" s="8"/>
      <c r="TQM25" s="8"/>
      <c r="TQN25" s="8"/>
      <c r="TQO25" s="8"/>
      <c r="TQP25" s="8"/>
      <c r="TQQ25" s="8"/>
      <c r="TQR25" s="8"/>
      <c r="TQS25" s="8"/>
      <c r="TQT25" s="8"/>
      <c r="TQU25" s="8"/>
      <c r="TQV25" s="8"/>
      <c r="TQW25" s="8"/>
      <c r="TQX25" s="8"/>
      <c r="TQY25" s="8"/>
      <c r="TQZ25" s="8"/>
      <c r="TRA25" s="8"/>
      <c r="TRB25" s="8"/>
      <c r="TRC25" s="8"/>
      <c r="TRD25" s="8"/>
      <c r="TRE25" s="8"/>
      <c r="TRF25" s="8"/>
      <c r="TRG25" s="8"/>
      <c r="TRH25" s="8"/>
      <c r="TRI25" s="8"/>
      <c r="TRJ25" s="8"/>
      <c r="TRK25" s="8"/>
      <c r="TRL25" s="8"/>
      <c r="TRM25" s="8"/>
      <c r="TRN25" s="8"/>
      <c r="TRO25" s="8"/>
      <c r="TRP25" s="8"/>
      <c r="TRQ25" s="8"/>
      <c r="TRR25" s="8"/>
      <c r="TRS25" s="8"/>
      <c r="TRT25" s="8"/>
      <c r="TRU25" s="8"/>
      <c r="TRV25" s="8"/>
      <c r="TRW25" s="8"/>
      <c r="TRX25" s="8"/>
      <c r="TRY25" s="8"/>
      <c r="TRZ25" s="8"/>
      <c r="TSA25" s="8"/>
      <c r="TSB25" s="8"/>
      <c r="TSC25" s="8"/>
      <c r="TSD25" s="8"/>
      <c r="TSE25" s="8"/>
      <c r="TSF25" s="8"/>
      <c r="TSG25" s="8"/>
      <c r="TSH25" s="8"/>
      <c r="TSI25" s="8"/>
      <c r="TSJ25" s="8"/>
      <c r="TSK25" s="8"/>
      <c r="TSL25" s="8"/>
      <c r="TSM25" s="8"/>
      <c r="TSN25" s="8"/>
      <c r="TSO25" s="8"/>
      <c r="TSP25" s="8"/>
      <c r="TSQ25" s="8"/>
      <c r="TSR25" s="8"/>
      <c r="TSS25" s="8"/>
      <c r="TST25" s="8"/>
      <c r="TSU25" s="8"/>
      <c r="TSV25" s="8"/>
      <c r="TSW25" s="8"/>
      <c r="TSX25" s="8"/>
      <c r="TSY25" s="8"/>
      <c r="TSZ25" s="8"/>
      <c r="TTA25" s="8"/>
      <c r="TTB25" s="8"/>
      <c r="TTC25" s="8"/>
      <c r="TTD25" s="8"/>
      <c r="TTE25" s="8"/>
      <c r="TTF25" s="8"/>
      <c r="TTG25" s="8"/>
      <c r="TTH25" s="8"/>
      <c r="TTI25" s="8"/>
      <c r="TTJ25" s="8"/>
      <c r="TTK25" s="8"/>
      <c r="TTL25" s="8"/>
      <c r="TTM25" s="8"/>
      <c r="TTN25" s="8"/>
      <c r="TTO25" s="8"/>
      <c r="TTP25" s="8"/>
      <c r="TTQ25" s="8"/>
      <c r="TTR25" s="8"/>
      <c r="TTS25" s="8"/>
      <c r="TTT25" s="8"/>
      <c r="TTU25" s="8"/>
      <c r="TTV25" s="8"/>
      <c r="TTW25" s="8"/>
      <c r="TTX25" s="8"/>
      <c r="TTY25" s="8"/>
      <c r="TTZ25" s="8"/>
      <c r="TUA25" s="8"/>
      <c r="TUB25" s="8"/>
      <c r="TUC25" s="8"/>
      <c r="TUD25" s="8"/>
      <c r="TUE25" s="8"/>
      <c r="TUF25" s="8"/>
      <c r="TUG25" s="8"/>
      <c r="TUH25" s="8"/>
      <c r="TUI25" s="8"/>
      <c r="TUJ25" s="8"/>
      <c r="TUK25" s="8"/>
      <c r="TUL25" s="8"/>
      <c r="TUM25" s="8"/>
      <c r="TUN25" s="8"/>
      <c r="TUO25" s="8"/>
      <c r="TUP25" s="8"/>
      <c r="TUQ25" s="8"/>
      <c r="TUR25" s="8"/>
      <c r="TUS25" s="8"/>
      <c r="TUT25" s="8"/>
      <c r="TUU25" s="8"/>
      <c r="TUV25" s="8"/>
      <c r="TUW25" s="8"/>
      <c r="TUX25" s="8"/>
      <c r="TUY25" s="8"/>
      <c r="TUZ25" s="8"/>
      <c r="TVA25" s="8"/>
      <c r="TVB25" s="8"/>
      <c r="TVC25" s="8"/>
      <c r="TVD25" s="8"/>
      <c r="TVE25" s="8"/>
      <c r="TVF25" s="8"/>
      <c r="TVG25" s="8"/>
      <c r="TVH25" s="8"/>
      <c r="TVI25" s="8"/>
      <c r="TVJ25" s="8"/>
      <c r="TVK25" s="8"/>
      <c r="TVL25" s="8"/>
      <c r="TVM25" s="8"/>
      <c r="TVN25" s="8"/>
      <c r="TVO25" s="8"/>
      <c r="TVP25" s="8"/>
      <c r="TVQ25" s="8"/>
      <c r="TVR25" s="8"/>
      <c r="TVS25" s="8"/>
      <c r="TVT25" s="8"/>
      <c r="TVU25" s="8"/>
      <c r="TVV25" s="8"/>
      <c r="TVW25" s="8"/>
      <c r="TVX25" s="8"/>
      <c r="TVY25" s="8"/>
      <c r="TVZ25" s="8"/>
      <c r="TWA25" s="8"/>
      <c r="TWB25" s="8"/>
      <c r="TWC25" s="8"/>
      <c r="TWD25" s="8"/>
      <c r="TWE25" s="8"/>
      <c r="TWF25" s="8"/>
      <c r="TWG25" s="8"/>
      <c r="TWH25" s="8"/>
      <c r="TWI25" s="8"/>
      <c r="TWJ25" s="8"/>
      <c r="TWK25" s="8"/>
      <c r="TWL25" s="8"/>
      <c r="TWM25" s="8"/>
      <c r="TWN25" s="8"/>
      <c r="TWO25" s="8"/>
      <c r="TWP25" s="8"/>
      <c r="TWQ25" s="8"/>
      <c r="TWR25" s="8"/>
      <c r="TWS25" s="8"/>
      <c r="TWT25" s="8"/>
      <c r="TWU25" s="8"/>
      <c r="TWV25" s="8"/>
      <c r="TWW25" s="8"/>
      <c r="TWX25" s="8"/>
      <c r="TWY25" s="8"/>
      <c r="TWZ25" s="8"/>
      <c r="TXA25" s="8"/>
      <c r="TXB25" s="8"/>
      <c r="TXC25" s="8"/>
      <c r="TXD25" s="8"/>
      <c r="TXE25" s="8"/>
      <c r="TXF25" s="8"/>
      <c r="TXG25" s="8"/>
      <c r="TXH25" s="8"/>
      <c r="TXI25" s="8"/>
      <c r="TXJ25" s="8"/>
      <c r="TXK25" s="8"/>
      <c r="TXL25" s="8"/>
      <c r="TXM25" s="8"/>
      <c r="TXN25" s="8"/>
      <c r="TXO25" s="8"/>
      <c r="TXP25" s="8"/>
      <c r="TXQ25" s="8"/>
      <c r="TXR25" s="8"/>
      <c r="TXS25" s="8"/>
      <c r="TXT25" s="8"/>
      <c r="TXU25" s="8"/>
      <c r="TXV25" s="8"/>
      <c r="TXW25" s="8"/>
      <c r="TXX25" s="8"/>
      <c r="TXY25" s="8"/>
      <c r="TXZ25" s="8"/>
      <c r="TYA25" s="8"/>
      <c r="TYB25" s="8"/>
      <c r="TYC25" s="8"/>
      <c r="TYD25" s="8"/>
      <c r="TYE25" s="8"/>
      <c r="TYF25" s="8"/>
      <c r="TYG25" s="8"/>
      <c r="TYH25" s="8"/>
      <c r="TYI25" s="8"/>
      <c r="TYJ25" s="8"/>
      <c r="TYK25" s="8"/>
      <c r="TYL25" s="8"/>
      <c r="TYM25" s="8"/>
      <c r="TYN25" s="8"/>
      <c r="TYO25" s="8"/>
      <c r="TYP25" s="8"/>
      <c r="TYQ25" s="8"/>
      <c r="TYR25" s="8"/>
      <c r="TYS25" s="8"/>
      <c r="TYT25" s="8"/>
      <c r="TYU25" s="8"/>
      <c r="TYV25" s="8"/>
      <c r="TYW25" s="8"/>
      <c r="TYX25" s="8"/>
      <c r="TYY25" s="8"/>
      <c r="TYZ25" s="8"/>
      <c r="TZA25" s="8"/>
      <c r="TZB25" s="8"/>
      <c r="TZC25" s="8"/>
      <c r="TZD25" s="8"/>
      <c r="TZE25" s="8"/>
      <c r="TZF25" s="8"/>
      <c r="TZG25" s="8"/>
      <c r="TZH25" s="8"/>
      <c r="TZI25" s="8"/>
      <c r="TZJ25" s="8"/>
      <c r="TZK25" s="8"/>
      <c r="TZL25" s="8"/>
      <c r="TZM25" s="8"/>
      <c r="TZN25" s="8"/>
      <c r="TZO25" s="8"/>
      <c r="TZP25" s="8"/>
      <c r="TZQ25" s="8"/>
      <c r="TZR25" s="8"/>
      <c r="TZS25" s="8"/>
      <c r="TZT25" s="8"/>
      <c r="TZU25" s="8"/>
      <c r="TZV25" s="8"/>
      <c r="TZW25" s="8"/>
      <c r="TZX25" s="8"/>
      <c r="TZY25" s="8"/>
      <c r="TZZ25" s="8"/>
      <c r="UAA25" s="8"/>
      <c r="UAB25" s="8"/>
      <c r="UAC25" s="8"/>
      <c r="UAD25" s="8"/>
      <c r="UAE25" s="8"/>
      <c r="UAF25" s="8"/>
      <c r="UAG25" s="8"/>
      <c r="UAH25" s="8"/>
      <c r="UAI25" s="8"/>
      <c r="UAJ25" s="8"/>
      <c r="UAK25" s="8"/>
      <c r="UAL25" s="8"/>
      <c r="UAM25" s="8"/>
      <c r="UAN25" s="8"/>
      <c r="UAO25" s="8"/>
      <c r="UAP25" s="8"/>
      <c r="UAQ25" s="8"/>
      <c r="UAR25" s="8"/>
      <c r="UAS25" s="8"/>
      <c r="UAT25" s="8"/>
      <c r="UAU25" s="8"/>
      <c r="UAV25" s="8"/>
      <c r="UAW25" s="8"/>
      <c r="UAX25" s="8"/>
      <c r="UAY25" s="8"/>
      <c r="UAZ25" s="8"/>
      <c r="UBA25" s="8"/>
      <c r="UBB25" s="8"/>
      <c r="UBC25" s="8"/>
      <c r="UBD25" s="8"/>
      <c r="UBE25" s="8"/>
      <c r="UBF25" s="8"/>
      <c r="UBG25" s="8"/>
      <c r="UBH25" s="8"/>
      <c r="UBI25" s="8"/>
      <c r="UBJ25" s="8"/>
      <c r="UBK25" s="8"/>
      <c r="UBL25" s="8"/>
      <c r="UBM25" s="8"/>
      <c r="UBN25" s="8"/>
      <c r="UBO25" s="8"/>
      <c r="UBP25" s="8"/>
      <c r="UBQ25" s="8"/>
      <c r="UBR25" s="8"/>
      <c r="UBS25" s="8"/>
      <c r="UBT25" s="8"/>
      <c r="UBU25" s="8"/>
      <c r="UBV25" s="8"/>
      <c r="UBW25" s="8"/>
      <c r="UBX25" s="8"/>
      <c r="UBY25" s="8"/>
      <c r="UBZ25" s="8"/>
      <c r="UCA25" s="8"/>
      <c r="UCB25" s="8"/>
      <c r="UCC25" s="8"/>
      <c r="UCD25" s="8"/>
      <c r="UCE25" s="8"/>
      <c r="UCF25" s="8"/>
      <c r="UCG25" s="8"/>
      <c r="UCH25" s="8"/>
      <c r="UCI25" s="8"/>
      <c r="UCJ25" s="8"/>
      <c r="UCK25" s="8"/>
      <c r="UCL25" s="8"/>
      <c r="UCM25" s="8"/>
      <c r="UCN25" s="8"/>
      <c r="UCO25" s="8"/>
      <c r="UCP25" s="8"/>
      <c r="UCQ25" s="8"/>
      <c r="UCR25" s="8"/>
      <c r="UCS25" s="8"/>
      <c r="UCT25" s="8"/>
      <c r="UCU25" s="8"/>
      <c r="UCV25" s="8"/>
      <c r="UCW25" s="8"/>
      <c r="UCX25" s="8"/>
      <c r="UCY25" s="8"/>
      <c r="UCZ25" s="8"/>
      <c r="UDA25" s="8"/>
      <c r="UDB25" s="8"/>
      <c r="UDC25" s="8"/>
      <c r="UDD25" s="8"/>
      <c r="UDE25" s="8"/>
      <c r="UDF25" s="8"/>
      <c r="UDG25" s="8"/>
      <c r="UDH25" s="8"/>
      <c r="UDI25" s="8"/>
      <c r="UDJ25" s="8"/>
      <c r="UDK25" s="8"/>
      <c r="UDL25" s="8"/>
      <c r="UDM25" s="8"/>
      <c r="UDN25" s="8"/>
      <c r="UDO25" s="8"/>
      <c r="UDP25" s="8"/>
      <c r="UDQ25" s="8"/>
      <c r="UDR25" s="8"/>
      <c r="UDS25" s="8"/>
      <c r="UDT25" s="8"/>
      <c r="UDU25" s="8"/>
      <c r="UDV25" s="8"/>
      <c r="UDW25" s="8"/>
      <c r="UDX25" s="8"/>
      <c r="UDY25" s="8"/>
      <c r="UDZ25" s="8"/>
      <c r="UEA25" s="8"/>
      <c r="UEB25" s="8"/>
      <c r="UEC25" s="8"/>
      <c r="UED25" s="8"/>
      <c r="UEE25" s="8"/>
      <c r="UEF25" s="8"/>
      <c r="UEG25" s="8"/>
      <c r="UEH25" s="8"/>
      <c r="UEI25" s="8"/>
      <c r="UEJ25" s="8"/>
      <c r="UEK25" s="8"/>
      <c r="UEL25" s="8"/>
      <c r="UEM25" s="8"/>
      <c r="UEN25" s="8"/>
      <c r="UEO25" s="8"/>
      <c r="UEP25" s="8"/>
      <c r="UEQ25" s="8"/>
      <c r="UER25" s="8"/>
      <c r="UES25" s="8"/>
      <c r="UET25" s="8"/>
      <c r="UEU25" s="8"/>
      <c r="UEV25" s="8"/>
      <c r="UEW25" s="8"/>
      <c r="UEX25" s="8"/>
      <c r="UEY25" s="8"/>
      <c r="UEZ25" s="8"/>
      <c r="UFA25" s="8"/>
      <c r="UFB25" s="8"/>
      <c r="UFC25" s="8"/>
      <c r="UFD25" s="8"/>
      <c r="UFE25" s="8"/>
      <c r="UFF25" s="8"/>
      <c r="UFG25" s="8"/>
      <c r="UFH25" s="8"/>
      <c r="UFI25" s="8"/>
      <c r="UFJ25" s="8"/>
      <c r="UFK25" s="8"/>
      <c r="UFL25" s="8"/>
      <c r="UFM25" s="8"/>
      <c r="UFN25" s="8"/>
      <c r="UFO25" s="8"/>
      <c r="UFP25" s="8"/>
      <c r="UFQ25" s="8"/>
      <c r="UFR25" s="8"/>
      <c r="UFS25" s="8"/>
      <c r="UFT25" s="8"/>
      <c r="UFU25" s="8"/>
      <c r="UFV25" s="8"/>
      <c r="UFW25" s="8"/>
      <c r="UFX25" s="8"/>
      <c r="UFY25" s="8"/>
      <c r="UFZ25" s="8"/>
      <c r="UGA25" s="8"/>
      <c r="UGB25" s="8"/>
      <c r="UGC25" s="8"/>
      <c r="UGD25" s="8"/>
      <c r="UGE25" s="8"/>
      <c r="UGF25" s="8"/>
      <c r="UGG25" s="8"/>
      <c r="UGH25" s="8"/>
      <c r="UGI25" s="8"/>
      <c r="UGJ25" s="8"/>
      <c r="UGK25" s="8"/>
      <c r="UGL25" s="8"/>
      <c r="UGM25" s="8"/>
      <c r="UGN25" s="8"/>
      <c r="UGO25" s="8"/>
      <c r="UGP25" s="8"/>
      <c r="UGQ25" s="8"/>
      <c r="UGR25" s="8"/>
      <c r="UGS25" s="8"/>
      <c r="UGT25" s="8"/>
      <c r="UGU25" s="8"/>
      <c r="UGV25" s="8"/>
      <c r="UGW25" s="8"/>
      <c r="UGX25" s="8"/>
      <c r="UGY25" s="8"/>
      <c r="UGZ25" s="8"/>
      <c r="UHA25" s="8"/>
      <c r="UHB25" s="8"/>
      <c r="UHC25" s="8"/>
      <c r="UHD25" s="8"/>
      <c r="UHE25" s="8"/>
      <c r="UHF25" s="8"/>
      <c r="UHG25" s="8"/>
      <c r="UHH25" s="8"/>
      <c r="UHI25" s="8"/>
      <c r="UHJ25" s="8"/>
      <c r="UHK25" s="8"/>
      <c r="UHL25" s="8"/>
      <c r="UHM25" s="8"/>
      <c r="UHN25" s="8"/>
      <c r="UHO25" s="8"/>
      <c r="UHP25" s="8"/>
      <c r="UHQ25" s="8"/>
      <c r="UHR25" s="8"/>
      <c r="UHS25" s="8"/>
      <c r="UHT25" s="8"/>
      <c r="UHU25" s="8"/>
      <c r="UHV25" s="8"/>
      <c r="UHW25" s="8"/>
      <c r="UHX25" s="8"/>
      <c r="UHY25" s="8"/>
      <c r="UHZ25" s="8"/>
      <c r="UIA25" s="8"/>
      <c r="UIB25" s="8"/>
      <c r="UIC25" s="8"/>
      <c r="UID25" s="8"/>
      <c r="UIE25" s="8"/>
      <c r="UIF25" s="8"/>
      <c r="UIG25" s="8"/>
      <c r="UIH25" s="8"/>
      <c r="UII25" s="8"/>
      <c r="UIJ25" s="8"/>
      <c r="UIK25" s="8"/>
      <c r="UIL25" s="8"/>
      <c r="UIM25" s="8"/>
      <c r="UIN25" s="8"/>
      <c r="UIO25" s="8"/>
      <c r="UIP25" s="8"/>
      <c r="UIQ25" s="8"/>
      <c r="UIR25" s="8"/>
      <c r="UIS25" s="8"/>
      <c r="UIT25" s="8"/>
      <c r="UIU25" s="8"/>
      <c r="UIV25" s="8"/>
      <c r="UIW25" s="8"/>
      <c r="UIX25" s="8"/>
      <c r="UIY25" s="8"/>
      <c r="UIZ25" s="8"/>
      <c r="UJA25" s="8"/>
      <c r="UJB25" s="8"/>
      <c r="UJC25" s="8"/>
      <c r="UJD25" s="8"/>
      <c r="UJE25" s="8"/>
      <c r="UJF25" s="8"/>
      <c r="UJG25" s="8"/>
      <c r="UJH25" s="8"/>
      <c r="UJI25" s="8"/>
      <c r="UJJ25" s="8"/>
      <c r="UJK25" s="8"/>
      <c r="UJL25" s="8"/>
      <c r="UJM25" s="8"/>
      <c r="UJN25" s="8"/>
      <c r="UJO25" s="8"/>
      <c r="UJP25" s="8"/>
      <c r="UJQ25" s="8"/>
      <c r="UJR25" s="8"/>
      <c r="UJS25" s="8"/>
      <c r="UJT25" s="8"/>
      <c r="UJU25" s="8"/>
      <c r="UJV25" s="8"/>
      <c r="UJW25" s="8"/>
      <c r="UJX25" s="8"/>
      <c r="UJY25" s="8"/>
      <c r="UJZ25" s="8"/>
      <c r="UKA25" s="8"/>
      <c r="UKB25" s="8"/>
      <c r="UKC25" s="8"/>
      <c r="UKD25" s="8"/>
      <c r="UKE25" s="8"/>
      <c r="UKF25" s="8"/>
      <c r="UKG25" s="8"/>
      <c r="UKH25" s="8"/>
      <c r="UKI25" s="8"/>
      <c r="UKJ25" s="8"/>
      <c r="UKK25" s="8"/>
      <c r="UKL25" s="8"/>
      <c r="UKM25" s="8"/>
      <c r="UKN25" s="8"/>
      <c r="UKO25" s="8"/>
      <c r="UKP25" s="8"/>
      <c r="UKQ25" s="8"/>
      <c r="UKR25" s="8"/>
      <c r="UKS25" s="8"/>
      <c r="UKT25" s="8"/>
      <c r="UKU25" s="8"/>
      <c r="UKV25" s="8"/>
      <c r="UKW25" s="8"/>
      <c r="UKX25" s="8"/>
      <c r="UKY25" s="8"/>
      <c r="UKZ25" s="8"/>
      <c r="ULA25" s="8"/>
      <c r="ULB25" s="8"/>
      <c r="ULC25" s="8"/>
      <c r="ULD25" s="8"/>
      <c r="ULE25" s="8"/>
      <c r="ULF25" s="8"/>
      <c r="ULG25" s="8"/>
      <c r="ULH25" s="8"/>
      <c r="ULI25" s="8"/>
      <c r="ULJ25" s="8"/>
      <c r="ULK25" s="8"/>
      <c r="ULL25" s="8"/>
      <c r="ULM25" s="8"/>
      <c r="ULN25" s="8"/>
      <c r="ULO25" s="8"/>
      <c r="ULP25" s="8"/>
      <c r="ULQ25" s="8"/>
      <c r="ULR25" s="8"/>
      <c r="ULS25" s="8"/>
      <c r="ULT25" s="8"/>
      <c r="ULU25" s="8"/>
      <c r="ULV25" s="8"/>
      <c r="ULW25" s="8"/>
      <c r="ULX25" s="8"/>
      <c r="ULY25" s="8"/>
      <c r="ULZ25" s="8"/>
      <c r="UMA25" s="8"/>
      <c r="UMB25" s="8"/>
      <c r="UMC25" s="8"/>
      <c r="UMD25" s="8"/>
      <c r="UME25" s="8"/>
      <c r="UMF25" s="8"/>
      <c r="UMG25" s="8"/>
      <c r="UMH25" s="8"/>
      <c r="UMI25" s="8"/>
      <c r="UMJ25" s="8"/>
      <c r="UMK25" s="8"/>
      <c r="UML25" s="8"/>
      <c r="UMM25" s="8"/>
      <c r="UMN25" s="8"/>
      <c r="UMO25" s="8"/>
      <c r="UMP25" s="8"/>
      <c r="UMQ25" s="8"/>
      <c r="UMR25" s="8"/>
      <c r="UMS25" s="8"/>
      <c r="UMT25" s="8"/>
      <c r="UMU25" s="8"/>
      <c r="UMV25" s="8"/>
      <c r="UMW25" s="8"/>
      <c r="UMX25" s="8"/>
      <c r="UMY25" s="8"/>
      <c r="UMZ25" s="8"/>
      <c r="UNA25" s="8"/>
      <c r="UNB25" s="8"/>
      <c r="UNC25" s="8"/>
      <c r="UND25" s="8"/>
      <c r="UNE25" s="8"/>
      <c r="UNF25" s="8"/>
      <c r="UNG25" s="8"/>
      <c r="UNH25" s="8"/>
      <c r="UNI25" s="8"/>
      <c r="UNJ25" s="8"/>
      <c r="UNK25" s="8"/>
      <c r="UNL25" s="8"/>
      <c r="UNM25" s="8"/>
      <c r="UNN25" s="8"/>
      <c r="UNO25" s="8"/>
      <c r="UNP25" s="8"/>
      <c r="UNQ25" s="8"/>
      <c r="UNR25" s="8"/>
      <c r="UNS25" s="8"/>
      <c r="UNT25" s="8"/>
      <c r="UNU25" s="8"/>
      <c r="UNV25" s="8"/>
      <c r="UNW25" s="8"/>
      <c r="UNX25" s="8"/>
      <c r="UNY25" s="8"/>
      <c r="UNZ25" s="8"/>
      <c r="UOA25" s="8"/>
      <c r="UOB25" s="8"/>
      <c r="UOC25" s="8"/>
      <c r="UOD25" s="8"/>
      <c r="UOE25" s="8"/>
      <c r="UOF25" s="8"/>
      <c r="UOG25" s="8"/>
      <c r="UOH25" s="8"/>
      <c r="UOI25" s="8"/>
      <c r="UOJ25" s="8"/>
      <c r="UOK25" s="8"/>
      <c r="UOL25" s="8"/>
      <c r="UOM25" s="8"/>
      <c r="UON25" s="8"/>
      <c r="UOO25" s="8"/>
      <c r="UOP25" s="8"/>
      <c r="UOQ25" s="8"/>
      <c r="UOR25" s="8"/>
      <c r="UOS25" s="8"/>
      <c r="UOT25" s="8"/>
      <c r="UOU25" s="8"/>
      <c r="UOV25" s="8"/>
      <c r="UOW25" s="8"/>
      <c r="UOX25" s="8"/>
      <c r="UOY25" s="8"/>
      <c r="UOZ25" s="8"/>
      <c r="UPA25" s="8"/>
      <c r="UPB25" s="8"/>
      <c r="UPC25" s="8"/>
      <c r="UPD25" s="8"/>
      <c r="UPE25" s="8"/>
      <c r="UPF25" s="8"/>
      <c r="UPG25" s="8"/>
      <c r="UPH25" s="8"/>
      <c r="UPI25" s="8"/>
      <c r="UPJ25" s="8"/>
      <c r="UPK25" s="8"/>
      <c r="UPL25" s="8"/>
      <c r="UPM25" s="8"/>
      <c r="UPN25" s="8"/>
      <c r="UPO25" s="8"/>
      <c r="UPP25" s="8"/>
      <c r="UPQ25" s="8"/>
      <c r="UPR25" s="8"/>
      <c r="UPS25" s="8"/>
      <c r="UPT25" s="8"/>
      <c r="UPU25" s="8"/>
      <c r="UPV25" s="8"/>
      <c r="UPW25" s="8"/>
      <c r="UPX25" s="8"/>
      <c r="UPY25" s="8"/>
      <c r="UPZ25" s="8"/>
      <c r="UQA25" s="8"/>
      <c r="UQB25" s="8"/>
      <c r="UQC25" s="8"/>
      <c r="UQD25" s="8"/>
      <c r="UQE25" s="8"/>
      <c r="UQF25" s="8"/>
      <c r="UQG25" s="8"/>
      <c r="UQH25" s="8"/>
      <c r="UQI25" s="8"/>
      <c r="UQJ25" s="8"/>
      <c r="UQK25" s="8"/>
      <c r="UQL25" s="8"/>
      <c r="UQM25" s="8"/>
      <c r="UQN25" s="8"/>
      <c r="UQO25" s="8"/>
      <c r="UQP25" s="8"/>
      <c r="UQQ25" s="8"/>
      <c r="UQR25" s="8"/>
      <c r="UQS25" s="8"/>
      <c r="UQT25" s="8"/>
      <c r="UQU25" s="8"/>
      <c r="UQV25" s="8"/>
      <c r="UQW25" s="8"/>
      <c r="UQX25" s="8"/>
      <c r="UQY25" s="8"/>
      <c r="UQZ25" s="8"/>
      <c r="URA25" s="8"/>
      <c r="URB25" s="8"/>
      <c r="URC25" s="8"/>
      <c r="URD25" s="8"/>
      <c r="URE25" s="8"/>
      <c r="URF25" s="8"/>
      <c r="URG25" s="8"/>
      <c r="URH25" s="8"/>
      <c r="URI25" s="8"/>
      <c r="URJ25" s="8"/>
      <c r="URK25" s="8"/>
      <c r="URL25" s="8"/>
      <c r="URM25" s="8"/>
      <c r="URN25" s="8"/>
      <c r="URO25" s="8"/>
      <c r="URP25" s="8"/>
      <c r="URQ25" s="8"/>
      <c r="URR25" s="8"/>
      <c r="URS25" s="8"/>
      <c r="URT25" s="8"/>
      <c r="URU25" s="8"/>
      <c r="URV25" s="8"/>
      <c r="URW25" s="8"/>
      <c r="URX25" s="8"/>
      <c r="URY25" s="8"/>
      <c r="URZ25" s="8"/>
      <c r="USA25" s="8"/>
      <c r="USB25" s="8"/>
      <c r="USC25" s="8"/>
      <c r="USD25" s="8"/>
      <c r="USE25" s="8"/>
      <c r="USF25" s="8"/>
      <c r="USG25" s="8"/>
      <c r="USH25" s="8"/>
      <c r="USI25" s="8"/>
      <c r="USJ25" s="8"/>
      <c r="USK25" s="8"/>
      <c r="USL25" s="8"/>
      <c r="USM25" s="8"/>
      <c r="USN25" s="8"/>
      <c r="USO25" s="8"/>
      <c r="USP25" s="8"/>
      <c r="USQ25" s="8"/>
      <c r="USR25" s="8"/>
      <c r="USS25" s="8"/>
      <c r="UST25" s="8"/>
      <c r="USU25" s="8"/>
      <c r="USV25" s="8"/>
      <c r="USW25" s="8"/>
      <c r="USX25" s="8"/>
      <c r="USY25" s="8"/>
      <c r="USZ25" s="8"/>
      <c r="UTA25" s="8"/>
      <c r="UTB25" s="8"/>
      <c r="UTC25" s="8"/>
      <c r="UTD25" s="8"/>
      <c r="UTE25" s="8"/>
      <c r="UTF25" s="8"/>
      <c r="UTG25" s="8"/>
      <c r="UTH25" s="8"/>
      <c r="UTI25" s="8"/>
      <c r="UTJ25" s="8"/>
      <c r="UTK25" s="8"/>
      <c r="UTL25" s="8"/>
      <c r="UTM25" s="8"/>
      <c r="UTN25" s="8"/>
      <c r="UTO25" s="8"/>
      <c r="UTP25" s="8"/>
      <c r="UTQ25" s="8"/>
      <c r="UTR25" s="8"/>
      <c r="UTS25" s="8"/>
      <c r="UTT25" s="8"/>
      <c r="UTU25" s="8"/>
      <c r="UTV25" s="8"/>
      <c r="UTW25" s="8"/>
      <c r="UTX25" s="8"/>
      <c r="UTY25" s="8"/>
      <c r="UTZ25" s="8"/>
      <c r="UUA25" s="8"/>
      <c r="UUB25" s="8"/>
      <c r="UUC25" s="8"/>
      <c r="UUD25" s="8"/>
      <c r="UUE25" s="8"/>
      <c r="UUF25" s="8"/>
      <c r="UUG25" s="8"/>
      <c r="UUH25" s="8"/>
      <c r="UUI25" s="8"/>
      <c r="UUJ25" s="8"/>
      <c r="UUK25" s="8"/>
      <c r="UUL25" s="8"/>
      <c r="UUM25" s="8"/>
      <c r="UUN25" s="8"/>
      <c r="UUO25" s="8"/>
      <c r="UUP25" s="8"/>
      <c r="UUQ25" s="8"/>
      <c r="UUR25" s="8"/>
      <c r="UUS25" s="8"/>
      <c r="UUT25" s="8"/>
      <c r="UUU25" s="8"/>
      <c r="UUV25" s="8"/>
      <c r="UUW25" s="8"/>
      <c r="UUX25" s="8"/>
      <c r="UUY25" s="8"/>
      <c r="UUZ25" s="8"/>
      <c r="UVA25" s="8"/>
      <c r="UVB25" s="8"/>
      <c r="UVC25" s="8"/>
      <c r="UVD25" s="8"/>
      <c r="UVE25" s="8"/>
      <c r="UVF25" s="8"/>
      <c r="UVG25" s="8"/>
      <c r="UVH25" s="8"/>
      <c r="UVI25" s="8"/>
      <c r="UVJ25" s="8"/>
      <c r="UVK25" s="8"/>
      <c r="UVL25" s="8"/>
      <c r="UVM25" s="8"/>
      <c r="UVN25" s="8"/>
      <c r="UVO25" s="8"/>
      <c r="UVP25" s="8"/>
      <c r="UVQ25" s="8"/>
      <c r="UVR25" s="8"/>
      <c r="UVS25" s="8"/>
      <c r="UVT25" s="8"/>
      <c r="UVU25" s="8"/>
      <c r="UVV25" s="8"/>
      <c r="UVW25" s="8"/>
      <c r="UVX25" s="8"/>
      <c r="UVY25" s="8"/>
      <c r="UVZ25" s="8"/>
      <c r="UWA25" s="8"/>
      <c r="UWB25" s="8"/>
      <c r="UWC25" s="8"/>
      <c r="UWD25" s="8"/>
      <c r="UWE25" s="8"/>
      <c r="UWF25" s="8"/>
      <c r="UWG25" s="8"/>
      <c r="UWH25" s="8"/>
      <c r="UWI25" s="8"/>
      <c r="UWJ25" s="8"/>
      <c r="UWK25" s="8"/>
      <c r="UWL25" s="8"/>
      <c r="UWM25" s="8"/>
      <c r="UWN25" s="8"/>
      <c r="UWO25" s="8"/>
      <c r="UWP25" s="8"/>
      <c r="UWQ25" s="8"/>
      <c r="UWR25" s="8"/>
      <c r="UWS25" s="8"/>
      <c r="UWT25" s="8"/>
      <c r="UWU25" s="8"/>
      <c r="UWV25" s="8"/>
      <c r="UWW25" s="8"/>
      <c r="UWX25" s="8"/>
      <c r="UWY25" s="8"/>
      <c r="UWZ25" s="8"/>
      <c r="UXA25" s="8"/>
      <c r="UXB25" s="8"/>
      <c r="UXC25" s="8"/>
      <c r="UXD25" s="8"/>
      <c r="UXE25" s="8"/>
      <c r="UXF25" s="8"/>
      <c r="UXG25" s="8"/>
      <c r="UXH25" s="8"/>
      <c r="UXI25" s="8"/>
      <c r="UXJ25" s="8"/>
      <c r="UXK25" s="8"/>
      <c r="UXL25" s="8"/>
      <c r="UXM25" s="8"/>
      <c r="UXN25" s="8"/>
      <c r="UXO25" s="8"/>
      <c r="UXP25" s="8"/>
      <c r="UXQ25" s="8"/>
      <c r="UXR25" s="8"/>
      <c r="UXS25" s="8"/>
      <c r="UXT25" s="8"/>
      <c r="UXU25" s="8"/>
      <c r="UXV25" s="8"/>
      <c r="UXW25" s="8"/>
      <c r="UXX25" s="8"/>
      <c r="UXY25" s="8"/>
      <c r="UXZ25" s="8"/>
      <c r="UYA25" s="8"/>
      <c r="UYB25" s="8"/>
      <c r="UYC25" s="8"/>
      <c r="UYD25" s="8"/>
      <c r="UYE25" s="8"/>
      <c r="UYF25" s="8"/>
      <c r="UYG25" s="8"/>
      <c r="UYH25" s="8"/>
      <c r="UYI25" s="8"/>
      <c r="UYJ25" s="8"/>
      <c r="UYK25" s="8"/>
      <c r="UYL25" s="8"/>
      <c r="UYM25" s="8"/>
      <c r="UYN25" s="8"/>
      <c r="UYO25" s="8"/>
      <c r="UYP25" s="8"/>
      <c r="UYQ25" s="8"/>
      <c r="UYR25" s="8"/>
      <c r="UYS25" s="8"/>
      <c r="UYT25" s="8"/>
      <c r="UYU25" s="8"/>
      <c r="UYV25" s="8"/>
      <c r="UYW25" s="8"/>
      <c r="UYX25" s="8"/>
      <c r="UYY25" s="8"/>
      <c r="UYZ25" s="8"/>
      <c r="UZA25" s="8"/>
      <c r="UZB25" s="8"/>
      <c r="UZC25" s="8"/>
      <c r="UZD25" s="8"/>
      <c r="UZE25" s="8"/>
      <c r="UZF25" s="8"/>
      <c r="UZG25" s="8"/>
      <c r="UZH25" s="8"/>
      <c r="UZI25" s="8"/>
      <c r="UZJ25" s="8"/>
      <c r="UZK25" s="8"/>
      <c r="UZL25" s="8"/>
      <c r="UZM25" s="8"/>
      <c r="UZN25" s="8"/>
      <c r="UZO25" s="8"/>
      <c r="UZP25" s="8"/>
      <c r="UZQ25" s="8"/>
      <c r="UZR25" s="8"/>
      <c r="UZS25" s="8"/>
      <c r="UZT25" s="8"/>
      <c r="UZU25" s="8"/>
      <c r="UZV25" s="8"/>
      <c r="UZW25" s="8"/>
      <c r="UZX25" s="8"/>
      <c r="UZY25" s="8"/>
      <c r="UZZ25" s="8"/>
      <c r="VAA25" s="8"/>
      <c r="VAB25" s="8"/>
      <c r="VAC25" s="8"/>
      <c r="VAD25" s="8"/>
      <c r="VAE25" s="8"/>
      <c r="VAF25" s="8"/>
      <c r="VAG25" s="8"/>
      <c r="VAH25" s="8"/>
      <c r="VAI25" s="8"/>
      <c r="VAJ25" s="8"/>
      <c r="VAK25" s="8"/>
      <c r="VAL25" s="8"/>
      <c r="VAM25" s="8"/>
      <c r="VAN25" s="8"/>
      <c r="VAO25" s="8"/>
      <c r="VAP25" s="8"/>
      <c r="VAQ25" s="8"/>
      <c r="VAR25" s="8"/>
      <c r="VAS25" s="8"/>
      <c r="VAT25" s="8"/>
      <c r="VAU25" s="8"/>
      <c r="VAV25" s="8"/>
      <c r="VAW25" s="8"/>
      <c r="VAX25" s="8"/>
      <c r="VAY25" s="8"/>
      <c r="VAZ25" s="8"/>
      <c r="VBA25" s="8"/>
      <c r="VBB25" s="8"/>
      <c r="VBC25" s="8"/>
      <c r="VBD25" s="8"/>
      <c r="VBE25" s="8"/>
      <c r="VBF25" s="8"/>
      <c r="VBG25" s="8"/>
      <c r="VBH25" s="8"/>
      <c r="VBI25" s="8"/>
      <c r="VBJ25" s="8"/>
      <c r="VBK25" s="8"/>
      <c r="VBL25" s="8"/>
      <c r="VBM25" s="8"/>
      <c r="VBN25" s="8"/>
      <c r="VBO25" s="8"/>
      <c r="VBP25" s="8"/>
      <c r="VBQ25" s="8"/>
      <c r="VBR25" s="8"/>
      <c r="VBS25" s="8"/>
      <c r="VBT25" s="8"/>
      <c r="VBU25" s="8"/>
      <c r="VBV25" s="8"/>
      <c r="VBW25" s="8"/>
      <c r="VBX25" s="8"/>
      <c r="VBY25" s="8"/>
      <c r="VBZ25" s="8"/>
      <c r="VCA25" s="8"/>
      <c r="VCB25" s="8"/>
      <c r="VCC25" s="8"/>
      <c r="VCD25" s="8"/>
      <c r="VCE25" s="8"/>
      <c r="VCF25" s="8"/>
      <c r="VCG25" s="8"/>
      <c r="VCH25" s="8"/>
      <c r="VCI25" s="8"/>
      <c r="VCJ25" s="8"/>
      <c r="VCK25" s="8"/>
      <c r="VCL25" s="8"/>
      <c r="VCM25" s="8"/>
      <c r="VCN25" s="8"/>
      <c r="VCO25" s="8"/>
      <c r="VCP25" s="8"/>
      <c r="VCQ25" s="8"/>
      <c r="VCR25" s="8"/>
      <c r="VCS25" s="8"/>
      <c r="VCT25" s="8"/>
      <c r="VCU25" s="8"/>
      <c r="VCV25" s="8"/>
      <c r="VCW25" s="8"/>
      <c r="VCX25" s="8"/>
      <c r="VCY25" s="8"/>
      <c r="VCZ25" s="8"/>
      <c r="VDA25" s="8"/>
      <c r="VDB25" s="8"/>
      <c r="VDC25" s="8"/>
      <c r="VDD25" s="8"/>
      <c r="VDE25" s="8"/>
      <c r="VDF25" s="8"/>
      <c r="VDG25" s="8"/>
      <c r="VDH25" s="8"/>
      <c r="VDI25" s="8"/>
      <c r="VDJ25" s="8"/>
      <c r="VDK25" s="8"/>
      <c r="VDL25" s="8"/>
      <c r="VDM25" s="8"/>
      <c r="VDN25" s="8"/>
      <c r="VDO25" s="8"/>
      <c r="VDP25" s="8"/>
      <c r="VDQ25" s="8"/>
      <c r="VDR25" s="8"/>
      <c r="VDS25" s="8"/>
      <c r="VDT25" s="8"/>
      <c r="VDU25" s="8"/>
      <c r="VDV25" s="8"/>
      <c r="VDW25" s="8"/>
      <c r="VDX25" s="8"/>
      <c r="VDY25" s="8"/>
      <c r="VDZ25" s="8"/>
      <c r="VEA25" s="8"/>
      <c r="VEB25" s="8"/>
      <c r="VEC25" s="8"/>
      <c r="VED25" s="8"/>
      <c r="VEE25" s="8"/>
      <c r="VEF25" s="8"/>
      <c r="VEG25" s="8"/>
      <c r="VEH25" s="8"/>
      <c r="VEI25" s="8"/>
      <c r="VEJ25" s="8"/>
      <c r="VEK25" s="8"/>
      <c r="VEL25" s="8"/>
      <c r="VEM25" s="8"/>
      <c r="VEN25" s="8"/>
      <c r="VEO25" s="8"/>
      <c r="VEP25" s="8"/>
      <c r="VEQ25" s="8"/>
      <c r="VER25" s="8"/>
      <c r="VES25" s="8"/>
      <c r="VET25" s="8"/>
      <c r="VEU25" s="8"/>
      <c r="VEV25" s="8"/>
      <c r="VEW25" s="8"/>
      <c r="VEX25" s="8"/>
      <c r="VEY25" s="8"/>
      <c r="VEZ25" s="8"/>
      <c r="VFA25" s="8"/>
      <c r="VFB25" s="8"/>
      <c r="VFC25" s="8"/>
      <c r="VFD25" s="8"/>
      <c r="VFE25" s="8"/>
      <c r="VFF25" s="8"/>
      <c r="VFG25" s="8"/>
      <c r="VFH25" s="8"/>
      <c r="VFI25" s="8"/>
      <c r="VFJ25" s="8"/>
      <c r="VFK25" s="8"/>
      <c r="VFL25" s="8"/>
      <c r="VFM25" s="8"/>
      <c r="VFN25" s="8"/>
      <c r="VFO25" s="8"/>
      <c r="VFP25" s="8"/>
      <c r="VFQ25" s="8"/>
      <c r="VFR25" s="8"/>
      <c r="VFS25" s="8"/>
      <c r="VFT25" s="8"/>
      <c r="VFU25" s="8"/>
      <c r="VFV25" s="8"/>
      <c r="VFW25" s="8"/>
      <c r="VFX25" s="8"/>
      <c r="VFY25" s="8"/>
      <c r="VFZ25" s="8"/>
      <c r="VGA25" s="8"/>
      <c r="VGB25" s="8"/>
      <c r="VGC25" s="8"/>
      <c r="VGD25" s="8"/>
      <c r="VGE25" s="8"/>
      <c r="VGF25" s="8"/>
      <c r="VGG25" s="8"/>
      <c r="VGH25" s="8"/>
      <c r="VGI25" s="8"/>
      <c r="VGJ25" s="8"/>
      <c r="VGK25" s="8"/>
      <c r="VGL25" s="8"/>
      <c r="VGM25" s="8"/>
      <c r="VGN25" s="8"/>
      <c r="VGO25" s="8"/>
      <c r="VGP25" s="8"/>
      <c r="VGQ25" s="8"/>
      <c r="VGR25" s="8"/>
      <c r="VGS25" s="8"/>
      <c r="VGT25" s="8"/>
      <c r="VGU25" s="8"/>
      <c r="VGV25" s="8"/>
      <c r="VGW25" s="8"/>
      <c r="VGX25" s="8"/>
      <c r="VGY25" s="8"/>
      <c r="VGZ25" s="8"/>
      <c r="VHA25" s="8"/>
      <c r="VHB25" s="8"/>
      <c r="VHC25" s="8"/>
      <c r="VHD25" s="8"/>
      <c r="VHE25" s="8"/>
      <c r="VHF25" s="8"/>
      <c r="VHG25" s="8"/>
      <c r="VHH25" s="8"/>
      <c r="VHI25" s="8"/>
      <c r="VHJ25" s="8"/>
      <c r="VHK25" s="8"/>
      <c r="VHL25" s="8"/>
      <c r="VHM25" s="8"/>
      <c r="VHN25" s="8"/>
      <c r="VHO25" s="8"/>
      <c r="VHP25" s="8"/>
      <c r="VHQ25" s="8"/>
      <c r="VHR25" s="8"/>
      <c r="VHS25" s="8"/>
      <c r="VHT25" s="8"/>
      <c r="VHU25" s="8"/>
      <c r="VHV25" s="8"/>
      <c r="VHW25" s="8"/>
      <c r="VHX25" s="8"/>
      <c r="VHY25" s="8"/>
      <c r="VHZ25" s="8"/>
      <c r="VIA25" s="8"/>
      <c r="VIB25" s="8"/>
      <c r="VIC25" s="8"/>
      <c r="VID25" s="8"/>
      <c r="VIE25" s="8"/>
      <c r="VIF25" s="8"/>
      <c r="VIG25" s="8"/>
      <c r="VIH25" s="8"/>
      <c r="VII25" s="8"/>
      <c r="VIJ25" s="8"/>
      <c r="VIK25" s="8"/>
      <c r="VIL25" s="8"/>
      <c r="VIM25" s="8"/>
      <c r="VIN25" s="8"/>
      <c r="VIO25" s="8"/>
      <c r="VIP25" s="8"/>
      <c r="VIQ25" s="8"/>
      <c r="VIR25" s="8"/>
      <c r="VIS25" s="8"/>
      <c r="VIT25" s="8"/>
      <c r="VIU25" s="8"/>
      <c r="VIV25" s="8"/>
      <c r="VIW25" s="8"/>
      <c r="VIX25" s="8"/>
      <c r="VIY25" s="8"/>
      <c r="VIZ25" s="8"/>
      <c r="VJA25" s="8"/>
      <c r="VJB25" s="8"/>
      <c r="VJC25" s="8"/>
      <c r="VJD25" s="8"/>
      <c r="VJE25" s="8"/>
      <c r="VJF25" s="8"/>
      <c r="VJG25" s="8"/>
      <c r="VJH25" s="8"/>
      <c r="VJI25" s="8"/>
      <c r="VJJ25" s="8"/>
      <c r="VJK25" s="8"/>
      <c r="VJL25" s="8"/>
      <c r="VJM25" s="8"/>
      <c r="VJN25" s="8"/>
      <c r="VJO25" s="8"/>
      <c r="VJP25" s="8"/>
      <c r="VJQ25" s="8"/>
      <c r="VJR25" s="8"/>
      <c r="VJS25" s="8"/>
      <c r="VJT25" s="8"/>
      <c r="VJU25" s="8"/>
      <c r="VJV25" s="8"/>
      <c r="VJW25" s="8"/>
      <c r="VJX25" s="8"/>
      <c r="VJY25" s="8"/>
      <c r="VJZ25" s="8"/>
      <c r="VKA25" s="8"/>
      <c r="VKB25" s="8"/>
      <c r="VKC25" s="8"/>
      <c r="VKD25" s="8"/>
      <c r="VKE25" s="8"/>
      <c r="VKF25" s="8"/>
      <c r="VKG25" s="8"/>
      <c r="VKH25" s="8"/>
      <c r="VKI25" s="8"/>
      <c r="VKJ25" s="8"/>
      <c r="VKK25" s="8"/>
      <c r="VKL25" s="8"/>
      <c r="VKM25" s="8"/>
      <c r="VKN25" s="8"/>
      <c r="VKO25" s="8"/>
      <c r="VKP25" s="8"/>
      <c r="VKQ25" s="8"/>
      <c r="VKR25" s="8"/>
      <c r="VKS25" s="8"/>
      <c r="VKT25" s="8"/>
      <c r="VKU25" s="8"/>
      <c r="VKV25" s="8"/>
      <c r="VKW25" s="8"/>
      <c r="VKX25" s="8"/>
      <c r="VKY25" s="8"/>
      <c r="VKZ25" s="8"/>
      <c r="VLA25" s="8"/>
      <c r="VLB25" s="8"/>
      <c r="VLC25" s="8"/>
      <c r="VLD25" s="8"/>
      <c r="VLE25" s="8"/>
      <c r="VLF25" s="8"/>
      <c r="VLG25" s="8"/>
      <c r="VLH25" s="8"/>
      <c r="VLI25" s="8"/>
      <c r="VLJ25" s="8"/>
      <c r="VLK25" s="8"/>
      <c r="VLL25" s="8"/>
      <c r="VLM25" s="8"/>
      <c r="VLN25" s="8"/>
      <c r="VLO25" s="8"/>
      <c r="VLP25" s="8"/>
      <c r="VLQ25" s="8"/>
      <c r="VLR25" s="8"/>
      <c r="VLS25" s="8"/>
      <c r="VLT25" s="8"/>
      <c r="VLU25" s="8"/>
      <c r="VLV25" s="8"/>
      <c r="VLW25" s="8"/>
      <c r="VLX25" s="8"/>
      <c r="VLY25" s="8"/>
      <c r="VLZ25" s="8"/>
      <c r="VMA25" s="8"/>
      <c r="VMB25" s="8"/>
      <c r="VMC25" s="8"/>
      <c r="VMD25" s="8"/>
      <c r="VME25" s="8"/>
      <c r="VMF25" s="8"/>
      <c r="VMG25" s="8"/>
      <c r="VMH25" s="8"/>
      <c r="VMI25" s="8"/>
      <c r="VMJ25" s="8"/>
      <c r="VMK25" s="8"/>
      <c r="VML25" s="8"/>
      <c r="VMM25" s="8"/>
      <c r="VMN25" s="8"/>
      <c r="VMO25" s="8"/>
      <c r="VMP25" s="8"/>
      <c r="VMQ25" s="8"/>
      <c r="VMR25" s="8"/>
      <c r="VMS25" s="8"/>
      <c r="VMT25" s="8"/>
      <c r="VMU25" s="8"/>
      <c r="VMV25" s="8"/>
      <c r="VMW25" s="8"/>
      <c r="VMX25" s="8"/>
      <c r="VMY25" s="8"/>
      <c r="VMZ25" s="8"/>
      <c r="VNA25" s="8"/>
      <c r="VNB25" s="8"/>
      <c r="VNC25" s="8"/>
      <c r="VND25" s="8"/>
      <c r="VNE25" s="8"/>
      <c r="VNF25" s="8"/>
      <c r="VNG25" s="8"/>
      <c r="VNH25" s="8"/>
      <c r="VNI25" s="8"/>
      <c r="VNJ25" s="8"/>
      <c r="VNK25" s="8"/>
      <c r="VNL25" s="8"/>
      <c r="VNM25" s="8"/>
      <c r="VNN25" s="8"/>
      <c r="VNO25" s="8"/>
      <c r="VNP25" s="8"/>
      <c r="VNQ25" s="8"/>
      <c r="VNR25" s="8"/>
      <c r="VNS25" s="8"/>
      <c r="VNT25" s="8"/>
      <c r="VNU25" s="8"/>
      <c r="VNV25" s="8"/>
      <c r="VNW25" s="8"/>
      <c r="VNX25" s="8"/>
      <c r="VNY25" s="8"/>
      <c r="VNZ25" s="8"/>
      <c r="VOA25" s="8"/>
      <c r="VOB25" s="8"/>
      <c r="VOC25" s="8"/>
      <c r="VOD25" s="8"/>
      <c r="VOE25" s="8"/>
      <c r="VOF25" s="8"/>
      <c r="VOG25" s="8"/>
      <c r="VOH25" s="8"/>
      <c r="VOI25" s="8"/>
      <c r="VOJ25" s="8"/>
      <c r="VOK25" s="8"/>
      <c r="VOL25" s="8"/>
      <c r="VOM25" s="8"/>
      <c r="VON25" s="8"/>
      <c r="VOO25" s="8"/>
      <c r="VOP25" s="8"/>
      <c r="VOQ25" s="8"/>
      <c r="VOR25" s="8"/>
      <c r="VOS25" s="8"/>
      <c r="VOT25" s="8"/>
      <c r="VOU25" s="8"/>
      <c r="VOV25" s="8"/>
      <c r="VOW25" s="8"/>
      <c r="VOX25" s="8"/>
      <c r="VOY25" s="8"/>
      <c r="VOZ25" s="8"/>
      <c r="VPA25" s="8"/>
      <c r="VPB25" s="8"/>
      <c r="VPC25" s="8"/>
      <c r="VPD25" s="8"/>
      <c r="VPE25" s="8"/>
      <c r="VPF25" s="8"/>
      <c r="VPG25" s="8"/>
      <c r="VPH25" s="8"/>
      <c r="VPI25" s="8"/>
      <c r="VPJ25" s="8"/>
      <c r="VPK25" s="8"/>
      <c r="VPL25" s="8"/>
      <c r="VPM25" s="8"/>
      <c r="VPN25" s="8"/>
      <c r="VPO25" s="8"/>
      <c r="VPP25" s="8"/>
      <c r="VPQ25" s="8"/>
      <c r="VPR25" s="8"/>
      <c r="VPS25" s="8"/>
      <c r="VPT25" s="8"/>
      <c r="VPU25" s="8"/>
      <c r="VPV25" s="8"/>
      <c r="VPW25" s="8"/>
      <c r="VPX25" s="8"/>
      <c r="VPY25" s="8"/>
      <c r="VPZ25" s="8"/>
      <c r="VQA25" s="8"/>
      <c r="VQB25" s="8"/>
      <c r="VQC25" s="8"/>
      <c r="VQD25" s="8"/>
      <c r="VQE25" s="8"/>
      <c r="VQF25" s="8"/>
      <c r="VQG25" s="8"/>
      <c r="VQH25" s="8"/>
      <c r="VQI25" s="8"/>
      <c r="VQJ25" s="8"/>
      <c r="VQK25" s="8"/>
      <c r="VQL25" s="8"/>
      <c r="VQM25" s="8"/>
      <c r="VQN25" s="8"/>
      <c r="VQO25" s="8"/>
      <c r="VQP25" s="8"/>
      <c r="VQQ25" s="8"/>
      <c r="VQR25" s="8"/>
      <c r="VQS25" s="8"/>
      <c r="VQT25" s="8"/>
      <c r="VQU25" s="8"/>
      <c r="VQV25" s="8"/>
      <c r="VQW25" s="8"/>
      <c r="VQX25" s="8"/>
      <c r="VQY25" s="8"/>
      <c r="VQZ25" s="8"/>
      <c r="VRA25" s="8"/>
      <c r="VRB25" s="8"/>
      <c r="VRC25" s="8"/>
      <c r="VRD25" s="8"/>
      <c r="VRE25" s="8"/>
      <c r="VRF25" s="8"/>
      <c r="VRG25" s="8"/>
      <c r="VRH25" s="8"/>
      <c r="VRI25" s="8"/>
      <c r="VRJ25" s="8"/>
      <c r="VRK25" s="8"/>
      <c r="VRL25" s="8"/>
      <c r="VRM25" s="8"/>
      <c r="VRN25" s="8"/>
      <c r="VRO25" s="8"/>
      <c r="VRP25" s="8"/>
      <c r="VRQ25" s="8"/>
      <c r="VRR25" s="8"/>
      <c r="VRS25" s="8"/>
      <c r="VRT25" s="8"/>
      <c r="VRU25" s="8"/>
      <c r="VRV25" s="8"/>
      <c r="VRW25" s="8"/>
      <c r="VRX25" s="8"/>
      <c r="VRY25" s="8"/>
      <c r="VRZ25" s="8"/>
      <c r="VSA25" s="8"/>
      <c r="VSB25" s="8"/>
      <c r="VSC25" s="8"/>
      <c r="VSD25" s="8"/>
      <c r="VSE25" s="8"/>
      <c r="VSF25" s="8"/>
      <c r="VSG25" s="8"/>
      <c r="VSH25" s="8"/>
      <c r="VSI25" s="8"/>
      <c r="VSJ25" s="8"/>
      <c r="VSK25" s="8"/>
      <c r="VSL25" s="8"/>
      <c r="VSM25" s="8"/>
      <c r="VSN25" s="8"/>
      <c r="VSO25" s="8"/>
      <c r="VSP25" s="8"/>
      <c r="VSQ25" s="8"/>
      <c r="VSR25" s="8"/>
      <c r="VSS25" s="8"/>
      <c r="VST25" s="8"/>
      <c r="VSU25" s="8"/>
      <c r="VSV25" s="8"/>
      <c r="VSW25" s="8"/>
      <c r="VSX25" s="8"/>
      <c r="VSY25" s="8"/>
      <c r="VSZ25" s="8"/>
      <c r="VTA25" s="8"/>
      <c r="VTB25" s="8"/>
      <c r="VTC25" s="8"/>
      <c r="VTD25" s="8"/>
      <c r="VTE25" s="8"/>
      <c r="VTF25" s="8"/>
      <c r="VTG25" s="8"/>
      <c r="VTH25" s="8"/>
      <c r="VTI25" s="8"/>
      <c r="VTJ25" s="8"/>
      <c r="VTK25" s="8"/>
      <c r="VTL25" s="8"/>
      <c r="VTM25" s="8"/>
      <c r="VTN25" s="8"/>
      <c r="VTO25" s="8"/>
      <c r="VTP25" s="8"/>
      <c r="VTQ25" s="8"/>
      <c r="VTR25" s="8"/>
      <c r="VTS25" s="8"/>
      <c r="VTT25" s="8"/>
      <c r="VTU25" s="8"/>
      <c r="VTV25" s="8"/>
      <c r="VTW25" s="8"/>
      <c r="VTX25" s="8"/>
      <c r="VTY25" s="8"/>
      <c r="VTZ25" s="8"/>
      <c r="VUA25" s="8"/>
      <c r="VUB25" s="8"/>
      <c r="VUC25" s="8"/>
      <c r="VUD25" s="8"/>
      <c r="VUE25" s="8"/>
      <c r="VUF25" s="8"/>
      <c r="VUG25" s="8"/>
      <c r="VUH25" s="8"/>
      <c r="VUI25" s="8"/>
      <c r="VUJ25" s="8"/>
      <c r="VUK25" s="8"/>
      <c r="VUL25" s="8"/>
      <c r="VUM25" s="8"/>
      <c r="VUN25" s="8"/>
      <c r="VUO25" s="8"/>
      <c r="VUP25" s="8"/>
      <c r="VUQ25" s="8"/>
      <c r="VUR25" s="8"/>
      <c r="VUS25" s="8"/>
      <c r="VUT25" s="8"/>
      <c r="VUU25" s="8"/>
      <c r="VUV25" s="8"/>
      <c r="VUW25" s="8"/>
      <c r="VUX25" s="8"/>
      <c r="VUY25" s="8"/>
      <c r="VUZ25" s="8"/>
      <c r="VVA25" s="8"/>
      <c r="VVB25" s="8"/>
      <c r="VVC25" s="8"/>
      <c r="VVD25" s="8"/>
      <c r="VVE25" s="8"/>
      <c r="VVF25" s="8"/>
      <c r="VVG25" s="8"/>
      <c r="VVH25" s="8"/>
      <c r="VVI25" s="8"/>
      <c r="VVJ25" s="8"/>
      <c r="VVK25" s="8"/>
      <c r="VVL25" s="8"/>
      <c r="VVM25" s="8"/>
      <c r="VVN25" s="8"/>
      <c r="VVO25" s="8"/>
      <c r="VVP25" s="8"/>
      <c r="VVQ25" s="8"/>
      <c r="VVR25" s="8"/>
      <c r="VVS25" s="8"/>
      <c r="VVT25" s="8"/>
      <c r="VVU25" s="8"/>
      <c r="VVV25" s="8"/>
      <c r="VVW25" s="8"/>
      <c r="VVX25" s="8"/>
      <c r="VVY25" s="8"/>
      <c r="VVZ25" s="8"/>
      <c r="VWA25" s="8"/>
      <c r="VWB25" s="8"/>
      <c r="VWC25" s="8"/>
      <c r="VWD25" s="8"/>
      <c r="VWE25" s="8"/>
      <c r="VWF25" s="8"/>
      <c r="VWG25" s="8"/>
      <c r="VWH25" s="8"/>
      <c r="VWI25" s="8"/>
      <c r="VWJ25" s="8"/>
      <c r="VWK25" s="8"/>
      <c r="VWL25" s="8"/>
      <c r="VWM25" s="8"/>
      <c r="VWN25" s="8"/>
      <c r="VWO25" s="8"/>
      <c r="VWP25" s="8"/>
      <c r="VWQ25" s="8"/>
      <c r="VWR25" s="8"/>
      <c r="VWS25" s="8"/>
      <c r="VWT25" s="8"/>
      <c r="VWU25" s="8"/>
      <c r="VWV25" s="8"/>
      <c r="VWW25" s="8"/>
      <c r="VWX25" s="8"/>
      <c r="VWY25" s="8"/>
      <c r="VWZ25" s="8"/>
      <c r="VXA25" s="8"/>
      <c r="VXB25" s="8"/>
      <c r="VXC25" s="8"/>
      <c r="VXD25" s="8"/>
      <c r="VXE25" s="8"/>
      <c r="VXF25" s="8"/>
      <c r="VXG25" s="8"/>
      <c r="VXH25" s="8"/>
      <c r="VXI25" s="8"/>
      <c r="VXJ25" s="8"/>
      <c r="VXK25" s="8"/>
      <c r="VXL25" s="8"/>
      <c r="VXM25" s="8"/>
      <c r="VXN25" s="8"/>
      <c r="VXO25" s="8"/>
      <c r="VXP25" s="8"/>
      <c r="VXQ25" s="8"/>
      <c r="VXR25" s="8"/>
      <c r="VXS25" s="8"/>
      <c r="VXT25" s="8"/>
      <c r="VXU25" s="8"/>
      <c r="VXV25" s="8"/>
      <c r="VXW25" s="8"/>
      <c r="VXX25" s="8"/>
      <c r="VXY25" s="8"/>
      <c r="VXZ25" s="8"/>
      <c r="VYA25" s="8"/>
      <c r="VYB25" s="8"/>
      <c r="VYC25" s="8"/>
      <c r="VYD25" s="8"/>
      <c r="VYE25" s="8"/>
      <c r="VYF25" s="8"/>
      <c r="VYG25" s="8"/>
      <c r="VYH25" s="8"/>
      <c r="VYI25" s="8"/>
      <c r="VYJ25" s="8"/>
      <c r="VYK25" s="8"/>
      <c r="VYL25" s="8"/>
      <c r="VYM25" s="8"/>
      <c r="VYN25" s="8"/>
      <c r="VYO25" s="8"/>
      <c r="VYP25" s="8"/>
      <c r="VYQ25" s="8"/>
      <c r="VYR25" s="8"/>
      <c r="VYS25" s="8"/>
      <c r="VYT25" s="8"/>
      <c r="VYU25" s="8"/>
      <c r="VYV25" s="8"/>
      <c r="VYW25" s="8"/>
      <c r="VYX25" s="8"/>
      <c r="VYY25" s="8"/>
      <c r="VYZ25" s="8"/>
      <c r="VZA25" s="8"/>
      <c r="VZB25" s="8"/>
      <c r="VZC25" s="8"/>
      <c r="VZD25" s="8"/>
      <c r="VZE25" s="8"/>
      <c r="VZF25" s="8"/>
      <c r="VZG25" s="8"/>
      <c r="VZH25" s="8"/>
      <c r="VZI25" s="8"/>
      <c r="VZJ25" s="8"/>
      <c r="VZK25" s="8"/>
      <c r="VZL25" s="8"/>
      <c r="VZM25" s="8"/>
      <c r="VZN25" s="8"/>
      <c r="VZO25" s="8"/>
      <c r="VZP25" s="8"/>
      <c r="VZQ25" s="8"/>
      <c r="VZR25" s="8"/>
      <c r="VZS25" s="8"/>
      <c r="VZT25" s="8"/>
      <c r="VZU25" s="8"/>
      <c r="VZV25" s="8"/>
      <c r="VZW25" s="8"/>
      <c r="VZX25" s="8"/>
      <c r="VZY25" s="8"/>
      <c r="VZZ25" s="8"/>
      <c r="WAA25" s="8"/>
      <c r="WAB25" s="8"/>
      <c r="WAC25" s="8"/>
      <c r="WAD25" s="8"/>
      <c r="WAE25" s="8"/>
      <c r="WAF25" s="8"/>
      <c r="WAG25" s="8"/>
      <c r="WAH25" s="8"/>
      <c r="WAI25" s="8"/>
      <c r="WAJ25" s="8"/>
      <c r="WAK25" s="8"/>
      <c r="WAL25" s="8"/>
      <c r="WAM25" s="8"/>
      <c r="WAN25" s="8"/>
      <c r="WAO25" s="8"/>
      <c r="WAP25" s="8"/>
      <c r="WAQ25" s="8"/>
      <c r="WAR25" s="8"/>
      <c r="WAS25" s="8"/>
      <c r="WAT25" s="8"/>
      <c r="WAU25" s="8"/>
      <c r="WAV25" s="8"/>
      <c r="WAW25" s="8"/>
      <c r="WAX25" s="8"/>
      <c r="WAY25" s="8"/>
      <c r="WAZ25" s="8"/>
      <c r="WBA25" s="8"/>
      <c r="WBB25" s="8"/>
      <c r="WBC25" s="8"/>
      <c r="WBD25" s="8"/>
      <c r="WBE25" s="8"/>
      <c r="WBF25" s="8"/>
      <c r="WBG25" s="8"/>
      <c r="WBH25" s="8"/>
      <c r="WBI25" s="8"/>
      <c r="WBJ25" s="8"/>
      <c r="WBK25" s="8"/>
      <c r="WBL25" s="8"/>
      <c r="WBM25" s="8"/>
      <c r="WBN25" s="8"/>
      <c r="WBO25" s="8"/>
      <c r="WBP25" s="8"/>
      <c r="WBQ25" s="8"/>
      <c r="WBR25" s="8"/>
      <c r="WBS25" s="8"/>
      <c r="WBT25" s="8"/>
      <c r="WBU25" s="8"/>
      <c r="WBV25" s="8"/>
      <c r="WBW25" s="8"/>
      <c r="WBX25" s="8"/>
      <c r="WBY25" s="8"/>
      <c r="WBZ25" s="8"/>
      <c r="WCA25" s="8"/>
      <c r="WCB25" s="8"/>
      <c r="WCC25" s="8"/>
      <c r="WCD25" s="8"/>
      <c r="WCE25" s="8"/>
      <c r="WCF25" s="8"/>
      <c r="WCG25" s="8"/>
      <c r="WCH25" s="8"/>
      <c r="WCI25" s="8"/>
      <c r="WCJ25" s="8"/>
      <c r="WCK25" s="8"/>
      <c r="WCL25" s="8"/>
      <c r="WCM25" s="8"/>
      <c r="WCN25" s="8"/>
      <c r="WCO25" s="8"/>
      <c r="WCP25" s="8"/>
      <c r="WCQ25" s="8"/>
      <c r="WCR25" s="8"/>
      <c r="WCS25" s="8"/>
      <c r="WCT25" s="8"/>
      <c r="WCU25" s="8"/>
      <c r="WCV25" s="8"/>
      <c r="WCW25" s="8"/>
      <c r="WCX25" s="8"/>
      <c r="WCY25" s="8"/>
      <c r="WCZ25" s="8"/>
      <c r="WDA25" s="8"/>
      <c r="WDB25" s="8"/>
      <c r="WDC25" s="8"/>
      <c r="WDD25" s="8"/>
      <c r="WDE25" s="8"/>
      <c r="WDF25" s="8"/>
      <c r="WDG25" s="8"/>
      <c r="WDH25" s="8"/>
      <c r="WDI25" s="8"/>
      <c r="WDJ25" s="8"/>
      <c r="WDK25" s="8"/>
      <c r="WDL25" s="8"/>
      <c r="WDM25" s="8"/>
      <c r="WDN25" s="8"/>
      <c r="WDO25" s="8"/>
      <c r="WDP25" s="8"/>
      <c r="WDQ25" s="8"/>
      <c r="WDR25" s="8"/>
      <c r="WDS25" s="8"/>
      <c r="WDT25" s="8"/>
      <c r="WDU25" s="8"/>
      <c r="WDV25" s="8"/>
      <c r="WDW25" s="8"/>
      <c r="WDX25" s="8"/>
      <c r="WDY25" s="8"/>
      <c r="WDZ25" s="8"/>
      <c r="WEA25" s="8"/>
      <c r="WEB25" s="8"/>
      <c r="WEC25" s="8"/>
      <c r="WED25" s="8"/>
      <c r="WEE25" s="8"/>
      <c r="WEF25" s="8"/>
      <c r="WEG25" s="8"/>
      <c r="WEH25" s="8"/>
      <c r="WEI25" s="8"/>
      <c r="WEJ25" s="8"/>
      <c r="WEK25" s="8"/>
      <c r="WEL25" s="8"/>
      <c r="WEM25" s="8"/>
      <c r="WEN25" s="8"/>
      <c r="WEO25" s="8"/>
      <c r="WEP25" s="8"/>
      <c r="WEQ25" s="8"/>
      <c r="WER25" s="8"/>
      <c r="WES25" s="8"/>
      <c r="WET25" s="8"/>
      <c r="WEU25" s="8"/>
      <c r="WEV25" s="8"/>
      <c r="WEW25" s="8"/>
      <c r="WEX25" s="8"/>
      <c r="WEY25" s="8"/>
      <c r="WEZ25" s="8"/>
      <c r="WFA25" s="8"/>
      <c r="WFB25" s="8"/>
      <c r="WFC25" s="8"/>
      <c r="WFD25" s="8"/>
      <c r="WFE25" s="8"/>
      <c r="WFF25" s="8"/>
      <c r="WFG25" s="8"/>
      <c r="WFH25" s="8"/>
      <c r="WFI25" s="8"/>
      <c r="WFJ25" s="8"/>
      <c r="WFK25" s="8"/>
      <c r="WFL25" s="8"/>
      <c r="WFM25" s="8"/>
      <c r="WFN25" s="8"/>
      <c r="WFO25" s="8"/>
      <c r="WFP25" s="8"/>
      <c r="WFQ25" s="8"/>
      <c r="WFR25" s="8"/>
      <c r="WFS25" s="8"/>
      <c r="WFT25" s="8"/>
      <c r="WFU25" s="8"/>
      <c r="WFV25" s="8"/>
      <c r="WFW25" s="8"/>
      <c r="WFX25" s="8"/>
      <c r="WFY25" s="8"/>
      <c r="WFZ25" s="8"/>
      <c r="WGA25" s="8"/>
      <c r="WGB25" s="8"/>
      <c r="WGC25" s="8"/>
      <c r="WGD25" s="8"/>
      <c r="WGE25" s="8"/>
      <c r="WGF25" s="8"/>
      <c r="WGG25" s="8"/>
      <c r="WGH25" s="8"/>
      <c r="WGI25" s="8"/>
      <c r="WGJ25" s="8"/>
      <c r="WGK25" s="8"/>
      <c r="WGL25" s="8"/>
      <c r="WGM25" s="8"/>
      <c r="WGN25" s="8"/>
      <c r="WGO25" s="8"/>
      <c r="WGP25" s="8"/>
      <c r="WGQ25" s="8"/>
      <c r="WGR25" s="8"/>
      <c r="WGS25" s="8"/>
      <c r="WGT25" s="8"/>
      <c r="WGU25" s="8"/>
      <c r="WGV25" s="8"/>
      <c r="WGW25" s="8"/>
      <c r="WGX25" s="8"/>
      <c r="WGY25" s="8"/>
      <c r="WGZ25" s="8"/>
      <c r="WHA25" s="8"/>
      <c r="WHB25" s="8"/>
      <c r="WHC25" s="8"/>
      <c r="WHD25" s="8"/>
      <c r="WHE25" s="8"/>
      <c r="WHF25" s="8"/>
      <c r="WHG25" s="8"/>
      <c r="WHH25" s="8"/>
      <c r="WHI25" s="8"/>
      <c r="WHJ25" s="8"/>
      <c r="WHK25" s="8"/>
      <c r="WHL25" s="8"/>
      <c r="WHM25" s="8"/>
      <c r="WHN25" s="8"/>
      <c r="WHO25" s="8"/>
      <c r="WHP25" s="8"/>
      <c r="WHQ25" s="8"/>
      <c r="WHR25" s="8"/>
      <c r="WHS25" s="8"/>
      <c r="WHT25" s="8"/>
      <c r="WHU25" s="8"/>
      <c r="WHV25" s="8"/>
      <c r="WHW25" s="8"/>
      <c r="WHX25" s="8"/>
      <c r="WHY25" s="8"/>
      <c r="WHZ25" s="8"/>
      <c r="WIA25" s="8"/>
      <c r="WIB25" s="8"/>
      <c r="WIC25" s="8"/>
      <c r="WID25" s="8"/>
      <c r="WIE25" s="8"/>
      <c r="WIF25" s="8"/>
      <c r="WIG25" s="8"/>
      <c r="WIH25" s="8"/>
      <c r="WII25" s="8"/>
      <c r="WIJ25" s="8"/>
      <c r="WIK25" s="8"/>
      <c r="WIL25" s="8"/>
      <c r="WIM25" s="8"/>
      <c r="WIN25" s="8"/>
      <c r="WIO25" s="8"/>
      <c r="WIP25" s="8"/>
      <c r="WIQ25" s="8"/>
      <c r="WIR25" s="8"/>
      <c r="WIS25" s="8"/>
      <c r="WIT25" s="8"/>
      <c r="WIU25" s="8"/>
      <c r="WIV25" s="8"/>
      <c r="WIW25" s="8"/>
      <c r="WIX25" s="8"/>
      <c r="WIY25" s="8"/>
      <c r="WIZ25" s="8"/>
      <c r="WJA25" s="8"/>
      <c r="WJB25" s="8"/>
      <c r="WJC25" s="8"/>
      <c r="WJD25" s="8"/>
      <c r="WJE25" s="8"/>
      <c r="WJF25" s="8"/>
      <c r="WJG25" s="8"/>
      <c r="WJH25" s="8"/>
      <c r="WJI25" s="8"/>
      <c r="WJJ25" s="8"/>
      <c r="WJK25" s="8"/>
      <c r="WJL25" s="8"/>
      <c r="WJM25" s="8"/>
      <c r="WJN25" s="8"/>
      <c r="WJO25" s="8"/>
      <c r="WJP25" s="8"/>
      <c r="WJQ25" s="8"/>
      <c r="WJR25" s="8"/>
      <c r="WJS25" s="8"/>
      <c r="WJT25" s="8"/>
      <c r="WJU25" s="8"/>
      <c r="WJV25" s="8"/>
      <c r="WJW25" s="8"/>
      <c r="WJX25" s="8"/>
      <c r="WJY25" s="8"/>
      <c r="WJZ25" s="8"/>
      <c r="WKA25" s="8"/>
      <c r="WKB25" s="8"/>
      <c r="WKC25" s="8"/>
      <c r="WKD25" s="8"/>
      <c r="WKE25" s="8"/>
      <c r="WKF25" s="8"/>
      <c r="WKG25" s="8"/>
      <c r="WKH25" s="8"/>
      <c r="WKI25" s="8"/>
      <c r="WKJ25" s="8"/>
      <c r="WKK25" s="8"/>
      <c r="WKL25" s="8"/>
      <c r="WKM25" s="8"/>
      <c r="WKN25" s="8"/>
      <c r="WKO25" s="8"/>
      <c r="WKP25" s="8"/>
      <c r="WKQ25" s="8"/>
      <c r="WKR25" s="8"/>
      <c r="WKS25" s="8"/>
      <c r="WKT25" s="8"/>
      <c r="WKU25" s="8"/>
      <c r="WKV25" s="8"/>
      <c r="WKW25" s="8"/>
      <c r="WKX25" s="8"/>
      <c r="WKY25" s="8"/>
      <c r="WKZ25" s="8"/>
      <c r="WLA25" s="8"/>
      <c r="WLB25" s="8"/>
      <c r="WLC25" s="8"/>
      <c r="WLD25" s="8"/>
      <c r="WLE25" s="8"/>
      <c r="WLF25" s="8"/>
      <c r="WLG25" s="8"/>
      <c r="WLH25" s="8"/>
      <c r="WLI25" s="8"/>
      <c r="WLJ25" s="8"/>
      <c r="WLK25" s="8"/>
      <c r="WLL25" s="8"/>
      <c r="WLM25" s="8"/>
      <c r="WLN25" s="8"/>
      <c r="WLO25" s="8"/>
      <c r="WLP25" s="8"/>
      <c r="WLQ25" s="8"/>
      <c r="WLR25" s="8"/>
      <c r="WLS25" s="8"/>
      <c r="WLT25" s="8"/>
      <c r="WLU25" s="8"/>
      <c r="WLV25" s="8"/>
      <c r="WLW25" s="8"/>
      <c r="WLX25" s="8"/>
      <c r="WLY25" s="8"/>
      <c r="WLZ25" s="8"/>
      <c r="WMA25" s="8"/>
      <c r="WMB25" s="8"/>
      <c r="WMC25" s="8"/>
      <c r="WMD25" s="8"/>
      <c r="WME25" s="8"/>
      <c r="WMF25" s="8"/>
      <c r="WMG25" s="8"/>
      <c r="WMH25" s="8"/>
      <c r="WMI25" s="8"/>
      <c r="WMJ25" s="8"/>
      <c r="WMK25" s="8"/>
      <c r="WML25" s="8"/>
      <c r="WMM25" s="8"/>
      <c r="WMN25" s="8"/>
      <c r="WMO25" s="8"/>
      <c r="WMP25" s="8"/>
      <c r="WMQ25" s="8"/>
      <c r="WMR25" s="8"/>
      <c r="WMS25" s="8"/>
      <c r="WMT25" s="8"/>
      <c r="WMU25" s="8"/>
      <c r="WMV25" s="8"/>
      <c r="WMW25" s="8"/>
      <c r="WMX25" s="8"/>
      <c r="WMY25" s="8"/>
      <c r="WMZ25" s="8"/>
      <c r="WNA25" s="8"/>
      <c r="WNB25" s="8"/>
      <c r="WNC25" s="8"/>
      <c r="WND25" s="8"/>
      <c r="WNE25" s="8"/>
      <c r="WNF25" s="8"/>
      <c r="WNG25" s="8"/>
      <c r="WNH25" s="8"/>
      <c r="WNI25" s="8"/>
      <c r="WNJ25" s="8"/>
      <c r="WNK25" s="8"/>
      <c r="WNL25" s="8"/>
      <c r="WNM25" s="8"/>
      <c r="WNN25" s="8"/>
      <c r="WNO25" s="8"/>
      <c r="WNP25" s="8"/>
      <c r="WNQ25" s="8"/>
      <c r="WNR25" s="8"/>
      <c r="WNS25" s="8"/>
      <c r="WNT25" s="8"/>
      <c r="WNU25" s="8"/>
      <c r="WNV25" s="8"/>
      <c r="WNW25" s="8"/>
      <c r="WNX25" s="8"/>
      <c r="WNY25" s="8"/>
      <c r="WNZ25" s="8"/>
      <c r="WOA25" s="8"/>
      <c r="WOB25" s="8"/>
      <c r="WOC25" s="8"/>
      <c r="WOD25" s="8"/>
      <c r="WOE25" s="8"/>
      <c r="WOF25" s="8"/>
      <c r="WOG25" s="8"/>
      <c r="WOH25" s="8"/>
      <c r="WOI25" s="8"/>
      <c r="WOJ25" s="8"/>
      <c r="WOK25" s="8"/>
      <c r="WOL25" s="8"/>
      <c r="WOM25" s="8"/>
      <c r="WON25" s="8"/>
      <c r="WOO25" s="8"/>
      <c r="WOP25" s="8"/>
      <c r="WOQ25" s="8"/>
      <c r="WOR25" s="8"/>
      <c r="WOS25" s="8"/>
      <c r="WOT25" s="8"/>
      <c r="WOU25" s="8"/>
      <c r="WOV25" s="8"/>
      <c r="WOW25" s="8"/>
      <c r="WOX25" s="8"/>
      <c r="WOY25" s="8"/>
      <c r="WOZ25" s="8"/>
      <c r="WPA25" s="8"/>
      <c r="WPB25" s="8"/>
      <c r="WPC25" s="8"/>
      <c r="WPD25" s="8"/>
      <c r="WPE25" s="8"/>
      <c r="WPF25" s="8"/>
      <c r="WPG25" s="8"/>
      <c r="WPH25" s="8"/>
      <c r="WPI25" s="8"/>
      <c r="WPJ25" s="8"/>
      <c r="WPK25" s="8"/>
      <c r="WPL25" s="8"/>
      <c r="WPM25" s="8"/>
      <c r="WPN25" s="8"/>
      <c r="WPO25" s="8"/>
      <c r="WPP25" s="8"/>
      <c r="WPQ25" s="8"/>
      <c r="WPR25" s="8"/>
      <c r="WPS25" s="8"/>
      <c r="WPT25" s="8"/>
      <c r="WPU25" s="8"/>
      <c r="WPV25" s="8"/>
      <c r="WPW25" s="8"/>
      <c r="WPX25" s="8"/>
      <c r="WPY25" s="8"/>
      <c r="WPZ25" s="8"/>
      <c r="WQA25" s="8"/>
      <c r="WQB25" s="8"/>
      <c r="WQC25" s="8"/>
      <c r="WQD25" s="8"/>
      <c r="WQE25" s="8"/>
      <c r="WQF25" s="8"/>
      <c r="WQG25" s="8"/>
      <c r="WQH25" s="8"/>
      <c r="WQI25" s="8"/>
      <c r="WQJ25" s="8"/>
      <c r="WQK25" s="8"/>
      <c r="WQL25" s="8"/>
      <c r="WQM25" s="8"/>
      <c r="WQN25" s="8"/>
      <c r="WQO25" s="8"/>
      <c r="WQP25" s="8"/>
      <c r="WQQ25" s="8"/>
      <c r="WQR25" s="8"/>
      <c r="WQS25" s="8"/>
      <c r="WQT25" s="8"/>
      <c r="WQU25" s="8"/>
      <c r="WQV25" s="8"/>
      <c r="WQW25" s="8"/>
      <c r="WQX25" s="8"/>
      <c r="WQY25" s="8"/>
      <c r="WQZ25" s="8"/>
      <c r="WRA25" s="8"/>
      <c r="WRB25" s="8"/>
      <c r="WRC25" s="8"/>
      <c r="WRD25" s="8"/>
      <c r="WRE25" s="8"/>
      <c r="WRF25" s="8"/>
      <c r="WRG25" s="8"/>
      <c r="WRH25" s="8"/>
      <c r="WRI25" s="8"/>
      <c r="WRJ25" s="8"/>
      <c r="WRK25" s="8"/>
      <c r="WRL25" s="8"/>
      <c r="WRM25" s="8"/>
      <c r="WRN25" s="8"/>
      <c r="WRO25" s="8"/>
      <c r="WRP25" s="8"/>
      <c r="WRQ25" s="8"/>
      <c r="WRR25" s="8"/>
      <c r="WRS25" s="8"/>
      <c r="WRT25" s="8"/>
      <c r="WRU25" s="8"/>
      <c r="WRV25" s="8"/>
      <c r="WRW25" s="8"/>
      <c r="WRX25" s="8"/>
      <c r="WRY25" s="8"/>
      <c r="WRZ25" s="8"/>
      <c r="WSA25" s="8"/>
      <c r="WSB25" s="8"/>
      <c r="WSC25" s="8"/>
      <c r="WSD25" s="8"/>
      <c r="WSE25" s="8"/>
      <c r="WSF25" s="8"/>
      <c r="WSG25" s="8"/>
      <c r="WSH25" s="8"/>
      <c r="WSI25" s="8"/>
      <c r="WSJ25" s="8"/>
      <c r="WSK25" s="8"/>
      <c r="WSL25" s="8"/>
      <c r="WSM25" s="8"/>
      <c r="WSN25" s="8"/>
      <c r="WSO25" s="8"/>
      <c r="WSP25" s="8"/>
      <c r="WSQ25" s="8"/>
      <c r="WSR25" s="8"/>
      <c r="WSS25" s="8"/>
      <c r="WST25" s="8"/>
      <c r="WSU25" s="8"/>
      <c r="WSV25" s="8"/>
      <c r="WSW25" s="8"/>
      <c r="WSX25" s="8"/>
      <c r="WSY25" s="8"/>
      <c r="WSZ25" s="8"/>
      <c r="WTA25" s="8"/>
      <c r="WTB25" s="8"/>
      <c r="WTC25" s="8"/>
      <c r="WTD25" s="8"/>
      <c r="WTE25" s="8"/>
      <c r="WTF25" s="8"/>
      <c r="WTG25" s="8"/>
      <c r="WTH25" s="8"/>
      <c r="WTI25" s="8"/>
      <c r="WTJ25" s="8"/>
      <c r="WTK25" s="8"/>
      <c r="WTL25" s="8"/>
      <c r="WTM25" s="8"/>
      <c r="WTN25" s="8"/>
      <c r="WTO25" s="8"/>
      <c r="WTP25" s="8"/>
      <c r="WTQ25" s="8"/>
      <c r="WTR25" s="8"/>
      <c r="WTS25" s="8"/>
      <c r="WTT25" s="8"/>
      <c r="WTU25" s="8"/>
      <c r="WTV25" s="8"/>
      <c r="WTW25" s="8"/>
      <c r="WTX25" s="8"/>
      <c r="WTY25" s="8"/>
      <c r="WTZ25" s="8"/>
      <c r="WUA25" s="8"/>
      <c r="WUB25" s="8"/>
      <c r="WUC25" s="8"/>
      <c r="WUD25" s="8"/>
      <c r="WUE25" s="8"/>
      <c r="WUF25" s="8"/>
      <c r="WUG25" s="8"/>
      <c r="WUH25" s="8"/>
      <c r="WUI25" s="8"/>
      <c r="WUJ25" s="8"/>
      <c r="WUK25" s="8"/>
      <c r="WUL25" s="8"/>
      <c r="WUM25" s="8"/>
      <c r="WUN25" s="8"/>
      <c r="WUO25" s="8"/>
      <c r="WUP25" s="8"/>
      <c r="WUQ25" s="8"/>
      <c r="WUR25" s="8"/>
      <c r="WUS25" s="8"/>
      <c r="WUT25" s="8"/>
      <c r="WUU25" s="8"/>
      <c r="WUV25" s="8"/>
      <c r="WUW25" s="8"/>
      <c r="WUX25" s="8"/>
      <c r="WUY25" s="8"/>
      <c r="WUZ25" s="8"/>
      <c r="WVA25" s="8"/>
      <c r="WVB25" s="8"/>
      <c r="WVC25" s="8"/>
      <c r="WVD25" s="8"/>
      <c r="WVE25" s="8"/>
      <c r="WVF25" s="8"/>
      <c r="WVG25" s="8"/>
      <c r="WVH25" s="8"/>
      <c r="WVI25" s="8"/>
      <c r="WVJ25" s="8"/>
      <c r="WVK25" s="8"/>
      <c r="WVL25" s="8"/>
      <c r="WVM25" s="8"/>
      <c r="WVN25" s="8"/>
      <c r="WVO25" s="8"/>
      <c r="WVP25" s="8"/>
      <c r="WVQ25" s="8"/>
      <c r="WVR25" s="8"/>
      <c r="WVS25" s="8"/>
      <c r="WVT25" s="8"/>
      <c r="WVU25" s="8"/>
      <c r="WVV25" s="8"/>
      <c r="WVW25" s="8"/>
      <c r="WVX25" s="8"/>
      <c r="WVY25" s="8"/>
      <c r="WVZ25" s="8"/>
      <c r="WWA25" s="8"/>
      <c r="WWB25" s="8"/>
      <c r="WWC25" s="8"/>
      <c r="WWD25" s="8"/>
      <c r="WWE25" s="8"/>
      <c r="WWF25" s="8"/>
      <c r="WWG25" s="8"/>
      <c r="WWH25" s="8"/>
      <c r="WWI25" s="8"/>
      <c r="WWJ25" s="8"/>
      <c r="WWK25" s="8"/>
      <c r="WWL25" s="8"/>
      <c r="WWM25" s="8"/>
      <c r="WWN25" s="8"/>
      <c r="WWO25" s="8"/>
      <c r="WWP25" s="8"/>
      <c r="WWQ25" s="8"/>
      <c r="WWR25" s="8"/>
      <c r="WWS25" s="8"/>
      <c r="WWT25" s="8"/>
      <c r="WWU25" s="8"/>
      <c r="WWV25" s="8"/>
      <c r="WWW25" s="8"/>
      <c r="WWX25" s="8"/>
      <c r="WWY25" s="8"/>
      <c r="WWZ25" s="8"/>
      <c r="WXA25" s="8"/>
      <c r="WXB25" s="8"/>
      <c r="WXC25" s="8"/>
      <c r="WXD25" s="8"/>
      <c r="WXE25" s="8"/>
      <c r="WXF25" s="8"/>
      <c r="WXG25" s="8"/>
      <c r="WXH25" s="8"/>
      <c r="WXI25" s="8"/>
      <c r="WXJ25" s="8"/>
      <c r="WXK25" s="8"/>
      <c r="WXL25" s="8"/>
      <c r="WXM25" s="8"/>
      <c r="WXN25" s="8"/>
      <c r="WXO25" s="8"/>
      <c r="WXP25" s="8"/>
      <c r="WXQ25" s="8"/>
      <c r="WXR25" s="8"/>
      <c r="WXS25" s="8"/>
      <c r="WXT25" s="8"/>
      <c r="WXU25" s="8"/>
      <c r="WXV25" s="8"/>
      <c r="WXW25" s="8"/>
      <c r="WXX25" s="8"/>
      <c r="WXY25" s="8"/>
      <c r="WXZ25" s="8"/>
      <c r="WYA25" s="8"/>
      <c r="WYB25" s="8"/>
      <c r="WYC25" s="8"/>
      <c r="WYD25" s="8"/>
      <c r="WYE25" s="8"/>
      <c r="WYF25" s="8"/>
      <c r="WYG25" s="8"/>
      <c r="WYH25" s="8"/>
      <c r="WYI25" s="8"/>
      <c r="WYJ25" s="8"/>
      <c r="WYK25" s="8"/>
      <c r="WYL25" s="8"/>
      <c r="WYM25" s="8"/>
      <c r="WYN25" s="8"/>
      <c r="WYO25" s="8"/>
      <c r="WYP25" s="8"/>
      <c r="WYQ25" s="8"/>
      <c r="WYR25" s="8"/>
      <c r="WYS25" s="8"/>
      <c r="WYT25" s="8"/>
      <c r="WYU25" s="8"/>
      <c r="WYV25" s="8"/>
      <c r="WYW25" s="8"/>
      <c r="WYX25" s="8"/>
      <c r="WYY25" s="8"/>
      <c r="WYZ25" s="8"/>
      <c r="WZA25" s="8"/>
      <c r="WZB25" s="8"/>
      <c r="WZC25" s="8"/>
      <c r="WZD25" s="8"/>
      <c r="WZE25" s="8"/>
      <c r="WZF25" s="8"/>
      <c r="WZG25" s="8"/>
      <c r="WZH25" s="8"/>
      <c r="WZI25" s="8"/>
      <c r="WZJ25" s="8"/>
      <c r="WZK25" s="8"/>
      <c r="WZL25" s="8"/>
      <c r="WZM25" s="8"/>
      <c r="WZN25" s="8"/>
      <c r="WZO25" s="8"/>
      <c r="WZP25" s="8"/>
      <c r="WZQ25" s="8"/>
      <c r="WZR25" s="8"/>
      <c r="WZS25" s="8"/>
      <c r="WZT25" s="8"/>
      <c r="WZU25" s="8"/>
      <c r="WZV25" s="8"/>
      <c r="WZW25" s="8"/>
      <c r="WZX25" s="8"/>
      <c r="WZY25" s="8"/>
      <c r="WZZ25" s="8"/>
      <c r="XAA25" s="8"/>
      <c r="XAB25" s="8"/>
      <c r="XAC25" s="8"/>
      <c r="XAD25" s="8"/>
      <c r="XAE25" s="8"/>
      <c r="XAF25" s="8"/>
      <c r="XAG25" s="8"/>
      <c r="XAH25" s="8"/>
      <c r="XAI25" s="8"/>
      <c r="XAJ25" s="8"/>
      <c r="XAK25" s="8"/>
      <c r="XAL25" s="8"/>
      <c r="XAM25" s="8"/>
      <c r="XAN25" s="8"/>
      <c r="XAO25" s="8"/>
      <c r="XAP25" s="8"/>
      <c r="XAQ25" s="8"/>
      <c r="XAR25" s="8"/>
      <c r="XAS25" s="8"/>
      <c r="XAT25" s="8"/>
      <c r="XAU25" s="8"/>
      <c r="XAV25" s="8"/>
      <c r="XAW25" s="8"/>
      <c r="XAX25" s="8"/>
      <c r="XAY25" s="8"/>
      <c r="XAZ25" s="8"/>
      <c r="XBA25" s="8"/>
      <c r="XBB25" s="8"/>
      <c r="XBC25" s="8"/>
      <c r="XBD25" s="8"/>
      <c r="XBE25" s="8"/>
      <c r="XBF25" s="8"/>
      <c r="XBG25" s="8"/>
      <c r="XBH25" s="8"/>
      <c r="XBI25" s="8"/>
      <c r="XBJ25" s="8"/>
      <c r="XBK25" s="8"/>
      <c r="XBL25" s="8"/>
      <c r="XBM25" s="8"/>
      <c r="XBN25" s="8"/>
      <c r="XBO25" s="8"/>
      <c r="XBP25" s="8"/>
      <c r="XBQ25" s="8"/>
      <c r="XBR25" s="8"/>
      <c r="XBS25" s="8"/>
      <c r="XBT25" s="8"/>
      <c r="XBU25" s="8"/>
      <c r="XBV25" s="8"/>
      <c r="XBW25" s="8"/>
      <c r="XBX25" s="8"/>
      <c r="XBY25" s="8"/>
      <c r="XBZ25" s="8"/>
      <c r="XCA25" s="8"/>
      <c r="XCB25" s="8"/>
      <c r="XCC25" s="8"/>
      <c r="XCD25" s="8"/>
      <c r="XCE25" s="8"/>
      <c r="XCF25" s="8"/>
      <c r="XCG25" s="8"/>
      <c r="XCH25" s="8"/>
      <c r="XCI25" s="8"/>
      <c r="XCJ25" s="8"/>
      <c r="XCK25" s="8"/>
      <c r="XCL25" s="8"/>
      <c r="XCM25" s="8"/>
      <c r="XCN25" s="8"/>
      <c r="XCO25" s="8"/>
      <c r="XCP25" s="8"/>
      <c r="XCQ25" s="8"/>
      <c r="XCR25" s="8"/>
      <c r="XCS25" s="8"/>
      <c r="XCT25" s="8"/>
      <c r="XCU25" s="8"/>
      <c r="XCV25" s="8"/>
      <c r="XCW25" s="8"/>
      <c r="XCX25" s="8"/>
      <c r="XCY25" s="8"/>
      <c r="XCZ25" s="8"/>
      <c r="XDA25" s="8"/>
      <c r="XDB25" s="8"/>
      <c r="XDC25" s="8"/>
      <c r="XDD25" s="8"/>
      <c r="XDE25" s="8"/>
      <c r="XDF25" s="8"/>
      <c r="XDG25" s="8"/>
      <c r="XDH25" s="8"/>
      <c r="XDI25" s="8"/>
      <c r="XDJ25" s="8"/>
      <c r="XDK25" s="8"/>
      <c r="XDL25" s="8"/>
      <c r="XDM25" s="8"/>
      <c r="XDN25" s="8"/>
      <c r="XDO25" s="8"/>
      <c r="XDP25" s="8"/>
      <c r="XDQ25" s="8"/>
      <c r="XDR25" s="8"/>
    </row>
    <row r="26" spans="1:16346" s="4" customFormat="1" ht="15" customHeight="1" x14ac:dyDescent="0.15">
      <c r="A26" s="33">
        <v>20</v>
      </c>
      <c r="B26" s="27" t="s">
        <v>135</v>
      </c>
      <c r="C26" s="45" t="s">
        <v>543</v>
      </c>
      <c r="D26" s="46" t="s">
        <v>618</v>
      </c>
      <c r="E26" s="46" t="s">
        <v>619</v>
      </c>
      <c r="F26" s="29" t="s">
        <v>545</v>
      </c>
      <c r="G26" s="28">
        <v>16.399999999999999</v>
      </c>
      <c r="H26" s="28">
        <v>16.399999999999999</v>
      </c>
      <c r="I26" s="42">
        <f t="shared" si="0"/>
        <v>14431.999999999998</v>
      </c>
      <c r="J26" s="43">
        <f t="shared" si="1"/>
        <v>880.35199999999998</v>
      </c>
      <c r="K26" s="44">
        <v>0.8</v>
      </c>
      <c r="L26" s="42">
        <f t="shared" si="2"/>
        <v>704.28160000000003</v>
      </c>
      <c r="M26" s="43">
        <f t="shared" si="3"/>
        <v>176.07040000000001</v>
      </c>
      <c r="N26" s="46" t="s">
        <v>1087</v>
      </c>
      <c r="O26" s="45" t="s">
        <v>114</v>
      </c>
      <c r="P26" s="59"/>
      <c r="Q26" s="60"/>
      <c r="R26" s="7"/>
      <c r="S26" s="7"/>
      <c r="T26" s="7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  <c r="XDP26" s="8"/>
      <c r="XDQ26" s="8"/>
      <c r="XDR26" s="8"/>
    </row>
    <row r="27" spans="1:16346" s="4" customFormat="1" ht="15" customHeight="1" x14ac:dyDescent="0.15">
      <c r="A27" s="33">
        <v>21</v>
      </c>
      <c r="B27" s="27" t="s">
        <v>136</v>
      </c>
      <c r="C27" s="45" t="s">
        <v>543</v>
      </c>
      <c r="D27" s="46" t="s">
        <v>620</v>
      </c>
      <c r="E27" s="46" t="s">
        <v>621</v>
      </c>
      <c r="F27" s="29" t="s">
        <v>546</v>
      </c>
      <c r="G27" s="28">
        <v>27</v>
      </c>
      <c r="H27" s="28">
        <v>27</v>
      </c>
      <c r="I27" s="42">
        <f t="shared" si="0"/>
        <v>23760</v>
      </c>
      <c r="J27" s="43">
        <f t="shared" si="1"/>
        <v>1449.36</v>
      </c>
      <c r="K27" s="44">
        <v>0.8</v>
      </c>
      <c r="L27" s="42">
        <f t="shared" si="2"/>
        <v>1159.4880000000001</v>
      </c>
      <c r="M27" s="43">
        <f t="shared" si="3"/>
        <v>289.87200000000001</v>
      </c>
      <c r="N27" s="46" t="s">
        <v>1088</v>
      </c>
      <c r="O27" s="45" t="s">
        <v>114</v>
      </c>
      <c r="P27" s="59"/>
      <c r="Q27" s="60"/>
      <c r="R27" s="7"/>
    </row>
    <row r="28" spans="1:16346" s="4" customFormat="1" ht="15" customHeight="1" x14ac:dyDescent="0.15">
      <c r="A28" s="33">
        <v>22</v>
      </c>
      <c r="B28" s="27" t="s">
        <v>137</v>
      </c>
      <c r="C28" s="45" t="s">
        <v>543</v>
      </c>
      <c r="D28" s="46" t="s">
        <v>598</v>
      </c>
      <c r="E28" s="46" t="s">
        <v>622</v>
      </c>
      <c r="F28" s="29" t="s">
        <v>546</v>
      </c>
      <c r="G28" s="28">
        <v>58</v>
      </c>
      <c r="H28" s="28">
        <v>58</v>
      </c>
      <c r="I28" s="42">
        <f t="shared" si="0"/>
        <v>51040</v>
      </c>
      <c r="J28" s="43">
        <f t="shared" si="1"/>
        <v>3113.44</v>
      </c>
      <c r="K28" s="44">
        <v>0.8</v>
      </c>
      <c r="L28" s="42">
        <f t="shared" si="2"/>
        <v>2490.7520000000004</v>
      </c>
      <c r="M28" s="43">
        <f t="shared" si="3"/>
        <v>622.6880000000001</v>
      </c>
      <c r="N28" s="46" t="s">
        <v>1087</v>
      </c>
      <c r="O28" s="45" t="s">
        <v>114</v>
      </c>
      <c r="P28" s="59"/>
      <c r="Q28" s="60"/>
      <c r="R28" s="7"/>
    </row>
    <row r="29" spans="1:16346" s="4" customFormat="1" ht="15" customHeight="1" x14ac:dyDescent="0.15">
      <c r="A29" s="33">
        <v>23</v>
      </c>
      <c r="B29" s="27" t="s">
        <v>138</v>
      </c>
      <c r="C29" s="45" t="s">
        <v>543</v>
      </c>
      <c r="D29" s="46" t="s">
        <v>606</v>
      </c>
      <c r="E29" s="46" t="s">
        <v>623</v>
      </c>
      <c r="F29" s="29" t="s">
        <v>546</v>
      </c>
      <c r="G29" s="28">
        <v>17</v>
      </c>
      <c r="H29" s="28">
        <v>17</v>
      </c>
      <c r="I29" s="42">
        <f t="shared" si="0"/>
        <v>14960</v>
      </c>
      <c r="J29" s="43">
        <f t="shared" si="1"/>
        <v>912.56</v>
      </c>
      <c r="K29" s="44">
        <v>0.8</v>
      </c>
      <c r="L29" s="42">
        <f t="shared" si="2"/>
        <v>730.048</v>
      </c>
      <c r="M29" s="43">
        <f t="shared" si="3"/>
        <v>182.512</v>
      </c>
      <c r="N29" s="46" t="s">
        <v>1088</v>
      </c>
      <c r="O29" s="45" t="s">
        <v>114</v>
      </c>
      <c r="P29" s="59"/>
      <c r="Q29" s="60"/>
      <c r="R29" s="7"/>
    </row>
    <row r="30" spans="1:16346" s="4" customFormat="1" ht="15" customHeight="1" x14ac:dyDescent="0.15">
      <c r="A30" s="33">
        <v>24</v>
      </c>
      <c r="B30" s="27" t="s">
        <v>139</v>
      </c>
      <c r="C30" s="45" t="s">
        <v>543</v>
      </c>
      <c r="D30" s="46" t="s">
        <v>593</v>
      </c>
      <c r="E30" s="46" t="s">
        <v>624</v>
      </c>
      <c r="F30" s="29" t="s">
        <v>546</v>
      </c>
      <c r="G30" s="28">
        <v>18</v>
      </c>
      <c r="H30" s="28">
        <v>18</v>
      </c>
      <c r="I30" s="42">
        <f t="shared" si="0"/>
        <v>15840</v>
      </c>
      <c r="J30" s="43">
        <f t="shared" si="1"/>
        <v>966.24</v>
      </c>
      <c r="K30" s="44">
        <v>0.8</v>
      </c>
      <c r="L30" s="42">
        <f t="shared" si="2"/>
        <v>772.99200000000008</v>
      </c>
      <c r="M30" s="43">
        <f t="shared" si="3"/>
        <v>193.24800000000002</v>
      </c>
      <c r="N30" s="46" t="s">
        <v>1087</v>
      </c>
      <c r="O30" s="45" t="s">
        <v>114</v>
      </c>
      <c r="P30" s="59"/>
      <c r="Q30" s="60"/>
      <c r="R30" s="7"/>
    </row>
    <row r="31" spans="1:16346" s="4" customFormat="1" ht="15" customHeight="1" x14ac:dyDescent="0.15">
      <c r="A31" s="33">
        <v>25</v>
      </c>
      <c r="B31" s="27" t="s">
        <v>140</v>
      </c>
      <c r="C31" s="45" t="s">
        <v>543</v>
      </c>
      <c r="D31" s="46" t="s">
        <v>601</v>
      </c>
      <c r="E31" s="46" t="s">
        <v>625</v>
      </c>
      <c r="F31" s="29" t="s">
        <v>546</v>
      </c>
      <c r="G31" s="28">
        <v>83</v>
      </c>
      <c r="H31" s="28">
        <v>83</v>
      </c>
      <c r="I31" s="42">
        <f t="shared" si="0"/>
        <v>73040</v>
      </c>
      <c r="J31" s="43">
        <f t="shared" si="1"/>
        <v>4455.4399999999996</v>
      </c>
      <c r="K31" s="44">
        <v>0.8</v>
      </c>
      <c r="L31" s="42">
        <f t="shared" si="2"/>
        <v>3564.3519999999999</v>
      </c>
      <c r="M31" s="43">
        <f t="shared" si="3"/>
        <v>891.08799999999997</v>
      </c>
      <c r="N31" s="46" t="s">
        <v>1087</v>
      </c>
      <c r="O31" s="45" t="s">
        <v>114</v>
      </c>
      <c r="P31" s="59"/>
      <c r="Q31" s="60"/>
      <c r="R31" s="7"/>
    </row>
    <row r="32" spans="1:16346" s="4" customFormat="1" ht="15" customHeight="1" x14ac:dyDescent="0.15">
      <c r="A32" s="33">
        <v>26</v>
      </c>
      <c r="B32" s="27" t="s">
        <v>141</v>
      </c>
      <c r="C32" s="45" t="s">
        <v>543</v>
      </c>
      <c r="D32" s="46" t="s">
        <v>626</v>
      </c>
      <c r="E32" s="46" t="s">
        <v>627</v>
      </c>
      <c r="F32" s="29" t="s">
        <v>546</v>
      </c>
      <c r="G32" s="28">
        <v>40</v>
      </c>
      <c r="H32" s="28">
        <v>40</v>
      </c>
      <c r="I32" s="42">
        <f t="shared" si="0"/>
        <v>35200</v>
      </c>
      <c r="J32" s="43">
        <f t="shared" si="1"/>
        <v>2147.1999999999998</v>
      </c>
      <c r="K32" s="44">
        <v>0.8</v>
      </c>
      <c r="L32" s="42">
        <f t="shared" si="2"/>
        <v>1717.76</v>
      </c>
      <c r="M32" s="43">
        <f t="shared" si="3"/>
        <v>429.44</v>
      </c>
      <c r="N32" s="46" t="s">
        <v>1087</v>
      </c>
      <c r="O32" s="45" t="s">
        <v>114</v>
      </c>
      <c r="P32" s="59"/>
      <c r="Q32" s="60"/>
      <c r="R32" s="7"/>
    </row>
    <row r="33" spans="1:18" s="4" customFormat="1" ht="15" customHeight="1" x14ac:dyDescent="0.15">
      <c r="A33" s="33">
        <v>27</v>
      </c>
      <c r="B33" s="27" t="s">
        <v>142</v>
      </c>
      <c r="C33" s="45" t="s">
        <v>543</v>
      </c>
      <c r="D33" s="46" t="s">
        <v>601</v>
      </c>
      <c r="E33" s="46" t="s">
        <v>628</v>
      </c>
      <c r="F33" s="29" t="s">
        <v>546</v>
      </c>
      <c r="G33" s="28">
        <v>50</v>
      </c>
      <c r="H33" s="28">
        <v>50</v>
      </c>
      <c r="I33" s="42">
        <f t="shared" si="0"/>
        <v>44000</v>
      </c>
      <c r="J33" s="43">
        <f t="shared" si="1"/>
        <v>2684</v>
      </c>
      <c r="K33" s="44">
        <v>0.8</v>
      </c>
      <c r="L33" s="42">
        <f t="shared" si="2"/>
        <v>2147.2000000000003</v>
      </c>
      <c r="M33" s="43">
        <f t="shared" si="3"/>
        <v>536.80000000000007</v>
      </c>
      <c r="N33" s="46" t="s">
        <v>1087</v>
      </c>
      <c r="O33" s="45" t="s">
        <v>114</v>
      </c>
      <c r="P33" s="59"/>
      <c r="Q33" s="60"/>
      <c r="R33" s="7"/>
    </row>
    <row r="34" spans="1:18" s="4" customFormat="1" ht="15" customHeight="1" x14ac:dyDescent="0.15">
      <c r="A34" s="33">
        <v>28</v>
      </c>
      <c r="B34" s="27" t="s">
        <v>143</v>
      </c>
      <c r="C34" s="45" t="s">
        <v>543</v>
      </c>
      <c r="D34" s="46" t="s">
        <v>620</v>
      </c>
      <c r="E34" s="46" t="s">
        <v>629</v>
      </c>
      <c r="F34" s="29" t="s">
        <v>546</v>
      </c>
      <c r="G34" s="28">
        <v>18</v>
      </c>
      <c r="H34" s="28">
        <v>18</v>
      </c>
      <c r="I34" s="42">
        <f t="shared" si="0"/>
        <v>15840</v>
      </c>
      <c r="J34" s="43">
        <f t="shared" si="1"/>
        <v>966.24</v>
      </c>
      <c r="K34" s="44">
        <v>0.8</v>
      </c>
      <c r="L34" s="42">
        <f t="shared" si="2"/>
        <v>772.99200000000008</v>
      </c>
      <c r="M34" s="43">
        <f t="shared" si="3"/>
        <v>193.24800000000002</v>
      </c>
      <c r="N34" s="46" t="s">
        <v>1087</v>
      </c>
      <c r="O34" s="45" t="s">
        <v>114</v>
      </c>
      <c r="P34" s="59"/>
      <c r="Q34" s="60"/>
      <c r="R34" s="7"/>
    </row>
    <row r="35" spans="1:18" s="4" customFormat="1" ht="15" customHeight="1" x14ac:dyDescent="0.15">
      <c r="A35" s="33">
        <v>29</v>
      </c>
      <c r="B35" s="27" t="s">
        <v>144</v>
      </c>
      <c r="C35" s="45" t="s">
        <v>543</v>
      </c>
      <c r="D35" s="46" t="s">
        <v>630</v>
      </c>
      <c r="E35" s="46" t="s">
        <v>631</v>
      </c>
      <c r="F35" s="29" t="s">
        <v>546</v>
      </c>
      <c r="G35" s="28">
        <v>13</v>
      </c>
      <c r="H35" s="28">
        <v>13</v>
      </c>
      <c r="I35" s="42">
        <f t="shared" si="0"/>
        <v>11440</v>
      </c>
      <c r="J35" s="43">
        <f t="shared" si="1"/>
        <v>697.84</v>
      </c>
      <c r="K35" s="44">
        <v>0.8</v>
      </c>
      <c r="L35" s="42">
        <f t="shared" si="2"/>
        <v>558.27200000000005</v>
      </c>
      <c r="M35" s="43">
        <f t="shared" si="3"/>
        <v>139.56800000000001</v>
      </c>
      <c r="N35" s="46" t="s">
        <v>1087</v>
      </c>
      <c r="O35" s="45" t="s">
        <v>114</v>
      </c>
      <c r="P35" s="59"/>
      <c r="Q35" s="60"/>
      <c r="R35" s="7"/>
    </row>
    <row r="36" spans="1:18" s="4" customFormat="1" ht="15" customHeight="1" x14ac:dyDescent="0.15">
      <c r="A36" s="33">
        <v>30</v>
      </c>
      <c r="B36" s="27" t="s">
        <v>145</v>
      </c>
      <c r="C36" s="45" t="s">
        <v>543</v>
      </c>
      <c r="D36" s="46" t="s">
        <v>598</v>
      </c>
      <c r="E36" s="46" t="s">
        <v>632</v>
      </c>
      <c r="F36" s="29" t="s">
        <v>546</v>
      </c>
      <c r="G36" s="28">
        <v>25</v>
      </c>
      <c r="H36" s="28">
        <v>25</v>
      </c>
      <c r="I36" s="42">
        <f t="shared" si="0"/>
        <v>22000</v>
      </c>
      <c r="J36" s="43">
        <f t="shared" si="1"/>
        <v>1342</v>
      </c>
      <c r="K36" s="44">
        <v>0.8</v>
      </c>
      <c r="L36" s="42">
        <f t="shared" si="2"/>
        <v>1073.6000000000001</v>
      </c>
      <c r="M36" s="43">
        <f t="shared" si="3"/>
        <v>268.40000000000003</v>
      </c>
      <c r="N36" s="46" t="s">
        <v>1088</v>
      </c>
      <c r="O36" s="45" t="s">
        <v>114</v>
      </c>
      <c r="P36" s="59"/>
      <c r="Q36" s="60"/>
      <c r="R36" s="7"/>
    </row>
    <row r="37" spans="1:18" s="4" customFormat="1" ht="15" customHeight="1" x14ac:dyDescent="0.15">
      <c r="A37" s="33">
        <v>31</v>
      </c>
      <c r="B37" s="27" t="s">
        <v>146</v>
      </c>
      <c r="C37" s="45" t="s">
        <v>543</v>
      </c>
      <c r="D37" s="46" t="s">
        <v>601</v>
      </c>
      <c r="E37" s="46" t="s">
        <v>633</v>
      </c>
      <c r="F37" s="29" t="s">
        <v>546</v>
      </c>
      <c r="G37" s="28">
        <v>16</v>
      </c>
      <c r="H37" s="28">
        <v>16</v>
      </c>
      <c r="I37" s="42">
        <f t="shared" si="0"/>
        <v>14080</v>
      </c>
      <c r="J37" s="43">
        <f t="shared" si="1"/>
        <v>858.88</v>
      </c>
      <c r="K37" s="44">
        <v>0.8</v>
      </c>
      <c r="L37" s="42">
        <f t="shared" si="2"/>
        <v>687.10400000000004</v>
      </c>
      <c r="M37" s="43">
        <f t="shared" si="3"/>
        <v>171.77600000000001</v>
      </c>
      <c r="N37" s="46" t="s">
        <v>1087</v>
      </c>
      <c r="O37" s="45" t="s">
        <v>114</v>
      </c>
      <c r="P37" s="59"/>
      <c r="Q37" s="60"/>
      <c r="R37" s="7"/>
    </row>
    <row r="38" spans="1:18" s="4" customFormat="1" ht="15" customHeight="1" x14ac:dyDescent="0.15">
      <c r="A38" s="33">
        <v>32</v>
      </c>
      <c r="B38" s="27" t="s">
        <v>147</v>
      </c>
      <c r="C38" s="45" t="s">
        <v>543</v>
      </c>
      <c r="D38" s="46" t="s">
        <v>613</v>
      </c>
      <c r="E38" s="46" t="s">
        <v>605</v>
      </c>
      <c r="F38" s="29" t="s">
        <v>546</v>
      </c>
      <c r="G38" s="28">
        <v>29</v>
      </c>
      <c r="H38" s="28">
        <v>29</v>
      </c>
      <c r="I38" s="42">
        <f t="shared" si="0"/>
        <v>25520</v>
      </c>
      <c r="J38" s="43">
        <f t="shared" si="1"/>
        <v>1556.72</v>
      </c>
      <c r="K38" s="44">
        <v>0.8</v>
      </c>
      <c r="L38" s="42">
        <f t="shared" si="2"/>
        <v>1245.3760000000002</v>
      </c>
      <c r="M38" s="43">
        <f t="shared" si="3"/>
        <v>311.34400000000005</v>
      </c>
      <c r="N38" s="46" t="s">
        <v>1088</v>
      </c>
      <c r="O38" s="45" t="s">
        <v>114</v>
      </c>
      <c r="P38" s="59"/>
      <c r="Q38" s="60"/>
      <c r="R38" s="7"/>
    </row>
    <row r="39" spans="1:18" s="4" customFormat="1" ht="15" customHeight="1" x14ac:dyDescent="0.15">
      <c r="A39" s="33">
        <v>33</v>
      </c>
      <c r="B39" s="27" t="s">
        <v>148</v>
      </c>
      <c r="C39" s="45" t="s">
        <v>543</v>
      </c>
      <c r="D39" s="46" t="s">
        <v>593</v>
      </c>
      <c r="E39" s="46" t="s">
        <v>634</v>
      </c>
      <c r="F39" s="29" t="s">
        <v>546</v>
      </c>
      <c r="G39" s="28">
        <v>27</v>
      </c>
      <c r="H39" s="28">
        <v>27</v>
      </c>
      <c r="I39" s="42">
        <f t="shared" si="0"/>
        <v>23760</v>
      </c>
      <c r="J39" s="43">
        <f t="shared" si="1"/>
        <v>1449.36</v>
      </c>
      <c r="K39" s="44">
        <v>0.8</v>
      </c>
      <c r="L39" s="42">
        <f t="shared" si="2"/>
        <v>1159.4880000000001</v>
      </c>
      <c r="M39" s="43">
        <f t="shared" si="3"/>
        <v>289.87200000000001</v>
      </c>
      <c r="N39" s="46" t="s">
        <v>1087</v>
      </c>
      <c r="O39" s="45" t="s">
        <v>114</v>
      </c>
      <c r="P39" s="59"/>
      <c r="Q39" s="60"/>
      <c r="R39" s="7"/>
    </row>
    <row r="40" spans="1:18" s="4" customFormat="1" ht="15" customHeight="1" x14ac:dyDescent="0.15">
      <c r="A40" s="33">
        <v>34</v>
      </c>
      <c r="B40" s="27" t="s">
        <v>149</v>
      </c>
      <c r="C40" s="45" t="s">
        <v>543</v>
      </c>
      <c r="D40" s="46" t="s">
        <v>606</v>
      </c>
      <c r="E40" s="46" t="s">
        <v>635</v>
      </c>
      <c r="F40" s="29" t="s">
        <v>546</v>
      </c>
      <c r="G40" s="28">
        <v>42</v>
      </c>
      <c r="H40" s="28">
        <v>42</v>
      </c>
      <c r="I40" s="42">
        <f t="shared" si="0"/>
        <v>36960</v>
      </c>
      <c r="J40" s="43">
        <f t="shared" si="1"/>
        <v>2254.56</v>
      </c>
      <c r="K40" s="44">
        <v>0.8</v>
      </c>
      <c r="L40" s="42">
        <f t="shared" si="2"/>
        <v>1803.6480000000001</v>
      </c>
      <c r="M40" s="43">
        <f t="shared" si="3"/>
        <v>450.91200000000003</v>
      </c>
      <c r="N40" s="46" t="s">
        <v>1087</v>
      </c>
      <c r="O40" s="45" t="s">
        <v>114</v>
      </c>
      <c r="P40" s="59"/>
      <c r="Q40" s="60"/>
      <c r="R40" s="7"/>
    </row>
    <row r="41" spans="1:18" s="4" customFormat="1" ht="15" customHeight="1" x14ac:dyDescent="0.15">
      <c r="A41" s="33">
        <v>35</v>
      </c>
      <c r="B41" s="27" t="s">
        <v>150</v>
      </c>
      <c r="C41" s="45" t="s">
        <v>543</v>
      </c>
      <c r="D41" s="46" t="s">
        <v>593</v>
      </c>
      <c r="E41" s="46" t="s">
        <v>636</v>
      </c>
      <c r="F41" s="29" t="s">
        <v>546</v>
      </c>
      <c r="G41" s="28">
        <v>22</v>
      </c>
      <c r="H41" s="28">
        <v>22</v>
      </c>
      <c r="I41" s="42">
        <f t="shared" si="0"/>
        <v>19360</v>
      </c>
      <c r="J41" s="43">
        <f t="shared" si="1"/>
        <v>1180.96</v>
      </c>
      <c r="K41" s="44">
        <v>0.8</v>
      </c>
      <c r="L41" s="42">
        <f t="shared" si="2"/>
        <v>944.76800000000003</v>
      </c>
      <c r="M41" s="43">
        <f t="shared" si="3"/>
        <v>236.19200000000001</v>
      </c>
      <c r="N41" s="46" t="s">
        <v>1088</v>
      </c>
      <c r="O41" s="45" t="s">
        <v>114</v>
      </c>
      <c r="P41" s="59"/>
      <c r="Q41" s="60"/>
      <c r="R41" s="7"/>
    </row>
    <row r="42" spans="1:18" s="4" customFormat="1" ht="15" customHeight="1" x14ac:dyDescent="0.15">
      <c r="A42" s="33">
        <v>36</v>
      </c>
      <c r="B42" s="27" t="s">
        <v>151</v>
      </c>
      <c r="C42" s="45" t="s">
        <v>543</v>
      </c>
      <c r="D42" s="46" t="s">
        <v>637</v>
      </c>
      <c r="E42" s="46" t="s">
        <v>638</v>
      </c>
      <c r="F42" s="29" t="s">
        <v>546</v>
      </c>
      <c r="G42" s="28">
        <v>31</v>
      </c>
      <c r="H42" s="28">
        <v>31</v>
      </c>
      <c r="I42" s="42">
        <f t="shared" si="0"/>
        <v>27280</v>
      </c>
      <c r="J42" s="43">
        <f t="shared" si="1"/>
        <v>1664.08</v>
      </c>
      <c r="K42" s="44">
        <v>0.8</v>
      </c>
      <c r="L42" s="42">
        <f t="shared" si="2"/>
        <v>1331.2640000000001</v>
      </c>
      <c r="M42" s="43">
        <f t="shared" si="3"/>
        <v>332.81600000000003</v>
      </c>
      <c r="N42" s="46" t="s">
        <v>1087</v>
      </c>
      <c r="O42" s="45" t="s">
        <v>114</v>
      </c>
      <c r="P42" s="59"/>
      <c r="Q42" s="60"/>
      <c r="R42" s="7"/>
    </row>
    <row r="43" spans="1:18" s="4" customFormat="1" ht="15" customHeight="1" x14ac:dyDescent="0.15">
      <c r="A43" s="33">
        <v>37</v>
      </c>
      <c r="B43" s="27" t="s">
        <v>152</v>
      </c>
      <c r="C43" s="45" t="s">
        <v>543</v>
      </c>
      <c r="D43" s="46" t="s">
        <v>620</v>
      </c>
      <c r="E43" s="46" t="s">
        <v>639</v>
      </c>
      <c r="F43" s="29" t="s">
        <v>546</v>
      </c>
      <c r="G43" s="28">
        <v>26</v>
      </c>
      <c r="H43" s="28">
        <v>26</v>
      </c>
      <c r="I43" s="42">
        <f t="shared" si="0"/>
        <v>22880</v>
      </c>
      <c r="J43" s="43">
        <f t="shared" si="1"/>
        <v>1395.68</v>
      </c>
      <c r="K43" s="44">
        <v>0.8</v>
      </c>
      <c r="L43" s="42">
        <f t="shared" si="2"/>
        <v>1116.5440000000001</v>
      </c>
      <c r="M43" s="43">
        <f t="shared" si="3"/>
        <v>279.13600000000002</v>
      </c>
      <c r="N43" s="46" t="s">
        <v>1087</v>
      </c>
      <c r="O43" s="45" t="s">
        <v>114</v>
      </c>
      <c r="P43" s="59"/>
      <c r="Q43" s="60"/>
      <c r="R43" s="7"/>
    </row>
    <row r="44" spans="1:18" s="4" customFormat="1" ht="15" customHeight="1" x14ac:dyDescent="0.15">
      <c r="A44" s="33">
        <v>38</v>
      </c>
      <c r="B44" s="27" t="s">
        <v>153</v>
      </c>
      <c r="C44" s="45" t="s">
        <v>543</v>
      </c>
      <c r="D44" s="46" t="s">
        <v>630</v>
      </c>
      <c r="E44" s="46" t="s">
        <v>640</v>
      </c>
      <c r="F44" s="29" t="s">
        <v>546</v>
      </c>
      <c r="G44" s="28">
        <v>36</v>
      </c>
      <c r="H44" s="28">
        <v>36</v>
      </c>
      <c r="I44" s="42">
        <f t="shared" si="0"/>
        <v>31680</v>
      </c>
      <c r="J44" s="43">
        <f t="shared" si="1"/>
        <v>1932.48</v>
      </c>
      <c r="K44" s="44">
        <v>0.8</v>
      </c>
      <c r="L44" s="42">
        <f t="shared" si="2"/>
        <v>1545.9840000000002</v>
      </c>
      <c r="M44" s="43">
        <f t="shared" si="3"/>
        <v>386.49600000000004</v>
      </c>
      <c r="N44" s="46" t="s">
        <v>1087</v>
      </c>
      <c r="O44" s="45" t="s">
        <v>114</v>
      </c>
      <c r="P44" s="59"/>
      <c r="Q44" s="60"/>
      <c r="R44" s="7"/>
    </row>
    <row r="45" spans="1:18" s="4" customFormat="1" ht="15" customHeight="1" x14ac:dyDescent="0.15">
      <c r="A45" s="33">
        <v>39</v>
      </c>
      <c r="B45" s="27" t="s">
        <v>154</v>
      </c>
      <c r="C45" s="45" t="s">
        <v>543</v>
      </c>
      <c r="D45" s="46" t="s">
        <v>610</v>
      </c>
      <c r="E45" s="46" t="s">
        <v>641</v>
      </c>
      <c r="F45" s="29" t="s">
        <v>546</v>
      </c>
      <c r="G45" s="28">
        <v>8</v>
      </c>
      <c r="H45" s="28">
        <v>8</v>
      </c>
      <c r="I45" s="42">
        <f t="shared" si="0"/>
        <v>7040</v>
      </c>
      <c r="J45" s="43">
        <f t="shared" si="1"/>
        <v>429.44</v>
      </c>
      <c r="K45" s="44">
        <v>0.8</v>
      </c>
      <c r="L45" s="42">
        <f t="shared" si="2"/>
        <v>343.55200000000002</v>
      </c>
      <c r="M45" s="43">
        <f t="shared" si="3"/>
        <v>85.888000000000005</v>
      </c>
      <c r="N45" s="46" t="s">
        <v>1087</v>
      </c>
      <c r="O45" s="45" t="s">
        <v>114</v>
      </c>
      <c r="P45" s="59"/>
      <c r="Q45" s="60"/>
      <c r="R45" s="7"/>
    </row>
    <row r="46" spans="1:18" s="4" customFormat="1" ht="15" customHeight="1" x14ac:dyDescent="0.15">
      <c r="A46" s="33">
        <v>40</v>
      </c>
      <c r="B46" s="27" t="s">
        <v>155</v>
      </c>
      <c r="C46" s="45" t="s">
        <v>543</v>
      </c>
      <c r="D46" s="46" t="s">
        <v>587</v>
      </c>
      <c r="E46" s="46" t="s">
        <v>642</v>
      </c>
      <c r="F46" s="29" t="s">
        <v>547</v>
      </c>
      <c r="G46" s="28">
        <v>90</v>
      </c>
      <c r="H46" s="28">
        <v>90</v>
      </c>
      <c r="I46" s="42">
        <f t="shared" si="0"/>
        <v>79200</v>
      </c>
      <c r="J46" s="43">
        <f t="shared" si="1"/>
        <v>4831.2</v>
      </c>
      <c r="K46" s="44">
        <v>0.8</v>
      </c>
      <c r="L46" s="42">
        <f t="shared" si="2"/>
        <v>3864.96</v>
      </c>
      <c r="M46" s="43">
        <f t="shared" si="3"/>
        <v>966.24</v>
      </c>
      <c r="N46" s="46" t="s">
        <v>1087</v>
      </c>
      <c r="O46" s="45" t="s">
        <v>114</v>
      </c>
      <c r="P46" s="59"/>
      <c r="Q46" s="60"/>
      <c r="R46" s="7"/>
    </row>
    <row r="47" spans="1:18" s="4" customFormat="1" ht="15" customHeight="1" x14ac:dyDescent="0.15">
      <c r="A47" s="33">
        <v>41</v>
      </c>
      <c r="B47" s="27" t="s">
        <v>156</v>
      </c>
      <c r="C47" s="45" t="s">
        <v>543</v>
      </c>
      <c r="D47" s="46" t="s">
        <v>593</v>
      </c>
      <c r="E47" s="46" t="s">
        <v>643</v>
      </c>
      <c r="F47" s="29" t="s">
        <v>547</v>
      </c>
      <c r="G47" s="28">
        <v>25</v>
      </c>
      <c r="H47" s="28">
        <v>25</v>
      </c>
      <c r="I47" s="42">
        <f t="shared" si="0"/>
        <v>22000</v>
      </c>
      <c r="J47" s="43">
        <f t="shared" si="1"/>
        <v>1342</v>
      </c>
      <c r="K47" s="44">
        <v>0.8</v>
      </c>
      <c r="L47" s="42">
        <f t="shared" si="2"/>
        <v>1073.6000000000001</v>
      </c>
      <c r="M47" s="43">
        <f t="shared" si="3"/>
        <v>268.40000000000003</v>
      </c>
      <c r="N47" s="46" t="s">
        <v>1088</v>
      </c>
      <c r="O47" s="45" t="s">
        <v>114</v>
      </c>
      <c r="P47" s="59"/>
      <c r="Q47" s="60"/>
      <c r="R47" s="7"/>
    </row>
    <row r="48" spans="1:18" s="4" customFormat="1" ht="15" customHeight="1" x14ac:dyDescent="0.15">
      <c r="A48" s="33">
        <v>42</v>
      </c>
      <c r="B48" s="27" t="s">
        <v>157</v>
      </c>
      <c r="C48" s="45" t="s">
        <v>543</v>
      </c>
      <c r="D48" s="46" t="s">
        <v>644</v>
      </c>
      <c r="E48" s="46" t="s">
        <v>645</v>
      </c>
      <c r="F48" s="29" t="s">
        <v>547</v>
      </c>
      <c r="G48" s="28">
        <v>19</v>
      </c>
      <c r="H48" s="28">
        <v>19</v>
      </c>
      <c r="I48" s="42">
        <f t="shared" si="0"/>
        <v>16720</v>
      </c>
      <c r="J48" s="43">
        <f t="shared" si="1"/>
        <v>1019.92</v>
      </c>
      <c r="K48" s="44">
        <v>0.8</v>
      </c>
      <c r="L48" s="42">
        <f t="shared" si="2"/>
        <v>815.93600000000004</v>
      </c>
      <c r="M48" s="43">
        <f t="shared" si="3"/>
        <v>203.98400000000001</v>
      </c>
      <c r="N48" s="46" t="s">
        <v>1087</v>
      </c>
      <c r="O48" s="45" t="s">
        <v>114</v>
      </c>
      <c r="P48" s="59"/>
      <c r="Q48" s="60"/>
      <c r="R48" s="7"/>
    </row>
    <row r="49" spans="1:18" s="4" customFormat="1" ht="15" customHeight="1" x14ac:dyDescent="0.15">
      <c r="A49" s="33">
        <v>43</v>
      </c>
      <c r="B49" s="27" t="s">
        <v>158</v>
      </c>
      <c r="C49" s="45" t="s">
        <v>543</v>
      </c>
      <c r="D49" s="46" t="s">
        <v>593</v>
      </c>
      <c r="E49" s="46" t="s">
        <v>646</v>
      </c>
      <c r="F49" s="29" t="s">
        <v>547</v>
      </c>
      <c r="G49" s="28">
        <v>34</v>
      </c>
      <c r="H49" s="28">
        <v>34</v>
      </c>
      <c r="I49" s="42">
        <f t="shared" si="0"/>
        <v>29920</v>
      </c>
      <c r="J49" s="43">
        <f t="shared" si="1"/>
        <v>1825.12</v>
      </c>
      <c r="K49" s="44">
        <v>0.8</v>
      </c>
      <c r="L49" s="42">
        <f t="shared" si="2"/>
        <v>1460.096</v>
      </c>
      <c r="M49" s="43">
        <f t="shared" si="3"/>
        <v>365.024</v>
      </c>
      <c r="N49" s="46" t="s">
        <v>1088</v>
      </c>
      <c r="O49" s="45" t="s">
        <v>114</v>
      </c>
      <c r="P49" s="59"/>
      <c r="Q49" s="60"/>
      <c r="R49" s="7"/>
    </row>
    <row r="50" spans="1:18" s="4" customFormat="1" ht="15" customHeight="1" x14ac:dyDescent="0.15">
      <c r="A50" s="33">
        <v>44</v>
      </c>
      <c r="B50" s="27" t="s">
        <v>159</v>
      </c>
      <c r="C50" s="45" t="s">
        <v>543</v>
      </c>
      <c r="D50" s="46" t="s">
        <v>601</v>
      </c>
      <c r="E50" s="46" t="s">
        <v>647</v>
      </c>
      <c r="F50" s="29" t="s">
        <v>547</v>
      </c>
      <c r="G50" s="28">
        <v>23</v>
      </c>
      <c r="H50" s="28">
        <v>23</v>
      </c>
      <c r="I50" s="42">
        <f t="shared" si="0"/>
        <v>20240</v>
      </c>
      <c r="J50" s="43">
        <f t="shared" si="1"/>
        <v>1234.6400000000001</v>
      </c>
      <c r="K50" s="44">
        <v>0.8</v>
      </c>
      <c r="L50" s="42">
        <f t="shared" si="2"/>
        <v>987.7120000000001</v>
      </c>
      <c r="M50" s="43">
        <f t="shared" si="3"/>
        <v>246.92800000000003</v>
      </c>
      <c r="N50" s="46" t="s">
        <v>1088</v>
      </c>
      <c r="O50" s="45" t="s">
        <v>114</v>
      </c>
      <c r="P50" s="59"/>
      <c r="Q50" s="60"/>
      <c r="R50" s="7"/>
    </row>
    <row r="51" spans="1:18" s="4" customFormat="1" ht="15" customHeight="1" x14ac:dyDescent="0.15">
      <c r="A51" s="33">
        <v>45</v>
      </c>
      <c r="B51" s="27" t="s">
        <v>160</v>
      </c>
      <c r="C51" s="45" t="s">
        <v>543</v>
      </c>
      <c r="D51" s="46" t="s">
        <v>601</v>
      </c>
      <c r="E51" s="46" t="s">
        <v>648</v>
      </c>
      <c r="F51" s="29" t="s">
        <v>547</v>
      </c>
      <c r="G51" s="28">
        <v>17</v>
      </c>
      <c r="H51" s="28">
        <v>17</v>
      </c>
      <c r="I51" s="42">
        <f t="shared" si="0"/>
        <v>14960</v>
      </c>
      <c r="J51" s="43">
        <f t="shared" si="1"/>
        <v>912.56</v>
      </c>
      <c r="K51" s="44">
        <v>0.8</v>
      </c>
      <c r="L51" s="42">
        <f t="shared" si="2"/>
        <v>730.048</v>
      </c>
      <c r="M51" s="43">
        <f t="shared" si="3"/>
        <v>182.512</v>
      </c>
      <c r="N51" s="46" t="s">
        <v>1087</v>
      </c>
      <c r="O51" s="45" t="s">
        <v>114</v>
      </c>
      <c r="P51" s="59"/>
      <c r="Q51" s="60"/>
      <c r="R51" s="7"/>
    </row>
    <row r="52" spans="1:18" s="4" customFormat="1" ht="15" customHeight="1" x14ac:dyDescent="0.15">
      <c r="A52" s="33">
        <v>46</v>
      </c>
      <c r="B52" s="27" t="s">
        <v>161</v>
      </c>
      <c r="C52" s="45" t="s">
        <v>543</v>
      </c>
      <c r="D52" s="46" t="s">
        <v>589</v>
      </c>
      <c r="E52" s="46" t="s">
        <v>605</v>
      </c>
      <c r="F52" s="29" t="s">
        <v>547</v>
      </c>
      <c r="G52" s="28">
        <v>26</v>
      </c>
      <c r="H52" s="28">
        <v>26</v>
      </c>
      <c r="I52" s="42">
        <f t="shared" si="0"/>
        <v>22880</v>
      </c>
      <c r="J52" s="43">
        <f t="shared" si="1"/>
        <v>1395.68</v>
      </c>
      <c r="K52" s="44">
        <v>0.8</v>
      </c>
      <c r="L52" s="42">
        <f t="shared" si="2"/>
        <v>1116.5440000000001</v>
      </c>
      <c r="M52" s="43">
        <f t="shared" si="3"/>
        <v>279.13600000000002</v>
      </c>
      <c r="N52" s="46" t="s">
        <v>1087</v>
      </c>
      <c r="O52" s="45" t="s">
        <v>114</v>
      </c>
      <c r="P52" s="59"/>
      <c r="Q52" s="60"/>
      <c r="R52" s="7"/>
    </row>
    <row r="53" spans="1:18" s="4" customFormat="1" ht="15" customHeight="1" x14ac:dyDescent="0.15">
      <c r="A53" s="33">
        <v>47</v>
      </c>
      <c r="B53" s="27" t="s">
        <v>162</v>
      </c>
      <c r="C53" s="45" t="s">
        <v>543</v>
      </c>
      <c r="D53" s="46" t="s">
        <v>598</v>
      </c>
      <c r="E53" s="46" t="s">
        <v>649</v>
      </c>
      <c r="F53" s="29" t="s">
        <v>547</v>
      </c>
      <c r="G53" s="28">
        <v>30</v>
      </c>
      <c r="H53" s="28">
        <v>30</v>
      </c>
      <c r="I53" s="42">
        <f t="shared" si="0"/>
        <v>26400</v>
      </c>
      <c r="J53" s="43">
        <f t="shared" si="1"/>
        <v>1610.4</v>
      </c>
      <c r="K53" s="44">
        <v>0.8</v>
      </c>
      <c r="L53" s="42">
        <f t="shared" si="2"/>
        <v>1288.3200000000002</v>
      </c>
      <c r="M53" s="43">
        <f t="shared" si="3"/>
        <v>322.08000000000004</v>
      </c>
      <c r="N53" s="46" t="s">
        <v>1087</v>
      </c>
      <c r="O53" s="45" t="s">
        <v>114</v>
      </c>
      <c r="P53" s="59"/>
      <c r="Q53" s="60"/>
      <c r="R53" s="7"/>
    </row>
    <row r="54" spans="1:18" s="4" customFormat="1" ht="15" customHeight="1" x14ac:dyDescent="0.15">
      <c r="A54" s="33">
        <v>48</v>
      </c>
      <c r="B54" s="27" t="s">
        <v>163</v>
      </c>
      <c r="C54" s="45" t="s">
        <v>543</v>
      </c>
      <c r="D54" s="46" t="s">
        <v>613</v>
      </c>
      <c r="E54" s="46" t="s">
        <v>650</v>
      </c>
      <c r="F54" s="29" t="s">
        <v>547</v>
      </c>
      <c r="G54" s="28">
        <v>16</v>
      </c>
      <c r="H54" s="28">
        <v>16</v>
      </c>
      <c r="I54" s="42">
        <f t="shared" si="0"/>
        <v>14080</v>
      </c>
      <c r="J54" s="43">
        <f t="shared" si="1"/>
        <v>858.88</v>
      </c>
      <c r="K54" s="44">
        <v>0.8</v>
      </c>
      <c r="L54" s="42">
        <f t="shared" si="2"/>
        <v>687.10400000000004</v>
      </c>
      <c r="M54" s="43">
        <f t="shared" si="3"/>
        <v>171.77600000000001</v>
      </c>
      <c r="N54" s="46" t="s">
        <v>1088</v>
      </c>
      <c r="O54" s="45" t="s">
        <v>114</v>
      </c>
      <c r="P54" s="59"/>
      <c r="Q54" s="60"/>
      <c r="R54" s="7"/>
    </row>
    <row r="55" spans="1:18" s="4" customFormat="1" ht="15" customHeight="1" x14ac:dyDescent="0.15">
      <c r="A55" s="33">
        <v>49</v>
      </c>
      <c r="B55" s="27" t="s">
        <v>164</v>
      </c>
      <c r="C55" s="45" t="s">
        <v>543</v>
      </c>
      <c r="D55" s="46" t="s">
        <v>606</v>
      </c>
      <c r="E55" s="46" t="s">
        <v>651</v>
      </c>
      <c r="F55" s="29" t="s">
        <v>547</v>
      </c>
      <c r="G55" s="28">
        <v>30</v>
      </c>
      <c r="H55" s="28">
        <v>30</v>
      </c>
      <c r="I55" s="42">
        <f t="shared" si="0"/>
        <v>26400</v>
      </c>
      <c r="J55" s="43">
        <f t="shared" si="1"/>
        <v>1610.4</v>
      </c>
      <c r="K55" s="44">
        <v>0.8</v>
      </c>
      <c r="L55" s="42">
        <f t="shared" si="2"/>
        <v>1288.3200000000002</v>
      </c>
      <c r="M55" s="43">
        <f t="shared" si="3"/>
        <v>322.08000000000004</v>
      </c>
      <c r="N55" s="46" t="s">
        <v>1089</v>
      </c>
      <c r="O55" s="45" t="s">
        <v>114</v>
      </c>
      <c r="P55" s="59"/>
      <c r="Q55" s="60"/>
      <c r="R55" s="7"/>
    </row>
    <row r="56" spans="1:18" s="4" customFormat="1" ht="15" customHeight="1" x14ac:dyDescent="0.15">
      <c r="A56" s="33">
        <v>50</v>
      </c>
      <c r="B56" s="27" t="s">
        <v>165</v>
      </c>
      <c r="C56" s="45" t="s">
        <v>543</v>
      </c>
      <c r="D56" s="46" t="s">
        <v>601</v>
      </c>
      <c r="E56" s="46" t="s">
        <v>652</v>
      </c>
      <c r="F56" s="29" t="s">
        <v>547</v>
      </c>
      <c r="G56" s="28">
        <v>22</v>
      </c>
      <c r="H56" s="28">
        <v>22</v>
      </c>
      <c r="I56" s="42">
        <f t="shared" si="0"/>
        <v>19360</v>
      </c>
      <c r="J56" s="43">
        <f t="shared" si="1"/>
        <v>1180.96</v>
      </c>
      <c r="K56" s="44">
        <v>0.8</v>
      </c>
      <c r="L56" s="42">
        <f t="shared" si="2"/>
        <v>944.76800000000003</v>
      </c>
      <c r="M56" s="43">
        <f t="shared" si="3"/>
        <v>236.19200000000001</v>
      </c>
      <c r="N56" s="46" t="s">
        <v>1087</v>
      </c>
      <c r="O56" s="45" t="s">
        <v>114</v>
      </c>
      <c r="P56" s="59"/>
      <c r="Q56" s="60"/>
      <c r="R56" s="7"/>
    </row>
    <row r="57" spans="1:18" s="4" customFormat="1" ht="15" customHeight="1" x14ac:dyDescent="0.15">
      <c r="A57" s="33">
        <v>51</v>
      </c>
      <c r="B57" s="27" t="s">
        <v>166</v>
      </c>
      <c r="C57" s="45" t="s">
        <v>543</v>
      </c>
      <c r="D57" s="46" t="s">
        <v>589</v>
      </c>
      <c r="E57" s="46" t="s">
        <v>605</v>
      </c>
      <c r="F57" s="29" t="s">
        <v>547</v>
      </c>
      <c r="G57" s="28">
        <v>10</v>
      </c>
      <c r="H57" s="28">
        <v>10</v>
      </c>
      <c r="I57" s="42">
        <f t="shared" si="0"/>
        <v>8800</v>
      </c>
      <c r="J57" s="43">
        <f t="shared" si="1"/>
        <v>536.79999999999995</v>
      </c>
      <c r="K57" s="44">
        <v>0.8</v>
      </c>
      <c r="L57" s="42">
        <f t="shared" si="2"/>
        <v>429.44</v>
      </c>
      <c r="M57" s="43">
        <f t="shared" si="3"/>
        <v>107.36</v>
      </c>
      <c r="N57" s="46" t="s">
        <v>1087</v>
      </c>
      <c r="O57" s="45" t="s">
        <v>114</v>
      </c>
      <c r="P57" s="59"/>
      <c r="Q57" s="60"/>
      <c r="R57" s="7"/>
    </row>
    <row r="58" spans="1:18" s="4" customFormat="1" ht="15" customHeight="1" x14ac:dyDescent="0.15">
      <c r="A58" s="33">
        <v>52</v>
      </c>
      <c r="B58" s="27" t="s">
        <v>167</v>
      </c>
      <c r="C58" s="45" t="s">
        <v>543</v>
      </c>
      <c r="D58" s="46" t="s">
        <v>653</v>
      </c>
      <c r="E58" s="46" t="s">
        <v>654</v>
      </c>
      <c r="F58" s="29" t="s">
        <v>547</v>
      </c>
      <c r="G58" s="28">
        <v>24</v>
      </c>
      <c r="H58" s="28">
        <v>24</v>
      </c>
      <c r="I58" s="42">
        <f t="shared" si="0"/>
        <v>21120</v>
      </c>
      <c r="J58" s="43">
        <f t="shared" si="1"/>
        <v>1288.32</v>
      </c>
      <c r="K58" s="44">
        <v>0.8</v>
      </c>
      <c r="L58" s="42">
        <f t="shared" si="2"/>
        <v>1030.6559999999999</v>
      </c>
      <c r="M58" s="43">
        <f t="shared" si="3"/>
        <v>257.66399999999999</v>
      </c>
      <c r="N58" s="46" t="s">
        <v>1087</v>
      </c>
      <c r="O58" s="45" t="s">
        <v>114</v>
      </c>
      <c r="P58" s="59"/>
      <c r="Q58" s="60"/>
      <c r="R58" s="7"/>
    </row>
    <row r="59" spans="1:18" s="4" customFormat="1" ht="15" customHeight="1" x14ac:dyDescent="0.15">
      <c r="A59" s="33">
        <v>53</v>
      </c>
      <c r="B59" s="27" t="s">
        <v>168</v>
      </c>
      <c r="C59" s="45" t="s">
        <v>543</v>
      </c>
      <c r="D59" s="46" t="s">
        <v>655</v>
      </c>
      <c r="E59" s="46" t="s">
        <v>656</v>
      </c>
      <c r="F59" s="29" t="s">
        <v>547</v>
      </c>
      <c r="G59" s="28">
        <v>50</v>
      </c>
      <c r="H59" s="28">
        <v>50</v>
      </c>
      <c r="I59" s="42">
        <f t="shared" si="0"/>
        <v>44000</v>
      </c>
      <c r="J59" s="43">
        <f t="shared" si="1"/>
        <v>2684</v>
      </c>
      <c r="K59" s="44">
        <v>0.8</v>
      </c>
      <c r="L59" s="42">
        <f t="shared" si="2"/>
        <v>2147.2000000000003</v>
      </c>
      <c r="M59" s="43">
        <f t="shared" si="3"/>
        <v>536.80000000000007</v>
      </c>
      <c r="N59" s="46" t="s">
        <v>1088</v>
      </c>
      <c r="O59" s="45" t="s">
        <v>114</v>
      </c>
      <c r="P59" s="59"/>
      <c r="Q59" s="60"/>
      <c r="R59" s="7"/>
    </row>
    <row r="60" spans="1:18" s="4" customFormat="1" ht="15" customHeight="1" x14ac:dyDescent="0.15">
      <c r="A60" s="33">
        <v>54</v>
      </c>
      <c r="B60" s="27" t="s">
        <v>169</v>
      </c>
      <c r="C60" s="45" t="s">
        <v>543</v>
      </c>
      <c r="D60" s="27" t="s">
        <v>601</v>
      </c>
      <c r="E60" s="46" t="s">
        <v>657</v>
      </c>
      <c r="F60" s="29" t="s">
        <v>547</v>
      </c>
      <c r="G60" s="28">
        <v>12</v>
      </c>
      <c r="H60" s="28">
        <v>12</v>
      </c>
      <c r="I60" s="42">
        <f t="shared" si="0"/>
        <v>10560</v>
      </c>
      <c r="J60" s="43">
        <f t="shared" si="1"/>
        <v>644.16</v>
      </c>
      <c r="K60" s="44">
        <v>0.8</v>
      </c>
      <c r="L60" s="42">
        <f t="shared" si="2"/>
        <v>515.32799999999997</v>
      </c>
      <c r="M60" s="43">
        <f t="shared" si="3"/>
        <v>128.83199999999999</v>
      </c>
      <c r="N60" s="46" t="s">
        <v>1090</v>
      </c>
      <c r="O60" s="45" t="s">
        <v>114</v>
      </c>
      <c r="P60" s="59"/>
      <c r="Q60" s="60"/>
      <c r="R60" s="7"/>
    </row>
    <row r="61" spans="1:18" s="4" customFormat="1" ht="15" customHeight="1" x14ac:dyDescent="0.15">
      <c r="A61" s="33">
        <v>55</v>
      </c>
      <c r="B61" s="27" t="s">
        <v>170</v>
      </c>
      <c r="C61" s="45" t="s">
        <v>543</v>
      </c>
      <c r="D61" s="46" t="s">
        <v>658</v>
      </c>
      <c r="E61" s="46" t="s">
        <v>659</v>
      </c>
      <c r="F61" s="29" t="s">
        <v>547</v>
      </c>
      <c r="G61" s="28">
        <v>8</v>
      </c>
      <c r="H61" s="28">
        <v>8</v>
      </c>
      <c r="I61" s="42">
        <f t="shared" si="0"/>
        <v>7040</v>
      </c>
      <c r="J61" s="43">
        <f t="shared" si="1"/>
        <v>429.44</v>
      </c>
      <c r="K61" s="44">
        <v>0.8</v>
      </c>
      <c r="L61" s="42">
        <f t="shared" si="2"/>
        <v>343.55200000000002</v>
      </c>
      <c r="M61" s="43">
        <f t="shared" si="3"/>
        <v>85.888000000000005</v>
      </c>
      <c r="N61" s="46" t="s">
        <v>1088</v>
      </c>
      <c r="O61" s="45" t="s">
        <v>114</v>
      </c>
      <c r="P61" s="59"/>
      <c r="Q61" s="60"/>
      <c r="R61" s="7"/>
    </row>
    <row r="62" spans="1:18" s="4" customFormat="1" ht="15" customHeight="1" x14ac:dyDescent="0.15">
      <c r="A62" s="33">
        <v>56</v>
      </c>
      <c r="B62" s="27" t="s">
        <v>171</v>
      </c>
      <c r="C62" s="45" t="s">
        <v>543</v>
      </c>
      <c r="D62" s="46" t="s">
        <v>595</v>
      </c>
      <c r="E62" s="46" t="s">
        <v>660</v>
      </c>
      <c r="F62" s="29" t="s">
        <v>547</v>
      </c>
      <c r="G62" s="28">
        <v>18</v>
      </c>
      <c r="H62" s="28">
        <v>18</v>
      </c>
      <c r="I62" s="42">
        <f t="shared" si="0"/>
        <v>15840</v>
      </c>
      <c r="J62" s="43">
        <f t="shared" si="1"/>
        <v>966.24</v>
      </c>
      <c r="K62" s="44">
        <v>0.8</v>
      </c>
      <c r="L62" s="42">
        <f t="shared" si="2"/>
        <v>772.99200000000008</v>
      </c>
      <c r="M62" s="43">
        <f t="shared" si="3"/>
        <v>193.24800000000002</v>
      </c>
      <c r="N62" s="46" t="s">
        <v>1091</v>
      </c>
      <c r="O62" s="45" t="s">
        <v>114</v>
      </c>
      <c r="P62" s="59"/>
      <c r="Q62" s="60"/>
      <c r="R62" s="7"/>
    </row>
    <row r="63" spans="1:18" s="4" customFormat="1" ht="15" customHeight="1" x14ac:dyDescent="0.15">
      <c r="A63" s="33">
        <v>57</v>
      </c>
      <c r="B63" s="27" t="s">
        <v>172</v>
      </c>
      <c r="C63" s="45" t="s">
        <v>543</v>
      </c>
      <c r="D63" s="46" t="s">
        <v>587</v>
      </c>
      <c r="E63" s="46" t="s">
        <v>661</v>
      </c>
      <c r="F63" s="29" t="s">
        <v>547</v>
      </c>
      <c r="G63" s="28">
        <v>10</v>
      </c>
      <c r="H63" s="28">
        <v>10</v>
      </c>
      <c r="I63" s="42">
        <f t="shared" si="0"/>
        <v>8800</v>
      </c>
      <c r="J63" s="43">
        <f t="shared" si="1"/>
        <v>536.79999999999995</v>
      </c>
      <c r="K63" s="44">
        <v>0.8</v>
      </c>
      <c r="L63" s="42">
        <f t="shared" si="2"/>
        <v>429.44</v>
      </c>
      <c r="M63" s="43">
        <f t="shared" si="3"/>
        <v>107.36</v>
      </c>
      <c r="N63" s="46" t="s">
        <v>1088</v>
      </c>
      <c r="O63" s="45" t="s">
        <v>114</v>
      </c>
      <c r="P63" s="59"/>
      <c r="Q63" s="60"/>
      <c r="R63" s="7"/>
    </row>
    <row r="64" spans="1:18" s="4" customFormat="1" ht="15" customHeight="1" x14ac:dyDescent="0.15">
      <c r="A64" s="33">
        <v>58</v>
      </c>
      <c r="B64" s="27" t="s">
        <v>173</v>
      </c>
      <c r="C64" s="45" t="s">
        <v>543</v>
      </c>
      <c r="D64" s="46" t="s">
        <v>601</v>
      </c>
      <c r="E64" s="46" t="s">
        <v>605</v>
      </c>
      <c r="F64" s="29" t="s">
        <v>547</v>
      </c>
      <c r="G64" s="28">
        <v>15</v>
      </c>
      <c r="H64" s="28">
        <v>15</v>
      </c>
      <c r="I64" s="42">
        <f t="shared" si="0"/>
        <v>13200</v>
      </c>
      <c r="J64" s="43">
        <f t="shared" si="1"/>
        <v>805.2</v>
      </c>
      <c r="K64" s="44">
        <v>0.8</v>
      </c>
      <c r="L64" s="42">
        <f t="shared" si="2"/>
        <v>644.16000000000008</v>
      </c>
      <c r="M64" s="43">
        <f t="shared" si="3"/>
        <v>161.04000000000002</v>
      </c>
      <c r="N64" s="46" t="s">
        <v>1088</v>
      </c>
      <c r="O64" s="45" t="s">
        <v>114</v>
      </c>
      <c r="P64" s="59"/>
      <c r="Q64" s="60"/>
      <c r="R64" s="7"/>
    </row>
    <row r="65" spans="1:18" s="4" customFormat="1" ht="15" customHeight="1" x14ac:dyDescent="0.15">
      <c r="A65" s="33">
        <v>59</v>
      </c>
      <c r="B65" s="27" t="s">
        <v>174</v>
      </c>
      <c r="C65" s="45" t="s">
        <v>543</v>
      </c>
      <c r="D65" s="46" t="s">
        <v>587</v>
      </c>
      <c r="E65" s="46" t="s">
        <v>662</v>
      </c>
      <c r="F65" s="29" t="s">
        <v>547</v>
      </c>
      <c r="G65" s="28">
        <v>25</v>
      </c>
      <c r="H65" s="28">
        <v>25</v>
      </c>
      <c r="I65" s="42">
        <f t="shared" si="0"/>
        <v>22000</v>
      </c>
      <c r="J65" s="43">
        <f t="shared" si="1"/>
        <v>1342</v>
      </c>
      <c r="K65" s="44">
        <v>0.8</v>
      </c>
      <c r="L65" s="42">
        <f t="shared" si="2"/>
        <v>1073.6000000000001</v>
      </c>
      <c r="M65" s="43">
        <f t="shared" si="3"/>
        <v>268.40000000000003</v>
      </c>
      <c r="N65" s="46" t="s">
        <v>1092</v>
      </c>
      <c r="O65" s="45" t="s">
        <v>114</v>
      </c>
      <c r="P65" s="59"/>
      <c r="Q65" s="60"/>
      <c r="R65" s="7"/>
    </row>
    <row r="66" spans="1:18" s="4" customFormat="1" ht="15" customHeight="1" x14ac:dyDescent="0.15">
      <c r="A66" s="33">
        <v>60</v>
      </c>
      <c r="B66" s="27" t="s">
        <v>175</v>
      </c>
      <c r="C66" s="45" t="s">
        <v>543</v>
      </c>
      <c r="D66" s="46" t="s">
        <v>591</v>
      </c>
      <c r="E66" s="46" t="s">
        <v>663</v>
      </c>
      <c r="F66" s="29" t="s">
        <v>547</v>
      </c>
      <c r="G66" s="28">
        <v>22</v>
      </c>
      <c r="H66" s="28">
        <v>22</v>
      </c>
      <c r="I66" s="42">
        <f t="shared" si="0"/>
        <v>19360</v>
      </c>
      <c r="J66" s="43">
        <f t="shared" si="1"/>
        <v>1180.96</v>
      </c>
      <c r="K66" s="44">
        <v>0.8</v>
      </c>
      <c r="L66" s="42">
        <f t="shared" si="2"/>
        <v>944.76800000000003</v>
      </c>
      <c r="M66" s="43">
        <f t="shared" si="3"/>
        <v>236.19200000000001</v>
      </c>
      <c r="N66" s="46" t="s">
        <v>1088</v>
      </c>
      <c r="O66" s="45" t="s">
        <v>114</v>
      </c>
      <c r="P66" s="59"/>
      <c r="Q66" s="60"/>
      <c r="R66" s="7"/>
    </row>
    <row r="67" spans="1:18" s="4" customFormat="1" ht="15" customHeight="1" x14ac:dyDescent="0.15">
      <c r="A67" s="33">
        <v>61</v>
      </c>
      <c r="B67" s="27" t="s">
        <v>176</v>
      </c>
      <c r="C67" s="45" t="s">
        <v>543</v>
      </c>
      <c r="D67" s="46" t="s">
        <v>626</v>
      </c>
      <c r="E67" s="46" t="s">
        <v>664</v>
      </c>
      <c r="F67" s="29" t="s">
        <v>547</v>
      </c>
      <c r="G67" s="28">
        <v>20</v>
      </c>
      <c r="H67" s="28">
        <v>20</v>
      </c>
      <c r="I67" s="42">
        <f t="shared" si="0"/>
        <v>17600</v>
      </c>
      <c r="J67" s="43">
        <f t="shared" si="1"/>
        <v>1073.5999999999999</v>
      </c>
      <c r="K67" s="44">
        <v>0.8</v>
      </c>
      <c r="L67" s="42">
        <f t="shared" si="2"/>
        <v>858.88</v>
      </c>
      <c r="M67" s="43">
        <f t="shared" si="3"/>
        <v>214.72</v>
      </c>
      <c r="N67" s="46" t="s">
        <v>1088</v>
      </c>
      <c r="O67" s="45" t="s">
        <v>114</v>
      </c>
      <c r="P67" s="59"/>
      <c r="Q67" s="60"/>
      <c r="R67" s="7"/>
    </row>
    <row r="68" spans="1:18" s="4" customFormat="1" ht="15" customHeight="1" x14ac:dyDescent="0.15">
      <c r="A68" s="33">
        <v>62</v>
      </c>
      <c r="B68" s="27" t="s">
        <v>177</v>
      </c>
      <c r="C68" s="45" t="s">
        <v>543</v>
      </c>
      <c r="D68" s="46" t="s">
        <v>587</v>
      </c>
      <c r="E68" s="46" t="s">
        <v>665</v>
      </c>
      <c r="F68" s="29" t="s">
        <v>547</v>
      </c>
      <c r="G68" s="28">
        <v>25</v>
      </c>
      <c r="H68" s="28">
        <v>25</v>
      </c>
      <c r="I68" s="42">
        <f t="shared" si="0"/>
        <v>22000</v>
      </c>
      <c r="J68" s="43">
        <f t="shared" si="1"/>
        <v>1342</v>
      </c>
      <c r="K68" s="44">
        <v>0.8</v>
      </c>
      <c r="L68" s="42">
        <f t="shared" si="2"/>
        <v>1073.6000000000001</v>
      </c>
      <c r="M68" s="43">
        <f t="shared" si="3"/>
        <v>268.40000000000003</v>
      </c>
      <c r="N68" s="46" t="s">
        <v>1088</v>
      </c>
      <c r="O68" s="45" t="s">
        <v>114</v>
      </c>
      <c r="P68" s="59"/>
      <c r="Q68" s="60"/>
      <c r="R68" s="7"/>
    </row>
    <row r="69" spans="1:18" s="4" customFormat="1" ht="15" customHeight="1" x14ac:dyDescent="0.15">
      <c r="A69" s="33">
        <v>63</v>
      </c>
      <c r="B69" s="27" t="s">
        <v>178</v>
      </c>
      <c r="C69" s="45" t="s">
        <v>543</v>
      </c>
      <c r="D69" s="46" t="s">
        <v>587</v>
      </c>
      <c r="E69" s="46" t="s">
        <v>666</v>
      </c>
      <c r="F69" s="29" t="s">
        <v>547</v>
      </c>
      <c r="G69" s="28">
        <v>41</v>
      </c>
      <c r="H69" s="28">
        <v>41</v>
      </c>
      <c r="I69" s="42">
        <f t="shared" si="0"/>
        <v>36080</v>
      </c>
      <c r="J69" s="43">
        <f t="shared" si="1"/>
        <v>2200.88</v>
      </c>
      <c r="K69" s="44">
        <v>0.8</v>
      </c>
      <c r="L69" s="42">
        <f t="shared" si="2"/>
        <v>1760.7040000000002</v>
      </c>
      <c r="M69" s="43">
        <f t="shared" si="3"/>
        <v>440.17600000000004</v>
      </c>
      <c r="N69" s="46" t="s">
        <v>1088</v>
      </c>
      <c r="O69" s="45" t="s">
        <v>114</v>
      </c>
      <c r="P69" s="59"/>
      <c r="Q69" s="60"/>
      <c r="R69" s="7"/>
    </row>
    <row r="70" spans="1:18" s="4" customFormat="1" ht="15" customHeight="1" x14ac:dyDescent="0.15">
      <c r="A70" s="33">
        <v>64</v>
      </c>
      <c r="B70" s="27" t="s">
        <v>179</v>
      </c>
      <c r="C70" s="45" t="s">
        <v>543</v>
      </c>
      <c r="D70" s="46" t="s">
        <v>598</v>
      </c>
      <c r="E70" s="46" t="s">
        <v>667</v>
      </c>
      <c r="F70" s="29" t="s">
        <v>547</v>
      </c>
      <c r="G70" s="28">
        <v>13</v>
      </c>
      <c r="H70" s="28">
        <v>13</v>
      </c>
      <c r="I70" s="42">
        <f t="shared" si="0"/>
        <v>11440</v>
      </c>
      <c r="J70" s="43">
        <f t="shared" si="1"/>
        <v>697.84</v>
      </c>
      <c r="K70" s="44">
        <v>0.8</v>
      </c>
      <c r="L70" s="42">
        <f t="shared" si="2"/>
        <v>558.27200000000005</v>
      </c>
      <c r="M70" s="43">
        <f t="shared" si="3"/>
        <v>139.56800000000001</v>
      </c>
      <c r="N70" s="46" t="s">
        <v>1088</v>
      </c>
      <c r="O70" s="45" t="s">
        <v>114</v>
      </c>
      <c r="P70" s="59"/>
      <c r="Q70" s="60"/>
      <c r="R70" s="7"/>
    </row>
    <row r="71" spans="1:18" s="4" customFormat="1" ht="15" customHeight="1" x14ac:dyDescent="0.15">
      <c r="A71" s="33">
        <v>65</v>
      </c>
      <c r="B71" s="27" t="s">
        <v>179</v>
      </c>
      <c r="C71" s="45" t="s">
        <v>543</v>
      </c>
      <c r="D71" s="46" t="s">
        <v>606</v>
      </c>
      <c r="E71" s="46" t="s">
        <v>668</v>
      </c>
      <c r="F71" s="29" t="s">
        <v>547</v>
      </c>
      <c r="G71" s="28">
        <v>10</v>
      </c>
      <c r="H71" s="28">
        <v>10</v>
      </c>
      <c r="I71" s="42">
        <f t="shared" si="0"/>
        <v>8800</v>
      </c>
      <c r="J71" s="43">
        <f t="shared" si="1"/>
        <v>536.79999999999995</v>
      </c>
      <c r="K71" s="44">
        <v>0.8</v>
      </c>
      <c r="L71" s="42">
        <f t="shared" si="2"/>
        <v>429.44</v>
      </c>
      <c r="M71" s="43">
        <f t="shared" si="3"/>
        <v>107.36</v>
      </c>
      <c r="N71" s="46" t="s">
        <v>1088</v>
      </c>
      <c r="O71" s="45" t="s">
        <v>114</v>
      </c>
      <c r="P71" s="59"/>
      <c r="Q71" s="60"/>
      <c r="R71" s="7"/>
    </row>
    <row r="72" spans="1:18" s="4" customFormat="1" ht="15" customHeight="1" x14ac:dyDescent="0.15">
      <c r="A72" s="33">
        <v>66</v>
      </c>
      <c r="B72" s="27" t="s">
        <v>180</v>
      </c>
      <c r="C72" s="45" t="s">
        <v>543</v>
      </c>
      <c r="D72" s="46" t="s">
        <v>587</v>
      </c>
      <c r="E72" s="46" t="s">
        <v>669</v>
      </c>
      <c r="F72" s="29" t="s">
        <v>547</v>
      </c>
      <c r="G72" s="28">
        <v>12</v>
      </c>
      <c r="H72" s="28">
        <v>12</v>
      </c>
      <c r="I72" s="42">
        <f t="shared" ref="I72:I135" si="4">H72*880</f>
        <v>10560</v>
      </c>
      <c r="J72" s="43">
        <f t="shared" ref="J72:J135" si="5">G72*53.68</f>
        <v>644.16</v>
      </c>
      <c r="K72" s="44">
        <v>0.8</v>
      </c>
      <c r="L72" s="42">
        <f t="shared" ref="L72:L186" si="6">J72*0.8</f>
        <v>515.32799999999997</v>
      </c>
      <c r="M72" s="43">
        <f t="shared" ref="M72:M186" si="7">J72*0.2</f>
        <v>128.83199999999999</v>
      </c>
      <c r="N72" s="46" t="s">
        <v>1087</v>
      </c>
      <c r="O72" s="45" t="s">
        <v>114</v>
      </c>
      <c r="P72" s="59"/>
      <c r="Q72" s="60"/>
      <c r="R72" s="7"/>
    </row>
    <row r="73" spans="1:18" s="4" customFormat="1" ht="15" customHeight="1" x14ac:dyDescent="0.15">
      <c r="A73" s="33">
        <v>67</v>
      </c>
      <c r="B73" s="27" t="s">
        <v>181</v>
      </c>
      <c r="C73" s="45" t="s">
        <v>543</v>
      </c>
      <c r="D73" s="46" t="s">
        <v>598</v>
      </c>
      <c r="E73" s="46" t="s">
        <v>670</v>
      </c>
      <c r="F73" s="29" t="s">
        <v>547</v>
      </c>
      <c r="G73" s="28">
        <v>18</v>
      </c>
      <c r="H73" s="28">
        <v>18</v>
      </c>
      <c r="I73" s="42">
        <f t="shared" si="4"/>
        <v>15840</v>
      </c>
      <c r="J73" s="43">
        <f t="shared" si="5"/>
        <v>966.24</v>
      </c>
      <c r="K73" s="44">
        <v>0.8</v>
      </c>
      <c r="L73" s="42">
        <f t="shared" si="6"/>
        <v>772.99200000000008</v>
      </c>
      <c r="M73" s="43">
        <f t="shared" si="7"/>
        <v>193.24800000000002</v>
      </c>
      <c r="N73" s="46" t="s">
        <v>1088</v>
      </c>
      <c r="O73" s="45" t="s">
        <v>114</v>
      </c>
      <c r="P73" s="59"/>
      <c r="Q73" s="60"/>
      <c r="R73" s="7"/>
    </row>
    <row r="74" spans="1:18" s="4" customFormat="1" ht="15" customHeight="1" x14ac:dyDescent="0.15">
      <c r="A74" s="33">
        <v>68</v>
      </c>
      <c r="B74" s="27" t="s">
        <v>182</v>
      </c>
      <c r="C74" s="45" t="s">
        <v>543</v>
      </c>
      <c r="D74" s="46" t="s">
        <v>671</v>
      </c>
      <c r="E74" s="46" t="s">
        <v>672</v>
      </c>
      <c r="F74" s="29" t="s">
        <v>547</v>
      </c>
      <c r="G74" s="28">
        <v>15</v>
      </c>
      <c r="H74" s="28">
        <v>15</v>
      </c>
      <c r="I74" s="42">
        <f t="shared" si="4"/>
        <v>13200</v>
      </c>
      <c r="J74" s="43">
        <f t="shared" si="5"/>
        <v>805.2</v>
      </c>
      <c r="K74" s="44">
        <v>0.8</v>
      </c>
      <c r="L74" s="42">
        <f t="shared" si="6"/>
        <v>644.16000000000008</v>
      </c>
      <c r="M74" s="43">
        <f t="shared" si="7"/>
        <v>161.04000000000002</v>
      </c>
      <c r="N74" s="46" t="s">
        <v>1088</v>
      </c>
      <c r="O74" s="45" t="s">
        <v>114</v>
      </c>
      <c r="P74" s="59"/>
      <c r="Q74" s="60"/>
      <c r="R74" s="7"/>
    </row>
    <row r="75" spans="1:18" s="4" customFormat="1" ht="15" customHeight="1" x14ac:dyDescent="0.15">
      <c r="A75" s="33">
        <v>69</v>
      </c>
      <c r="B75" s="27" t="s">
        <v>183</v>
      </c>
      <c r="C75" s="45" t="s">
        <v>543</v>
      </c>
      <c r="D75" s="46" t="s">
        <v>673</v>
      </c>
      <c r="E75" s="46" t="s">
        <v>674</v>
      </c>
      <c r="F75" s="29" t="s">
        <v>547</v>
      </c>
      <c r="G75" s="28">
        <v>15</v>
      </c>
      <c r="H75" s="28">
        <v>15</v>
      </c>
      <c r="I75" s="42">
        <f t="shared" si="4"/>
        <v>13200</v>
      </c>
      <c r="J75" s="43">
        <f t="shared" si="5"/>
        <v>805.2</v>
      </c>
      <c r="K75" s="44">
        <v>0.8</v>
      </c>
      <c r="L75" s="42">
        <f t="shared" si="6"/>
        <v>644.16000000000008</v>
      </c>
      <c r="M75" s="43">
        <f t="shared" si="7"/>
        <v>161.04000000000002</v>
      </c>
      <c r="N75" s="46" t="s">
        <v>1093</v>
      </c>
      <c r="O75" s="45" t="s">
        <v>114</v>
      </c>
      <c r="P75" s="59"/>
      <c r="Q75" s="60"/>
      <c r="R75" s="7"/>
    </row>
    <row r="76" spans="1:18" s="4" customFormat="1" ht="15" customHeight="1" x14ac:dyDescent="0.15">
      <c r="A76" s="33">
        <v>70</v>
      </c>
      <c r="B76" s="27" t="s">
        <v>184</v>
      </c>
      <c r="C76" s="45" t="s">
        <v>543</v>
      </c>
      <c r="D76" s="46" t="s">
        <v>620</v>
      </c>
      <c r="E76" s="46" t="s">
        <v>675</v>
      </c>
      <c r="F76" s="29" t="s">
        <v>547</v>
      </c>
      <c r="G76" s="28">
        <v>10</v>
      </c>
      <c r="H76" s="28">
        <v>10</v>
      </c>
      <c r="I76" s="42">
        <f t="shared" si="4"/>
        <v>8800</v>
      </c>
      <c r="J76" s="43">
        <f t="shared" si="5"/>
        <v>536.79999999999995</v>
      </c>
      <c r="K76" s="44">
        <v>0.8</v>
      </c>
      <c r="L76" s="42">
        <f t="shared" si="6"/>
        <v>429.44</v>
      </c>
      <c r="M76" s="43">
        <f t="shared" si="7"/>
        <v>107.36</v>
      </c>
      <c r="N76" s="46" t="s">
        <v>1088</v>
      </c>
      <c r="O76" s="45" t="s">
        <v>114</v>
      </c>
      <c r="P76" s="59"/>
      <c r="Q76" s="60"/>
      <c r="R76" s="7"/>
    </row>
    <row r="77" spans="1:18" s="4" customFormat="1" ht="15" customHeight="1" x14ac:dyDescent="0.15">
      <c r="A77" s="33">
        <v>71</v>
      </c>
      <c r="B77" s="27" t="s">
        <v>185</v>
      </c>
      <c r="C77" s="45" t="s">
        <v>543</v>
      </c>
      <c r="D77" s="46" t="s">
        <v>676</v>
      </c>
      <c r="E77" s="46" t="s">
        <v>677</v>
      </c>
      <c r="F77" s="29" t="s">
        <v>547</v>
      </c>
      <c r="G77" s="28">
        <v>20</v>
      </c>
      <c r="H77" s="28">
        <v>20</v>
      </c>
      <c r="I77" s="42">
        <f t="shared" si="4"/>
        <v>17600</v>
      </c>
      <c r="J77" s="43">
        <f t="shared" si="5"/>
        <v>1073.5999999999999</v>
      </c>
      <c r="K77" s="44">
        <v>0.8</v>
      </c>
      <c r="L77" s="42">
        <f t="shared" si="6"/>
        <v>858.88</v>
      </c>
      <c r="M77" s="43">
        <f t="shared" si="7"/>
        <v>214.72</v>
      </c>
      <c r="N77" s="46" t="s">
        <v>1088</v>
      </c>
      <c r="O77" s="45" t="s">
        <v>114</v>
      </c>
      <c r="P77" s="59"/>
      <c r="Q77" s="60"/>
      <c r="R77" s="7"/>
    </row>
    <row r="78" spans="1:18" s="4" customFormat="1" ht="15" customHeight="1" x14ac:dyDescent="0.15">
      <c r="A78" s="33">
        <v>72</v>
      </c>
      <c r="B78" s="27" t="s">
        <v>186</v>
      </c>
      <c r="C78" s="45" t="s">
        <v>543</v>
      </c>
      <c r="D78" s="46" t="s">
        <v>610</v>
      </c>
      <c r="E78" s="46" t="s">
        <v>678</v>
      </c>
      <c r="F78" s="29" t="s">
        <v>547</v>
      </c>
      <c r="G78" s="28">
        <v>15</v>
      </c>
      <c r="H78" s="28">
        <v>15</v>
      </c>
      <c r="I78" s="42">
        <f t="shared" si="4"/>
        <v>13200</v>
      </c>
      <c r="J78" s="43">
        <f t="shared" si="5"/>
        <v>805.2</v>
      </c>
      <c r="K78" s="44">
        <v>0.8</v>
      </c>
      <c r="L78" s="42">
        <f t="shared" si="6"/>
        <v>644.16000000000008</v>
      </c>
      <c r="M78" s="43">
        <f t="shared" si="7"/>
        <v>161.04000000000002</v>
      </c>
      <c r="N78" s="46" t="s">
        <v>1094</v>
      </c>
      <c r="O78" s="45" t="s">
        <v>114</v>
      </c>
      <c r="P78" s="59"/>
      <c r="Q78" s="60"/>
      <c r="R78" s="7"/>
    </row>
    <row r="79" spans="1:18" s="4" customFormat="1" ht="15" customHeight="1" x14ac:dyDescent="0.15">
      <c r="A79" s="33">
        <v>73</v>
      </c>
      <c r="B79" s="27" t="s">
        <v>187</v>
      </c>
      <c r="C79" s="45" t="s">
        <v>543</v>
      </c>
      <c r="D79" s="46" t="s">
        <v>637</v>
      </c>
      <c r="E79" s="46" t="s">
        <v>679</v>
      </c>
      <c r="F79" s="29" t="s">
        <v>547</v>
      </c>
      <c r="G79" s="28">
        <v>36</v>
      </c>
      <c r="H79" s="28">
        <v>36</v>
      </c>
      <c r="I79" s="42">
        <f t="shared" si="4"/>
        <v>31680</v>
      </c>
      <c r="J79" s="43">
        <f t="shared" si="5"/>
        <v>1932.48</v>
      </c>
      <c r="K79" s="44">
        <v>0.8</v>
      </c>
      <c r="L79" s="42">
        <f t="shared" si="6"/>
        <v>1545.9840000000002</v>
      </c>
      <c r="M79" s="43">
        <f t="shared" si="7"/>
        <v>386.49600000000004</v>
      </c>
      <c r="N79" s="46" t="s">
        <v>1089</v>
      </c>
      <c r="O79" s="45" t="s">
        <v>114</v>
      </c>
      <c r="P79" s="59"/>
      <c r="Q79" s="60"/>
      <c r="R79" s="7"/>
    </row>
    <row r="80" spans="1:18" s="4" customFormat="1" ht="15" customHeight="1" x14ac:dyDescent="0.15">
      <c r="A80" s="33">
        <v>74</v>
      </c>
      <c r="B80" s="27" t="s">
        <v>188</v>
      </c>
      <c r="C80" s="45" t="s">
        <v>543</v>
      </c>
      <c r="D80" s="46" t="s">
        <v>587</v>
      </c>
      <c r="E80" s="46" t="s">
        <v>680</v>
      </c>
      <c r="F80" s="29" t="s">
        <v>547</v>
      </c>
      <c r="G80" s="28">
        <v>20</v>
      </c>
      <c r="H80" s="28">
        <v>20</v>
      </c>
      <c r="I80" s="42">
        <f t="shared" si="4"/>
        <v>17600</v>
      </c>
      <c r="J80" s="43">
        <f t="shared" si="5"/>
        <v>1073.5999999999999</v>
      </c>
      <c r="K80" s="44">
        <v>0.8</v>
      </c>
      <c r="L80" s="42">
        <f t="shared" si="6"/>
        <v>858.88</v>
      </c>
      <c r="M80" s="43">
        <f t="shared" si="7"/>
        <v>214.72</v>
      </c>
      <c r="N80" s="46" t="s">
        <v>1088</v>
      </c>
      <c r="O80" s="45" t="s">
        <v>114</v>
      </c>
      <c r="P80" s="59"/>
      <c r="Q80" s="60"/>
      <c r="R80" s="7"/>
    </row>
    <row r="81" spans="1:18" s="4" customFormat="1" ht="15" customHeight="1" x14ac:dyDescent="0.15">
      <c r="A81" s="33">
        <v>75</v>
      </c>
      <c r="B81" s="27" t="s">
        <v>189</v>
      </c>
      <c r="C81" s="45" t="s">
        <v>543</v>
      </c>
      <c r="D81" s="46" t="s">
        <v>681</v>
      </c>
      <c r="E81" s="46" t="s">
        <v>682</v>
      </c>
      <c r="F81" s="29" t="s">
        <v>547</v>
      </c>
      <c r="G81" s="28">
        <v>10</v>
      </c>
      <c r="H81" s="28">
        <v>10</v>
      </c>
      <c r="I81" s="42">
        <f t="shared" si="4"/>
        <v>8800</v>
      </c>
      <c r="J81" s="43">
        <f t="shared" si="5"/>
        <v>536.79999999999995</v>
      </c>
      <c r="K81" s="44">
        <v>0.8</v>
      </c>
      <c r="L81" s="42">
        <f t="shared" si="6"/>
        <v>429.44</v>
      </c>
      <c r="M81" s="43">
        <f t="shared" si="7"/>
        <v>107.36</v>
      </c>
      <c r="N81" s="46" t="s">
        <v>1088</v>
      </c>
      <c r="O81" s="45" t="s">
        <v>114</v>
      </c>
      <c r="P81" s="59"/>
      <c r="Q81" s="60"/>
      <c r="R81" s="7"/>
    </row>
    <row r="82" spans="1:18" s="4" customFormat="1" ht="15" customHeight="1" x14ac:dyDescent="0.15">
      <c r="A82" s="33">
        <v>76</v>
      </c>
      <c r="B82" s="27" t="s">
        <v>190</v>
      </c>
      <c r="C82" s="45" t="s">
        <v>543</v>
      </c>
      <c r="D82" s="46" t="s">
        <v>610</v>
      </c>
      <c r="E82" s="46" t="s">
        <v>683</v>
      </c>
      <c r="F82" s="29" t="s">
        <v>547</v>
      </c>
      <c r="G82" s="28">
        <v>18</v>
      </c>
      <c r="H82" s="28">
        <v>18</v>
      </c>
      <c r="I82" s="42">
        <f t="shared" si="4"/>
        <v>15840</v>
      </c>
      <c r="J82" s="43">
        <f t="shared" si="5"/>
        <v>966.24</v>
      </c>
      <c r="K82" s="44">
        <v>0.8</v>
      </c>
      <c r="L82" s="42">
        <f t="shared" si="6"/>
        <v>772.99200000000008</v>
      </c>
      <c r="M82" s="43">
        <f t="shared" si="7"/>
        <v>193.24800000000002</v>
      </c>
      <c r="N82" s="46" t="s">
        <v>1088</v>
      </c>
      <c r="O82" s="45" t="s">
        <v>114</v>
      </c>
      <c r="P82" s="59"/>
      <c r="Q82" s="60"/>
      <c r="R82" s="7"/>
    </row>
    <row r="83" spans="1:18" s="4" customFormat="1" ht="15" customHeight="1" x14ac:dyDescent="0.15">
      <c r="A83" s="33">
        <v>77</v>
      </c>
      <c r="B83" s="27" t="s">
        <v>191</v>
      </c>
      <c r="C83" s="45" t="s">
        <v>543</v>
      </c>
      <c r="D83" s="46" t="s">
        <v>601</v>
      </c>
      <c r="E83" s="46" t="s">
        <v>684</v>
      </c>
      <c r="F83" s="29" t="s">
        <v>547</v>
      </c>
      <c r="G83" s="28">
        <v>20</v>
      </c>
      <c r="H83" s="28">
        <v>20</v>
      </c>
      <c r="I83" s="42">
        <f t="shared" si="4"/>
        <v>17600</v>
      </c>
      <c r="J83" s="43">
        <f t="shared" si="5"/>
        <v>1073.5999999999999</v>
      </c>
      <c r="K83" s="44">
        <v>0.8</v>
      </c>
      <c r="L83" s="42">
        <f t="shared" si="6"/>
        <v>858.88</v>
      </c>
      <c r="M83" s="43">
        <f t="shared" si="7"/>
        <v>214.72</v>
      </c>
      <c r="N83" s="46" t="s">
        <v>1088</v>
      </c>
      <c r="O83" s="45" t="s">
        <v>114</v>
      </c>
      <c r="P83" s="59"/>
      <c r="Q83" s="60"/>
      <c r="R83" s="7"/>
    </row>
    <row r="84" spans="1:18" s="4" customFormat="1" ht="15" customHeight="1" x14ac:dyDescent="0.15">
      <c r="A84" s="33">
        <v>78</v>
      </c>
      <c r="B84" s="27" t="s">
        <v>192</v>
      </c>
      <c r="C84" s="45" t="s">
        <v>543</v>
      </c>
      <c r="D84" s="46" t="s">
        <v>589</v>
      </c>
      <c r="E84" s="46" t="s">
        <v>685</v>
      </c>
      <c r="F84" s="29" t="s">
        <v>548</v>
      </c>
      <c r="G84" s="28">
        <v>11</v>
      </c>
      <c r="H84" s="28">
        <v>11</v>
      </c>
      <c r="I84" s="42">
        <f t="shared" si="4"/>
        <v>9680</v>
      </c>
      <c r="J84" s="43">
        <f t="shared" si="5"/>
        <v>590.48</v>
      </c>
      <c r="K84" s="44">
        <v>0.8</v>
      </c>
      <c r="L84" s="42">
        <f t="shared" si="6"/>
        <v>472.38400000000001</v>
      </c>
      <c r="M84" s="43">
        <f t="shared" si="7"/>
        <v>118.096</v>
      </c>
      <c r="N84" s="46" t="s">
        <v>1088</v>
      </c>
      <c r="O84" s="45" t="s">
        <v>114</v>
      </c>
      <c r="P84" s="59"/>
      <c r="Q84" s="60"/>
      <c r="R84" s="7"/>
    </row>
    <row r="85" spans="1:18" s="4" customFormat="1" ht="15" customHeight="1" x14ac:dyDescent="0.15">
      <c r="A85" s="33">
        <v>79</v>
      </c>
      <c r="B85" s="27" t="s">
        <v>193</v>
      </c>
      <c r="C85" s="45" t="s">
        <v>543</v>
      </c>
      <c r="D85" s="46" t="s">
        <v>620</v>
      </c>
      <c r="E85" s="46" t="s">
        <v>686</v>
      </c>
      <c r="F85" s="29" t="s">
        <v>548</v>
      </c>
      <c r="G85" s="28">
        <v>6</v>
      </c>
      <c r="H85" s="28">
        <v>6</v>
      </c>
      <c r="I85" s="42">
        <f t="shared" si="4"/>
        <v>5280</v>
      </c>
      <c r="J85" s="43">
        <f t="shared" si="5"/>
        <v>322.08</v>
      </c>
      <c r="K85" s="44">
        <v>0.8</v>
      </c>
      <c r="L85" s="42">
        <f t="shared" si="6"/>
        <v>257.66399999999999</v>
      </c>
      <c r="M85" s="43">
        <f t="shared" si="7"/>
        <v>64.415999999999997</v>
      </c>
      <c r="N85" s="46" t="s">
        <v>1094</v>
      </c>
      <c r="O85" s="45" t="s">
        <v>114</v>
      </c>
      <c r="P85" s="59"/>
      <c r="Q85" s="60"/>
      <c r="R85" s="7"/>
    </row>
    <row r="86" spans="1:18" s="4" customFormat="1" ht="15" customHeight="1" x14ac:dyDescent="0.15">
      <c r="A86" s="33">
        <v>80</v>
      </c>
      <c r="B86" s="27" t="s">
        <v>194</v>
      </c>
      <c r="C86" s="45" t="s">
        <v>543</v>
      </c>
      <c r="D86" s="46" t="s">
        <v>613</v>
      </c>
      <c r="E86" s="46" t="s">
        <v>687</v>
      </c>
      <c r="F86" s="29" t="s">
        <v>548</v>
      </c>
      <c r="G86" s="28">
        <v>12</v>
      </c>
      <c r="H86" s="28">
        <v>12</v>
      </c>
      <c r="I86" s="42">
        <f t="shared" si="4"/>
        <v>10560</v>
      </c>
      <c r="J86" s="43">
        <f t="shared" si="5"/>
        <v>644.16</v>
      </c>
      <c r="K86" s="44">
        <v>0.8</v>
      </c>
      <c r="L86" s="42">
        <f t="shared" si="6"/>
        <v>515.32799999999997</v>
      </c>
      <c r="M86" s="43">
        <f t="shared" si="7"/>
        <v>128.83199999999999</v>
      </c>
      <c r="N86" s="46" t="s">
        <v>1087</v>
      </c>
      <c r="O86" s="45" t="s">
        <v>114</v>
      </c>
      <c r="P86" s="59"/>
      <c r="Q86" s="60"/>
      <c r="R86" s="7"/>
    </row>
    <row r="87" spans="1:18" s="4" customFormat="1" ht="15" customHeight="1" x14ac:dyDescent="0.15">
      <c r="A87" s="33">
        <v>81</v>
      </c>
      <c r="B87" s="27" t="s">
        <v>195</v>
      </c>
      <c r="C87" s="45" t="s">
        <v>543</v>
      </c>
      <c r="D87" s="46" t="s">
        <v>601</v>
      </c>
      <c r="E87" s="46" t="s">
        <v>688</v>
      </c>
      <c r="F87" s="29" t="s">
        <v>548</v>
      </c>
      <c r="G87" s="28">
        <v>10</v>
      </c>
      <c r="H87" s="28">
        <v>10</v>
      </c>
      <c r="I87" s="42">
        <f t="shared" si="4"/>
        <v>8800</v>
      </c>
      <c r="J87" s="43">
        <f t="shared" si="5"/>
        <v>536.79999999999995</v>
      </c>
      <c r="K87" s="44">
        <v>0.8</v>
      </c>
      <c r="L87" s="42">
        <f t="shared" si="6"/>
        <v>429.44</v>
      </c>
      <c r="M87" s="43">
        <f t="shared" si="7"/>
        <v>107.36</v>
      </c>
      <c r="N87" s="46" t="s">
        <v>1087</v>
      </c>
      <c r="O87" s="45" t="s">
        <v>114</v>
      </c>
      <c r="P87" s="59"/>
      <c r="Q87" s="60"/>
      <c r="R87" s="7"/>
    </row>
    <row r="88" spans="1:18" s="4" customFormat="1" ht="15" customHeight="1" x14ac:dyDescent="0.15">
      <c r="A88" s="33">
        <v>82</v>
      </c>
      <c r="B88" s="27" t="s">
        <v>196</v>
      </c>
      <c r="C88" s="45" t="s">
        <v>543</v>
      </c>
      <c r="D88" s="46" t="s">
        <v>606</v>
      </c>
      <c r="E88" s="46" t="s">
        <v>689</v>
      </c>
      <c r="F88" s="29" t="s">
        <v>548</v>
      </c>
      <c r="G88" s="28">
        <v>10</v>
      </c>
      <c r="H88" s="28">
        <v>10</v>
      </c>
      <c r="I88" s="42">
        <f t="shared" si="4"/>
        <v>8800</v>
      </c>
      <c r="J88" s="43">
        <f t="shared" si="5"/>
        <v>536.79999999999995</v>
      </c>
      <c r="K88" s="44">
        <v>0.8</v>
      </c>
      <c r="L88" s="42">
        <f t="shared" si="6"/>
        <v>429.44</v>
      </c>
      <c r="M88" s="43">
        <f t="shared" si="7"/>
        <v>107.36</v>
      </c>
      <c r="N88" s="46" t="s">
        <v>1088</v>
      </c>
      <c r="O88" s="45" t="s">
        <v>114</v>
      </c>
      <c r="P88" s="59"/>
      <c r="Q88" s="60"/>
      <c r="R88" s="7"/>
    </row>
    <row r="89" spans="1:18" s="4" customFormat="1" ht="15" customHeight="1" x14ac:dyDescent="0.15">
      <c r="A89" s="33">
        <v>83</v>
      </c>
      <c r="B89" s="27" t="s">
        <v>197</v>
      </c>
      <c r="C89" s="45" t="s">
        <v>543</v>
      </c>
      <c r="D89" s="46" t="s">
        <v>690</v>
      </c>
      <c r="E89" s="46" t="s">
        <v>691</v>
      </c>
      <c r="F89" s="29" t="s">
        <v>548</v>
      </c>
      <c r="G89" s="28">
        <v>60</v>
      </c>
      <c r="H89" s="28">
        <v>60</v>
      </c>
      <c r="I89" s="42">
        <f t="shared" si="4"/>
        <v>52800</v>
      </c>
      <c r="J89" s="43">
        <f t="shared" si="5"/>
        <v>3220.8</v>
      </c>
      <c r="K89" s="44">
        <v>0.8</v>
      </c>
      <c r="L89" s="42">
        <f t="shared" si="6"/>
        <v>2576.6400000000003</v>
      </c>
      <c r="M89" s="43">
        <f t="shared" si="7"/>
        <v>644.16000000000008</v>
      </c>
      <c r="N89" s="46" t="s">
        <v>1089</v>
      </c>
      <c r="O89" s="45" t="s">
        <v>114</v>
      </c>
      <c r="P89" s="59"/>
      <c r="Q89" s="60"/>
      <c r="R89" s="7"/>
    </row>
    <row r="90" spans="1:18" s="4" customFormat="1" ht="15" customHeight="1" x14ac:dyDescent="0.15">
      <c r="A90" s="33">
        <v>84</v>
      </c>
      <c r="B90" s="27" t="s">
        <v>198</v>
      </c>
      <c r="C90" s="45" t="s">
        <v>543</v>
      </c>
      <c r="D90" s="46" t="s">
        <v>601</v>
      </c>
      <c r="E90" s="46" t="s">
        <v>692</v>
      </c>
      <c r="F90" s="29" t="s">
        <v>548</v>
      </c>
      <c r="G90" s="28">
        <v>17</v>
      </c>
      <c r="H90" s="28">
        <v>17</v>
      </c>
      <c r="I90" s="42">
        <f t="shared" si="4"/>
        <v>14960</v>
      </c>
      <c r="J90" s="43">
        <f t="shared" si="5"/>
        <v>912.56</v>
      </c>
      <c r="K90" s="44">
        <v>0.8</v>
      </c>
      <c r="L90" s="42">
        <f t="shared" si="6"/>
        <v>730.048</v>
      </c>
      <c r="M90" s="43">
        <f t="shared" si="7"/>
        <v>182.512</v>
      </c>
      <c r="N90" s="46" t="s">
        <v>1087</v>
      </c>
      <c r="O90" s="45" t="s">
        <v>114</v>
      </c>
      <c r="P90" s="59"/>
      <c r="Q90" s="60"/>
      <c r="R90" s="7"/>
    </row>
    <row r="91" spans="1:18" s="4" customFormat="1" ht="15" customHeight="1" x14ac:dyDescent="0.15">
      <c r="A91" s="33">
        <v>85</v>
      </c>
      <c r="B91" s="27" t="s">
        <v>199</v>
      </c>
      <c r="C91" s="45" t="s">
        <v>543</v>
      </c>
      <c r="D91" s="46" t="s">
        <v>606</v>
      </c>
      <c r="E91" s="46" t="s">
        <v>693</v>
      </c>
      <c r="F91" s="29" t="s">
        <v>548</v>
      </c>
      <c r="G91" s="28">
        <v>5</v>
      </c>
      <c r="H91" s="28">
        <v>5</v>
      </c>
      <c r="I91" s="42">
        <f t="shared" si="4"/>
        <v>4400</v>
      </c>
      <c r="J91" s="43">
        <f t="shared" si="5"/>
        <v>268.39999999999998</v>
      </c>
      <c r="K91" s="44">
        <v>0.8</v>
      </c>
      <c r="L91" s="42">
        <f t="shared" si="6"/>
        <v>214.72</v>
      </c>
      <c r="M91" s="43">
        <f t="shared" si="7"/>
        <v>53.68</v>
      </c>
      <c r="N91" s="46" t="s">
        <v>1088</v>
      </c>
      <c r="O91" s="45" t="s">
        <v>114</v>
      </c>
      <c r="P91" s="59"/>
      <c r="Q91" s="60"/>
      <c r="R91" s="7"/>
    </row>
    <row r="92" spans="1:18" s="4" customFormat="1" ht="15" customHeight="1" x14ac:dyDescent="0.15">
      <c r="A92" s="33">
        <v>86</v>
      </c>
      <c r="B92" s="27" t="s">
        <v>200</v>
      </c>
      <c r="C92" s="45" t="s">
        <v>543</v>
      </c>
      <c r="D92" s="46" t="s">
        <v>601</v>
      </c>
      <c r="E92" s="46" t="s">
        <v>694</v>
      </c>
      <c r="F92" s="29" t="s">
        <v>548</v>
      </c>
      <c r="G92" s="28">
        <v>12</v>
      </c>
      <c r="H92" s="28">
        <v>12</v>
      </c>
      <c r="I92" s="42">
        <f t="shared" si="4"/>
        <v>10560</v>
      </c>
      <c r="J92" s="43">
        <f t="shared" si="5"/>
        <v>644.16</v>
      </c>
      <c r="K92" s="44">
        <v>0.8</v>
      </c>
      <c r="L92" s="42">
        <f t="shared" si="6"/>
        <v>515.32799999999997</v>
      </c>
      <c r="M92" s="43">
        <f t="shared" si="7"/>
        <v>128.83199999999999</v>
      </c>
      <c r="N92" s="46" t="s">
        <v>1088</v>
      </c>
      <c r="O92" s="45" t="s">
        <v>114</v>
      </c>
      <c r="P92" s="59"/>
      <c r="Q92" s="60"/>
      <c r="R92" s="7"/>
    </row>
    <row r="93" spans="1:18" s="4" customFormat="1" ht="15" customHeight="1" x14ac:dyDescent="0.15">
      <c r="A93" s="33">
        <v>87</v>
      </c>
      <c r="B93" s="27" t="s">
        <v>201</v>
      </c>
      <c r="C93" s="45" t="s">
        <v>543</v>
      </c>
      <c r="D93" s="46" t="s">
        <v>589</v>
      </c>
      <c r="E93" s="46" t="s">
        <v>695</v>
      </c>
      <c r="F93" s="29" t="s">
        <v>548</v>
      </c>
      <c r="G93" s="28">
        <v>9</v>
      </c>
      <c r="H93" s="28">
        <v>9</v>
      </c>
      <c r="I93" s="42">
        <f t="shared" si="4"/>
        <v>7920</v>
      </c>
      <c r="J93" s="43">
        <f t="shared" si="5"/>
        <v>483.12</v>
      </c>
      <c r="K93" s="44">
        <v>0.8</v>
      </c>
      <c r="L93" s="42">
        <f t="shared" si="6"/>
        <v>386.49600000000004</v>
      </c>
      <c r="M93" s="43">
        <f t="shared" si="7"/>
        <v>96.624000000000009</v>
      </c>
      <c r="N93" s="46" t="s">
        <v>1088</v>
      </c>
      <c r="O93" s="45" t="s">
        <v>114</v>
      </c>
      <c r="P93" s="59"/>
      <c r="Q93" s="60"/>
      <c r="R93" s="7"/>
    </row>
    <row r="94" spans="1:18" s="4" customFormat="1" ht="15" customHeight="1" x14ac:dyDescent="0.15">
      <c r="A94" s="33">
        <v>88</v>
      </c>
      <c r="B94" s="27" t="s">
        <v>202</v>
      </c>
      <c r="C94" s="45" t="s">
        <v>543</v>
      </c>
      <c r="D94" s="46" t="s">
        <v>696</v>
      </c>
      <c r="E94" s="46" t="s">
        <v>697</v>
      </c>
      <c r="F94" s="29" t="s">
        <v>548</v>
      </c>
      <c r="G94" s="28">
        <v>15</v>
      </c>
      <c r="H94" s="28">
        <v>15</v>
      </c>
      <c r="I94" s="42">
        <f t="shared" si="4"/>
        <v>13200</v>
      </c>
      <c r="J94" s="43">
        <f t="shared" si="5"/>
        <v>805.2</v>
      </c>
      <c r="K94" s="44">
        <v>0.8</v>
      </c>
      <c r="L94" s="42">
        <f t="shared" si="6"/>
        <v>644.16000000000008</v>
      </c>
      <c r="M94" s="43">
        <f t="shared" si="7"/>
        <v>161.04000000000002</v>
      </c>
      <c r="N94" s="46" t="s">
        <v>1088</v>
      </c>
      <c r="O94" s="45" t="s">
        <v>114</v>
      </c>
      <c r="P94" s="59"/>
      <c r="Q94" s="60"/>
      <c r="R94" s="7"/>
    </row>
    <row r="95" spans="1:18" s="4" customFormat="1" ht="15" customHeight="1" x14ac:dyDescent="0.15">
      <c r="A95" s="33">
        <v>89</v>
      </c>
      <c r="B95" s="27" t="s">
        <v>203</v>
      </c>
      <c r="C95" s="45" t="s">
        <v>543</v>
      </c>
      <c r="D95" s="46" t="s">
        <v>595</v>
      </c>
      <c r="E95" s="46" t="s">
        <v>698</v>
      </c>
      <c r="F95" s="29" t="s">
        <v>548</v>
      </c>
      <c r="G95" s="28">
        <v>15</v>
      </c>
      <c r="H95" s="28">
        <v>15</v>
      </c>
      <c r="I95" s="42">
        <f t="shared" si="4"/>
        <v>13200</v>
      </c>
      <c r="J95" s="43">
        <f t="shared" si="5"/>
        <v>805.2</v>
      </c>
      <c r="K95" s="44">
        <v>0.8</v>
      </c>
      <c r="L95" s="42">
        <f t="shared" si="6"/>
        <v>644.16000000000008</v>
      </c>
      <c r="M95" s="43">
        <f t="shared" si="7"/>
        <v>161.04000000000002</v>
      </c>
      <c r="N95" s="46" t="s">
        <v>1088</v>
      </c>
      <c r="O95" s="45" t="s">
        <v>114</v>
      </c>
      <c r="P95" s="59"/>
      <c r="Q95" s="60"/>
      <c r="R95" s="7"/>
    </row>
    <row r="96" spans="1:18" s="4" customFormat="1" ht="15" customHeight="1" x14ac:dyDescent="0.15">
      <c r="A96" s="33">
        <v>90</v>
      </c>
      <c r="B96" s="27" t="s">
        <v>204</v>
      </c>
      <c r="C96" s="45" t="s">
        <v>543</v>
      </c>
      <c r="D96" s="46" t="s">
        <v>589</v>
      </c>
      <c r="E96" s="46" t="s">
        <v>699</v>
      </c>
      <c r="F96" s="29" t="s">
        <v>548</v>
      </c>
      <c r="G96" s="28">
        <v>9</v>
      </c>
      <c r="H96" s="28">
        <v>9</v>
      </c>
      <c r="I96" s="42">
        <f t="shared" si="4"/>
        <v>7920</v>
      </c>
      <c r="J96" s="43">
        <f t="shared" si="5"/>
        <v>483.12</v>
      </c>
      <c r="K96" s="44">
        <v>0.8</v>
      </c>
      <c r="L96" s="42">
        <f t="shared" si="6"/>
        <v>386.49600000000004</v>
      </c>
      <c r="M96" s="43">
        <f t="shared" si="7"/>
        <v>96.624000000000009</v>
      </c>
      <c r="N96" s="46" t="s">
        <v>1088</v>
      </c>
      <c r="O96" s="45" t="s">
        <v>114</v>
      </c>
      <c r="P96" s="59"/>
      <c r="Q96" s="60"/>
      <c r="R96" s="7"/>
    </row>
    <row r="97" spans="1:18" s="4" customFormat="1" ht="15" customHeight="1" x14ac:dyDescent="0.15">
      <c r="A97" s="33">
        <v>91</v>
      </c>
      <c r="B97" s="27" t="s">
        <v>205</v>
      </c>
      <c r="C97" s="45" t="s">
        <v>543</v>
      </c>
      <c r="D97" s="46" t="s">
        <v>620</v>
      </c>
      <c r="E97" s="46" t="s">
        <v>700</v>
      </c>
      <c r="F97" s="29" t="s">
        <v>548</v>
      </c>
      <c r="G97" s="28">
        <v>36</v>
      </c>
      <c r="H97" s="28">
        <v>36</v>
      </c>
      <c r="I97" s="42">
        <f t="shared" si="4"/>
        <v>31680</v>
      </c>
      <c r="J97" s="43">
        <f t="shared" si="5"/>
        <v>1932.48</v>
      </c>
      <c r="K97" s="44">
        <v>0.8</v>
      </c>
      <c r="L97" s="42">
        <f t="shared" si="6"/>
        <v>1545.9840000000002</v>
      </c>
      <c r="M97" s="43">
        <f t="shared" si="7"/>
        <v>386.49600000000004</v>
      </c>
      <c r="N97" s="46" t="s">
        <v>1088</v>
      </c>
      <c r="O97" s="45" t="s">
        <v>114</v>
      </c>
      <c r="P97" s="59"/>
      <c r="Q97" s="60"/>
      <c r="R97" s="7"/>
    </row>
    <row r="98" spans="1:18" s="4" customFormat="1" ht="15" customHeight="1" x14ac:dyDescent="0.15">
      <c r="A98" s="33">
        <v>92</v>
      </c>
      <c r="B98" s="27" t="s">
        <v>206</v>
      </c>
      <c r="C98" s="45" t="s">
        <v>543</v>
      </c>
      <c r="D98" s="46" t="s">
        <v>593</v>
      </c>
      <c r="E98" s="46" t="s">
        <v>701</v>
      </c>
      <c r="F98" s="29" t="s">
        <v>548</v>
      </c>
      <c r="G98" s="28">
        <v>15</v>
      </c>
      <c r="H98" s="28">
        <v>15</v>
      </c>
      <c r="I98" s="42">
        <f t="shared" si="4"/>
        <v>13200</v>
      </c>
      <c r="J98" s="43">
        <f t="shared" si="5"/>
        <v>805.2</v>
      </c>
      <c r="K98" s="44">
        <v>0.8</v>
      </c>
      <c r="L98" s="42">
        <f t="shared" si="6"/>
        <v>644.16000000000008</v>
      </c>
      <c r="M98" s="43">
        <f t="shared" si="7"/>
        <v>161.04000000000002</v>
      </c>
      <c r="N98" s="46" t="s">
        <v>1088</v>
      </c>
      <c r="O98" s="45" t="s">
        <v>114</v>
      </c>
      <c r="P98" s="59"/>
      <c r="Q98" s="60"/>
      <c r="R98" s="7"/>
    </row>
    <row r="99" spans="1:18" s="4" customFormat="1" ht="15" customHeight="1" x14ac:dyDescent="0.15">
      <c r="A99" s="33">
        <v>93</v>
      </c>
      <c r="B99" s="27" t="s">
        <v>207</v>
      </c>
      <c r="C99" s="45" t="s">
        <v>543</v>
      </c>
      <c r="D99" s="46" t="s">
        <v>591</v>
      </c>
      <c r="E99" s="46" t="s">
        <v>702</v>
      </c>
      <c r="F99" s="29" t="s">
        <v>548</v>
      </c>
      <c r="G99" s="28">
        <v>8</v>
      </c>
      <c r="H99" s="28">
        <v>8</v>
      </c>
      <c r="I99" s="42">
        <f t="shared" si="4"/>
        <v>7040</v>
      </c>
      <c r="J99" s="43">
        <f t="shared" si="5"/>
        <v>429.44</v>
      </c>
      <c r="K99" s="44">
        <v>0.8</v>
      </c>
      <c r="L99" s="42">
        <f t="shared" si="6"/>
        <v>343.55200000000002</v>
      </c>
      <c r="M99" s="43">
        <f t="shared" si="7"/>
        <v>85.888000000000005</v>
      </c>
      <c r="N99" s="46" t="s">
        <v>1088</v>
      </c>
      <c r="O99" s="45" t="s">
        <v>114</v>
      </c>
      <c r="P99" s="59"/>
      <c r="Q99" s="60"/>
      <c r="R99" s="7"/>
    </row>
    <row r="100" spans="1:18" s="4" customFormat="1" ht="15" customHeight="1" x14ac:dyDescent="0.15">
      <c r="A100" s="33">
        <v>94</v>
      </c>
      <c r="B100" s="27" t="s">
        <v>208</v>
      </c>
      <c r="C100" s="45" t="s">
        <v>543</v>
      </c>
      <c r="D100" s="46" t="s">
        <v>595</v>
      </c>
      <c r="E100" s="46" t="s">
        <v>703</v>
      </c>
      <c r="F100" s="29" t="s">
        <v>548</v>
      </c>
      <c r="G100" s="28">
        <v>20</v>
      </c>
      <c r="H100" s="28">
        <v>20</v>
      </c>
      <c r="I100" s="42">
        <f t="shared" si="4"/>
        <v>17600</v>
      </c>
      <c r="J100" s="43">
        <f t="shared" si="5"/>
        <v>1073.5999999999999</v>
      </c>
      <c r="K100" s="44">
        <v>0.8</v>
      </c>
      <c r="L100" s="42">
        <f t="shared" si="6"/>
        <v>858.88</v>
      </c>
      <c r="M100" s="43">
        <f t="shared" si="7"/>
        <v>214.72</v>
      </c>
      <c r="N100" s="46" t="s">
        <v>1087</v>
      </c>
      <c r="O100" s="45" t="s">
        <v>114</v>
      </c>
      <c r="P100" s="59"/>
      <c r="Q100" s="60"/>
      <c r="R100" s="7"/>
    </row>
    <row r="101" spans="1:18" s="4" customFormat="1" ht="15" customHeight="1" x14ac:dyDescent="0.15">
      <c r="A101" s="33">
        <v>95</v>
      </c>
      <c r="B101" s="27" t="s">
        <v>209</v>
      </c>
      <c r="C101" s="45" t="s">
        <v>543</v>
      </c>
      <c r="D101" s="46" t="s">
        <v>591</v>
      </c>
      <c r="E101" s="46" t="s">
        <v>704</v>
      </c>
      <c r="F101" s="29" t="s">
        <v>546</v>
      </c>
      <c r="G101" s="28">
        <v>5</v>
      </c>
      <c r="H101" s="28">
        <v>5</v>
      </c>
      <c r="I101" s="42">
        <f t="shared" si="4"/>
        <v>4400</v>
      </c>
      <c r="J101" s="43">
        <f t="shared" si="5"/>
        <v>268.39999999999998</v>
      </c>
      <c r="K101" s="44">
        <v>0.8</v>
      </c>
      <c r="L101" s="42">
        <f t="shared" si="6"/>
        <v>214.72</v>
      </c>
      <c r="M101" s="43">
        <f t="shared" si="7"/>
        <v>53.68</v>
      </c>
      <c r="N101" s="46" t="s">
        <v>1087</v>
      </c>
      <c r="O101" s="45" t="s">
        <v>114</v>
      </c>
      <c r="P101" s="59"/>
      <c r="Q101" s="60"/>
      <c r="R101" s="7"/>
    </row>
    <row r="102" spans="1:18" s="4" customFormat="1" ht="15" customHeight="1" x14ac:dyDescent="0.15">
      <c r="A102" s="33">
        <v>96</v>
      </c>
      <c r="B102" s="27" t="s">
        <v>210</v>
      </c>
      <c r="C102" s="45" t="s">
        <v>543</v>
      </c>
      <c r="D102" s="46" t="s">
        <v>595</v>
      </c>
      <c r="E102" s="46" t="s">
        <v>705</v>
      </c>
      <c r="F102" s="29" t="s">
        <v>546</v>
      </c>
      <c r="G102" s="28">
        <v>12</v>
      </c>
      <c r="H102" s="28">
        <v>12</v>
      </c>
      <c r="I102" s="42">
        <f t="shared" si="4"/>
        <v>10560</v>
      </c>
      <c r="J102" s="43">
        <f t="shared" si="5"/>
        <v>644.16</v>
      </c>
      <c r="K102" s="44">
        <v>0.8</v>
      </c>
      <c r="L102" s="42">
        <f t="shared" si="6"/>
        <v>515.32799999999997</v>
      </c>
      <c r="M102" s="43">
        <f t="shared" si="7"/>
        <v>128.83199999999999</v>
      </c>
      <c r="N102" s="46" t="s">
        <v>1088</v>
      </c>
      <c r="O102" s="45" t="s">
        <v>114</v>
      </c>
      <c r="P102" s="59"/>
      <c r="Q102" s="60"/>
      <c r="R102" s="7"/>
    </row>
    <row r="103" spans="1:18" s="4" customFormat="1" ht="15" customHeight="1" x14ac:dyDescent="0.15">
      <c r="A103" s="33">
        <v>97</v>
      </c>
      <c r="B103" s="27" t="s">
        <v>211</v>
      </c>
      <c r="C103" s="45" t="s">
        <v>543</v>
      </c>
      <c r="D103" s="46" t="s">
        <v>610</v>
      </c>
      <c r="E103" s="46" t="s">
        <v>706</v>
      </c>
      <c r="F103" s="29" t="s">
        <v>546</v>
      </c>
      <c r="G103" s="28">
        <v>27</v>
      </c>
      <c r="H103" s="28">
        <v>27</v>
      </c>
      <c r="I103" s="42">
        <f t="shared" si="4"/>
        <v>23760</v>
      </c>
      <c r="J103" s="43">
        <f t="shared" si="5"/>
        <v>1449.36</v>
      </c>
      <c r="K103" s="44">
        <v>0.8</v>
      </c>
      <c r="L103" s="42">
        <f t="shared" si="6"/>
        <v>1159.4880000000001</v>
      </c>
      <c r="M103" s="43">
        <f t="shared" si="7"/>
        <v>289.87200000000001</v>
      </c>
      <c r="N103" s="46" t="s">
        <v>1088</v>
      </c>
      <c r="O103" s="45" t="s">
        <v>114</v>
      </c>
      <c r="P103" s="59"/>
      <c r="Q103" s="60"/>
      <c r="R103" s="7"/>
    </row>
    <row r="104" spans="1:18" s="4" customFormat="1" ht="15" customHeight="1" x14ac:dyDescent="0.15">
      <c r="A104" s="33">
        <v>98</v>
      </c>
      <c r="B104" s="27" t="s">
        <v>212</v>
      </c>
      <c r="C104" s="45" t="s">
        <v>543</v>
      </c>
      <c r="D104" s="46" t="s">
        <v>593</v>
      </c>
      <c r="E104" s="46" t="s">
        <v>707</v>
      </c>
      <c r="F104" s="29" t="s">
        <v>546</v>
      </c>
      <c r="G104" s="28">
        <v>20</v>
      </c>
      <c r="H104" s="28">
        <v>20</v>
      </c>
      <c r="I104" s="42">
        <f t="shared" si="4"/>
        <v>17600</v>
      </c>
      <c r="J104" s="43">
        <f t="shared" si="5"/>
        <v>1073.5999999999999</v>
      </c>
      <c r="K104" s="44">
        <v>0.8</v>
      </c>
      <c r="L104" s="42">
        <f t="shared" si="6"/>
        <v>858.88</v>
      </c>
      <c r="M104" s="43">
        <f t="shared" si="7"/>
        <v>214.72</v>
      </c>
      <c r="N104" s="46" t="s">
        <v>1087</v>
      </c>
      <c r="O104" s="45" t="s">
        <v>114</v>
      </c>
      <c r="P104" s="59"/>
      <c r="Q104" s="60"/>
      <c r="R104" s="7"/>
    </row>
    <row r="105" spans="1:18" s="4" customFormat="1" ht="15" customHeight="1" x14ac:dyDescent="0.15">
      <c r="A105" s="33">
        <v>99</v>
      </c>
      <c r="B105" s="27" t="s">
        <v>213</v>
      </c>
      <c r="C105" s="45" t="s">
        <v>543</v>
      </c>
      <c r="D105" s="46" t="s">
        <v>589</v>
      </c>
      <c r="E105" s="46" t="s">
        <v>708</v>
      </c>
      <c r="F105" s="29" t="s">
        <v>546</v>
      </c>
      <c r="G105" s="28">
        <v>9</v>
      </c>
      <c r="H105" s="28">
        <v>9</v>
      </c>
      <c r="I105" s="42">
        <f t="shared" si="4"/>
        <v>7920</v>
      </c>
      <c r="J105" s="43">
        <f t="shared" si="5"/>
        <v>483.12</v>
      </c>
      <c r="K105" s="44">
        <v>0.8</v>
      </c>
      <c r="L105" s="42">
        <f t="shared" si="6"/>
        <v>386.49600000000004</v>
      </c>
      <c r="M105" s="43">
        <f t="shared" si="7"/>
        <v>96.624000000000009</v>
      </c>
      <c r="N105" s="46" t="s">
        <v>1088</v>
      </c>
      <c r="O105" s="45" t="s">
        <v>114</v>
      </c>
      <c r="P105" s="59"/>
      <c r="Q105" s="60"/>
      <c r="R105" s="7"/>
    </row>
    <row r="106" spans="1:18" s="4" customFormat="1" ht="15" customHeight="1" x14ac:dyDescent="0.15">
      <c r="A106" s="33">
        <v>100</v>
      </c>
      <c r="B106" s="27" t="s">
        <v>214</v>
      </c>
      <c r="C106" s="45" t="s">
        <v>543</v>
      </c>
      <c r="D106" s="46" t="s">
        <v>610</v>
      </c>
      <c r="E106" s="46" t="s">
        <v>709</v>
      </c>
      <c r="F106" s="29" t="s">
        <v>546</v>
      </c>
      <c r="G106" s="28">
        <v>20</v>
      </c>
      <c r="H106" s="28">
        <v>20</v>
      </c>
      <c r="I106" s="42">
        <f t="shared" si="4"/>
        <v>17600</v>
      </c>
      <c r="J106" s="43">
        <f t="shared" si="5"/>
        <v>1073.5999999999999</v>
      </c>
      <c r="K106" s="44">
        <v>0.8</v>
      </c>
      <c r="L106" s="42">
        <f t="shared" si="6"/>
        <v>858.88</v>
      </c>
      <c r="M106" s="43">
        <f t="shared" si="7"/>
        <v>214.72</v>
      </c>
      <c r="N106" s="46" t="s">
        <v>1087</v>
      </c>
      <c r="O106" s="45" t="s">
        <v>114</v>
      </c>
      <c r="P106" s="59"/>
      <c r="Q106" s="60"/>
      <c r="R106" s="7"/>
    </row>
    <row r="107" spans="1:18" s="4" customFormat="1" ht="15" customHeight="1" x14ac:dyDescent="0.15">
      <c r="A107" s="33">
        <v>101</v>
      </c>
      <c r="B107" s="27" t="s">
        <v>121</v>
      </c>
      <c r="C107" s="45" t="s">
        <v>543</v>
      </c>
      <c r="D107" s="46" t="s">
        <v>598</v>
      </c>
      <c r="E107" s="46" t="s">
        <v>710</v>
      </c>
      <c r="F107" s="29" t="s">
        <v>546</v>
      </c>
      <c r="G107" s="28">
        <v>20</v>
      </c>
      <c r="H107" s="28">
        <v>20</v>
      </c>
      <c r="I107" s="42">
        <f t="shared" si="4"/>
        <v>17600</v>
      </c>
      <c r="J107" s="43">
        <f t="shared" si="5"/>
        <v>1073.5999999999999</v>
      </c>
      <c r="K107" s="44">
        <v>0.8</v>
      </c>
      <c r="L107" s="42">
        <f t="shared" si="6"/>
        <v>858.88</v>
      </c>
      <c r="M107" s="43">
        <f t="shared" si="7"/>
        <v>214.72</v>
      </c>
      <c r="N107" s="46" t="s">
        <v>1088</v>
      </c>
      <c r="O107" s="45" t="s">
        <v>114</v>
      </c>
      <c r="P107" s="59"/>
      <c r="Q107" s="60"/>
      <c r="R107" s="7"/>
    </row>
    <row r="108" spans="1:18" s="4" customFormat="1" ht="15" customHeight="1" x14ac:dyDescent="0.15">
      <c r="A108" s="33">
        <v>102</v>
      </c>
      <c r="B108" s="27" t="s">
        <v>215</v>
      </c>
      <c r="C108" s="45" t="s">
        <v>543</v>
      </c>
      <c r="D108" s="46" t="s">
        <v>589</v>
      </c>
      <c r="E108" s="46" t="s">
        <v>709</v>
      </c>
      <c r="F108" s="29" t="s">
        <v>546</v>
      </c>
      <c r="G108" s="28">
        <v>13</v>
      </c>
      <c r="H108" s="28">
        <v>13</v>
      </c>
      <c r="I108" s="42">
        <f t="shared" si="4"/>
        <v>11440</v>
      </c>
      <c r="J108" s="43">
        <f t="shared" si="5"/>
        <v>697.84</v>
      </c>
      <c r="K108" s="44">
        <v>0.8</v>
      </c>
      <c r="L108" s="42">
        <f t="shared" si="6"/>
        <v>558.27200000000005</v>
      </c>
      <c r="M108" s="43">
        <f t="shared" si="7"/>
        <v>139.56800000000001</v>
      </c>
      <c r="N108" s="46" t="s">
        <v>1088</v>
      </c>
      <c r="O108" s="45" t="s">
        <v>114</v>
      </c>
      <c r="P108" s="59"/>
      <c r="Q108" s="60"/>
      <c r="R108" s="7"/>
    </row>
    <row r="109" spans="1:18" s="4" customFormat="1" ht="15" customHeight="1" x14ac:dyDescent="0.15">
      <c r="A109" s="33">
        <v>103</v>
      </c>
      <c r="B109" s="27" t="s">
        <v>216</v>
      </c>
      <c r="C109" s="45" t="s">
        <v>543</v>
      </c>
      <c r="D109" s="46" t="s">
        <v>601</v>
      </c>
      <c r="E109" s="46" t="s">
        <v>711</v>
      </c>
      <c r="F109" s="29" t="s">
        <v>546</v>
      </c>
      <c r="G109" s="28">
        <v>6</v>
      </c>
      <c r="H109" s="28">
        <v>6</v>
      </c>
      <c r="I109" s="42">
        <f t="shared" si="4"/>
        <v>5280</v>
      </c>
      <c r="J109" s="43">
        <f t="shared" si="5"/>
        <v>322.08</v>
      </c>
      <c r="K109" s="44">
        <v>0.8</v>
      </c>
      <c r="L109" s="42">
        <f t="shared" si="6"/>
        <v>257.66399999999999</v>
      </c>
      <c r="M109" s="43">
        <f t="shared" si="7"/>
        <v>64.415999999999997</v>
      </c>
      <c r="N109" s="46" t="s">
        <v>1088</v>
      </c>
      <c r="O109" s="45" t="s">
        <v>114</v>
      </c>
      <c r="P109" s="59"/>
      <c r="Q109" s="60"/>
      <c r="R109" s="7"/>
    </row>
    <row r="110" spans="1:18" s="4" customFormat="1" ht="15" customHeight="1" x14ac:dyDescent="0.15">
      <c r="A110" s="33">
        <v>104</v>
      </c>
      <c r="B110" s="27" t="s">
        <v>217</v>
      </c>
      <c r="C110" s="45" t="s">
        <v>543</v>
      </c>
      <c r="D110" s="46" t="s">
        <v>598</v>
      </c>
      <c r="E110" s="46" t="s">
        <v>712</v>
      </c>
      <c r="F110" s="29" t="s">
        <v>546</v>
      </c>
      <c r="G110" s="28">
        <v>5</v>
      </c>
      <c r="H110" s="28">
        <v>5</v>
      </c>
      <c r="I110" s="42">
        <f t="shared" si="4"/>
        <v>4400</v>
      </c>
      <c r="J110" s="43">
        <f t="shared" si="5"/>
        <v>268.39999999999998</v>
      </c>
      <c r="K110" s="44">
        <v>0.8</v>
      </c>
      <c r="L110" s="42">
        <f t="shared" si="6"/>
        <v>214.72</v>
      </c>
      <c r="M110" s="43">
        <f t="shared" si="7"/>
        <v>53.68</v>
      </c>
      <c r="N110" s="46" t="s">
        <v>1088</v>
      </c>
      <c r="O110" s="45" t="s">
        <v>114</v>
      </c>
      <c r="P110" s="59"/>
      <c r="Q110" s="60"/>
      <c r="R110" s="7"/>
    </row>
    <row r="111" spans="1:18" s="4" customFormat="1" ht="15" customHeight="1" x14ac:dyDescent="0.15">
      <c r="A111" s="33">
        <v>105</v>
      </c>
      <c r="B111" s="27" t="s">
        <v>217</v>
      </c>
      <c r="C111" s="45" t="s">
        <v>543</v>
      </c>
      <c r="D111" s="46" t="s">
        <v>591</v>
      </c>
      <c r="E111" s="46" t="s">
        <v>713</v>
      </c>
      <c r="F111" s="29" t="s">
        <v>546</v>
      </c>
      <c r="G111" s="28">
        <v>4</v>
      </c>
      <c r="H111" s="28">
        <v>4</v>
      </c>
      <c r="I111" s="42">
        <f t="shared" si="4"/>
        <v>3520</v>
      </c>
      <c r="J111" s="43">
        <f t="shared" si="5"/>
        <v>214.72</v>
      </c>
      <c r="K111" s="44">
        <v>0.8</v>
      </c>
      <c r="L111" s="42">
        <f t="shared" si="6"/>
        <v>171.77600000000001</v>
      </c>
      <c r="M111" s="43">
        <f t="shared" si="7"/>
        <v>42.944000000000003</v>
      </c>
      <c r="N111" s="46" t="s">
        <v>1088</v>
      </c>
      <c r="O111" s="45" t="s">
        <v>114</v>
      </c>
      <c r="P111" s="59"/>
      <c r="Q111" s="60"/>
      <c r="R111" s="7"/>
    </row>
    <row r="112" spans="1:18" s="4" customFormat="1" ht="15" customHeight="1" x14ac:dyDescent="0.15">
      <c r="A112" s="33">
        <v>106</v>
      </c>
      <c r="B112" s="27" t="s">
        <v>218</v>
      </c>
      <c r="C112" s="45" t="s">
        <v>543</v>
      </c>
      <c r="D112" s="46" t="s">
        <v>593</v>
      </c>
      <c r="E112" s="46" t="s">
        <v>714</v>
      </c>
      <c r="F112" s="29" t="s">
        <v>546</v>
      </c>
      <c r="G112" s="28">
        <v>8</v>
      </c>
      <c r="H112" s="28">
        <v>8</v>
      </c>
      <c r="I112" s="42">
        <f t="shared" si="4"/>
        <v>7040</v>
      </c>
      <c r="J112" s="43">
        <f t="shared" si="5"/>
        <v>429.44</v>
      </c>
      <c r="K112" s="44">
        <v>0.8</v>
      </c>
      <c r="L112" s="42">
        <f t="shared" si="6"/>
        <v>343.55200000000002</v>
      </c>
      <c r="M112" s="43">
        <f t="shared" si="7"/>
        <v>85.888000000000005</v>
      </c>
      <c r="N112" s="46" t="s">
        <v>1089</v>
      </c>
      <c r="O112" s="45" t="s">
        <v>114</v>
      </c>
      <c r="P112" s="59"/>
      <c r="Q112" s="60"/>
      <c r="R112" s="7"/>
    </row>
    <row r="113" spans="1:18" s="4" customFormat="1" ht="15" customHeight="1" x14ac:dyDescent="0.15">
      <c r="A113" s="33">
        <v>107</v>
      </c>
      <c r="B113" s="27" t="s">
        <v>219</v>
      </c>
      <c r="C113" s="45" t="s">
        <v>543</v>
      </c>
      <c r="D113" s="46" t="s">
        <v>601</v>
      </c>
      <c r="E113" s="46" t="s">
        <v>715</v>
      </c>
      <c r="F113" s="29" t="s">
        <v>546</v>
      </c>
      <c r="G113" s="28">
        <v>10</v>
      </c>
      <c r="H113" s="28">
        <v>10</v>
      </c>
      <c r="I113" s="42">
        <f t="shared" si="4"/>
        <v>8800</v>
      </c>
      <c r="J113" s="43">
        <f t="shared" si="5"/>
        <v>536.79999999999995</v>
      </c>
      <c r="K113" s="44">
        <v>0.8</v>
      </c>
      <c r="L113" s="42">
        <f t="shared" si="6"/>
        <v>429.44</v>
      </c>
      <c r="M113" s="43">
        <f t="shared" si="7"/>
        <v>107.36</v>
      </c>
      <c r="N113" s="46" t="s">
        <v>1088</v>
      </c>
      <c r="O113" s="45" t="s">
        <v>114</v>
      </c>
      <c r="P113" s="59"/>
      <c r="Q113" s="60"/>
      <c r="R113" s="7"/>
    </row>
    <row r="114" spans="1:18" s="4" customFormat="1" ht="15" customHeight="1" x14ac:dyDescent="0.15">
      <c r="A114" s="33">
        <v>108</v>
      </c>
      <c r="B114" s="27" t="s">
        <v>220</v>
      </c>
      <c r="C114" s="45" t="s">
        <v>543</v>
      </c>
      <c r="D114" s="46" t="s">
        <v>620</v>
      </c>
      <c r="E114" s="46" t="s">
        <v>716</v>
      </c>
      <c r="F114" s="29" t="s">
        <v>546</v>
      </c>
      <c r="G114" s="28">
        <v>10</v>
      </c>
      <c r="H114" s="28">
        <v>10</v>
      </c>
      <c r="I114" s="42">
        <f t="shared" si="4"/>
        <v>8800</v>
      </c>
      <c r="J114" s="43">
        <f t="shared" si="5"/>
        <v>536.79999999999995</v>
      </c>
      <c r="K114" s="44">
        <v>0.8</v>
      </c>
      <c r="L114" s="42">
        <f t="shared" si="6"/>
        <v>429.44</v>
      </c>
      <c r="M114" s="43">
        <f t="shared" si="7"/>
        <v>107.36</v>
      </c>
      <c r="N114" s="46" t="s">
        <v>1088</v>
      </c>
      <c r="O114" s="45" t="s">
        <v>114</v>
      </c>
      <c r="P114" s="59"/>
      <c r="Q114" s="60"/>
      <c r="R114" s="7"/>
    </row>
    <row r="115" spans="1:18" s="4" customFormat="1" ht="15" customHeight="1" x14ac:dyDescent="0.15">
      <c r="A115" s="33">
        <v>109</v>
      </c>
      <c r="B115" s="27" t="s">
        <v>221</v>
      </c>
      <c r="C115" s="45" t="s">
        <v>543</v>
      </c>
      <c r="D115" s="46" t="s">
        <v>671</v>
      </c>
      <c r="E115" s="46" t="s">
        <v>717</v>
      </c>
      <c r="F115" s="29" t="s">
        <v>546</v>
      </c>
      <c r="G115" s="28">
        <v>5</v>
      </c>
      <c r="H115" s="28">
        <v>5</v>
      </c>
      <c r="I115" s="42">
        <f t="shared" si="4"/>
        <v>4400</v>
      </c>
      <c r="J115" s="43">
        <f t="shared" si="5"/>
        <v>268.39999999999998</v>
      </c>
      <c r="K115" s="44">
        <v>0.8</v>
      </c>
      <c r="L115" s="42">
        <f t="shared" si="6"/>
        <v>214.72</v>
      </c>
      <c r="M115" s="43">
        <f t="shared" si="7"/>
        <v>53.68</v>
      </c>
      <c r="N115" s="46" t="s">
        <v>1088</v>
      </c>
      <c r="O115" s="45" t="s">
        <v>114</v>
      </c>
      <c r="P115" s="59"/>
      <c r="Q115" s="60"/>
      <c r="R115" s="7"/>
    </row>
    <row r="116" spans="1:18" s="4" customFormat="1" ht="15" customHeight="1" x14ac:dyDescent="0.15">
      <c r="A116" s="33">
        <v>110</v>
      </c>
      <c r="B116" s="27" t="s">
        <v>222</v>
      </c>
      <c r="C116" s="45" t="s">
        <v>543</v>
      </c>
      <c r="D116" s="46" t="s">
        <v>606</v>
      </c>
      <c r="E116" s="46" t="s">
        <v>718</v>
      </c>
      <c r="F116" s="29" t="s">
        <v>546</v>
      </c>
      <c r="G116" s="28">
        <v>12</v>
      </c>
      <c r="H116" s="28">
        <v>12</v>
      </c>
      <c r="I116" s="42">
        <f t="shared" si="4"/>
        <v>10560</v>
      </c>
      <c r="J116" s="43">
        <f t="shared" si="5"/>
        <v>644.16</v>
      </c>
      <c r="K116" s="44">
        <v>0.8</v>
      </c>
      <c r="L116" s="42">
        <f t="shared" si="6"/>
        <v>515.32799999999997</v>
      </c>
      <c r="M116" s="43">
        <f t="shared" si="7"/>
        <v>128.83199999999999</v>
      </c>
      <c r="N116" s="46" t="s">
        <v>1088</v>
      </c>
      <c r="O116" s="45" t="s">
        <v>114</v>
      </c>
      <c r="P116" s="59"/>
      <c r="Q116" s="60"/>
      <c r="R116" s="7"/>
    </row>
    <row r="117" spans="1:18" s="4" customFormat="1" ht="15" customHeight="1" x14ac:dyDescent="0.15">
      <c r="A117" s="33">
        <v>111</v>
      </c>
      <c r="B117" s="27" t="s">
        <v>223</v>
      </c>
      <c r="C117" s="45" t="s">
        <v>543</v>
      </c>
      <c r="D117" s="46" t="s">
        <v>719</v>
      </c>
      <c r="E117" s="46" t="s">
        <v>720</v>
      </c>
      <c r="F117" s="29" t="s">
        <v>546</v>
      </c>
      <c r="G117" s="28">
        <v>15</v>
      </c>
      <c r="H117" s="28">
        <v>15</v>
      </c>
      <c r="I117" s="42">
        <f t="shared" si="4"/>
        <v>13200</v>
      </c>
      <c r="J117" s="43">
        <f t="shared" si="5"/>
        <v>805.2</v>
      </c>
      <c r="K117" s="44">
        <v>0.8</v>
      </c>
      <c r="L117" s="42">
        <f t="shared" si="6"/>
        <v>644.16000000000008</v>
      </c>
      <c r="M117" s="43">
        <f t="shared" si="7"/>
        <v>161.04000000000002</v>
      </c>
      <c r="N117" s="46" t="s">
        <v>1087</v>
      </c>
      <c r="O117" s="45" t="s">
        <v>114</v>
      </c>
      <c r="P117" s="59"/>
      <c r="Q117" s="60"/>
      <c r="R117" s="7"/>
    </row>
    <row r="118" spans="1:18" s="4" customFormat="1" ht="15" customHeight="1" x14ac:dyDescent="0.15">
      <c r="A118" s="33">
        <v>112</v>
      </c>
      <c r="B118" s="27" t="s">
        <v>224</v>
      </c>
      <c r="C118" s="45" t="s">
        <v>543</v>
      </c>
      <c r="D118" s="46" t="s">
        <v>606</v>
      </c>
      <c r="E118" s="46" t="s">
        <v>721</v>
      </c>
      <c r="F118" s="29" t="s">
        <v>546</v>
      </c>
      <c r="G118" s="28">
        <v>9</v>
      </c>
      <c r="H118" s="28">
        <v>9</v>
      </c>
      <c r="I118" s="42">
        <f t="shared" si="4"/>
        <v>7920</v>
      </c>
      <c r="J118" s="43">
        <f t="shared" si="5"/>
        <v>483.12</v>
      </c>
      <c r="K118" s="44">
        <v>0.8</v>
      </c>
      <c r="L118" s="42">
        <f t="shared" si="6"/>
        <v>386.49600000000004</v>
      </c>
      <c r="M118" s="43">
        <f t="shared" si="7"/>
        <v>96.624000000000009</v>
      </c>
      <c r="N118" s="46" t="s">
        <v>1088</v>
      </c>
      <c r="O118" s="45" t="s">
        <v>114</v>
      </c>
      <c r="P118" s="59"/>
      <c r="Q118" s="60"/>
      <c r="R118" s="7"/>
    </row>
    <row r="119" spans="1:18" s="4" customFormat="1" ht="15" customHeight="1" x14ac:dyDescent="0.15">
      <c r="A119" s="33">
        <v>113</v>
      </c>
      <c r="B119" s="27" t="s">
        <v>225</v>
      </c>
      <c r="C119" s="45" t="s">
        <v>543</v>
      </c>
      <c r="D119" s="46" t="s">
        <v>595</v>
      </c>
      <c r="E119" s="46" t="s">
        <v>722</v>
      </c>
      <c r="F119" s="29" t="s">
        <v>545</v>
      </c>
      <c r="G119" s="28">
        <v>6</v>
      </c>
      <c r="H119" s="28">
        <v>6</v>
      </c>
      <c r="I119" s="42">
        <f t="shared" si="4"/>
        <v>5280</v>
      </c>
      <c r="J119" s="43">
        <f t="shared" si="5"/>
        <v>322.08</v>
      </c>
      <c r="K119" s="44">
        <v>0.8</v>
      </c>
      <c r="L119" s="42">
        <f t="shared" si="6"/>
        <v>257.66399999999999</v>
      </c>
      <c r="M119" s="43">
        <f t="shared" si="7"/>
        <v>64.415999999999997</v>
      </c>
      <c r="N119" s="46" t="s">
        <v>1088</v>
      </c>
      <c r="O119" s="45" t="s">
        <v>114</v>
      </c>
      <c r="P119" s="59"/>
      <c r="Q119" s="60"/>
      <c r="R119" s="7"/>
    </row>
    <row r="120" spans="1:18" s="4" customFormat="1" ht="15" customHeight="1" x14ac:dyDescent="0.15">
      <c r="A120" s="33">
        <v>114</v>
      </c>
      <c r="B120" s="27" t="s">
        <v>226</v>
      </c>
      <c r="C120" s="45" t="s">
        <v>543</v>
      </c>
      <c r="D120" s="46" t="s">
        <v>723</v>
      </c>
      <c r="E120" s="46" t="s">
        <v>724</v>
      </c>
      <c r="F120" s="29" t="s">
        <v>545</v>
      </c>
      <c r="G120" s="28">
        <v>20</v>
      </c>
      <c r="H120" s="28">
        <v>20</v>
      </c>
      <c r="I120" s="42">
        <f t="shared" si="4"/>
        <v>17600</v>
      </c>
      <c r="J120" s="43">
        <f t="shared" si="5"/>
        <v>1073.5999999999999</v>
      </c>
      <c r="K120" s="44">
        <v>0.8</v>
      </c>
      <c r="L120" s="42">
        <f t="shared" si="6"/>
        <v>858.88</v>
      </c>
      <c r="M120" s="43">
        <f t="shared" si="7"/>
        <v>214.72</v>
      </c>
      <c r="N120" s="46" t="s">
        <v>1095</v>
      </c>
      <c r="O120" s="45" t="s">
        <v>114</v>
      </c>
      <c r="P120" s="59"/>
      <c r="Q120" s="60"/>
      <c r="R120" s="7"/>
    </row>
    <row r="121" spans="1:18" s="4" customFormat="1" ht="15" customHeight="1" x14ac:dyDescent="0.15">
      <c r="A121" s="33">
        <v>115</v>
      </c>
      <c r="B121" s="27" t="s">
        <v>227</v>
      </c>
      <c r="C121" s="45" t="s">
        <v>543</v>
      </c>
      <c r="D121" s="46" t="s">
        <v>613</v>
      </c>
      <c r="E121" s="46" t="s">
        <v>725</v>
      </c>
      <c r="F121" s="29" t="s">
        <v>545</v>
      </c>
      <c r="G121" s="28">
        <v>12</v>
      </c>
      <c r="H121" s="28">
        <v>12</v>
      </c>
      <c r="I121" s="42">
        <f t="shared" si="4"/>
        <v>10560</v>
      </c>
      <c r="J121" s="43">
        <f t="shared" si="5"/>
        <v>644.16</v>
      </c>
      <c r="K121" s="44">
        <v>0.8</v>
      </c>
      <c r="L121" s="42">
        <f t="shared" si="6"/>
        <v>515.32799999999997</v>
      </c>
      <c r="M121" s="43">
        <f t="shared" si="7"/>
        <v>128.83199999999999</v>
      </c>
      <c r="N121" s="46" t="s">
        <v>1088</v>
      </c>
      <c r="O121" s="45" t="s">
        <v>114</v>
      </c>
      <c r="P121" s="59"/>
      <c r="Q121" s="60"/>
      <c r="R121" s="7"/>
    </row>
    <row r="122" spans="1:18" s="4" customFormat="1" ht="15" customHeight="1" x14ac:dyDescent="0.15">
      <c r="A122" s="33">
        <v>116</v>
      </c>
      <c r="B122" s="27" t="s">
        <v>228</v>
      </c>
      <c r="C122" s="45" t="s">
        <v>543</v>
      </c>
      <c r="D122" s="46" t="s">
        <v>598</v>
      </c>
      <c r="E122" s="46" t="s">
        <v>726</v>
      </c>
      <c r="F122" s="29" t="s">
        <v>545</v>
      </c>
      <c r="G122" s="28">
        <v>10</v>
      </c>
      <c r="H122" s="28">
        <v>10</v>
      </c>
      <c r="I122" s="42">
        <f t="shared" si="4"/>
        <v>8800</v>
      </c>
      <c r="J122" s="43">
        <f t="shared" si="5"/>
        <v>536.79999999999995</v>
      </c>
      <c r="K122" s="44">
        <v>0.8</v>
      </c>
      <c r="L122" s="42">
        <f t="shared" si="6"/>
        <v>429.44</v>
      </c>
      <c r="M122" s="43">
        <f t="shared" si="7"/>
        <v>107.36</v>
      </c>
      <c r="N122" s="46" t="s">
        <v>1088</v>
      </c>
      <c r="O122" s="45" t="s">
        <v>114</v>
      </c>
      <c r="P122" s="59"/>
      <c r="Q122" s="60"/>
      <c r="R122" s="7"/>
    </row>
    <row r="123" spans="1:18" s="4" customFormat="1" ht="15" customHeight="1" x14ac:dyDescent="0.15">
      <c r="A123" s="33">
        <v>117</v>
      </c>
      <c r="B123" s="27" t="s">
        <v>229</v>
      </c>
      <c r="C123" s="45" t="s">
        <v>543</v>
      </c>
      <c r="D123" s="46" t="s">
        <v>595</v>
      </c>
      <c r="E123" s="46" t="s">
        <v>727</v>
      </c>
      <c r="F123" s="29" t="s">
        <v>545</v>
      </c>
      <c r="G123" s="28">
        <v>30</v>
      </c>
      <c r="H123" s="28">
        <v>30</v>
      </c>
      <c r="I123" s="42">
        <f t="shared" si="4"/>
        <v>26400</v>
      </c>
      <c r="J123" s="43">
        <f t="shared" si="5"/>
        <v>1610.4</v>
      </c>
      <c r="K123" s="44">
        <v>0.8</v>
      </c>
      <c r="L123" s="42">
        <f t="shared" si="6"/>
        <v>1288.3200000000002</v>
      </c>
      <c r="M123" s="43">
        <f t="shared" si="7"/>
        <v>322.08000000000004</v>
      </c>
      <c r="N123" s="46" t="s">
        <v>1088</v>
      </c>
      <c r="O123" s="45" t="s">
        <v>114</v>
      </c>
      <c r="P123" s="59"/>
      <c r="Q123" s="60"/>
      <c r="R123" s="7"/>
    </row>
    <row r="124" spans="1:18" s="4" customFormat="1" ht="15" customHeight="1" x14ac:dyDescent="0.15">
      <c r="A124" s="33">
        <v>118</v>
      </c>
      <c r="B124" s="27" t="s">
        <v>230</v>
      </c>
      <c r="C124" s="45" t="s">
        <v>543</v>
      </c>
      <c r="D124" s="46" t="s">
        <v>587</v>
      </c>
      <c r="E124" s="46" t="s">
        <v>728</v>
      </c>
      <c r="F124" s="29" t="s">
        <v>545</v>
      </c>
      <c r="G124" s="28">
        <v>8</v>
      </c>
      <c r="H124" s="28">
        <v>8</v>
      </c>
      <c r="I124" s="42">
        <f t="shared" si="4"/>
        <v>7040</v>
      </c>
      <c r="J124" s="43">
        <f t="shared" si="5"/>
        <v>429.44</v>
      </c>
      <c r="K124" s="44">
        <v>0.8</v>
      </c>
      <c r="L124" s="42">
        <f t="shared" si="6"/>
        <v>343.55200000000002</v>
      </c>
      <c r="M124" s="43">
        <f t="shared" si="7"/>
        <v>85.888000000000005</v>
      </c>
      <c r="N124" s="46" t="s">
        <v>1096</v>
      </c>
      <c r="O124" s="45" t="s">
        <v>114</v>
      </c>
      <c r="P124" s="59"/>
      <c r="Q124" s="60"/>
      <c r="R124" s="7"/>
    </row>
    <row r="125" spans="1:18" s="4" customFormat="1" ht="15" customHeight="1" x14ac:dyDescent="0.15">
      <c r="A125" s="33">
        <v>119</v>
      </c>
      <c r="B125" s="27" t="s">
        <v>231</v>
      </c>
      <c r="C125" s="45" t="s">
        <v>543</v>
      </c>
      <c r="D125" s="46" t="s">
        <v>601</v>
      </c>
      <c r="E125" s="46" t="s">
        <v>729</v>
      </c>
      <c r="F125" s="29" t="s">
        <v>545</v>
      </c>
      <c r="G125" s="28">
        <v>10</v>
      </c>
      <c r="H125" s="28">
        <v>10</v>
      </c>
      <c r="I125" s="42">
        <f t="shared" si="4"/>
        <v>8800</v>
      </c>
      <c r="J125" s="43">
        <f t="shared" si="5"/>
        <v>536.79999999999995</v>
      </c>
      <c r="K125" s="44">
        <v>0.8</v>
      </c>
      <c r="L125" s="42">
        <f t="shared" si="6"/>
        <v>429.44</v>
      </c>
      <c r="M125" s="43">
        <f t="shared" si="7"/>
        <v>107.36</v>
      </c>
      <c r="N125" s="46" t="s">
        <v>1087</v>
      </c>
      <c r="O125" s="45" t="s">
        <v>114</v>
      </c>
      <c r="P125" s="59"/>
      <c r="Q125" s="60"/>
      <c r="R125" s="7"/>
    </row>
    <row r="126" spans="1:18" s="4" customFormat="1" ht="15" customHeight="1" x14ac:dyDescent="0.15">
      <c r="A126" s="33">
        <v>120</v>
      </c>
      <c r="B126" s="27" t="s">
        <v>232</v>
      </c>
      <c r="C126" s="45" t="s">
        <v>543</v>
      </c>
      <c r="D126" s="46" t="s">
        <v>589</v>
      </c>
      <c r="E126" s="46" t="s">
        <v>730</v>
      </c>
      <c r="F126" s="29" t="s">
        <v>545</v>
      </c>
      <c r="G126" s="28">
        <v>15</v>
      </c>
      <c r="H126" s="28">
        <v>15</v>
      </c>
      <c r="I126" s="42">
        <f t="shared" si="4"/>
        <v>13200</v>
      </c>
      <c r="J126" s="43">
        <f t="shared" si="5"/>
        <v>805.2</v>
      </c>
      <c r="K126" s="44">
        <v>0.8</v>
      </c>
      <c r="L126" s="42">
        <f t="shared" si="6"/>
        <v>644.16000000000008</v>
      </c>
      <c r="M126" s="43">
        <f t="shared" si="7"/>
        <v>161.04000000000002</v>
      </c>
      <c r="N126" s="46" t="s">
        <v>1088</v>
      </c>
      <c r="O126" s="45" t="s">
        <v>114</v>
      </c>
      <c r="P126" s="59"/>
      <c r="Q126" s="60"/>
      <c r="R126" s="7"/>
    </row>
    <row r="127" spans="1:18" s="4" customFormat="1" ht="15" customHeight="1" x14ac:dyDescent="0.15">
      <c r="A127" s="33">
        <v>121</v>
      </c>
      <c r="B127" s="27" t="s">
        <v>233</v>
      </c>
      <c r="C127" s="45" t="s">
        <v>543</v>
      </c>
      <c r="D127" s="46" t="s">
        <v>601</v>
      </c>
      <c r="E127" s="46" t="s">
        <v>731</v>
      </c>
      <c r="F127" s="29" t="s">
        <v>545</v>
      </c>
      <c r="G127" s="28">
        <v>12</v>
      </c>
      <c r="H127" s="28">
        <v>12</v>
      </c>
      <c r="I127" s="42">
        <f t="shared" si="4"/>
        <v>10560</v>
      </c>
      <c r="J127" s="43">
        <f t="shared" si="5"/>
        <v>644.16</v>
      </c>
      <c r="K127" s="44">
        <v>0.8</v>
      </c>
      <c r="L127" s="42">
        <f t="shared" si="6"/>
        <v>515.32799999999997</v>
      </c>
      <c r="M127" s="43">
        <f t="shared" si="7"/>
        <v>128.83199999999999</v>
      </c>
      <c r="N127" s="46" t="s">
        <v>1088</v>
      </c>
      <c r="O127" s="45" t="s">
        <v>114</v>
      </c>
      <c r="P127" s="59"/>
      <c r="Q127" s="60"/>
      <c r="R127" s="7"/>
    </row>
    <row r="128" spans="1:18" s="4" customFormat="1" ht="15" customHeight="1" x14ac:dyDescent="0.15">
      <c r="A128" s="33">
        <v>122</v>
      </c>
      <c r="B128" s="27" t="s">
        <v>234</v>
      </c>
      <c r="C128" s="45" t="s">
        <v>543</v>
      </c>
      <c r="D128" s="46" t="s">
        <v>620</v>
      </c>
      <c r="E128" s="46" t="s">
        <v>732</v>
      </c>
      <c r="F128" s="29" t="s">
        <v>545</v>
      </c>
      <c r="G128" s="28">
        <v>9</v>
      </c>
      <c r="H128" s="28">
        <v>9</v>
      </c>
      <c r="I128" s="42">
        <f t="shared" si="4"/>
        <v>7920</v>
      </c>
      <c r="J128" s="43">
        <f t="shared" si="5"/>
        <v>483.12</v>
      </c>
      <c r="K128" s="44">
        <v>0.8</v>
      </c>
      <c r="L128" s="42">
        <f t="shared" si="6"/>
        <v>386.49600000000004</v>
      </c>
      <c r="M128" s="43">
        <f t="shared" si="7"/>
        <v>96.624000000000009</v>
      </c>
      <c r="N128" s="46" t="s">
        <v>1094</v>
      </c>
      <c r="O128" s="45" t="s">
        <v>114</v>
      </c>
      <c r="P128" s="59"/>
      <c r="Q128" s="60"/>
      <c r="R128" s="7"/>
    </row>
    <row r="129" spans="1:18" s="4" customFormat="1" ht="15" customHeight="1" x14ac:dyDescent="0.15">
      <c r="A129" s="33">
        <v>123</v>
      </c>
      <c r="B129" s="27" t="s">
        <v>235</v>
      </c>
      <c r="C129" s="45" t="s">
        <v>543</v>
      </c>
      <c r="D129" s="46" t="s">
        <v>613</v>
      </c>
      <c r="E129" s="46" t="s">
        <v>733</v>
      </c>
      <c r="F129" s="29" t="s">
        <v>545</v>
      </c>
      <c r="G129" s="28">
        <v>16</v>
      </c>
      <c r="H129" s="28">
        <v>16</v>
      </c>
      <c r="I129" s="42">
        <f t="shared" si="4"/>
        <v>14080</v>
      </c>
      <c r="J129" s="43">
        <f t="shared" si="5"/>
        <v>858.88</v>
      </c>
      <c r="K129" s="44">
        <v>0.8</v>
      </c>
      <c r="L129" s="42">
        <f t="shared" si="6"/>
        <v>687.10400000000004</v>
      </c>
      <c r="M129" s="43">
        <f t="shared" si="7"/>
        <v>171.77600000000001</v>
      </c>
      <c r="N129" s="46" t="s">
        <v>1088</v>
      </c>
      <c r="O129" s="45" t="s">
        <v>114</v>
      </c>
      <c r="P129" s="59"/>
      <c r="Q129" s="60"/>
      <c r="R129" s="7"/>
    </row>
    <row r="130" spans="1:18" s="4" customFormat="1" ht="15" customHeight="1" x14ac:dyDescent="0.15">
      <c r="A130" s="33">
        <v>124</v>
      </c>
      <c r="B130" s="27" t="s">
        <v>236</v>
      </c>
      <c r="C130" s="45" t="s">
        <v>543</v>
      </c>
      <c r="D130" s="46" t="s">
        <v>606</v>
      </c>
      <c r="E130" s="46" t="s">
        <v>734</v>
      </c>
      <c r="F130" s="29" t="s">
        <v>545</v>
      </c>
      <c r="G130" s="28">
        <v>15</v>
      </c>
      <c r="H130" s="28">
        <v>15</v>
      </c>
      <c r="I130" s="42">
        <f t="shared" si="4"/>
        <v>13200</v>
      </c>
      <c r="J130" s="43">
        <f t="shared" si="5"/>
        <v>805.2</v>
      </c>
      <c r="K130" s="44">
        <v>0.8</v>
      </c>
      <c r="L130" s="42">
        <f t="shared" si="6"/>
        <v>644.16000000000008</v>
      </c>
      <c r="M130" s="43">
        <f t="shared" si="7"/>
        <v>161.04000000000002</v>
      </c>
      <c r="N130" s="46" t="s">
        <v>1088</v>
      </c>
      <c r="O130" s="45" t="s">
        <v>114</v>
      </c>
      <c r="P130" s="59"/>
      <c r="Q130" s="60"/>
      <c r="R130" s="7"/>
    </row>
    <row r="131" spans="1:18" s="4" customFormat="1" ht="15" customHeight="1" x14ac:dyDescent="0.15">
      <c r="A131" s="33">
        <v>125</v>
      </c>
      <c r="B131" s="27" t="s">
        <v>237</v>
      </c>
      <c r="C131" s="45" t="s">
        <v>543</v>
      </c>
      <c r="D131" s="46" t="s">
        <v>735</v>
      </c>
      <c r="E131" s="46" t="s">
        <v>736</v>
      </c>
      <c r="F131" s="29" t="s">
        <v>545</v>
      </c>
      <c r="G131" s="28">
        <v>20</v>
      </c>
      <c r="H131" s="28">
        <v>20</v>
      </c>
      <c r="I131" s="42">
        <f t="shared" si="4"/>
        <v>17600</v>
      </c>
      <c r="J131" s="43">
        <f t="shared" si="5"/>
        <v>1073.5999999999999</v>
      </c>
      <c r="K131" s="44">
        <v>0.8</v>
      </c>
      <c r="L131" s="42">
        <f t="shared" si="6"/>
        <v>858.88</v>
      </c>
      <c r="M131" s="43">
        <f t="shared" si="7"/>
        <v>214.72</v>
      </c>
      <c r="N131" s="46" t="s">
        <v>1097</v>
      </c>
      <c r="O131" s="45" t="s">
        <v>114</v>
      </c>
      <c r="P131" s="59"/>
      <c r="Q131" s="60"/>
      <c r="R131" s="7"/>
    </row>
    <row r="132" spans="1:18" s="4" customFormat="1" ht="15" customHeight="1" x14ac:dyDescent="0.15">
      <c r="A132" s="33">
        <v>126</v>
      </c>
      <c r="B132" s="27" t="s">
        <v>238</v>
      </c>
      <c r="C132" s="45" t="s">
        <v>543</v>
      </c>
      <c r="D132" s="46" t="s">
        <v>737</v>
      </c>
      <c r="E132" s="46" t="s">
        <v>738</v>
      </c>
      <c r="F132" s="29" t="s">
        <v>545</v>
      </c>
      <c r="G132" s="28">
        <v>3</v>
      </c>
      <c r="H132" s="28">
        <v>3</v>
      </c>
      <c r="I132" s="42">
        <f t="shared" si="4"/>
        <v>2640</v>
      </c>
      <c r="J132" s="43">
        <f t="shared" si="5"/>
        <v>161.04</v>
      </c>
      <c r="K132" s="44">
        <v>0.8</v>
      </c>
      <c r="L132" s="42">
        <f t="shared" ref="L132:L182" si="8">J132*0.8</f>
        <v>128.83199999999999</v>
      </c>
      <c r="M132" s="43">
        <f t="shared" ref="M132:M182" si="9">J132*0.2</f>
        <v>32.207999999999998</v>
      </c>
      <c r="N132" s="46" t="s">
        <v>1094</v>
      </c>
      <c r="O132" s="45" t="s">
        <v>114</v>
      </c>
      <c r="P132" s="59"/>
      <c r="Q132" s="60"/>
      <c r="R132" s="7"/>
    </row>
    <row r="133" spans="1:18" s="4" customFormat="1" ht="15" customHeight="1" x14ac:dyDescent="0.15">
      <c r="A133" s="33">
        <v>127</v>
      </c>
      <c r="B133" s="27" t="s">
        <v>239</v>
      </c>
      <c r="C133" s="45" t="s">
        <v>543</v>
      </c>
      <c r="D133" s="46" t="s">
        <v>739</v>
      </c>
      <c r="E133" s="46" t="s">
        <v>740</v>
      </c>
      <c r="F133" s="29" t="s">
        <v>545</v>
      </c>
      <c r="G133" s="28">
        <v>23</v>
      </c>
      <c r="H133" s="28">
        <v>23</v>
      </c>
      <c r="I133" s="42">
        <f t="shared" si="4"/>
        <v>20240</v>
      </c>
      <c r="J133" s="43">
        <f t="shared" si="5"/>
        <v>1234.6400000000001</v>
      </c>
      <c r="K133" s="44">
        <v>0.8</v>
      </c>
      <c r="L133" s="42">
        <f t="shared" si="8"/>
        <v>987.7120000000001</v>
      </c>
      <c r="M133" s="43">
        <f t="shared" si="9"/>
        <v>246.92800000000003</v>
      </c>
      <c r="N133" s="46" t="s">
        <v>1088</v>
      </c>
      <c r="O133" s="45" t="s">
        <v>114</v>
      </c>
      <c r="P133" s="59"/>
      <c r="Q133" s="60"/>
      <c r="R133" s="7"/>
    </row>
    <row r="134" spans="1:18" s="4" customFormat="1" ht="15" customHeight="1" x14ac:dyDescent="0.15">
      <c r="A134" s="33">
        <v>128</v>
      </c>
      <c r="B134" s="27" t="s">
        <v>240</v>
      </c>
      <c r="C134" s="45" t="s">
        <v>543</v>
      </c>
      <c r="D134" s="46" t="s">
        <v>741</v>
      </c>
      <c r="E134" s="46" t="s">
        <v>742</v>
      </c>
      <c r="F134" s="29" t="s">
        <v>545</v>
      </c>
      <c r="G134" s="28">
        <v>12</v>
      </c>
      <c r="H134" s="28">
        <v>12</v>
      </c>
      <c r="I134" s="42">
        <f t="shared" si="4"/>
        <v>10560</v>
      </c>
      <c r="J134" s="43">
        <f t="shared" si="5"/>
        <v>644.16</v>
      </c>
      <c r="K134" s="44">
        <v>0.8</v>
      </c>
      <c r="L134" s="42">
        <f t="shared" si="8"/>
        <v>515.32799999999997</v>
      </c>
      <c r="M134" s="43">
        <f t="shared" si="9"/>
        <v>128.83199999999999</v>
      </c>
      <c r="N134" s="46" t="s">
        <v>1088</v>
      </c>
      <c r="O134" s="45" t="s">
        <v>114</v>
      </c>
      <c r="P134" s="59"/>
      <c r="Q134" s="60"/>
      <c r="R134" s="7"/>
    </row>
    <row r="135" spans="1:18" s="4" customFormat="1" ht="15" customHeight="1" x14ac:dyDescent="0.15">
      <c r="A135" s="33">
        <v>129</v>
      </c>
      <c r="B135" s="27" t="s">
        <v>241</v>
      </c>
      <c r="C135" s="45" t="s">
        <v>543</v>
      </c>
      <c r="D135" s="46" t="s">
        <v>743</v>
      </c>
      <c r="E135" s="46" t="s">
        <v>744</v>
      </c>
      <c r="F135" s="29" t="s">
        <v>545</v>
      </c>
      <c r="G135" s="28">
        <v>5</v>
      </c>
      <c r="H135" s="28">
        <v>5</v>
      </c>
      <c r="I135" s="42">
        <f t="shared" si="4"/>
        <v>4400</v>
      </c>
      <c r="J135" s="43">
        <f t="shared" si="5"/>
        <v>268.39999999999998</v>
      </c>
      <c r="K135" s="44">
        <v>0.8</v>
      </c>
      <c r="L135" s="42">
        <f t="shared" si="8"/>
        <v>214.72</v>
      </c>
      <c r="M135" s="43">
        <f t="shared" si="9"/>
        <v>53.68</v>
      </c>
      <c r="N135" s="47" t="s">
        <v>1098</v>
      </c>
      <c r="O135" s="45" t="s">
        <v>114</v>
      </c>
      <c r="P135" s="59"/>
      <c r="Q135" s="60"/>
      <c r="R135" s="7"/>
    </row>
    <row r="136" spans="1:18" s="4" customFormat="1" ht="15" customHeight="1" x14ac:dyDescent="0.15">
      <c r="A136" s="33">
        <v>130</v>
      </c>
      <c r="B136" s="27" t="s">
        <v>242</v>
      </c>
      <c r="C136" s="45" t="s">
        <v>543</v>
      </c>
      <c r="D136" s="46" t="s">
        <v>593</v>
      </c>
      <c r="E136" s="46" t="s">
        <v>745</v>
      </c>
      <c r="F136" s="29" t="s">
        <v>549</v>
      </c>
      <c r="G136" s="28">
        <v>25</v>
      </c>
      <c r="H136" s="28">
        <v>25</v>
      </c>
      <c r="I136" s="42">
        <f t="shared" ref="I136:I199" si="10">H136*880</f>
        <v>22000</v>
      </c>
      <c r="J136" s="43">
        <f t="shared" ref="J136:J199" si="11">G136*53.68</f>
        <v>1342</v>
      </c>
      <c r="K136" s="44">
        <v>0.8</v>
      </c>
      <c r="L136" s="42">
        <f t="shared" si="8"/>
        <v>1073.6000000000001</v>
      </c>
      <c r="M136" s="43">
        <f t="shared" si="9"/>
        <v>268.40000000000003</v>
      </c>
      <c r="N136" s="46" t="s">
        <v>1088</v>
      </c>
      <c r="O136" s="45" t="s">
        <v>114</v>
      </c>
      <c r="P136" s="59"/>
      <c r="Q136" s="60"/>
      <c r="R136" s="7"/>
    </row>
    <row r="137" spans="1:18" s="4" customFormat="1" ht="15" customHeight="1" x14ac:dyDescent="0.15">
      <c r="A137" s="33">
        <v>131</v>
      </c>
      <c r="B137" s="27" t="s">
        <v>243</v>
      </c>
      <c r="C137" s="45" t="s">
        <v>543</v>
      </c>
      <c r="D137" s="46" t="s">
        <v>598</v>
      </c>
      <c r="E137" s="46" t="s">
        <v>746</v>
      </c>
      <c r="F137" s="29" t="s">
        <v>549</v>
      </c>
      <c r="G137" s="28">
        <v>26</v>
      </c>
      <c r="H137" s="28">
        <v>26</v>
      </c>
      <c r="I137" s="42">
        <f t="shared" si="10"/>
        <v>22880</v>
      </c>
      <c r="J137" s="43">
        <f t="shared" si="11"/>
        <v>1395.68</v>
      </c>
      <c r="K137" s="44">
        <v>0.8</v>
      </c>
      <c r="L137" s="42">
        <f t="shared" si="8"/>
        <v>1116.5440000000001</v>
      </c>
      <c r="M137" s="43">
        <f t="shared" si="9"/>
        <v>279.13600000000002</v>
      </c>
      <c r="N137" s="46" t="s">
        <v>1099</v>
      </c>
      <c r="O137" s="45" t="s">
        <v>114</v>
      </c>
      <c r="P137" s="59"/>
      <c r="Q137" s="60"/>
      <c r="R137" s="7"/>
    </row>
    <row r="138" spans="1:18" s="4" customFormat="1" ht="15" customHeight="1" x14ac:dyDescent="0.15">
      <c r="A138" s="33">
        <v>132</v>
      </c>
      <c r="B138" s="27" t="s">
        <v>244</v>
      </c>
      <c r="C138" s="45" t="s">
        <v>543</v>
      </c>
      <c r="D138" s="46" t="s">
        <v>587</v>
      </c>
      <c r="E138" s="46" t="s">
        <v>747</v>
      </c>
      <c r="F138" s="29" t="s">
        <v>549</v>
      </c>
      <c r="G138" s="28">
        <v>20</v>
      </c>
      <c r="H138" s="28">
        <v>20</v>
      </c>
      <c r="I138" s="42">
        <f t="shared" si="10"/>
        <v>17600</v>
      </c>
      <c r="J138" s="43">
        <f t="shared" si="11"/>
        <v>1073.5999999999999</v>
      </c>
      <c r="K138" s="44">
        <v>0.8</v>
      </c>
      <c r="L138" s="42">
        <f t="shared" si="8"/>
        <v>858.88</v>
      </c>
      <c r="M138" s="43">
        <f t="shared" si="9"/>
        <v>214.72</v>
      </c>
      <c r="N138" s="46" t="s">
        <v>1088</v>
      </c>
      <c r="O138" s="45" t="s">
        <v>114</v>
      </c>
      <c r="P138" s="59"/>
      <c r="Q138" s="60"/>
      <c r="R138" s="7"/>
    </row>
    <row r="139" spans="1:18" s="4" customFormat="1" ht="15" customHeight="1" x14ac:dyDescent="0.15">
      <c r="A139" s="33">
        <v>133</v>
      </c>
      <c r="B139" s="27" t="s">
        <v>245</v>
      </c>
      <c r="C139" s="45" t="s">
        <v>543</v>
      </c>
      <c r="D139" s="46" t="s">
        <v>743</v>
      </c>
      <c r="E139" s="46" t="s">
        <v>748</v>
      </c>
      <c r="F139" s="29" t="s">
        <v>549</v>
      </c>
      <c r="G139" s="28">
        <v>8</v>
      </c>
      <c r="H139" s="28">
        <v>8</v>
      </c>
      <c r="I139" s="42">
        <f t="shared" si="10"/>
        <v>7040</v>
      </c>
      <c r="J139" s="43">
        <f t="shared" si="11"/>
        <v>429.44</v>
      </c>
      <c r="K139" s="44">
        <v>0.8</v>
      </c>
      <c r="L139" s="42">
        <f t="shared" si="8"/>
        <v>343.55200000000002</v>
      </c>
      <c r="M139" s="43">
        <f t="shared" si="9"/>
        <v>85.888000000000005</v>
      </c>
      <c r="N139" s="46" t="s">
        <v>1087</v>
      </c>
      <c r="O139" s="45" t="s">
        <v>114</v>
      </c>
      <c r="P139" s="59"/>
      <c r="Q139" s="60"/>
      <c r="R139" s="7"/>
    </row>
    <row r="140" spans="1:18" s="4" customFormat="1" ht="15" customHeight="1" x14ac:dyDescent="0.15">
      <c r="A140" s="33">
        <v>134</v>
      </c>
      <c r="B140" s="27" t="s">
        <v>246</v>
      </c>
      <c r="C140" s="45" t="s">
        <v>543</v>
      </c>
      <c r="D140" s="46" t="s">
        <v>591</v>
      </c>
      <c r="E140" s="46" t="s">
        <v>749</v>
      </c>
      <c r="F140" s="29" t="s">
        <v>549</v>
      </c>
      <c r="G140" s="28">
        <v>8</v>
      </c>
      <c r="H140" s="28">
        <v>8</v>
      </c>
      <c r="I140" s="42">
        <f t="shared" si="10"/>
        <v>7040</v>
      </c>
      <c r="J140" s="43">
        <f t="shared" si="11"/>
        <v>429.44</v>
      </c>
      <c r="K140" s="44">
        <v>0.8</v>
      </c>
      <c r="L140" s="42">
        <f t="shared" si="8"/>
        <v>343.55200000000002</v>
      </c>
      <c r="M140" s="43">
        <f t="shared" si="9"/>
        <v>85.888000000000005</v>
      </c>
      <c r="N140" s="46" t="s">
        <v>1088</v>
      </c>
      <c r="O140" s="45" t="s">
        <v>114</v>
      </c>
      <c r="P140" s="59"/>
      <c r="Q140" s="60"/>
      <c r="R140" s="7"/>
    </row>
    <row r="141" spans="1:18" s="4" customFormat="1" ht="15" customHeight="1" x14ac:dyDescent="0.15">
      <c r="A141" s="33">
        <v>135</v>
      </c>
      <c r="B141" s="27" t="s">
        <v>217</v>
      </c>
      <c r="C141" s="45" t="s">
        <v>543</v>
      </c>
      <c r="D141" s="46" t="s">
        <v>593</v>
      </c>
      <c r="E141" s="46" t="s">
        <v>750</v>
      </c>
      <c r="F141" s="29" t="s">
        <v>549</v>
      </c>
      <c r="G141" s="28">
        <v>15</v>
      </c>
      <c r="H141" s="28">
        <v>15</v>
      </c>
      <c r="I141" s="42">
        <f t="shared" si="10"/>
        <v>13200</v>
      </c>
      <c r="J141" s="43">
        <f t="shared" si="11"/>
        <v>805.2</v>
      </c>
      <c r="K141" s="44">
        <v>0.8</v>
      </c>
      <c r="L141" s="42">
        <f t="shared" si="8"/>
        <v>644.16000000000008</v>
      </c>
      <c r="M141" s="43">
        <f t="shared" si="9"/>
        <v>161.04000000000002</v>
      </c>
      <c r="N141" s="46" t="s">
        <v>1088</v>
      </c>
      <c r="O141" s="45" t="s">
        <v>114</v>
      </c>
      <c r="P141" s="59"/>
      <c r="Q141" s="60"/>
      <c r="R141" s="7"/>
    </row>
    <row r="142" spans="1:18" s="4" customFormat="1" ht="15" customHeight="1" x14ac:dyDescent="0.15">
      <c r="A142" s="33">
        <v>136</v>
      </c>
      <c r="B142" s="27" t="s">
        <v>247</v>
      </c>
      <c r="C142" s="45" t="s">
        <v>543</v>
      </c>
      <c r="D142" s="46" t="s">
        <v>606</v>
      </c>
      <c r="E142" s="46" t="s">
        <v>751</v>
      </c>
      <c r="F142" s="29" t="s">
        <v>549</v>
      </c>
      <c r="G142" s="28">
        <v>5</v>
      </c>
      <c r="H142" s="28">
        <v>5</v>
      </c>
      <c r="I142" s="42">
        <f t="shared" si="10"/>
        <v>4400</v>
      </c>
      <c r="J142" s="43">
        <f t="shared" si="11"/>
        <v>268.39999999999998</v>
      </c>
      <c r="K142" s="44">
        <v>0.8</v>
      </c>
      <c r="L142" s="42">
        <f t="shared" si="8"/>
        <v>214.72</v>
      </c>
      <c r="M142" s="43">
        <f t="shared" si="9"/>
        <v>53.68</v>
      </c>
      <c r="N142" s="46" t="s">
        <v>1087</v>
      </c>
      <c r="O142" s="45" t="s">
        <v>114</v>
      </c>
      <c r="P142" s="59"/>
      <c r="Q142" s="60"/>
      <c r="R142" s="7"/>
    </row>
    <row r="143" spans="1:18" s="4" customFormat="1" ht="15" customHeight="1" x14ac:dyDescent="0.15">
      <c r="A143" s="33">
        <v>137</v>
      </c>
      <c r="B143" s="27" t="s">
        <v>248</v>
      </c>
      <c r="C143" s="45" t="s">
        <v>543</v>
      </c>
      <c r="D143" s="46" t="s">
        <v>610</v>
      </c>
      <c r="E143" s="46" t="s">
        <v>752</v>
      </c>
      <c r="F143" s="29" t="s">
        <v>549</v>
      </c>
      <c r="G143" s="28">
        <v>13</v>
      </c>
      <c r="H143" s="28">
        <v>13</v>
      </c>
      <c r="I143" s="42">
        <f t="shared" si="10"/>
        <v>11440</v>
      </c>
      <c r="J143" s="43">
        <f t="shared" si="11"/>
        <v>697.84</v>
      </c>
      <c r="K143" s="44">
        <v>0.8</v>
      </c>
      <c r="L143" s="42">
        <f t="shared" si="8"/>
        <v>558.27200000000005</v>
      </c>
      <c r="M143" s="43">
        <f t="shared" si="9"/>
        <v>139.56800000000001</v>
      </c>
      <c r="N143" s="46" t="s">
        <v>1088</v>
      </c>
      <c r="O143" s="45" t="s">
        <v>114</v>
      </c>
      <c r="P143" s="59"/>
      <c r="Q143" s="60"/>
      <c r="R143" s="7"/>
    </row>
    <row r="144" spans="1:18" s="4" customFormat="1" ht="15" customHeight="1" x14ac:dyDescent="0.15">
      <c r="A144" s="33">
        <v>138</v>
      </c>
      <c r="B144" s="27" t="s">
        <v>249</v>
      </c>
      <c r="C144" s="45" t="s">
        <v>543</v>
      </c>
      <c r="D144" s="46" t="s">
        <v>587</v>
      </c>
      <c r="E144" s="46" t="s">
        <v>753</v>
      </c>
      <c r="F144" s="29" t="s">
        <v>549</v>
      </c>
      <c r="G144" s="28">
        <v>11</v>
      </c>
      <c r="H144" s="28">
        <v>11</v>
      </c>
      <c r="I144" s="42">
        <f t="shared" si="10"/>
        <v>9680</v>
      </c>
      <c r="J144" s="43">
        <f t="shared" si="11"/>
        <v>590.48</v>
      </c>
      <c r="K144" s="44">
        <v>0.8</v>
      </c>
      <c r="L144" s="42">
        <f t="shared" si="8"/>
        <v>472.38400000000001</v>
      </c>
      <c r="M144" s="43">
        <f t="shared" si="9"/>
        <v>118.096</v>
      </c>
      <c r="N144" s="46" t="s">
        <v>1087</v>
      </c>
      <c r="O144" s="45" t="s">
        <v>114</v>
      </c>
      <c r="P144" s="59"/>
      <c r="Q144" s="60"/>
      <c r="R144" s="7"/>
    </row>
    <row r="145" spans="1:18" s="4" customFormat="1" ht="15" customHeight="1" x14ac:dyDescent="0.15">
      <c r="A145" s="33">
        <v>139</v>
      </c>
      <c r="B145" s="27" t="s">
        <v>250</v>
      </c>
      <c r="C145" s="45" t="s">
        <v>543</v>
      </c>
      <c r="D145" s="46" t="s">
        <v>595</v>
      </c>
      <c r="E145" s="46" t="s">
        <v>754</v>
      </c>
      <c r="F145" s="29" t="s">
        <v>549</v>
      </c>
      <c r="G145" s="28">
        <v>22</v>
      </c>
      <c r="H145" s="28">
        <v>22</v>
      </c>
      <c r="I145" s="42">
        <f t="shared" si="10"/>
        <v>19360</v>
      </c>
      <c r="J145" s="43">
        <f t="shared" si="11"/>
        <v>1180.96</v>
      </c>
      <c r="K145" s="44">
        <v>0.8</v>
      </c>
      <c r="L145" s="42">
        <f t="shared" si="8"/>
        <v>944.76800000000003</v>
      </c>
      <c r="M145" s="43">
        <f t="shared" si="9"/>
        <v>236.19200000000001</v>
      </c>
      <c r="N145" s="46" t="s">
        <v>1089</v>
      </c>
      <c r="O145" s="45" t="s">
        <v>114</v>
      </c>
      <c r="P145" s="59"/>
      <c r="Q145" s="60"/>
      <c r="R145" s="7"/>
    </row>
    <row r="146" spans="1:18" s="4" customFormat="1" ht="15" customHeight="1" x14ac:dyDescent="0.15">
      <c r="A146" s="33">
        <v>140</v>
      </c>
      <c r="B146" s="27" t="s">
        <v>251</v>
      </c>
      <c r="C146" s="45" t="s">
        <v>543</v>
      </c>
      <c r="D146" s="46" t="s">
        <v>606</v>
      </c>
      <c r="E146" s="46" t="s">
        <v>755</v>
      </c>
      <c r="F146" s="29" t="s">
        <v>549</v>
      </c>
      <c r="G146" s="28">
        <v>20</v>
      </c>
      <c r="H146" s="28">
        <v>20</v>
      </c>
      <c r="I146" s="42">
        <f t="shared" si="10"/>
        <v>17600</v>
      </c>
      <c r="J146" s="43">
        <f t="shared" si="11"/>
        <v>1073.5999999999999</v>
      </c>
      <c r="K146" s="44">
        <v>0.8</v>
      </c>
      <c r="L146" s="42">
        <f t="shared" si="8"/>
        <v>858.88</v>
      </c>
      <c r="M146" s="43">
        <f t="shared" si="9"/>
        <v>214.72</v>
      </c>
      <c r="N146" s="46" t="s">
        <v>1087</v>
      </c>
      <c r="O146" s="45" t="s">
        <v>114</v>
      </c>
      <c r="P146" s="59"/>
      <c r="Q146" s="60"/>
      <c r="R146" s="7"/>
    </row>
    <row r="147" spans="1:18" s="4" customFormat="1" ht="15" customHeight="1" x14ac:dyDescent="0.15">
      <c r="A147" s="33">
        <v>141</v>
      </c>
      <c r="B147" s="27" t="s">
        <v>252</v>
      </c>
      <c r="C147" s="45" t="s">
        <v>543</v>
      </c>
      <c r="D147" s="46" t="s">
        <v>756</v>
      </c>
      <c r="E147" s="46" t="s">
        <v>757</v>
      </c>
      <c r="F147" s="29" t="s">
        <v>549</v>
      </c>
      <c r="G147" s="28">
        <v>23</v>
      </c>
      <c r="H147" s="28">
        <v>23</v>
      </c>
      <c r="I147" s="42">
        <f t="shared" si="10"/>
        <v>20240</v>
      </c>
      <c r="J147" s="43">
        <f t="shared" si="11"/>
        <v>1234.6400000000001</v>
      </c>
      <c r="K147" s="44">
        <v>0.8</v>
      </c>
      <c r="L147" s="42">
        <f t="shared" si="8"/>
        <v>987.7120000000001</v>
      </c>
      <c r="M147" s="43">
        <f t="shared" si="9"/>
        <v>246.92800000000003</v>
      </c>
      <c r="N147" s="46" t="s">
        <v>1088</v>
      </c>
      <c r="O147" s="45" t="s">
        <v>114</v>
      </c>
      <c r="P147" s="59"/>
      <c r="Q147" s="60"/>
      <c r="R147" s="7"/>
    </row>
    <row r="148" spans="1:18" s="4" customFormat="1" ht="15" customHeight="1" x14ac:dyDescent="0.15">
      <c r="A148" s="33">
        <v>142</v>
      </c>
      <c r="B148" s="27" t="s">
        <v>253</v>
      </c>
      <c r="C148" s="45" t="s">
        <v>543</v>
      </c>
      <c r="D148" s="46" t="s">
        <v>593</v>
      </c>
      <c r="E148" s="46" t="s">
        <v>758</v>
      </c>
      <c r="F148" s="29" t="s">
        <v>549</v>
      </c>
      <c r="G148" s="28">
        <v>10</v>
      </c>
      <c r="H148" s="28">
        <v>10</v>
      </c>
      <c r="I148" s="42">
        <f t="shared" si="10"/>
        <v>8800</v>
      </c>
      <c r="J148" s="43">
        <f t="shared" si="11"/>
        <v>536.79999999999995</v>
      </c>
      <c r="K148" s="44">
        <v>0.8</v>
      </c>
      <c r="L148" s="42">
        <f t="shared" si="8"/>
        <v>429.44</v>
      </c>
      <c r="M148" s="43">
        <f t="shared" si="9"/>
        <v>107.36</v>
      </c>
      <c r="N148" s="46" t="s">
        <v>1088</v>
      </c>
      <c r="O148" s="45" t="s">
        <v>114</v>
      </c>
      <c r="P148" s="59"/>
      <c r="Q148" s="60"/>
      <c r="R148" s="7"/>
    </row>
    <row r="149" spans="1:18" s="4" customFormat="1" ht="15" customHeight="1" x14ac:dyDescent="0.15">
      <c r="A149" s="33">
        <v>143</v>
      </c>
      <c r="B149" s="27" t="s">
        <v>254</v>
      </c>
      <c r="C149" s="45" t="s">
        <v>543</v>
      </c>
      <c r="D149" s="46" t="s">
        <v>613</v>
      </c>
      <c r="E149" s="46" t="s">
        <v>759</v>
      </c>
      <c r="F149" s="29" t="s">
        <v>549</v>
      </c>
      <c r="G149" s="28">
        <v>18</v>
      </c>
      <c r="H149" s="28">
        <v>18</v>
      </c>
      <c r="I149" s="42">
        <f t="shared" si="10"/>
        <v>15840</v>
      </c>
      <c r="J149" s="43">
        <f t="shared" si="11"/>
        <v>966.24</v>
      </c>
      <c r="K149" s="44">
        <v>0.8</v>
      </c>
      <c r="L149" s="42">
        <f t="shared" si="8"/>
        <v>772.99200000000008</v>
      </c>
      <c r="M149" s="43">
        <f t="shared" si="9"/>
        <v>193.24800000000002</v>
      </c>
      <c r="N149" s="46" t="s">
        <v>1100</v>
      </c>
      <c r="O149" s="45" t="s">
        <v>114</v>
      </c>
      <c r="P149" s="59"/>
      <c r="Q149" s="60"/>
      <c r="R149" s="7"/>
    </row>
    <row r="150" spans="1:18" s="4" customFormat="1" ht="15" customHeight="1" x14ac:dyDescent="0.15">
      <c r="A150" s="33">
        <v>144</v>
      </c>
      <c r="B150" s="27" t="s">
        <v>255</v>
      </c>
      <c r="C150" s="45" t="s">
        <v>543</v>
      </c>
      <c r="D150" s="46" t="s">
        <v>589</v>
      </c>
      <c r="E150" s="46" t="s">
        <v>605</v>
      </c>
      <c r="F150" s="29" t="s">
        <v>549</v>
      </c>
      <c r="G150" s="28">
        <v>7</v>
      </c>
      <c r="H150" s="28">
        <v>7</v>
      </c>
      <c r="I150" s="42">
        <f t="shared" si="10"/>
        <v>6160</v>
      </c>
      <c r="J150" s="43">
        <f t="shared" si="11"/>
        <v>375.76</v>
      </c>
      <c r="K150" s="44">
        <v>0.8</v>
      </c>
      <c r="L150" s="42">
        <f t="shared" si="8"/>
        <v>300.608</v>
      </c>
      <c r="M150" s="43">
        <f t="shared" si="9"/>
        <v>75.152000000000001</v>
      </c>
      <c r="N150" s="46" t="s">
        <v>1088</v>
      </c>
      <c r="O150" s="45" t="s">
        <v>114</v>
      </c>
      <c r="P150" s="59"/>
      <c r="Q150" s="60"/>
      <c r="R150" s="7"/>
    </row>
    <row r="151" spans="1:18" s="4" customFormat="1" ht="15" customHeight="1" x14ac:dyDescent="0.15">
      <c r="A151" s="33">
        <v>145</v>
      </c>
      <c r="B151" s="27" t="s">
        <v>256</v>
      </c>
      <c r="C151" s="45" t="s">
        <v>543</v>
      </c>
      <c r="D151" s="46" t="s">
        <v>610</v>
      </c>
      <c r="E151" s="46" t="s">
        <v>760</v>
      </c>
      <c r="F151" s="29" t="s">
        <v>550</v>
      </c>
      <c r="G151" s="28">
        <v>13</v>
      </c>
      <c r="H151" s="28">
        <v>13</v>
      </c>
      <c r="I151" s="42">
        <f t="shared" si="10"/>
        <v>11440</v>
      </c>
      <c r="J151" s="43">
        <f t="shared" si="11"/>
        <v>697.84</v>
      </c>
      <c r="K151" s="44">
        <v>0.8</v>
      </c>
      <c r="L151" s="42">
        <f t="shared" si="8"/>
        <v>558.27200000000005</v>
      </c>
      <c r="M151" s="43">
        <f t="shared" si="9"/>
        <v>139.56800000000001</v>
      </c>
      <c r="N151" s="46" t="s">
        <v>1101</v>
      </c>
      <c r="O151" s="45" t="s">
        <v>114</v>
      </c>
      <c r="P151" s="59"/>
      <c r="Q151" s="60"/>
      <c r="R151" s="7"/>
    </row>
    <row r="152" spans="1:18" s="4" customFormat="1" ht="15" customHeight="1" x14ac:dyDescent="0.15">
      <c r="A152" s="33">
        <v>146</v>
      </c>
      <c r="B152" s="27" t="s">
        <v>257</v>
      </c>
      <c r="C152" s="45" t="s">
        <v>543</v>
      </c>
      <c r="D152" s="46" t="s">
        <v>637</v>
      </c>
      <c r="E152" s="46" t="s">
        <v>761</v>
      </c>
      <c r="F152" s="29" t="s">
        <v>550</v>
      </c>
      <c r="G152" s="28">
        <v>15</v>
      </c>
      <c r="H152" s="28">
        <v>15</v>
      </c>
      <c r="I152" s="42">
        <f t="shared" si="10"/>
        <v>13200</v>
      </c>
      <c r="J152" s="43">
        <f t="shared" si="11"/>
        <v>805.2</v>
      </c>
      <c r="K152" s="44">
        <v>0.8</v>
      </c>
      <c r="L152" s="42">
        <f t="shared" si="8"/>
        <v>644.16000000000008</v>
      </c>
      <c r="M152" s="43">
        <f t="shared" si="9"/>
        <v>161.04000000000002</v>
      </c>
      <c r="N152" s="46" t="s">
        <v>1094</v>
      </c>
      <c r="O152" s="45" t="s">
        <v>114</v>
      </c>
      <c r="P152" s="59"/>
      <c r="Q152" s="60"/>
      <c r="R152" s="7"/>
    </row>
    <row r="153" spans="1:18" s="4" customFormat="1" ht="15" customHeight="1" x14ac:dyDescent="0.15">
      <c r="A153" s="33">
        <v>147</v>
      </c>
      <c r="B153" s="27" t="s">
        <v>258</v>
      </c>
      <c r="C153" s="45" t="s">
        <v>543</v>
      </c>
      <c r="D153" s="46" t="s">
        <v>598</v>
      </c>
      <c r="E153" s="46" t="s">
        <v>762</v>
      </c>
      <c r="F153" s="29" t="s">
        <v>550</v>
      </c>
      <c r="G153" s="28">
        <v>25</v>
      </c>
      <c r="H153" s="28">
        <v>25</v>
      </c>
      <c r="I153" s="42">
        <f t="shared" si="10"/>
        <v>22000</v>
      </c>
      <c r="J153" s="43">
        <f t="shared" si="11"/>
        <v>1342</v>
      </c>
      <c r="K153" s="44">
        <v>0.8</v>
      </c>
      <c r="L153" s="42">
        <f t="shared" si="8"/>
        <v>1073.6000000000001</v>
      </c>
      <c r="M153" s="43">
        <f t="shared" si="9"/>
        <v>268.40000000000003</v>
      </c>
      <c r="N153" s="46" t="s">
        <v>1088</v>
      </c>
      <c r="O153" s="45" t="s">
        <v>114</v>
      </c>
      <c r="P153" s="59"/>
      <c r="Q153" s="60"/>
      <c r="R153" s="7"/>
    </row>
    <row r="154" spans="1:18" s="4" customFormat="1" ht="15" customHeight="1" x14ac:dyDescent="0.15">
      <c r="A154" s="33">
        <v>148</v>
      </c>
      <c r="B154" s="27" t="s">
        <v>259</v>
      </c>
      <c r="C154" s="45" t="s">
        <v>543</v>
      </c>
      <c r="D154" s="46" t="s">
        <v>598</v>
      </c>
      <c r="E154" s="46" t="s">
        <v>605</v>
      </c>
      <c r="F154" s="29" t="s">
        <v>550</v>
      </c>
      <c r="G154" s="28">
        <v>20</v>
      </c>
      <c r="H154" s="28">
        <v>20</v>
      </c>
      <c r="I154" s="42">
        <f t="shared" si="10"/>
        <v>17600</v>
      </c>
      <c r="J154" s="43">
        <f t="shared" si="11"/>
        <v>1073.5999999999999</v>
      </c>
      <c r="K154" s="44">
        <v>0.8</v>
      </c>
      <c r="L154" s="42">
        <f t="shared" si="8"/>
        <v>858.88</v>
      </c>
      <c r="M154" s="43">
        <f t="shared" si="9"/>
        <v>214.72</v>
      </c>
      <c r="N154" s="46" t="s">
        <v>1088</v>
      </c>
      <c r="O154" s="45" t="s">
        <v>114</v>
      </c>
      <c r="P154" s="59"/>
      <c r="Q154" s="60"/>
      <c r="R154" s="7"/>
    </row>
    <row r="155" spans="1:18" s="4" customFormat="1" ht="15" customHeight="1" x14ac:dyDescent="0.15">
      <c r="A155" s="33">
        <v>149</v>
      </c>
      <c r="B155" s="27" t="s">
        <v>260</v>
      </c>
      <c r="C155" s="45" t="s">
        <v>543</v>
      </c>
      <c r="D155" s="46" t="s">
        <v>591</v>
      </c>
      <c r="E155" s="46" t="s">
        <v>763</v>
      </c>
      <c r="F155" s="29" t="s">
        <v>550</v>
      </c>
      <c r="G155" s="28">
        <v>20</v>
      </c>
      <c r="H155" s="28">
        <v>20</v>
      </c>
      <c r="I155" s="42">
        <f t="shared" si="10"/>
        <v>17600</v>
      </c>
      <c r="J155" s="43">
        <f t="shared" si="11"/>
        <v>1073.5999999999999</v>
      </c>
      <c r="K155" s="44">
        <v>0.8</v>
      </c>
      <c r="L155" s="42">
        <f t="shared" si="8"/>
        <v>858.88</v>
      </c>
      <c r="M155" s="43">
        <f t="shared" si="9"/>
        <v>214.72</v>
      </c>
      <c r="N155" s="46" t="s">
        <v>1089</v>
      </c>
      <c r="O155" s="45" t="s">
        <v>114</v>
      </c>
      <c r="P155" s="59"/>
      <c r="Q155" s="60"/>
      <c r="R155" s="7"/>
    </row>
    <row r="156" spans="1:18" s="4" customFormat="1" ht="15" customHeight="1" x14ac:dyDescent="0.15">
      <c r="A156" s="33">
        <v>150</v>
      </c>
      <c r="B156" s="27" t="s">
        <v>221</v>
      </c>
      <c r="C156" s="45" t="s">
        <v>543</v>
      </c>
      <c r="D156" s="46" t="s">
        <v>610</v>
      </c>
      <c r="E156" s="46" t="s">
        <v>764</v>
      </c>
      <c r="F156" s="29" t="s">
        <v>550</v>
      </c>
      <c r="G156" s="28">
        <v>18</v>
      </c>
      <c r="H156" s="28">
        <v>18</v>
      </c>
      <c r="I156" s="42">
        <f t="shared" si="10"/>
        <v>15840</v>
      </c>
      <c r="J156" s="43">
        <f t="shared" si="11"/>
        <v>966.24</v>
      </c>
      <c r="K156" s="44">
        <v>0.8</v>
      </c>
      <c r="L156" s="42">
        <f t="shared" si="8"/>
        <v>772.99200000000008</v>
      </c>
      <c r="M156" s="43">
        <f t="shared" si="9"/>
        <v>193.24800000000002</v>
      </c>
      <c r="N156" s="46" t="s">
        <v>1088</v>
      </c>
      <c r="O156" s="45" t="s">
        <v>114</v>
      </c>
      <c r="P156" s="59"/>
      <c r="Q156" s="60"/>
      <c r="R156" s="7"/>
    </row>
    <row r="157" spans="1:18" s="4" customFormat="1" ht="15" customHeight="1" x14ac:dyDescent="0.15">
      <c r="A157" s="33">
        <v>151</v>
      </c>
      <c r="B157" s="27" t="s">
        <v>261</v>
      </c>
      <c r="C157" s="45" t="s">
        <v>543</v>
      </c>
      <c r="D157" s="46" t="s">
        <v>587</v>
      </c>
      <c r="E157" s="46" t="s">
        <v>765</v>
      </c>
      <c r="F157" s="29" t="s">
        <v>550</v>
      </c>
      <c r="G157" s="28">
        <v>10</v>
      </c>
      <c r="H157" s="28">
        <v>10</v>
      </c>
      <c r="I157" s="42">
        <f t="shared" si="10"/>
        <v>8800</v>
      </c>
      <c r="J157" s="43">
        <f t="shared" si="11"/>
        <v>536.79999999999995</v>
      </c>
      <c r="K157" s="44">
        <v>0.8</v>
      </c>
      <c r="L157" s="42">
        <f t="shared" si="8"/>
        <v>429.44</v>
      </c>
      <c r="M157" s="43">
        <f t="shared" si="9"/>
        <v>107.36</v>
      </c>
      <c r="N157" s="46" t="s">
        <v>1088</v>
      </c>
      <c r="O157" s="45" t="s">
        <v>114</v>
      </c>
      <c r="P157" s="59"/>
      <c r="Q157" s="60"/>
      <c r="R157" s="7"/>
    </row>
    <row r="158" spans="1:18" s="4" customFormat="1" ht="15" customHeight="1" x14ac:dyDescent="0.15">
      <c r="A158" s="33">
        <v>152</v>
      </c>
      <c r="B158" s="27" t="s">
        <v>262</v>
      </c>
      <c r="C158" s="45" t="s">
        <v>543</v>
      </c>
      <c r="D158" s="46" t="s">
        <v>766</v>
      </c>
      <c r="E158" s="46" t="s">
        <v>767</v>
      </c>
      <c r="F158" s="29" t="s">
        <v>550</v>
      </c>
      <c r="G158" s="28">
        <v>20</v>
      </c>
      <c r="H158" s="28">
        <v>20</v>
      </c>
      <c r="I158" s="42">
        <f t="shared" si="10"/>
        <v>17600</v>
      </c>
      <c r="J158" s="43">
        <f t="shared" si="11"/>
        <v>1073.5999999999999</v>
      </c>
      <c r="K158" s="44">
        <v>0.8</v>
      </c>
      <c r="L158" s="42">
        <f t="shared" si="8"/>
        <v>858.88</v>
      </c>
      <c r="M158" s="43">
        <f t="shared" si="9"/>
        <v>214.72</v>
      </c>
      <c r="N158" s="46" t="s">
        <v>1087</v>
      </c>
      <c r="O158" s="45" t="s">
        <v>114</v>
      </c>
      <c r="P158" s="59"/>
      <c r="Q158" s="60"/>
      <c r="R158" s="7"/>
    </row>
    <row r="159" spans="1:18" s="4" customFormat="1" ht="15" customHeight="1" x14ac:dyDescent="0.15">
      <c r="A159" s="33">
        <v>153</v>
      </c>
      <c r="B159" s="27" t="s">
        <v>263</v>
      </c>
      <c r="C159" s="45" t="s">
        <v>543</v>
      </c>
      <c r="D159" s="46" t="s">
        <v>601</v>
      </c>
      <c r="E159" s="46" t="s">
        <v>768</v>
      </c>
      <c r="F159" s="29" t="s">
        <v>550</v>
      </c>
      <c r="G159" s="28">
        <v>20</v>
      </c>
      <c r="H159" s="28">
        <v>20</v>
      </c>
      <c r="I159" s="42">
        <f t="shared" si="10"/>
        <v>17600</v>
      </c>
      <c r="J159" s="43">
        <f t="shared" si="11"/>
        <v>1073.5999999999999</v>
      </c>
      <c r="K159" s="44">
        <v>0.8</v>
      </c>
      <c r="L159" s="42">
        <f t="shared" si="8"/>
        <v>858.88</v>
      </c>
      <c r="M159" s="43">
        <f t="shared" si="9"/>
        <v>214.72</v>
      </c>
      <c r="N159" s="46" t="s">
        <v>1089</v>
      </c>
      <c r="O159" s="45" t="s">
        <v>114</v>
      </c>
      <c r="P159" s="59"/>
      <c r="Q159" s="60"/>
      <c r="R159" s="7"/>
    </row>
    <row r="160" spans="1:18" s="4" customFormat="1" ht="15" customHeight="1" x14ac:dyDescent="0.15">
      <c r="A160" s="33">
        <v>154</v>
      </c>
      <c r="B160" s="27" t="s">
        <v>264</v>
      </c>
      <c r="C160" s="45" t="s">
        <v>543</v>
      </c>
      <c r="D160" s="27" t="s">
        <v>606</v>
      </c>
      <c r="E160" s="46" t="s">
        <v>769</v>
      </c>
      <c r="F160" s="29" t="s">
        <v>550</v>
      </c>
      <c r="G160" s="28">
        <v>8</v>
      </c>
      <c r="H160" s="28">
        <v>8</v>
      </c>
      <c r="I160" s="42">
        <f t="shared" si="10"/>
        <v>7040</v>
      </c>
      <c r="J160" s="43">
        <f t="shared" si="11"/>
        <v>429.44</v>
      </c>
      <c r="K160" s="44">
        <v>0.8</v>
      </c>
      <c r="L160" s="42">
        <f t="shared" si="8"/>
        <v>343.55200000000002</v>
      </c>
      <c r="M160" s="43">
        <f t="shared" si="9"/>
        <v>85.888000000000005</v>
      </c>
      <c r="N160" s="27" t="s">
        <v>1088</v>
      </c>
      <c r="O160" s="45" t="s">
        <v>114</v>
      </c>
      <c r="P160" s="59"/>
      <c r="Q160" s="60"/>
      <c r="R160" s="7"/>
    </row>
    <row r="161" spans="1:18" s="4" customFormat="1" ht="15" customHeight="1" x14ac:dyDescent="0.15">
      <c r="A161" s="33">
        <v>155</v>
      </c>
      <c r="B161" s="27" t="s">
        <v>265</v>
      </c>
      <c r="C161" s="45" t="s">
        <v>543</v>
      </c>
      <c r="D161" s="46" t="s">
        <v>613</v>
      </c>
      <c r="E161" s="46" t="s">
        <v>770</v>
      </c>
      <c r="F161" s="29" t="s">
        <v>550</v>
      </c>
      <c r="G161" s="28">
        <v>30</v>
      </c>
      <c r="H161" s="28">
        <v>30</v>
      </c>
      <c r="I161" s="42">
        <f t="shared" si="10"/>
        <v>26400</v>
      </c>
      <c r="J161" s="43">
        <f t="shared" si="11"/>
        <v>1610.4</v>
      </c>
      <c r="K161" s="44">
        <v>0.8</v>
      </c>
      <c r="L161" s="42">
        <f t="shared" si="8"/>
        <v>1288.3200000000002</v>
      </c>
      <c r="M161" s="43">
        <f t="shared" si="9"/>
        <v>322.08000000000004</v>
      </c>
      <c r="N161" s="46" t="s">
        <v>1091</v>
      </c>
      <c r="O161" s="45" t="s">
        <v>114</v>
      </c>
      <c r="P161" s="59"/>
      <c r="Q161" s="60"/>
      <c r="R161" s="7"/>
    </row>
    <row r="162" spans="1:18" s="4" customFormat="1" ht="15" customHeight="1" x14ac:dyDescent="0.15">
      <c r="A162" s="33">
        <v>156</v>
      </c>
      <c r="B162" s="27" t="s">
        <v>266</v>
      </c>
      <c r="C162" s="45" t="s">
        <v>543</v>
      </c>
      <c r="D162" s="46" t="s">
        <v>610</v>
      </c>
      <c r="E162" s="46" t="s">
        <v>771</v>
      </c>
      <c r="F162" s="29" t="s">
        <v>550</v>
      </c>
      <c r="G162" s="28">
        <v>13</v>
      </c>
      <c r="H162" s="28">
        <v>13</v>
      </c>
      <c r="I162" s="42">
        <f t="shared" si="10"/>
        <v>11440</v>
      </c>
      <c r="J162" s="43">
        <f t="shared" si="11"/>
        <v>697.84</v>
      </c>
      <c r="K162" s="44">
        <v>0.8</v>
      </c>
      <c r="L162" s="42">
        <f t="shared" si="8"/>
        <v>558.27200000000005</v>
      </c>
      <c r="M162" s="43">
        <f t="shared" si="9"/>
        <v>139.56800000000001</v>
      </c>
      <c r="N162" s="46" t="s">
        <v>1102</v>
      </c>
      <c r="O162" s="45" t="s">
        <v>114</v>
      </c>
      <c r="P162" s="59"/>
      <c r="Q162" s="60"/>
      <c r="R162" s="7"/>
    </row>
    <row r="163" spans="1:18" s="4" customFormat="1" ht="15" customHeight="1" x14ac:dyDescent="0.15">
      <c r="A163" s="33">
        <v>157</v>
      </c>
      <c r="B163" s="27" t="s">
        <v>267</v>
      </c>
      <c r="C163" s="45" t="s">
        <v>543</v>
      </c>
      <c r="D163" s="46" t="s">
        <v>589</v>
      </c>
      <c r="E163" s="46" t="s">
        <v>772</v>
      </c>
      <c r="F163" s="29" t="s">
        <v>550</v>
      </c>
      <c r="G163" s="28">
        <v>16</v>
      </c>
      <c r="H163" s="28">
        <v>16</v>
      </c>
      <c r="I163" s="42">
        <f t="shared" si="10"/>
        <v>14080</v>
      </c>
      <c r="J163" s="43">
        <f t="shared" si="11"/>
        <v>858.88</v>
      </c>
      <c r="K163" s="44">
        <v>0.8</v>
      </c>
      <c r="L163" s="42">
        <f t="shared" si="8"/>
        <v>687.10400000000004</v>
      </c>
      <c r="M163" s="43">
        <f t="shared" si="9"/>
        <v>171.77600000000001</v>
      </c>
      <c r="N163" s="46" t="s">
        <v>1087</v>
      </c>
      <c r="O163" s="45" t="s">
        <v>114</v>
      </c>
      <c r="P163" s="59"/>
      <c r="Q163" s="60"/>
      <c r="R163" s="7"/>
    </row>
    <row r="164" spans="1:18" s="4" customFormat="1" ht="15" customHeight="1" x14ac:dyDescent="0.15">
      <c r="A164" s="33">
        <v>158</v>
      </c>
      <c r="B164" s="27" t="s">
        <v>268</v>
      </c>
      <c r="C164" s="45" t="s">
        <v>543</v>
      </c>
      <c r="D164" s="46" t="s">
        <v>610</v>
      </c>
      <c r="E164" s="46" t="s">
        <v>605</v>
      </c>
      <c r="F164" s="29" t="s">
        <v>550</v>
      </c>
      <c r="G164" s="28">
        <v>10</v>
      </c>
      <c r="H164" s="28">
        <v>10</v>
      </c>
      <c r="I164" s="42">
        <f t="shared" si="10"/>
        <v>8800</v>
      </c>
      <c r="J164" s="43">
        <f t="shared" si="11"/>
        <v>536.79999999999995</v>
      </c>
      <c r="K164" s="44">
        <v>0.8</v>
      </c>
      <c r="L164" s="42">
        <f t="shared" si="8"/>
        <v>429.44</v>
      </c>
      <c r="M164" s="43">
        <f t="shared" si="9"/>
        <v>107.36</v>
      </c>
      <c r="N164" s="46" t="s">
        <v>1087</v>
      </c>
      <c r="O164" s="45" t="s">
        <v>114</v>
      </c>
      <c r="P164" s="59"/>
      <c r="Q164" s="60"/>
      <c r="R164" s="7"/>
    </row>
    <row r="165" spans="1:18" s="4" customFormat="1" ht="15" customHeight="1" x14ac:dyDescent="0.15">
      <c r="A165" s="33">
        <v>159</v>
      </c>
      <c r="B165" s="27" t="s">
        <v>269</v>
      </c>
      <c r="C165" s="45" t="s">
        <v>543</v>
      </c>
      <c r="D165" s="46" t="s">
        <v>773</v>
      </c>
      <c r="E165" s="46" t="s">
        <v>774</v>
      </c>
      <c r="F165" s="29" t="s">
        <v>550</v>
      </c>
      <c r="G165" s="28">
        <v>15</v>
      </c>
      <c r="H165" s="28">
        <v>15</v>
      </c>
      <c r="I165" s="42">
        <f t="shared" si="10"/>
        <v>13200</v>
      </c>
      <c r="J165" s="43">
        <f t="shared" si="11"/>
        <v>805.2</v>
      </c>
      <c r="K165" s="44">
        <v>0.8</v>
      </c>
      <c r="L165" s="42">
        <f t="shared" si="8"/>
        <v>644.16000000000008</v>
      </c>
      <c r="M165" s="43">
        <f t="shared" si="9"/>
        <v>161.04000000000002</v>
      </c>
      <c r="N165" s="46" t="s">
        <v>1103</v>
      </c>
      <c r="O165" s="45" t="s">
        <v>114</v>
      </c>
      <c r="P165" s="59"/>
      <c r="Q165" s="60"/>
      <c r="R165" s="7"/>
    </row>
    <row r="166" spans="1:18" s="4" customFormat="1" ht="15" customHeight="1" x14ac:dyDescent="0.15">
      <c r="A166" s="33">
        <v>160</v>
      </c>
      <c r="B166" s="27" t="s">
        <v>270</v>
      </c>
      <c r="C166" s="45" t="s">
        <v>543</v>
      </c>
      <c r="D166" s="46" t="s">
        <v>637</v>
      </c>
      <c r="E166" s="46" t="s">
        <v>775</v>
      </c>
      <c r="F166" s="29" t="s">
        <v>550</v>
      </c>
      <c r="G166" s="28">
        <v>1.5</v>
      </c>
      <c r="H166" s="28">
        <v>1.5</v>
      </c>
      <c r="I166" s="42">
        <f t="shared" si="10"/>
        <v>1320</v>
      </c>
      <c r="J166" s="43">
        <f t="shared" si="11"/>
        <v>80.52</v>
      </c>
      <c r="K166" s="44">
        <v>0.8</v>
      </c>
      <c r="L166" s="42">
        <f t="shared" si="8"/>
        <v>64.415999999999997</v>
      </c>
      <c r="M166" s="43">
        <f t="shared" si="9"/>
        <v>16.103999999999999</v>
      </c>
      <c r="N166" s="46" t="s">
        <v>1088</v>
      </c>
      <c r="O166" s="45" t="s">
        <v>114</v>
      </c>
      <c r="P166" s="59"/>
      <c r="Q166" s="60"/>
      <c r="R166" s="7"/>
    </row>
    <row r="167" spans="1:18" s="4" customFormat="1" ht="15" customHeight="1" x14ac:dyDescent="0.15">
      <c r="A167" s="33">
        <v>161</v>
      </c>
      <c r="B167" s="27" t="s">
        <v>271</v>
      </c>
      <c r="C167" s="45" t="s">
        <v>543</v>
      </c>
      <c r="D167" s="46" t="s">
        <v>604</v>
      </c>
      <c r="E167" s="46" t="s">
        <v>776</v>
      </c>
      <c r="F167" s="29" t="s">
        <v>550</v>
      </c>
      <c r="G167" s="28">
        <v>14</v>
      </c>
      <c r="H167" s="28">
        <v>14</v>
      </c>
      <c r="I167" s="42">
        <f t="shared" si="10"/>
        <v>12320</v>
      </c>
      <c r="J167" s="43">
        <f t="shared" si="11"/>
        <v>751.52</v>
      </c>
      <c r="K167" s="44">
        <v>0.8</v>
      </c>
      <c r="L167" s="42">
        <f t="shared" si="8"/>
        <v>601.21600000000001</v>
      </c>
      <c r="M167" s="43">
        <f t="shared" si="9"/>
        <v>150.304</v>
      </c>
      <c r="N167" s="46" t="s">
        <v>1087</v>
      </c>
      <c r="O167" s="45" t="s">
        <v>114</v>
      </c>
      <c r="P167" s="59"/>
      <c r="Q167" s="60"/>
      <c r="R167" s="7"/>
    </row>
    <row r="168" spans="1:18" s="4" customFormat="1" ht="15" customHeight="1" x14ac:dyDescent="0.15">
      <c r="A168" s="33">
        <v>162</v>
      </c>
      <c r="B168" s="27" t="s">
        <v>272</v>
      </c>
      <c r="C168" s="45" t="s">
        <v>543</v>
      </c>
      <c r="D168" s="46" t="s">
        <v>595</v>
      </c>
      <c r="E168" s="46" t="s">
        <v>777</v>
      </c>
      <c r="F168" s="29" t="s">
        <v>550</v>
      </c>
      <c r="G168" s="28">
        <v>10</v>
      </c>
      <c r="H168" s="28">
        <v>10</v>
      </c>
      <c r="I168" s="42">
        <f t="shared" si="10"/>
        <v>8800</v>
      </c>
      <c r="J168" s="43">
        <f t="shared" si="11"/>
        <v>536.79999999999995</v>
      </c>
      <c r="K168" s="44">
        <v>0.8</v>
      </c>
      <c r="L168" s="42">
        <f t="shared" si="8"/>
        <v>429.44</v>
      </c>
      <c r="M168" s="43">
        <f t="shared" si="9"/>
        <v>107.36</v>
      </c>
      <c r="N168" s="46" t="s">
        <v>1088</v>
      </c>
      <c r="O168" s="45" t="s">
        <v>114</v>
      </c>
      <c r="P168" s="59"/>
      <c r="Q168" s="60"/>
      <c r="R168" s="7"/>
    </row>
    <row r="169" spans="1:18" s="4" customFormat="1" ht="15" customHeight="1" x14ac:dyDescent="0.15">
      <c r="A169" s="33">
        <v>163</v>
      </c>
      <c r="B169" s="27" t="s">
        <v>273</v>
      </c>
      <c r="C169" s="45" t="s">
        <v>543</v>
      </c>
      <c r="D169" s="46" t="s">
        <v>778</v>
      </c>
      <c r="E169" s="46" t="s">
        <v>779</v>
      </c>
      <c r="F169" s="29" t="s">
        <v>550</v>
      </c>
      <c r="G169" s="28">
        <v>10</v>
      </c>
      <c r="H169" s="28">
        <v>10</v>
      </c>
      <c r="I169" s="42">
        <f t="shared" si="10"/>
        <v>8800</v>
      </c>
      <c r="J169" s="43">
        <f t="shared" si="11"/>
        <v>536.79999999999995</v>
      </c>
      <c r="K169" s="44">
        <v>0.8</v>
      </c>
      <c r="L169" s="42">
        <f t="shared" si="8"/>
        <v>429.44</v>
      </c>
      <c r="M169" s="43">
        <f t="shared" si="9"/>
        <v>107.36</v>
      </c>
      <c r="N169" s="46" t="s">
        <v>1089</v>
      </c>
      <c r="O169" s="45" t="s">
        <v>114</v>
      </c>
      <c r="P169" s="59"/>
      <c r="Q169" s="60"/>
      <c r="R169" s="7"/>
    </row>
    <row r="170" spans="1:18" ht="15" customHeight="1" x14ac:dyDescent="0.15">
      <c r="A170" s="33">
        <v>164</v>
      </c>
      <c r="B170" s="27" t="s">
        <v>274</v>
      </c>
      <c r="C170" s="45" t="s">
        <v>543</v>
      </c>
      <c r="D170" s="46" t="s">
        <v>595</v>
      </c>
      <c r="E170" s="46" t="s">
        <v>780</v>
      </c>
      <c r="F170" s="29" t="s">
        <v>550</v>
      </c>
      <c r="G170" s="28">
        <v>12</v>
      </c>
      <c r="H170" s="28">
        <v>12</v>
      </c>
      <c r="I170" s="42">
        <f t="shared" si="10"/>
        <v>10560</v>
      </c>
      <c r="J170" s="43">
        <f t="shared" si="11"/>
        <v>644.16</v>
      </c>
      <c r="K170" s="44">
        <v>0.8</v>
      </c>
      <c r="L170" s="42">
        <f t="shared" si="8"/>
        <v>515.32799999999997</v>
      </c>
      <c r="M170" s="43">
        <f t="shared" si="9"/>
        <v>128.83199999999999</v>
      </c>
      <c r="N170" s="46" t="s">
        <v>1087</v>
      </c>
      <c r="O170" s="45" t="s">
        <v>114</v>
      </c>
      <c r="P170" s="59"/>
      <c r="Q170" s="60"/>
      <c r="R170" s="7"/>
    </row>
    <row r="171" spans="1:18" ht="15" customHeight="1" x14ac:dyDescent="0.15">
      <c r="A171" s="33">
        <v>165</v>
      </c>
      <c r="B171" s="27" t="s">
        <v>275</v>
      </c>
      <c r="C171" s="45" t="s">
        <v>543</v>
      </c>
      <c r="D171" s="46" t="s">
        <v>589</v>
      </c>
      <c r="E171" s="46" t="s">
        <v>781</v>
      </c>
      <c r="F171" s="29" t="s">
        <v>550</v>
      </c>
      <c r="G171" s="28">
        <v>8</v>
      </c>
      <c r="H171" s="28">
        <v>8</v>
      </c>
      <c r="I171" s="42">
        <f t="shared" si="10"/>
        <v>7040</v>
      </c>
      <c r="J171" s="43">
        <f t="shared" si="11"/>
        <v>429.44</v>
      </c>
      <c r="K171" s="44">
        <v>0.8</v>
      </c>
      <c r="L171" s="42">
        <f t="shared" si="8"/>
        <v>343.55200000000002</v>
      </c>
      <c r="M171" s="43">
        <f t="shared" si="9"/>
        <v>85.888000000000005</v>
      </c>
      <c r="N171" s="46" t="s">
        <v>1087</v>
      </c>
      <c r="O171" s="45" t="s">
        <v>114</v>
      </c>
      <c r="P171" s="59"/>
      <c r="Q171" s="60"/>
      <c r="R171" s="7"/>
    </row>
    <row r="172" spans="1:18" ht="15" customHeight="1" x14ac:dyDescent="0.15">
      <c r="A172" s="33">
        <v>166</v>
      </c>
      <c r="B172" s="27" t="s">
        <v>276</v>
      </c>
      <c r="C172" s="45" t="s">
        <v>543</v>
      </c>
      <c r="D172" s="46" t="s">
        <v>595</v>
      </c>
      <c r="E172" s="46" t="s">
        <v>782</v>
      </c>
      <c r="F172" s="29" t="s">
        <v>551</v>
      </c>
      <c r="G172" s="28">
        <v>15</v>
      </c>
      <c r="H172" s="28">
        <v>15</v>
      </c>
      <c r="I172" s="42">
        <f t="shared" si="10"/>
        <v>13200</v>
      </c>
      <c r="J172" s="43">
        <f t="shared" si="11"/>
        <v>805.2</v>
      </c>
      <c r="K172" s="44">
        <v>0.8</v>
      </c>
      <c r="L172" s="42">
        <f t="shared" si="8"/>
        <v>644.16000000000008</v>
      </c>
      <c r="M172" s="43">
        <f t="shared" si="9"/>
        <v>161.04000000000002</v>
      </c>
      <c r="N172" s="46" t="s">
        <v>1087</v>
      </c>
      <c r="O172" s="45" t="s">
        <v>114</v>
      </c>
      <c r="P172" s="59"/>
      <c r="Q172" s="60"/>
      <c r="R172" s="7"/>
    </row>
    <row r="173" spans="1:18" ht="15" customHeight="1" x14ac:dyDescent="0.15">
      <c r="A173" s="33">
        <v>167</v>
      </c>
      <c r="B173" s="27" t="s">
        <v>277</v>
      </c>
      <c r="C173" s="45" t="s">
        <v>543</v>
      </c>
      <c r="D173" s="46" t="s">
        <v>591</v>
      </c>
      <c r="E173" s="46" t="s">
        <v>783</v>
      </c>
      <c r="F173" s="29" t="s">
        <v>551</v>
      </c>
      <c r="G173" s="28">
        <v>11.5</v>
      </c>
      <c r="H173" s="28">
        <v>11.5</v>
      </c>
      <c r="I173" s="42">
        <f t="shared" si="10"/>
        <v>10120</v>
      </c>
      <c r="J173" s="43">
        <f t="shared" si="11"/>
        <v>617.32000000000005</v>
      </c>
      <c r="K173" s="44">
        <v>0.8</v>
      </c>
      <c r="L173" s="42">
        <f t="shared" si="8"/>
        <v>493.85600000000005</v>
      </c>
      <c r="M173" s="43">
        <f t="shared" si="9"/>
        <v>123.46400000000001</v>
      </c>
      <c r="N173" s="46" t="s">
        <v>1087</v>
      </c>
      <c r="O173" s="45" t="s">
        <v>114</v>
      </c>
      <c r="P173" s="59"/>
      <c r="Q173" s="60"/>
      <c r="R173" s="7"/>
    </row>
    <row r="174" spans="1:18" ht="15" customHeight="1" x14ac:dyDescent="0.15">
      <c r="A174" s="33">
        <v>168</v>
      </c>
      <c r="B174" s="27" t="s">
        <v>134</v>
      </c>
      <c r="C174" s="45" t="s">
        <v>543</v>
      </c>
      <c r="D174" s="46" t="s">
        <v>598</v>
      </c>
      <c r="E174" s="46" t="s">
        <v>784</v>
      </c>
      <c r="F174" s="29" t="s">
        <v>551</v>
      </c>
      <c r="G174" s="28">
        <v>20</v>
      </c>
      <c r="H174" s="28">
        <v>20</v>
      </c>
      <c r="I174" s="42">
        <f t="shared" si="10"/>
        <v>17600</v>
      </c>
      <c r="J174" s="43">
        <f t="shared" si="11"/>
        <v>1073.5999999999999</v>
      </c>
      <c r="K174" s="44">
        <v>0.8</v>
      </c>
      <c r="L174" s="42">
        <f t="shared" si="8"/>
        <v>858.88</v>
      </c>
      <c r="M174" s="43">
        <f t="shared" si="9"/>
        <v>214.72</v>
      </c>
      <c r="N174" s="46" t="s">
        <v>1088</v>
      </c>
      <c r="O174" s="45" t="s">
        <v>114</v>
      </c>
      <c r="P174" s="59"/>
      <c r="Q174" s="60"/>
      <c r="R174" s="7"/>
    </row>
    <row r="175" spans="1:18" ht="15" customHeight="1" x14ac:dyDescent="0.15">
      <c r="A175" s="33">
        <v>169</v>
      </c>
      <c r="B175" s="27" t="s">
        <v>278</v>
      </c>
      <c r="C175" s="45" t="s">
        <v>543</v>
      </c>
      <c r="D175" s="46" t="s">
        <v>681</v>
      </c>
      <c r="E175" s="46" t="s">
        <v>785</v>
      </c>
      <c r="F175" s="29" t="s">
        <v>551</v>
      </c>
      <c r="G175" s="28">
        <v>20</v>
      </c>
      <c r="H175" s="28">
        <v>20</v>
      </c>
      <c r="I175" s="42">
        <f t="shared" si="10"/>
        <v>17600</v>
      </c>
      <c r="J175" s="43">
        <f t="shared" si="11"/>
        <v>1073.5999999999999</v>
      </c>
      <c r="K175" s="44">
        <v>0.8</v>
      </c>
      <c r="L175" s="42">
        <f t="shared" si="8"/>
        <v>858.88</v>
      </c>
      <c r="M175" s="43">
        <f t="shared" si="9"/>
        <v>214.72</v>
      </c>
      <c r="N175" s="46" t="s">
        <v>1088</v>
      </c>
      <c r="O175" s="45" t="s">
        <v>114</v>
      </c>
      <c r="P175" s="59"/>
      <c r="Q175" s="60"/>
      <c r="R175" s="7"/>
    </row>
    <row r="176" spans="1:18" ht="15" customHeight="1" x14ac:dyDescent="0.15">
      <c r="A176" s="33">
        <v>170</v>
      </c>
      <c r="B176" s="27" t="s">
        <v>279</v>
      </c>
      <c r="C176" s="45" t="s">
        <v>543</v>
      </c>
      <c r="D176" s="46" t="s">
        <v>610</v>
      </c>
      <c r="E176" s="46" t="s">
        <v>786</v>
      </c>
      <c r="F176" s="29" t="s">
        <v>551</v>
      </c>
      <c r="G176" s="28">
        <v>15.5</v>
      </c>
      <c r="H176" s="28">
        <v>15.5</v>
      </c>
      <c r="I176" s="42">
        <f t="shared" si="10"/>
        <v>13640</v>
      </c>
      <c r="J176" s="43">
        <f t="shared" si="11"/>
        <v>832.04</v>
      </c>
      <c r="K176" s="44">
        <v>0.8</v>
      </c>
      <c r="L176" s="42">
        <f t="shared" si="8"/>
        <v>665.63200000000006</v>
      </c>
      <c r="M176" s="43">
        <f t="shared" si="9"/>
        <v>166.40800000000002</v>
      </c>
      <c r="N176" s="46" t="s">
        <v>1088</v>
      </c>
      <c r="O176" s="45" t="s">
        <v>114</v>
      </c>
      <c r="P176" s="59"/>
      <c r="Q176" s="60"/>
      <c r="R176" s="7"/>
    </row>
    <row r="177" spans="1:18" ht="15" customHeight="1" x14ac:dyDescent="0.15">
      <c r="A177" s="33">
        <v>171</v>
      </c>
      <c r="B177" s="27" t="s">
        <v>280</v>
      </c>
      <c r="C177" s="45" t="s">
        <v>543</v>
      </c>
      <c r="D177" s="46" t="s">
        <v>589</v>
      </c>
      <c r="E177" s="46" t="s">
        <v>787</v>
      </c>
      <c r="F177" s="29" t="s">
        <v>551</v>
      </c>
      <c r="G177" s="28">
        <v>15</v>
      </c>
      <c r="H177" s="28">
        <v>15</v>
      </c>
      <c r="I177" s="42">
        <f t="shared" si="10"/>
        <v>13200</v>
      </c>
      <c r="J177" s="43">
        <f t="shared" si="11"/>
        <v>805.2</v>
      </c>
      <c r="K177" s="44">
        <v>0.8</v>
      </c>
      <c r="L177" s="42">
        <f t="shared" si="8"/>
        <v>644.16000000000008</v>
      </c>
      <c r="M177" s="43">
        <f t="shared" si="9"/>
        <v>161.04000000000002</v>
      </c>
      <c r="N177" s="46" t="s">
        <v>1087</v>
      </c>
      <c r="O177" s="45" t="s">
        <v>114</v>
      </c>
      <c r="P177" s="59"/>
      <c r="Q177" s="60"/>
      <c r="R177" s="7"/>
    </row>
    <row r="178" spans="1:18" ht="15" customHeight="1" x14ac:dyDescent="0.15">
      <c r="A178" s="33">
        <v>172</v>
      </c>
      <c r="B178" s="27" t="s">
        <v>281</v>
      </c>
      <c r="C178" s="45" t="s">
        <v>543</v>
      </c>
      <c r="D178" s="46" t="s">
        <v>589</v>
      </c>
      <c r="E178" s="46" t="s">
        <v>788</v>
      </c>
      <c r="F178" s="29" t="s">
        <v>551</v>
      </c>
      <c r="G178" s="28">
        <v>12</v>
      </c>
      <c r="H178" s="28">
        <v>12</v>
      </c>
      <c r="I178" s="42">
        <f t="shared" si="10"/>
        <v>10560</v>
      </c>
      <c r="J178" s="43">
        <f t="shared" si="11"/>
        <v>644.16</v>
      </c>
      <c r="K178" s="44">
        <v>0.8</v>
      </c>
      <c r="L178" s="42">
        <f t="shared" si="8"/>
        <v>515.32799999999997</v>
      </c>
      <c r="M178" s="43">
        <f t="shared" si="9"/>
        <v>128.83199999999999</v>
      </c>
      <c r="N178" s="46" t="s">
        <v>1087</v>
      </c>
      <c r="O178" s="45" t="s">
        <v>114</v>
      </c>
      <c r="P178" s="59"/>
      <c r="Q178" s="60"/>
      <c r="R178" s="7"/>
    </row>
    <row r="179" spans="1:18" ht="15" customHeight="1" x14ac:dyDescent="0.15">
      <c r="A179" s="33">
        <v>173</v>
      </c>
      <c r="B179" s="27" t="s">
        <v>282</v>
      </c>
      <c r="C179" s="45" t="s">
        <v>543</v>
      </c>
      <c r="D179" s="46" t="s">
        <v>620</v>
      </c>
      <c r="E179" s="46" t="s">
        <v>789</v>
      </c>
      <c r="F179" s="29" t="s">
        <v>551</v>
      </c>
      <c r="G179" s="28">
        <v>15</v>
      </c>
      <c r="H179" s="28">
        <v>15</v>
      </c>
      <c r="I179" s="42">
        <f t="shared" si="10"/>
        <v>13200</v>
      </c>
      <c r="J179" s="43">
        <f t="shared" si="11"/>
        <v>805.2</v>
      </c>
      <c r="K179" s="44">
        <v>0.8</v>
      </c>
      <c r="L179" s="42">
        <f t="shared" si="8"/>
        <v>644.16000000000008</v>
      </c>
      <c r="M179" s="43">
        <f t="shared" si="9"/>
        <v>161.04000000000002</v>
      </c>
      <c r="N179" s="46" t="s">
        <v>1087</v>
      </c>
      <c r="O179" s="45" t="s">
        <v>114</v>
      </c>
      <c r="P179" s="59"/>
      <c r="Q179" s="60"/>
      <c r="R179" s="7"/>
    </row>
    <row r="180" spans="1:18" ht="15" customHeight="1" x14ac:dyDescent="0.15">
      <c r="A180" s="33">
        <v>174</v>
      </c>
      <c r="B180" s="27" t="s">
        <v>283</v>
      </c>
      <c r="C180" s="45" t="s">
        <v>543</v>
      </c>
      <c r="D180" s="46" t="s">
        <v>790</v>
      </c>
      <c r="E180" s="46" t="s">
        <v>791</v>
      </c>
      <c r="F180" s="29" t="s">
        <v>551</v>
      </c>
      <c r="G180" s="28">
        <v>2</v>
      </c>
      <c r="H180" s="28">
        <v>2</v>
      </c>
      <c r="I180" s="42">
        <f t="shared" si="10"/>
        <v>1760</v>
      </c>
      <c r="J180" s="43">
        <f t="shared" si="11"/>
        <v>107.36</v>
      </c>
      <c r="K180" s="44">
        <v>0.8</v>
      </c>
      <c r="L180" s="42">
        <f t="shared" si="8"/>
        <v>85.888000000000005</v>
      </c>
      <c r="M180" s="43">
        <f t="shared" si="9"/>
        <v>21.472000000000001</v>
      </c>
      <c r="N180" s="46" t="s">
        <v>1087</v>
      </c>
      <c r="O180" s="45" t="s">
        <v>114</v>
      </c>
      <c r="P180" s="59"/>
      <c r="Q180" s="60"/>
      <c r="R180" s="7"/>
    </row>
    <row r="181" spans="1:18" ht="15" customHeight="1" x14ac:dyDescent="0.15">
      <c r="A181" s="33">
        <v>175</v>
      </c>
      <c r="B181" s="27" t="s">
        <v>284</v>
      </c>
      <c r="C181" s="45" t="s">
        <v>543</v>
      </c>
      <c r="D181" s="46" t="s">
        <v>792</v>
      </c>
      <c r="E181" s="46" t="s">
        <v>793</v>
      </c>
      <c r="F181" s="29" t="s">
        <v>551</v>
      </c>
      <c r="G181" s="28">
        <v>4</v>
      </c>
      <c r="H181" s="28">
        <v>4</v>
      </c>
      <c r="I181" s="42">
        <f t="shared" si="10"/>
        <v>3520</v>
      </c>
      <c r="J181" s="43">
        <f t="shared" si="11"/>
        <v>214.72</v>
      </c>
      <c r="K181" s="44">
        <v>0.8</v>
      </c>
      <c r="L181" s="42">
        <f t="shared" si="8"/>
        <v>171.77600000000001</v>
      </c>
      <c r="M181" s="43">
        <f t="shared" si="9"/>
        <v>42.944000000000003</v>
      </c>
      <c r="N181" s="46" t="s">
        <v>1088</v>
      </c>
      <c r="O181" s="45" t="s">
        <v>114</v>
      </c>
      <c r="P181" s="59"/>
      <c r="Q181" s="60"/>
      <c r="R181" s="7"/>
    </row>
    <row r="182" spans="1:18" ht="15" customHeight="1" x14ac:dyDescent="0.15">
      <c r="A182" s="33">
        <v>176</v>
      </c>
      <c r="B182" s="27" t="s">
        <v>285</v>
      </c>
      <c r="C182" s="45" t="s">
        <v>543</v>
      </c>
      <c r="D182" s="46" t="s">
        <v>613</v>
      </c>
      <c r="E182" s="46" t="s">
        <v>794</v>
      </c>
      <c r="F182" s="29" t="s">
        <v>551</v>
      </c>
      <c r="G182" s="28">
        <v>18</v>
      </c>
      <c r="H182" s="28">
        <v>18</v>
      </c>
      <c r="I182" s="42">
        <f t="shared" si="10"/>
        <v>15840</v>
      </c>
      <c r="J182" s="43">
        <f t="shared" si="11"/>
        <v>966.24</v>
      </c>
      <c r="K182" s="44">
        <v>0.8</v>
      </c>
      <c r="L182" s="42">
        <f t="shared" si="8"/>
        <v>772.99200000000008</v>
      </c>
      <c r="M182" s="43">
        <f t="shared" si="9"/>
        <v>193.24800000000002</v>
      </c>
      <c r="N182" s="46" t="s">
        <v>1087</v>
      </c>
      <c r="O182" s="45" t="s">
        <v>114</v>
      </c>
      <c r="P182" s="59"/>
      <c r="Q182" s="60"/>
      <c r="R182" s="7"/>
    </row>
    <row r="183" spans="1:18" s="4" customFormat="1" ht="15" customHeight="1" x14ac:dyDescent="0.15">
      <c r="A183" s="33">
        <v>177</v>
      </c>
      <c r="B183" s="27" t="s">
        <v>286</v>
      </c>
      <c r="C183" s="45" t="s">
        <v>543</v>
      </c>
      <c r="D183" s="46" t="s">
        <v>606</v>
      </c>
      <c r="E183" s="46" t="s">
        <v>795</v>
      </c>
      <c r="F183" s="29" t="s">
        <v>551</v>
      </c>
      <c r="G183" s="28">
        <v>13</v>
      </c>
      <c r="H183" s="28">
        <v>13</v>
      </c>
      <c r="I183" s="42">
        <f t="shared" si="10"/>
        <v>11440</v>
      </c>
      <c r="J183" s="43">
        <f t="shared" si="11"/>
        <v>697.84</v>
      </c>
      <c r="K183" s="44">
        <v>0.8</v>
      </c>
      <c r="L183" s="42">
        <f t="shared" si="6"/>
        <v>558.27200000000005</v>
      </c>
      <c r="M183" s="43">
        <f t="shared" si="7"/>
        <v>139.56800000000001</v>
      </c>
      <c r="N183" s="46" t="s">
        <v>1088</v>
      </c>
      <c r="O183" s="45" t="s">
        <v>114</v>
      </c>
      <c r="P183" s="59"/>
      <c r="Q183" s="60"/>
      <c r="R183" s="7"/>
    </row>
    <row r="184" spans="1:18" s="4" customFormat="1" ht="15" customHeight="1" x14ac:dyDescent="0.15">
      <c r="A184" s="33">
        <v>178</v>
      </c>
      <c r="B184" s="27" t="s">
        <v>287</v>
      </c>
      <c r="C184" s="45" t="s">
        <v>543</v>
      </c>
      <c r="D184" s="46" t="s">
        <v>637</v>
      </c>
      <c r="E184" s="46" t="s">
        <v>796</v>
      </c>
      <c r="F184" s="29" t="s">
        <v>551</v>
      </c>
      <c r="G184" s="28">
        <v>15.4</v>
      </c>
      <c r="H184" s="28">
        <v>15.4</v>
      </c>
      <c r="I184" s="42">
        <f t="shared" si="10"/>
        <v>13552</v>
      </c>
      <c r="J184" s="43">
        <f t="shared" si="11"/>
        <v>826.67200000000003</v>
      </c>
      <c r="K184" s="44">
        <v>0.8</v>
      </c>
      <c r="L184" s="42">
        <f t="shared" si="6"/>
        <v>661.33760000000007</v>
      </c>
      <c r="M184" s="43">
        <f t="shared" si="7"/>
        <v>165.33440000000002</v>
      </c>
      <c r="N184" s="46" t="s">
        <v>1087</v>
      </c>
      <c r="O184" s="45" t="s">
        <v>114</v>
      </c>
      <c r="P184" s="59"/>
      <c r="Q184" s="60"/>
      <c r="R184" s="7"/>
    </row>
    <row r="185" spans="1:18" s="4" customFormat="1" ht="15" customHeight="1" x14ac:dyDescent="0.15">
      <c r="A185" s="33">
        <v>179</v>
      </c>
      <c r="B185" s="27" t="s">
        <v>288</v>
      </c>
      <c r="C185" s="45" t="s">
        <v>543</v>
      </c>
      <c r="D185" s="46" t="s">
        <v>681</v>
      </c>
      <c r="E185" s="46" t="s">
        <v>797</v>
      </c>
      <c r="F185" s="29" t="s">
        <v>551</v>
      </c>
      <c r="G185" s="28">
        <v>1.4</v>
      </c>
      <c r="H185" s="28">
        <v>1.4</v>
      </c>
      <c r="I185" s="42">
        <f t="shared" si="10"/>
        <v>1232</v>
      </c>
      <c r="J185" s="43">
        <f t="shared" si="11"/>
        <v>75.152000000000001</v>
      </c>
      <c r="K185" s="44">
        <v>0.8</v>
      </c>
      <c r="L185" s="42">
        <f t="shared" si="6"/>
        <v>60.121600000000001</v>
      </c>
      <c r="M185" s="43">
        <f t="shared" si="7"/>
        <v>15.0304</v>
      </c>
      <c r="N185" s="46" t="s">
        <v>1088</v>
      </c>
      <c r="O185" s="45" t="s">
        <v>114</v>
      </c>
      <c r="P185" s="59"/>
      <c r="Q185" s="60"/>
      <c r="R185" s="7"/>
    </row>
    <row r="186" spans="1:18" s="4" customFormat="1" ht="15" customHeight="1" x14ac:dyDescent="0.15">
      <c r="A186" s="33">
        <v>180</v>
      </c>
      <c r="B186" s="27" t="s">
        <v>289</v>
      </c>
      <c r="C186" s="45" t="s">
        <v>543</v>
      </c>
      <c r="D186" s="46" t="s">
        <v>610</v>
      </c>
      <c r="E186" s="46" t="s">
        <v>798</v>
      </c>
      <c r="F186" s="29" t="s">
        <v>551</v>
      </c>
      <c r="G186" s="28">
        <v>37</v>
      </c>
      <c r="H186" s="28">
        <v>37</v>
      </c>
      <c r="I186" s="42">
        <f t="shared" si="10"/>
        <v>32560</v>
      </c>
      <c r="J186" s="43">
        <f t="shared" si="11"/>
        <v>1986.16</v>
      </c>
      <c r="K186" s="44">
        <v>0.8</v>
      </c>
      <c r="L186" s="42">
        <f t="shared" si="6"/>
        <v>1588.9280000000001</v>
      </c>
      <c r="M186" s="43">
        <f t="shared" si="7"/>
        <v>397.23200000000003</v>
      </c>
      <c r="N186" s="46" t="s">
        <v>1088</v>
      </c>
      <c r="O186" s="45" t="s">
        <v>114</v>
      </c>
      <c r="P186" s="59"/>
      <c r="Q186" s="60"/>
      <c r="R186" s="7"/>
    </row>
    <row r="187" spans="1:18" s="4" customFormat="1" ht="15" customHeight="1" x14ac:dyDescent="0.15">
      <c r="A187" s="33">
        <v>181</v>
      </c>
      <c r="B187" s="27" t="s">
        <v>290</v>
      </c>
      <c r="C187" s="45" t="s">
        <v>543</v>
      </c>
      <c r="D187" s="27" t="s">
        <v>613</v>
      </c>
      <c r="E187" s="46" t="s">
        <v>799</v>
      </c>
      <c r="F187" s="29" t="s">
        <v>549</v>
      </c>
      <c r="G187" s="28">
        <v>10</v>
      </c>
      <c r="H187" s="28">
        <v>10</v>
      </c>
      <c r="I187" s="42">
        <f t="shared" si="10"/>
        <v>8800</v>
      </c>
      <c r="J187" s="43">
        <f t="shared" si="11"/>
        <v>536.79999999999995</v>
      </c>
      <c r="K187" s="44">
        <v>0.8</v>
      </c>
      <c r="L187" s="42">
        <f t="shared" ref="L187:L230" si="12">J187*0.8</f>
        <v>429.44</v>
      </c>
      <c r="M187" s="43">
        <f t="shared" ref="M187:M230" si="13">J187*0.2</f>
        <v>107.36</v>
      </c>
      <c r="N187" s="27" t="s">
        <v>1088</v>
      </c>
      <c r="O187" s="45" t="s">
        <v>114</v>
      </c>
      <c r="P187" s="59"/>
      <c r="Q187" s="60"/>
      <c r="R187" s="7"/>
    </row>
    <row r="188" spans="1:18" s="4" customFormat="1" ht="15" customHeight="1" x14ac:dyDescent="0.15">
      <c r="A188" s="33">
        <v>182</v>
      </c>
      <c r="B188" s="27" t="s">
        <v>291</v>
      </c>
      <c r="C188" s="45" t="s">
        <v>543</v>
      </c>
      <c r="D188" s="46" t="s">
        <v>606</v>
      </c>
      <c r="E188" s="46" t="s">
        <v>800</v>
      </c>
      <c r="F188" s="29" t="s">
        <v>549</v>
      </c>
      <c r="G188" s="28">
        <v>12</v>
      </c>
      <c r="H188" s="28">
        <v>12</v>
      </c>
      <c r="I188" s="42">
        <f t="shared" si="10"/>
        <v>10560</v>
      </c>
      <c r="J188" s="43">
        <f t="shared" si="11"/>
        <v>644.16</v>
      </c>
      <c r="K188" s="44">
        <v>0.8</v>
      </c>
      <c r="L188" s="42">
        <f t="shared" si="12"/>
        <v>515.32799999999997</v>
      </c>
      <c r="M188" s="43">
        <f t="shared" si="13"/>
        <v>128.83199999999999</v>
      </c>
      <c r="N188" s="46" t="s">
        <v>1088</v>
      </c>
      <c r="O188" s="45" t="s">
        <v>114</v>
      </c>
      <c r="P188" s="59"/>
      <c r="Q188" s="60"/>
      <c r="R188" s="7"/>
    </row>
    <row r="189" spans="1:18" s="4" customFormat="1" ht="15" customHeight="1" x14ac:dyDescent="0.15">
      <c r="A189" s="33">
        <v>183</v>
      </c>
      <c r="B189" s="27" t="s">
        <v>292</v>
      </c>
      <c r="C189" s="45" t="s">
        <v>543</v>
      </c>
      <c r="D189" s="46" t="s">
        <v>681</v>
      </c>
      <c r="E189" s="46" t="s">
        <v>801</v>
      </c>
      <c r="F189" s="29" t="s">
        <v>549</v>
      </c>
      <c r="G189" s="28">
        <v>20</v>
      </c>
      <c r="H189" s="28">
        <v>20</v>
      </c>
      <c r="I189" s="42">
        <f t="shared" si="10"/>
        <v>17600</v>
      </c>
      <c r="J189" s="43">
        <f t="shared" si="11"/>
        <v>1073.5999999999999</v>
      </c>
      <c r="K189" s="44">
        <v>0.8</v>
      </c>
      <c r="L189" s="42">
        <f t="shared" si="12"/>
        <v>858.88</v>
      </c>
      <c r="M189" s="43">
        <f t="shared" si="13"/>
        <v>214.72</v>
      </c>
      <c r="N189" s="46" t="s">
        <v>1088</v>
      </c>
      <c r="O189" s="45" t="s">
        <v>114</v>
      </c>
      <c r="P189" s="59"/>
      <c r="Q189" s="60"/>
      <c r="R189" s="7"/>
    </row>
    <row r="190" spans="1:18" s="4" customFormat="1" ht="15" customHeight="1" x14ac:dyDescent="0.15">
      <c r="A190" s="33">
        <v>184</v>
      </c>
      <c r="B190" s="27" t="s">
        <v>293</v>
      </c>
      <c r="C190" s="45" t="s">
        <v>543</v>
      </c>
      <c r="D190" s="46" t="s">
        <v>613</v>
      </c>
      <c r="E190" s="46" t="s">
        <v>802</v>
      </c>
      <c r="F190" s="29" t="s">
        <v>549</v>
      </c>
      <c r="G190" s="28">
        <v>15</v>
      </c>
      <c r="H190" s="28">
        <v>15</v>
      </c>
      <c r="I190" s="42">
        <f t="shared" si="10"/>
        <v>13200</v>
      </c>
      <c r="J190" s="43">
        <f t="shared" si="11"/>
        <v>805.2</v>
      </c>
      <c r="K190" s="44">
        <v>0.8</v>
      </c>
      <c r="L190" s="42">
        <f t="shared" si="12"/>
        <v>644.16000000000008</v>
      </c>
      <c r="M190" s="43">
        <f t="shared" si="13"/>
        <v>161.04000000000002</v>
      </c>
      <c r="N190" s="46" t="s">
        <v>1088</v>
      </c>
      <c r="O190" s="45" t="s">
        <v>114</v>
      </c>
      <c r="P190" s="59"/>
      <c r="Q190" s="60"/>
      <c r="R190" s="7"/>
    </row>
    <row r="191" spans="1:18" s="4" customFormat="1" ht="15" customHeight="1" x14ac:dyDescent="0.15">
      <c r="A191" s="33">
        <v>185</v>
      </c>
      <c r="B191" s="27" t="s">
        <v>294</v>
      </c>
      <c r="C191" s="45" t="s">
        <v>543</v>
      </c>
      <c r="D191" s="46" t="s">
        <v>610</v>
      </c>
      <c r="E191" s="46" t="s">
        <v>803</v>
      </c>
      <c r="F191" s="29" t="s">
        <v>549</v>
      </c>
      <c r="G191" s="28">
        <v>17</v>
      </c>
      <c r="H191" s="28">
        <v>17</v>
      </c>
      <c r="I191" s="42">
        <f t="shared" si="10"/>
        <v>14960</v>
      </c>
      <c r="J191" s="43">
        <f t="shared" si="11"/>
        <v>912.56</v>
      </c>
      <c r="K191" s="44">
        <v>0.8</v>
      </c>
      <c r="L191" s="42">
        <f t="shared" si="12"/>
        <v>730.048</v>
      </c>
      <c r="M191" s="43">
        <f t="shared" si="13"/>
        <v>182.512</v>
      </c>
      <c r="N191" s="46" t="s">
        <v>1088</v>
      </c>
      <c r="O191" s="45" t="s">
        <v>114</v>
      </c>
      <c r="P191" s="59"/>
      <c r="Q191" s="60"/>
      <c r="R191" s="7"/>
    </row>
    <row r="192" spans="1:18" s="4" customFormat="1" ht="15" customHeight="1" x14ac:dyDescent="0.15">
      <c r="A192" s="33">
        <v>186</v>
      </c>
      <c r="B192" s="27" t="s">
        <v>295</v>
      </c>
      <c r="C192" s="45" t="s">
        <v>543</v>
      </c>
      <c r="D192" s="46" t="s">
        <v>610</v>
      </c>
      <c r="E192" s="46" t="s">
        <v>804</v>
      </c>
      <c r="F192" s="29" t="s">
        <v>549</v>
      </c>
      <c r="G192" s="28">
        <v>20</v>
      </c>
      <c r="H192" s="28">
        <v>20</v>
      </c>
      <c r="I192" s="42">
        <f t="shared" si="10"/>
        <v>17600</v>
      </c>
      <c r="J192" s="43">
        <f t="shared" si="11"/>
        <v>1073.5999999999999</v>
      </c>
      <c r="K192" s="44">
        <v>0.8</v>
      </c>
      <c r="L192" s="42">
        <f t="shared" si="12"/>
        <v>858.88</v>
      </c>
      <c r="M192" s="43">
        <f t="shared" si="13"/>
        <v>214.72</v>
      </c>
      <c r="N192" s="46" t="s">
        <v>1088</v>
      </c>
      <c r="O192" s="45" t="s">
        <v>114</v>
      </c>
      <c r="P192" s="59"/>
      <c r="Q192" s="60"/>
      <c r="R192" s="7"/>
    </row>
    <row r="193" spans="1:18" s="4" customFormat="1" ht="15" customHeight="1" x14ac:dyDescent="0.15">
      <c r="A193" s="33">
        <v>187</v>
      </c>
      <c r="B193" s="27" t="s">
        <v>296</v>
      </c>
      <c r="C193" s="45" t="s">
        <v>543</v>
      </c>
      <c r="D193" s="46" t="s">
        <v>637</v>
      </c>
      <c r="E193" s="46" t="s">
        <v>805</v>
      </c>
      <c r="F193" s="29" t="s">
        <v>549</v>
      </c>
      <c r="G193" s="28">
        <v>20</v>
      </c>
      <c r="H193" s="28">
        <v>20</v>
      </c>
      <c r="I193" s="42">
        <f t="shared" si="10"/>
        <v>17600</v>
      </c>
      <c r="J193" s="43">
        <f t="shared" si="11"/>
        <v>1073.5999999999999</v>
      </c>
      <c r="K193" s="44">
        <v>0.8</v>
      </c>
      <c r="L193" s="42">
        <f t="shared" si="12"/>
        <v>858.88</v>
      </c>
      <c r="M193" s="43">
        <f t="shared" si="13"/>
        <v>214.72</v>
      </c>
      <c r="N193" s="46" t="s">
        <v>1088</v>
      </c>
      <c r="O193" s="45" t="s">
        <v>114</v>
      </c>
      <c r="P193" s="59"/>
      <c r="Q193" s="60"/>
      <c r="R193" s="7"/>
    </row>
    <row r="194" spans="1:18" s="4" customFormat="1" ht="15" customHeight="1" x14ac:dyDescent="0.15">
      <c r="A194" s="33">
        <v>188</v>
      </c>
      <c r="B194" s="27" t="s">
        <v>297</v>
      </c>
      <c r="C194" s="45" t="s">
        <v>543</v>
      </c>
      <c r="D194" s="46" t="s">
        <v>620</v>
      </c>
      <c r="E194" s="46" t="s">
        <v>806</v>
      </c>
      <c r="F194" s="29" t="s">
        <v>549</v>
      </c>
      <c r="G194" s="28">
        <v>11</v>
      </c>
      <c r="H194" s="28">
        <v>11</v>
      </c>
      <c r="I194" s="42">
        <f t="shared" si="10"/>
        <v>9680</v>
      </c>
      <c r="J194" s="43">
        <f t="shared" si="11"/>
        <v>590.48</v>
      </c>
      <c r="K194" s="44">
        <v>0.8</v>
      </c>
      <c r="L194" s="42">
        <f t="shared" si="12"/>
        <v>472.38400000000001</v>
      </c>
      <c r="M194" s="43">
        <f t="shared" si="13"/>
        <v>118.096</v>
      </c>
      <c r="N194" s="46" t="s">
        <v>1088</v>
      </c>
      <c r="O194" s="45" t="s">
        <v>114</v>
      </c>
      <c r="P194" s="59"/>
      <c r="Q194" s="60"/>
      <c r="R194" s="7"/>
    </row>
    <row r="195" spans="1:18" s="4" customFormat="1" ht="15" customHeight="1" x14ac:dyDescent="0.15">
      <c r="A195" s="33">
        <v>189</v>
      </c>
      <c r="B195" s="27" t="s">
        <v>298</v>
      </c>
      <c r="C195" s="45" t="s">
        <v>543</v>
      </c>
      <c r="D195" s="46" t="s">
        <v>807</v>
      </c>
      <c r="E195" s="46" t="s">
        <v>808</v>
      </c>
      <c r="F195" s="29" t="s">
        <v>549</v>
      </c>
      <c r="G195" s="28">
        <v>12</v>
      </c>
      <c r="H195" s="28">
        <v>12</v>
      </c>
      <c r="I195" s="42">
        <f t="shared" si="10"/>
        <v>10560</v>
      </c>
      <c r="J195" s="43">
        <f t="shared" si="11"/>
        <v>644.16</v>
      </c>
      <c r="K195" s="44">
        <v>0.8</v>
      </c>
      <c r="L195" s="42">
        <f t="shared" si="12"/>
        <v>515.32799999999997</v>
      </c>
      <c r="M195" s="43">
        <f t="shared" si="13"/>
        <v>128.83199999999999</v>
      </c>
      <c r="N195" s="46" t="s">
        <v>1089</v>
      </c>
      <c r="O195" s="45" t="s">
        <v>114</v>
      </c>
      <c r="P195" s="59"/>
      <c r="Q195" s="60"/>
      <c r="R195" s="7"/>
    </row>
    <row r="196" spans="1:18" s="4" customFormat="1" ht="15" customHeight="1" x14ac:dyDescent="0.15">
      <c r="A196" s="33">
        <v>190</v>
      </c>
      <c r="B196" s="27" t="s">
        <v>299</v>
      </c>
      <c r="C196" s="45" t="s">
        <v>543</v>
      </c>
      <c r="D196" s="46" t="s">
        <v>593</v>
      </c>
      <c r="E196" s="46" t="s">
        <v>809</v>
      </c>
      <c r="F196" s="29" t="s">
        <v>549</v>
      </c>
      <c r="G196" s="28">
        <v>20</v>
      </c>
      <c r="H196" s="28">
        <v>20</v>
      </c>
      <c r="I196" s="42">
        <f t="shared" si="10"/>
        <v>17600</v>
      </c>
      <c r="J196" s="43">
        <f t="shared" si="11"/>
        <v>1073.5999999999999</v>
      </c>
      <c r="K196" s="44">
        <v>0.8</v>
      </c>
      <c r="L196" s="42">
        <f t="shared" si="12"/>
        <v>858.88</v>
      </c>
      <c r="M196" s="43">
        <f t="shared" si="13"/>
        <v>214.72</v>
      </c>
      <c r="N196" s="46" t="s">
        <v>1104</v>
      </c>
      <c r="O196" s="45" t="s">
        <v>114</v>
      </c>
      <c r="P196" s="59"/>
      <c r="Q196" s="60"/>
      <c r="R196" s="7"/>
    </row>
    <row r="197" spans="1:18" s="4" customFormat="1" ht="15" customHeight="1" x14ac:dyDescent="0.15">
      <c r="A197" s="33">
        <v>191</v>
      </c>
      <c r="B197" s="27" t="s">
        <v>300</v>
      </c>
      <c r="C197" s="45" t="s">
        <v>543</v>
      </c>
      <c r="D197" s="46" t="s">
        <v>598</v>
      </c>
      <c r="E197" s="46" t="s">
        <v>810</v>
      </c>
      <c r="F197" s="29" t="s">
        <v>549</v>
      </c>
      <c r="G197" s="28">
        <v>10</v>
      </c>
      <c r="H197" s="28">
        <v>10</v>
      </c>
      <c r="I197" s="42">
        <f t="shared" si="10"/>
        <v>8800</v>
      </c>
      <c r="J197" s="43">
        <f t="shared" si="11"/>
        <v>536.79999999999995</v>
      </c>
      <c r="K197" s="44">
        <v>0.8</v>
      </c>
      <c r="L197" s="42">
        <f t="shared" si="12"/>
        <v>429.44</v>
      </c>
      <c r="M197" s="43">
        <f t="shared" si="13"/>
        <v>107.36</v>
      </c>
      <c r="N197" s="46" t="s">
        <v>1088</v>
      </c>
      <c r="O197" s="45" t="s">
        <v>114</v>
      </c>
      <c r="P197" s="59"/>
      <c r="Q197" s="60"/>
      <c r="R197" s="7"/>
    </row>
    <row r="198" spans="1:18" s="4" customFormat="1" ht="15" customHeight="1" x14ac:dyDescent="0.15">
      <c r="A198" s="33">
        <v>192</v>
      </c>
      <c r="B198" s="27" t="s">
        <v>301</v>
      </c>
      <c r="C198" s="45" t="s">
        <v>543</v>
      </c>
      <c r="D198" s="46" t="s">
        <v>630</v>
      </c>
      <c r="E198" s="46" t="s">
        <v>811</v>
      </c>
      <c r="F198" s="29" t="s">
        <v>549</v>
      </c>
      <c r="G198" s="28">
        <v>20</v>
      </c>
      <c r="H198" s="28">
        <v>20</v>
      </c>
      <c r="I198" s="42">
        <f t="shared" si="10"/>
        <v>17600</v>
      </c>
      <c r="J198" s="43">
        <f t="shared" si="11"/>
        <v>1073.5999999999999</v>
      </c>
      <c r="K198" s="44">
        <v>0.8</v>
      </c>
      <c r="L198" s="42">
        <f t="shared" si="12"/>
        <v>858.88</v>
      </c>
      <c r="M198" s="43">
        <f t="shared" si="13"/>
        <v>214.72</v>
      </c>
      <c r="N198" s="46" t="s">
        <v>1088</v>
      </c>
      <c r="O198" s="45" t="s">
        <v>114</v>
      </c>
      <c r="P198" s="59"/>
      <c r="Q198" s="60"/>
      <c r="R198" s="7"/>
    </row>
    <row r="199" spans="1:18" s="4" customFormat="1" ht="15" customHeight="1" x14ac:dyDescent="0.15">
      <c r="A199" s="33">
        <v>193</v>
      </c>
      <c r="B199" s="27" t="s">
        <v>302</v>
      </c>
      <c r="C199" s="45" t="s">
        <v>543</v>
      </c>
      <c r="D199" s="46" t="s">
        <v>589</v>
      </c>
      <c r="E199" s="46" t="s">
        <v>812</v>
      </c>
      <c r="F199" s="29" t="s">
        <v>549</v>
      </c>
      <c r="G199" s="28">
        <v>15</v>
      </c>
      <c r="H199" s="28">
        <v>15</v>
      </c>
      <c r="I199" s="42">
        <f t="shared" si="10"/>
        <v>13200</v>
      </c>
      <c r="J199" s="43">
        <f t="shared" si="11"/>
        <v>805.2</v>
      </c>
      <c r="K199" s="44">
        <v>0.8</v>
      </c>
      <c r="L199" s="42">
        <f t="shared" si="12"/>
        <v>644.16000000000008</v>
      </c>
      <c r="M199" s="43">
        <f t="shared" si="13"/>
        <v>161.04000000000002</v>
      </c>
      <c r="N199" s="46" t="s">
        <v>1088</v>
      </c>
      <c r="O199" s="45" t="s">
        <v>114</v>
      </c>
      <c r="P199" s="59"/>
      <c r="Q199" s="60"/>
      <c r="R199" s="7"/>
    </row>
    <row r="200" spans="1:18" s="4" customFormat="1" ht="15" customHeight="1" x14ac:dyDescent="0.15">
      <c r="A200" s="33">
        <v>194</v>
      </c>
      <c r="B200" s="27" t="s">
        <v>303</v>
      </c>
      <c r="C200" s="45" t="s">
        <v>543</v>
      </c>
      <c r="D200" s="46" t="s">
        <v>601</v>
      </c>
      <c r="E200" s="46" t="s">
        <v>813</v>
      </c>
      <c r="F200" s="29" t="s">
        <v>549</v>
      </c>
      <c r="G200" s="28">
        <v>5</v>
      </c>
      <c r="H200" s="28">
        <v>5</v>
      </c>
      <c r="I200" s="42">
        <f t="shared" ref="I200:I263" si="14">H200*880</f>
        <v>4400</v>
      </c>
      <c r="J200" s="43">
        <f t="shared" ref="J200:J263" si="15">G200*53.68</f>
        <v>268.39999999999998</v>
      </c>
      <c r="K200" s="44">
        <v>0.8</v>
      </c>
      <c r="L200" s="42">
        <f t="shared" si="12"/>
        <v>214.72</v>
      </c>
      <c r="M200" s="43">
        <f t="shared" si="13"/>
        <v>53.68</v>
      </c>
      <c r="N200" s="46" t="s">
        <v>1088</v>
      </c>
      <c r="O200" s="45" t="s">
        <v>114</v>
      </c>
      <c r="P200" s="59"/>
      <c r="Q200" s="60"/>
      <c r="R200" s="7"/>
    </row>
    <row r="201" spans="1:18" s="4" customFormat="1" ht="15" customHeight="1" x14ac:dyDescent="0.15">
      <c r="A201" s="33">
        <v>195</v>
      </c>
      <c r="B201" s="27" t="s">
        <v>304</v>
      </c>
      <c r="C201" s="45" t="s">
        <v>543</v>
      </c>
      <c r="D201" s="46" t="s">
        <v>630</v>
      </c>
      <c r="E201" s="46" t="s">
        <v>814</v>
      </c>
      <c r="F201" s="29" t="s">
        <v>549</v>
      </c>
      <c r="G201" s="28">
        <v>10</v>
      </c>
      <c r="H201" s="28">
        <v>10</v>
      </c>
      <c r="I201" s="42">
        <f t="shared" si="14"/>
        <v>8800</v>
      </c>
      <c r="J201" s="43">
        <f t="shared" si="15"/>
        <v>536.79999999999995</v>
      </c>
      <c r="K201" s="44">
        <v>0.8</v>
      </c>
      <c r="L201" s="42">
        <f t="shared" si="12"/>
        <v>429.44</v>
      </c>
      <c r="M201" s="43">
        <f t="shared" si="13"/>
        <v>107.36</v>
      </c>
      <c r="N201" s="46" t="s">
        <v>1088</v>
      </c>
      <c r="O201" s="45" t="s">
        <v>114</v>
      </c>
      <c r="P201" s="59"/>
      <c r="Q201" s="60"/>
      <c r="R201" s="7"/>
    </row>
    <row r="202" spans="1:18" s="4" customFormat="1" ht="15" customHeight="1" x14ac:dyDescent="0.15">
      <c r="A202" s="33">
        <v>196</v>
      </c>
      <c r="B202" s="27" t="s">
        <v>305</v>
      </c>
      <c r="C202" s="45" t="s">
        <v>543</v>
      </c>
      <c r="D202" s="46" t="s">
        <v>620</v>
      </c>
      <c r="E202" s="46" t="s">
        <v>815</v>
      </c>
      <c r="F202" s="29" t="s">
        <v>549</v>
      </c>
      <c r="G202" s="28">
        <v>10</v>
      </c>
      <c r="H202" s="28">
        <v>10</v>
      </c>
      <c r="I202" s="42">
        <f t="shared" si="14"/>
        <v>8800</v>
      </c>
      <c r="J202" s="43">
        <f t="shared" si="15"/>
        <v>536.79999999999995</v>
      </c>
      <c r="K202" s="44">
        <v>0.8</v>
      </c>
      <c r="L202" s="42">
        <f t="shared" si="12"/>
        <v>429.44</v>
      </c>
      <c r="M202" s="43">
        <f t="shared" si="13"/>
        <v>107.36</v>
      </c>
      <c r="N202" s="46" t="s">
        <v>1088</v>
      </c>
      <c r="O202" s="45" t="s">
        <v>114</v>
      </c>
      <c r="P202" s="59"/>
      <c r="Q202" s="60"/>
      <c r="R202" s="7"/>
    </row>
    <row r="203" spans="1:18" s="4" customFormat="1" ht="15" customHeight="1" x14ac:dyDescent="0.15">
      <c r="A203" s="33">
        <v>197</v>
      </c>
      <c r="B203" s="27" t="s">
        <v>306</v>
      </c>
      <c r="C203" s="45" t="s">
        <v>543</v>
      </c>
      <c r="D203" s="46" t="s">
        <v>681</v>
      </c>
      <c r="E203" s="46" t="s">
        <v>816</v>
      </c>
      <c r="F203" s="29" t="s">
        <v>549</v>
      </c>
      <c r="G203" s="28">
        <v>8</v>
      </c>
      <c r="H203" s="28">
        <v>8</v>
      </c>
      <c r="I203" s="42">
        <f t="shared" si="14"/>
        <v>7040</v>
      </c>
      <c r="J203" s="43">
        <f t="shared" si="15"/>
        <v>429.44</v>
      </c>
      <c r="K203" s="44">
        <v>0.8</v>
      </c>
      <c r="L203" s="42">
        <f t="shared" si="12"/>
        <v>343.55200000000002</v>
      </c>
      <c r="M203" s="43">
        <f t="shared" si="13"/>
        <v>85.888000000000005</v>
      </c>
      <c r="N203" s="46" t="s">
        <v>1087</v>
      </c>
      <c r="O203" s="45" t="s">
        <v>114</v>
      </c>
      <c r="P203" s="59"/>
      <c r="Q203" s="60"/>
      <c r="R203" s="7"/>
    </row>
    <row r="204" spans="1:18" s="4" customFormat="1" ht="15" customHeight="1" x14ac:dyDescent="0.15">
      <c r="A204" s="33">
        <v>198</v>
      </c>
      <c r="B204" s="27" t="s">
        <v>307</v>
      </c>
      <c r="C204" s="45" t="s">
        <v>543</v>
      </c>
      <c r="D204" s="46" t="s">
        <v>587</v>
      </c>
      <c r="E204" s="46" t="s">
        <v>817</v>
      </c>
      <c r="F204" s="29" t="s">
        <v>548</v>
      </c>
      <c r="G204" s="28">
        <v>11</v>
      </c>
      <c r="H204" s="28">
        <v>11</v>
      </c>
      <c r="I204" s="42">
        <f t="shared" si="14"/>
        <v>9680</v>
      </c>
      <c r="J204" s="43">
        <f t="shared" si="15"/>
        <v>590.48</v>
      </c>
      <c r="K204" s="44">
        <v>0.8</v>
      </c>
      <c r="L204" s="42">
        <f t="shared" si="12"/>
        <v>472.38400000000001</v>
      </c>
      <c r="M204" s="43">
        <f t="shared" si="13"/>
        <v>118.096</v>
      </c>
      <c r="N204" s="46" t="s">
        <v>1087</v>
      </c>
      <c r="O204" s="45" t="s">
        <v>114</v>
      </c>
      <c r="P204" s="59"/>
      <c r="Q204" s="60"/>
      <c r="R204" s="7"/>
    </row>
    <row r="205" spans="1:18" s="4" customFormat="1" ht="15" customHeight="1" x14ac:dyDescent="0.15">
      <c r="A205" s="33">
        <v>199</v>
      </c>
      <c r="B205" s="27" t="s">
        <v>308</v>
      </c>
      <c r="C205" s="45" t="s">
        <v>543</v>
      </c>
      <c r="D205" s="46" t="s">
        <v>626</v>
      </c>
      <c r="E205" s="46" t="s">
        <v>818</v>
      </c>
      <c r="F205" s="29" t="s">
        <v>548</v>
      </c>
      <c r="G205" s="28">
        <v>16</v>
      </c>
      <c r="H205" s="28">
        <v>16</v>
      </c>
      <c r="I205" s="42">
        <f t="shared" si="14"/>
        <v>14080</v>
      </c>
      <c r="J205" s="43">
        <f t="shared" si="15"/>
        <v>858.88</v>
      </c>
      <c r="K205" s="44">
        <v>0.8</v>
      </c>
      <c r="L205" s="42">
        <f t="shared" si="12"/>
        <v>687.10400000000004</v>
      </c>
      <c r="M205" s="43">
        <f t="shared" si="13"/>
        <v>171.77600000000001</v>
      </c>
      <c r="N205" s="46" t="s">
        <v>1087</v>
      </c>
      <c r="O205" s="45" t="s">
        <v>114</v>
      </c>
      <c r="P205" s="59"/>
      <c r="Q205" s="60"/>
      <c r="R205" s="7"/>
    </row>
    <row r="206" spans="1:18" s="4" customFormat="1" ht="15" customHeight="1" x14ac:dyDescent="0.15">
      <c r="A206" s="33">
        <v>200</v>
      </c>
      <c r="B206" s="27" t="s">
        <v>201</v>
      </c>
      <c r="C206" s="45" t="s">
        <v>543</v>
      </c>
      <c r="D206" s="46" t="s">
        <v>653</v>
      </c>
      <c r="E206" s="46" t="s">
        <v>819</v>
      </c>
      <c r="F206" s="29" t="s">
        <v>548</v>
      </c>
      <c r="G206" s="28">
        <v>35</v>
      </c>
      <c r="H206" s="28">
        <v>35</v>
      </c>
      <c r="I206" s="42">
        <f t="shared" si="14"/>
        <v>30800</v>
      </c>
      <c r="J206" s="43">
        <f t="shared" si="15"/>
        <v>1878.8</v>
      </c>
      <c r="K206" s="44">
        <v>0.8</v>
      </c>
      <c r="L206" s="42">
        <f t="shared" si="12"/>
        <v>1503.04</v>
      </c>
      <c r="M206" s="43">
        <f t="shared" si="13"/>
        <v>375.76</v>
      </c>
      <c r="N206" s="46" t="s">
        <v>1088</v>
      </c>
      <c r="O206" s="45" t="s">
        <v>114</v>
      </c>
      <c r="P206" s="59"/>
      <c r="Q206" s="60"/>
      <c r="R206" s="7"/>
    </row>
    <row r="207" spans="1:18" s="4" customFormat="1" ht="15" customHeight="1" x14ac:dyDescent="0.15">
      <c r="A207" s="33">
        <v>201</v>
      </c>
      <c r="B207" s="27" t="s">
        <v>309</v>
      </c>
      <c r="C207" s="45" t="s">
        <v>543</v>
      </c>
      <c r="D207" s="46" t="s">
        <v>610</v>
      </c>
      <c r="E207" s="46" t="s">
        <v>820</v>
      </c>
      <c r="F207" s="29" t="s">
        <v>548</v>
      </c>
      <c r="G207" s="28">
        <v>14</v>
      </c>
      <c r="H207" s="28">
        <v>14</v>
      </c>
      <c r="I207" s="42">
        <f t="shared" si="14"/>
        <v>12320</v>
      </c>
      <c r="J207" s="43">
        <f t="shared" si="15"/>
        <v>751.52</v>
      </c>
      <c r="K207" s="44">
        <v>0.8</v>
      </c>
      <c r="L207" s="42">
        <f t="shared" si="12"/>
        <v>601.21600000000001</v>
      </c>
      <c r="M207" s="43">
        <f t="shared" si="13"/>
        <v>150.304</v>
      </c>
      <c r="N207" s="46" t="s">
        <v>1105</v>
      </c>
      <c r="O207" s="45" t="s">
        <v>114</v>
      </c>
      <c r="P207" s="59"/>
      <c r="Q207" s="60"/>
      <c r="R207" s="7"/>
    </row>
    <row r="208" spans="1:18" s="4" customFormat="1" ht="15" customHeight="1" x14ac:dyDescent="0.15">
      <c r="A208" s="33">
        <v>202</v>
      </c>
      <c r="B208" s="27" t="s">
        <v>310</v>
      </c>
      <c r="C208" s="45" t="s">
        <v>543</v>
      </c>
      <c r="D208" s="46" t="s">
        <v>593</v>
      </c>
      <c r="E208" s="46" t="s">
        <v>821</v>
      </c>
      <c r="F208" s="29" t="s">
        <v>548</v>
      </c>
      <c r="G208" s="28">
        <v>21</v>
      </c>
      <c r="H208" s="28">
        <v>21</v>
      </c>
      <c r="I208" s="42">
        <f t="shared" si="14"/>
        <v>18480</v>
      </c>
      <c r="J208" s="43">
        <f t="shared" si="15"/>
        <v>1127.28</v>
      </c>
      <c r="K208" s="44">
        <v>0.8</v>
      </c>
      <c r="L208" s="42">
        <f t="shared" si="12"/>
        <v>901.82400000000007</v>
      </c>
      <c r="M208" s="43">
        <f t="shared" si="13"/>
        <v>225.45600000000002</v>
      </c>
      <c r="N208" s="46" t="s">
        <v>1088</v>
      </c>
      <c r="O208" s="45" t="s">
        <v>114</v>
      </c>
      <c r="P208" s="59"/>
      <c r="Q208" s="60"/>
      <c r="R208" s="7"/>
    </row>
    <row r="209" spans="1:18" s="4" customFormat="1" ht="15" customHeight="1" x14ac:dyDescent="0.15">
      <c r="A209" s="33">
        <v>203</v>
      </c>
      <c r="B209" s="27" t="s">
        <v>311</v>
      </c>
      <c r="C209" s="45" t="s">
        <v>543</v>
      </c>
      <c r="D209" s="46" t="s">
        <v>601</v>
      </c>
      <c r="E209" s="46" t="s">
        <v>822</v>
      </c>
      <c r="F209" s="29" t="s">
        <v>548</v>
      </c>
      <c r="G209" s="28">
        <v>3</v>
      </c>
      <c r="H209" s="28">
        <v>3</v>
      </c>
      <c r="I209" s="42">
        <f t="shared" si="14"/>
        <v>2640</v>
      </c>
      <c r="J209" s="43">
        <f t="shared" si="15"/>
        <v>161.04</v>
      </c>
      <c r="K209" s="44">
        <v>0.8</v>
      </c>
      <c r="L209" s="42">
        <f t="shared" si="12"/>
        <v>128.83199999999999</v>
      </c>
      <c r="M209" s="43">
        <f t="shared" si="13"/>
        <v>32.207999999999998</v>
      </c>
      <c r="N209" s="46" t="s">
        <v>1106</v>
      </c>
      <c r="O209" s="45" t="s">
        <v>114</v>
      </c>
      <c r="P209" s="59"/>
      <c r="Q209" s="60"/>
      <c r="R209" s="7"/>
    </row>
    <row r="210" spans="1:18" s="4" customFormat="1" ht="15" customHeight="1" x14ac:dyDescent="0.15">
      <c r="A210" s="33">
        <v>204</v>
      </c>
      <c r="B210" s="27" t="s">
        <v>312</v>
      </c>
      <c r="C210" s="45" t="s">
        <v>543</v>
      </c>
      <c r="D210" s="46" t="s">
        <v>601</v>
      </c>
      <c r="E210" s="46" t="s">
        <v>823</v>
      </c>
      <c r="F210" s="29" t="s">
        <v>548</v>
      </c>
      <c r="G210" s="28">
        <v>15</v>
      </c>
      <c r="H210" s="28">
        <v>15</v>
      </c>
      <c r="I210" s="42">
        <f t="shared" si="14"/>
        <v>13200</v>
      </c>
      <c r="J210" s="43">
        <f t="shared" si="15"/>
        <v>805.2</v>
      </c>
      <c r="K210" s="44">
        <v>0.8</v>
      </c>
      <c r="L210" s="42">
        <f t="shared" si="12"/>
        <v>644.16000000000008</v>
      </c>
      <c r="M210" s="43">
        <f t="shared" si="13"/>
        <v>161.04000000000002</v>
      </c>
      <c r="N210" s="46" t="s">
        <v>1088</v>
      </c>
      <c r="O210" s="45" t="s">
        <v>114</v>
      </c>
      <c r="P210" s="59"/>
      <c r="Q210" s="60"/>
      <c r="R210" s="7"/>
    </row>
    <row r="211" spans="1:18" s="4" customFormat="1" ht="15" customHeight="1" x14ac:dyDescent="0.15">
      <c r="A211" s="33">
        <v>205</v>
      </c>
      <c r="B211" s="27" t="s">
        <v>313</v>
      </c>
      <c r="C211" s="45" t="s">
        <v>543</v>
      </c>
      <c r="D211" s="46" t="s">
        <v>620</v>
      </c>
      <c r="E211" s="46" t="s">
        <v>824</v>
      </c>
      <c r="F211" s="29" t="s">
        <v>548</v>
      </c>
      <c r="G211" s="28">
        <v>10</v>
      </c>
      <c r="H211" s="28">
        <v>10</v>
      </c>
      <c r="I211" s="42">
        <f t="shared" si="14"/>
        <v>8800</v>
      </c>
      <c r="J211" s="43">
        <f t="shared" si="15"/>
        <v>536.79999999999995</v>
      </c>
      <c r="K211" s="44">
        <v>0.8</v>
      </c>
      <c r="L211" s="42">
        <f t="shared" si="12"/>
        <v>429.44</v>
      </c>
      <c r="M211" s="43">
        <f t="shared" si="13"/>
        <v>107.36</v>
      </c>
      <c r="N211" s="46" t="s">
        <v>1088</v>
      </c>
      <c r="O211" s="45" t="s">
        <v>114</v>
      </c>
      <c r="P211" s="59"/>
      <c r="Q211" s="60"/>
      <c r="R211" s="7"/>
    </row>
    <row r="212" spans="1:18" s="4" customFormat="1" ht="15" customHeight="1" x14ac:dyDescent="0.15">
      <c r="A212" s="33">
        <v>206</v>
      </c>
      <c r="B212" s="27" t="s">
        <v>246</v>
      </c>
      <c r="C212" s="45" t="s">
        <v>543</v>
      </c>
      <c r="D212" s="46" t="s">
        <v>598</v>
      </c>
      <c r="E212" s="46" t="s">
        <v>825</v>
      </c>
      <c r="F212" s="29" t="s">
        <v>548</v>
      </c>
      <c r="G212" s="28">
        <v>20</v>
      </c>
      <c r="H212" s="28">
        <v>20</v>
      </c>
      <c r="I212" s="42">
        <f t="shared" si="14"/>
        <v>17600</v>
      </c>
      <c r="J212" s="43">
        <f t="shared" si="15"/>
        <v>1073.5999999999999</v>
      </c>
      <c r="K212" s="44">
        <v>0.8</v>
      </c>
      <c r="L212" s="42">
        <f t="shared" si="12"/>
        <v>858.88</v>
      </c>
      <c r="M212" s="43">
        <f t="shared" si="13"/>
        <v>214.72</v>
      </c>
      <c r="N212" s="46" t="s">
        <v>1088</v>
      </c>
      <c r="O212" s="45" t="s">
        <v>114</v>
      </c>
      <c r="P212" s="59"/>
      <c r="Q212" s="60"/>
      <c r="R212" s="7"/>
    </row>
    <row r="213" spans="1:18" s="4" customFormat="1" ht="15" customHeight="1" x14ac:dyDescent="0.15">
      <c r="A213" s="33">
        <v>207</v>
      </c>
      <c r="B213" s="27" t="s">
        <v>314</v>
      </c>
      <c r="C213" s="45" t="s">
        <v>543</v>
      </c>
      <c r="D213" s="46" t="s">
        <v>826</v>
      </c>
      <c r="E213" s="46" t="s">
        <v>827</v>
      </c>
      <c r="F213" s="29" t="s">
        <v>548</v>
      </c>
      <c r="G213" s="28">
        <v>16</v>
      </c>
      <c r="H213" s="28">
        <v>16</v>
      </c>
      <c r="I213" s="42">
        <f t="shared" si="14"/>
        <v>14080</v>
      </c>
      <c r="J213" s="43">
        <f t="shared" si="15"/>
        <v>858.88</v>
      </c>
      <c r="K213" s="44">
        <v>0.8</v>
      </c>
      <c r="L213" s="42">
        <f t="shared" si="12"/>
        <v>687.10400000000004</v>
      </c>
      <c r="M213" s="43">
        <f t="shared" si="13"/>
        <v>171.77600000000001</v>
      </c>
      <c r="N213" s="46" t="s">
        <v>1088</v>
      </c>
      <c r="O213" s="45" t="s">
        <v>114</v>
      </c>
      <c r="P213" s="59"/>
      <c r="Q213" s="60"/>
      <c r="R213" s="7"/>
    </row>
    <row r="214" spans="1:18" s="4" customFormat="1" ht="15" customHeight="1" x14ac:dyDescent="0.15">
      <c r="A214" s="33">
        <v>208</v>
      </c>
      <c r="B214" s="27" t="s">
        <v>315</v>
      </c>
      <c r="C214" s="45" t="s">
        <v>543</v>
      </c>
      <c r="D214" s="46" t="s">
        <v>620</v>
      </c>
      <c r="E214" s="46" t="s">
        <v>828</v>
      </c>
      <c r="F214" s="29" t="s">
        <v>548</v>
      </c>
      <c r="G214" s="28">
        <v>20</v>
      </c>
      <c r="H214" s="28">
        <v>20</v>
      </c>
      <c r="I214" s="42">
        <f t="shared" si="14"/>
        <v>17600</v>
      </c>
      <c r="J214" s="43">
        <f t="shared" si="15"/>
        <v>1073.5999999999999</v>
      </c>
      <c r="K214" s="44">
        <v>0.8</v>
      </c>
      <c r="L214" s="42">
        <f t="shared" si="12"/>
        <v>858.88</v>
      </c>
      <c r="M214" s="43">
        <f t="shared" si="13"/>
        <v>214.72</v>
      </c>
      <c r="N214" s="46" t="s">
        <v>1087</v>
      </c>
      <c r="O214" s="45" t="s">
        <v>114</v>
      </c>
      <c r="P214" s="59"/>
      <c r="Q214" s="60"/>
      <c r="R214" s="7"/>
    </row>
    <row r="215" spans="1:18" s="4" customFormat="1" ht="15" customHeight="1" x14ac:dyDescent="0.15">
      <c r="A215" s="33">
        <v>209</v>
      </c>
      <c r="B215" s="27" t="s">
        <v>316</v>
      </c>
      <c r="C215" s="45" t="s">
        <v>543</v>
      </c>
      <c r="D215" s="46" t="s">
        <v>630</v>
      </c>
      <c r="E215" s="46" t="s">
        <v>829</v>
      </c>
      <c r="F215" s="29" t="s">
        <v>548</v>
      </c>
      <c r="G215" s="28">
        <v>10</v>
      </c>
      <c r="H215" s="28">
        <v>10</v>
      </c>
      <c r="I215" s="42">
        <f t="shared" si="14"/>
        <v>8800</v>
      </c>
      <c r="J215" s="43">
        <f t="shared" si="15"/>
        <v>536.79999999999995</v>
      </c>
      <c r="K215" s="44">
        <v>0.8</v>
      </c>
      <c r="L215" s="42">
        <f t="shared" si="12"/>
        <v>429.44</v>
      </c>
      <c r="M215" s="43">
        <f t="shared" si="13"/>
        <v>107.36</v>
      </c>
      <c r="N215" s="46" t="s">
        <v>1087</v>
      </c>
      <c r="O215" s="45" t="s">
        <v>114</v>
      </c>
      <c r="P215" s="59"/>
      <c r="Q215" s="60"/>
      <c r="R215" s="7"/>
    </row>
    <row r="216" spans="1:18" s="4" customFormat="1" ht="15" customHeight="1" x14ac:dyDescent="0.15">
      <c r="A216" s="33">
        <v>210</v>
      </c>
      <c r="B216" s="27" t="s">
        <v>317</v>
      </c>
      <c r="C216" s="45" t="s">
        <v>543</v>
      </c>
      <c r="D216" s="46" t="s">
        <v>830</v>
      </c>
      <c r="E216" s="46" t="s">
        <v>831</v>
      </c>
      <c r="F216" s="29" t="s">
        <v>548</v>
      </c>
      <c r="G216" s="28">
        <v>16</v>
      </c>
      <c r="H216" s="28">
        <v>16</v>
      </c>
      <c r="I216" s="42">
        <f t="shared" si="14"/>
        <v>14080</v>
      </c>
      <c r="J216" s="43">
        <f t="shared" si="15"/>
        <v>858.88</v>
      </c>
      <c r="K216" s="44">
        <v>0.8</v>
      </c>
      <c r="L216" s="42">
        <f t="shared" si="12"/>
        <v>687.10400000000004</v>
      </c>
      <c r="M216" s="43">
        <f t="shared" si="13"/>
        <v>171.77600000000001</v>
      </c>
      <c r="N216" s="46" t="s">
        <v>1088</v>
      </c>
      <c r="O216" s="45" t="s">
        <v>114</v>
      </c>
      <c r="P216" s="59"/>
      <c r="Q216" s="60"/>
      <c r="R216" s="7"/>
    </row>
    <row r="217" spans="1:18" s="4" customFormat="1" ht="15" customHeight="1" x14ac:dyDescent="0.15">
      <c r="A217" s="33">
        <v>211</v>
      </c>
      <c r="B217" s="27" t="s">
        <v>318</v>
      </c>
      <c r="C217" s="45" t="s">
        <v>543</v>
      </c>
      <c r="D217" s="46" t="s">
        <v>591</v>
      </c>
      <c r="E217" s="46" t="s">
        <v>832</v>
      </c>
      <c r="F217" s="29" t="s">
        <v>548</v>
      </c>
      <c r="G217" s="28">
        <v>50</v>
      </c>
      <c r="H217" s="28">
        <v>50</v>
      </c>
      <c r="I217" s="42">
        <f t="shared" si="14"/>
        <v>44000</v>
      </c>
      <c r="J217" s="43">
        <f t="shared" si="15"/>
        <v>2684</v>
      </c>
      <c r="K217" s="44">
        <v>0.8</v>
      </c>
      <c r="L217" s="42">
        <f t="shared" si="12"/>
        <v>2147.2000000000003</v>
      </c>
      <c r="M217" s="43">
        <f t="shared" si="13"/>
        <v>536.80000000000007</v>
      </c>
      <c r="N217" s="46" t="s">
        <v>1088</v>
      </c>
      <c r="O217" s="45" t="s">
        <v>114</v>
      </c>
      <c r="P217" s="59"/>
      <c r="Q217" s="60"/>
      <c r="R217" s="7"/>
    </row>
    <row r="218" spans="1:18" s="4" customFormat="1" ht="15" customHeight="1" x14ac:dyDescent="0.15">
      <c r="A218" s="33">
        <v>212</v>
      </c>
      <c r="B218" s="27" t="s">
        <v>319</v>
      </c>
      <c r="C218" s="45" t="s">
        <v>543</v>
      </c>
      <c r="D218" s="46" t="s">
        <v>598</v>
      </c>
      <c r="E218" s="46" t="s">
        <v>833</v>
      </c>
      <c r="F218" s="29" t="s">
        <v>548</v>
      </c>
      <c r="G218" s="28">
        <v>10</v>
      </c>
      <c r="H218" s="28">
        <v>10</v>
      </c>
      <c r="I218" s="42">
        <f t="shared" si="14"/>
        <v>8800</v>
      </c>
      <c r="J218" s="43">
        <f t="shared" si="15"/>
        <v>536.79999999999995</v>
      </c>
      <c r="K218" s="44">
        <v>0.8</v>
      </c>
      <c r="L218" s="42">
        <f t="shared" si="12"/>
        <v>429.44</v>
      </c>
      <c r="M218" s="43">
        <f t="shared" si="13"/>
        <v>107.36</v>
      </c>
      <c r="N218" s="46" t="s">
        <v>1088</v>
      </c>
      <c r="O218" s="45" t="s">
        <v>114</v>
      </c>
      <c r="P218" s="59"/>
      <c r="Q218" s="60"/>
      <c r="R218" s="7"/>
    </row>
    <row r="219" spans="1:18" s="4" customFormat="1" ht="15" customHeight="1" x14ac:dyDescent="0.15">
      <c r="A219" s="33">
        <v>213</v>
      </c>
      <c r="B219" s="27" t="s">
        <v>320</v>
      </c>
      <c r="C219" s="45" t="s">
        <v>543</v>
      </c>
      <c r="D219" s="46" t="s">
        <v>606</v>
      </c>
      <c r="E219" s="46" t="s">
        <v>834</v>
      </c>
      <c r="F219" s="29" t="s">
        <v>548</v>
      </c>
      <c r="G219" s="28">
        <v>12</v>
      </c>
      <c r="H219" s="28">
        <v>12</v>
      </c>
      <c r="I219" s="42">
        <f t="shared" si="14"/>
        <v>10560</v>
      </c>
      <c r="J219" s="43">
        <f t="shared" si="15"/>
        <v>644.16</v>
      </c>
      <c r="K219" s="44">
        <v>0.8</v>
      </c>
      <c r="L219" s="42">
        <f t="shared" si="12"/>
        <v>515.32799999999997</v>
      </c>
      <c r="M219" s="43">
        <f t="shared" si="13"/>
        <v>128.83199999999999</v>
      </c>
      <c r="N219" s="46" t="s">
        <v>1088</v>
      </c>
      <c r="O219" s="45" t="s">
        <v>114</v>
      </c>
      <c r="P219" s="59"/>
      <c r="Q219" s="60"/>
      <c r="R219" s="7"/>
    </row>
    <row r="220" spans="1:18" s="4" customFormat="1" ht="15" customHeight="1" x14ac:dyDescent="0.15">
      <c r="A220" s="33">
        <v>214</v>
      </c>
      <c r="B220" s="27" t="s">
        <v>321</v>
      </c>
      <c r="C220" s="45" t="s">
        <v>543</v>
      </c>
      <c r="D220" s="46" t="s">
        <v>610</v>
      </c>
      <c r="E220" s="46" t="s">
        <v>835</v>
      </c>
      <c r="F220" s="29" t="s">
        <v>548</v>
      </c>
      <c r="G220" s="28">
        <v>7</v>
      </c>
      <c r="H220" s="28">
        <v>7</v>
      </c>
      <c r="I220" s="42">
        <f t="shared" si="14"/>
        <v>6160</v>
      </c>
      <c r="J220" s="43">
        <f t="shared" si="15"/>
        <v>375.76</v>
      </c>
      <c r="K220" s="44">
        <v>0.8</v>
      </c>
      <c r="L220" s="42">
        <f t="shared" si="12"/>
        <v>300.608</v>
      </c>
      <c r="M220" s="43">
        <f t="shared" si="13"/>
        <v>75.152000000000001</v>
      </c>
      <c r="N220" s="46" t="s">
        <v>1088</v>
      </c>
      <c r="O220" s="45" t="s">
        <v>114</v>
      </c>
      <c r="P220" s="59"/>
      <c r="Q220" s="60"/>
      <c r="R220" s="7"/>
    </row>
    <row r="221" spans="1:18" ht="15" customHeight="1" x14ac:dyDescent="0.15">
      <c r="A221" s="33">
        <v>215</v>
      </c>
      <c r="B221" s="27" t="s">
        <v>322</v>
      </c>
      <c r="C221" s="45" t="s">
        <v>543</v>
      </c>
      <c r="D221" s="46" t="s">
        <v>836</v>
      </c>
      <c r="E221" s="46" t="s">
        <v>837</v>
      </c>
      <c r="F221" s="29" t="s">
        <v>548</v>
      </c>
      <c r="G221" s="28">
        <v>10</v>
      </c>
      <c r="H221" s="28">
        <v>10</v>
      </c>
      <c r="I221" s="42">
        <f t="shared" si="14"/>
        <v>8800</v>
      </c>
      <c r="J221" s="43">
        <f t="shared" si="15"/>
        <v>536.79999999999995</v>
      </c>
      <c r="K221" s="44">
        <v>0.8</v>
      </c>
      <c r="L221" s="42">
        <f t="shared" si="12"/>
        <v>429.44</v>
      </c>
      <c r="M221" s="43">
        <f t="shared" si="13"/>
        <v>107.36</v>
      </c>
      <c r="N221" s="46" t="s">
        <v>1087</v>
      </c>
      <c r="O221" s="45" t="s">
        <v>114</v>
      </c>
      <c r="P221" s="59"/>
      <c r="Q221" s="60"/>
      <c r="R221" s="7"/>
    </row>
    <row r="222" spans="1:18" ht="15" customHeight="1" x14ac:dyDescent="0.15">
      <c r="A222" s="33">
        <v>216</v>
      </c>
      <c r="B222" s="27" t="s">
        <v>323</v>
      </c>
      <c r="C222" s="45" t="s">
        <v>543</v>
      </c>
      <c r="D222" s="46" t="s">
        <v>838</v>
      </c>
      <c r="E222" s="46" t="s">
        <v>839</v>
      </c>
      <c r="F222" s="29" t="s">
        <v>548</v>
      </c>
      <c r="G222" s="28">
        <v>3</v>
      </c>
      <c r="H222" s="28">
        <v>3</v>
      </c>
      <c r="I222" s="42">
        <f t="shared" si="14"/>
        <v>2640</v>
      </c>
      <c r="J222" s="43">
        <f t="shared" si="15"/>
        <v>161.04</v>
      </c>
      <c r="K222" s="44">
        <v>0.8</v>
      </c>
      <c r="L222" s="42">
        <f t="shared" si="12"/>
        <v>128.83199999999999</v>
      </c>
      <c r="M222" s="43">
        <f t="shared" si="13"/>
        <v>32.207999999999998</v>
      </c>
      <c r="N222" s="46" t="s">
        <v>1107</v>
      </c>
      <c r="O222" s="45" t="s">
        <v>114</v>
      </c>
      <c r="P222" s="59"/>
      <c r="Q222" s="60"/>
      <c r="R222" s="7"/>
    </row>
    <row r="223" spans="1:18" ht="15" customHeight="1" x14ac:dyDescent="0.15">
      <c r="A223" s="33">
        <v>217</v>
      </c>
      <c r="B223" s="27" t="s">
        <v>324</v>
      </c>
      <c r="C223" s="45" t="s">
        <v>543</v>
      </c>
      <c r="D223" s="46" t="s">
        <v>840</v>
      </c>
      <c r="E223" s="46" t="s">
        <v>841</v>
      </c>
      <c r="F223" s="29" t="s">
        <v>548</v>
      </c>
      <c r="G223" s="28">
        <v>40</v>
      </c>
      <c r="H223" s="28">
        <v>40</v>
      </c>
      <c r="I223" s="42">
        <f t="shared" si="14"/>
        <v>35200</v>
      </c>
      <c r="J223" s="43">
        <f t="shared" si="15"/>
        <v>2147.1999999999998</v>
      </c>
      <c r="K223" s="44">
        <v>0.8</v>
      </c>
      <c r="L223" s="42">
        <f t="shared" si="12"/>
        <v>1717.76</v>
      </c>
      <c r="M223" s="43">
        <f t="shared" si="13"/>
        <v>429.44</v>
      </c>
      <c r="N223" s="46" t="s">
        <v>1088</v>
      </c>
      <c r="O223" s="45" t="s">
        <v>114</v>
      </c>
      <c r="P223" s="59"/>
      <c r="Q223" s="60"/>
      <c r="R223" s="7"/>
    </row>
    <row r="224" spans="1:18" ht="15" customHeight="1" x14ac:dyDescent="0.15">
      <c r="A224" s="33">
        <v>218</v>
      </c>
      <c r="B224" s="32" t="s">
        <v>325</v>
      </c>
      <c r="C224" s="45" t="s">
        <v>543</v>
      </c>
      <c r="D224" s="46" t="s">
        <v>842</v>
      </c>
      <c r="E224" s="46" t="s">
        <v>843</v>
      </c>
      <c r="F224" s="29" t="s">
        <v>548</v>
      </c>
      <c r="G224" s="28">
        <v>27</v>
      </c>
      <c r="H224" s="28">
        <v>27</v>
      </c>
      <c r="I224" s="42">
        <f t="shared" si="14"/>
        <v>23760</v>
      </c>
      <c r="J224" s="43">
        <f t="shared" si="15"/>
        <v>1449.36</v>
      </c>
      <c r="K224" s="44">
        <v>0.8</v>
      </c>
      <c r="L224" s="42">
        <f t="shared" si="12"/>
        <v>1159.4880000000001</v>
      </c>
      <c r="M224" s="43">
        <f t="shared" si="13"/>
        <v>289.87200000000001</v>
      </c>
      <c r="N224" s="46" t="s">
        <v>1108</v>
      </c>
      <c r="O224" s="45" t="s">
        <v>114</v>
      </c>
      <c r="P224" s="59"/>
      <c r="Q224" s="60"/>
      <c r="R224" s="7"/>
    </row>
    <row r="225" spans="1:18" ht="15" customHeight="1" x14ac:dyDescent="0.15">
      <c r="A225" s="33">
        <v>219</v>
      </c>
      <c r="B225" s="27" t="s">
        <v>326</v>
      </c>
      <c r="C225" s="45" t="s">
        <v>543</v>
      </c>
      <c r="D225" s="46" t="s">
        <v>681</v>
      </c>
      <c r="E225" s="46" t="s">
        <v>844</v>
      </c>
      <c r="F225" s="29" t="s">
        <v>548</v>
      </c>
      <c r="G225" s="28">
        <v>10</v>
      </c>
      <c r="H225" s="28">
        <v>10</v>
      </c>
      <c r="I225" s="42">
        <f t="shared" si="14"/>
        <v>8800</v>
      </c>
      <c r="J225" s="43">
        <f t="shared" si="15"/>
        <v>536.79999999999995</v>
      </c>
      <c r="K225" s="44">
        <v>0.8</v>
      </c>
      <c r="L225" s="42">
        <f t="shared" si="12"/>
        <v>429.44</v>
      </c>
      <c r="M225" s="43">
        <f t="shared" si="13"/>
        <v>107.36</v>
      </c>
      <c r="N225" s="46" t="s">
        <v>1088</v>
      </c>
      <c r="O225" s="45" t="s">
        <v>114</v>
      </c>
      <c r="P225" s="59"/>
      <c r="Q225" s="60"/>
      <c r="R225" s="7"/>
    </row>
    <row r="226" spans="1:18" ht="15" customHeight="1" x14ac:dyDescent="0.15">
      <c r="A226" s="33">
        <v>220</v>
      </c>
      <c r="B226" s="27" t="s">
        <v>327</v>
      </c>
      <c r="C226" s="45" t="s">
        <v>543</v>
      </c>
      <c r="D226" s="27" t="s">
        <v>681</v>
      </c>
      <c r="E226" s="46" t="s">
        <v>845</v>
      </c>
      <c r="F226" s="29" t="s">
        <v>548</v>
      </c>
      <c r="G226" s="28">
        <v>10</v>
      </c>
      <c r="H226" s="28">
        <v>10</v>
      </c>
      <c r="I226" s="42">
        <f t="shared" si="14"/>
        <v>8800</v>
      </c>
      <c r="J226" s="43">
        <f t="shared" si="15"/>
        <v>536.79999999999995</v>
      </c>
      <c r="K226" s="44">
        <v>0.8</v>
      </c>
      <c r="L226" s="42">
        <f t="shared" si="12"/>
        <v>429.44</v>
      </c>
      <c r="M226" s="43">
        <f t="shared" si="13"/>
        <v>107.36</v>
      </c>
      <c r="N226" s="27" t="s">
        <v>1087</v>
      </c>
      <c r="O226" s="45" t="s">
        <v>114</v>
      </c>
      <c r="P226" s="59"/>
      <c r="Q226" s="60"/>
      <c r="R226" s="7"/>
    </row>
    <row r="227" spans="1:18" ht="15" customHeight="1" x14ac:dyDescent="0.15">
      <c r="A227" s="33">
        <v>221</v>
      </c>
      <c r="B227" s="27" t="s">
        <v>328</v>
      </c>
      <c r="C227" s="45" t="s">
        <v>543</v>
      </c>
      <c r="D227" s="27" t="s">
        <v>840</v>
      </c>
      <c r="E227" s="45" t="s">
        <v>846</v>
      </c>
      <c r="F227" s="29" t="s">
        <v>548</v>
      </c>
      <c r="G227" s="48">
        <v>19</v>
      </c>
      <c r="H227" s="48">
        <v>19</v>
      </c>
      <c r="I227" s="42">
        <f t="shared" si="14"/>
        <v>16720</v>
      </c>
      <c r="J227" s="43">
        <f t="shared" si="15"/>
        <v>1019.92</v>
      </c>
      <c r="K227" s="44">
        <v>0.8</v>
      </c>
      <c r="L227" s="42">
        <f t="shared" si="12"/>
        <v>815.93600000000004</v>
      </c>
      <c r="M227" s="43">
        <f t="shared" si="13"/>
        <v>203.98400000000001</v>
      </c>
      <c r="N227" s="27" t="s">
        <v>1087</v>
      </c>
      <c r="O227" s="45" t="s">
        <v>114</v>
      </c>
      <c r="P227" s="59"/>
      <c r="Q227" s="60"/>
      <c r="R227" s="7"/>
    </row>
    <row r="228" spans="1:18" ht="15" customHeight="1" x14ac:dyDescent="0.15">
      <c r="A228" s="33">
        <v>222</v>
      </c>
      <c r="B228" s="27" t="s">
        <v>329</v>
      </c>
      <c r="C228" s="45" t="s">
        <v>543</v>
      </c>
      <c r="D228" s="47" t="s">
        <v>606</v>
      </c>
      <c r="E228" s="45" t="s">
        <v>847</v>
      </c>
      <c r="F228" s="29" t="s">
        <v>548</v>
      </c>
      <c r="G228" s="48">
        <v>15</v>
      </c>
      <c r="H228" s="48">
        <v>15</v>
      </c>
      <c r="I228" s="42">
        <f t="shared" si="14"/>
        <v>13200</v>
      </c>
      <c r="J228" s="43">
        <f t="shared" si="15"/>
        <v>805.2</v>
      </c>
      <c r="K228" s="44">
        <v>0.8</v>
      </c>
      <c r="L228" s="42">
        <f t="shared" si="12"/>
        <v>644.16000000000008</v>
      </c>
      <c r="M228" s="43">
        <f t="shared" si="13"/>
        <v>161.04000000000002</v>
      </c>
      <c r="N228" s="47" t="s">
        <v>1088</v>
      </c>
      <c r="O228" s="45" t="s">
        <v>114</v>
      </c>
      <c r="P228" s="59"/>
      <c r="Q228" s="60"/>
      <c r="R228" s="7"/>
    </row>
    <row r="229" spans="1:18" ht="15" customHeight="1" x14ac:dyDescent="0.15">
      <c r="A229" s="33">
        <v>223</v>
      </c>
      <c r="B229" s="30" t="s">
        <v>330</v>
      </c>
      <c r="C229" s="45" t="s">
        <v>543</v>
      </c>
      <c r="D229" s="46" t="s">
        <v>848</v>
      </c>
      <c r="E229" s="46" t="s">
        <v>849</v>
      </c>
      <c r="F229" s="29" t="s">
        <v>548</v>
      </c>
      <c r="G229" s="28">
        <v>8</v>
      </c>
      <c r="H229" s="28">
        <v>8</v>
      </c>
      <c r="I229" s="42">
        <f t="shared" si="14"/>
        <v>7040</v>
      </c>
      <c r="J229" s="43">
        <f t="shared" si="15"/>
        <v>429.44</v>
      </c>
      <c r="K229" s="44">
        <v>0.8</v>
      </c>
      <c r="L229" s="42">
        <f t="shared" si="12"/>
        <v>343.55200000000002</v>
      </c>
      <c r="M229" s="43">
        <f t="shared" si="13"/>
        <v>85.888000000000005</v>
      </c>
      <c r="N229" s="46" t="s">
        <v>1087</v>
      </c>
      <c r="O229" s="45" t="s">
        <v>114</v>
      </c>
      <c r="P229" s="59"/>
      <c r="Q229" s="60"/>
      <c r="R229" s="7"/>
    </row>
    <row r="230" spans="1:18" ht="15" customHeight="1" x14ac:dyDescent="0.15">
      <c r="A230" s="33">
        <v>224</v>
      </c>
      <c r="B230" s="27" t="s">
        <v>331</v>
      </c>
      <c r="C230" s="45" t="s">
        <v>543</v>
      </c>
      <c r="D230" s="27" t="s">
        <v>593</v>
      </c>
      <c r="E230" s="46" t="s">
        <v>850</v>
      </c>
      <c r="F230" s="29" t="s">
        <v>548</v>
      </c>
      <c r="G230" s="28">
        <v>30</v>
      </c>
      <c r="H230" s="28">
        <v>30</v>
      </c>
      <c r="I230" s="42">
        <f t="shared" si="14"/>
        <v>26400</v>
      </c>
      <c r="J230" s="43">
        <f t="shared" si="15"/>
        <v>1610.4</v>
      </c>
      <c r="K230" s="44">
        <v>0.8</v>
      </c>
      <c r="L230" s="42">
        <f t="shared" si="12"/>
        <v>1288.3200000000002</v>
      </c>
      <c r="M230" s="43">
        <f t="shared" si="13"/>
        <v>322.08000000000004</v>
      </c>
      <c r="N230" s="46" t="s">
        <v>1087</v>
      </c>
      <c r="O230" s="45" t="s">
        <v>114</v>
      </c>
      <c r="P230" s="59"/>
      <c r="Q230" s="60"/>
      <c r="R230" s="7"/>
    </row>
    <row r="231" spans="1:18" ht="14.25" x14ac:dyDescent="0.15">
      <c r="A231" s="33">
        <v>225</v>
      </c>
      <c r="B231" s="27" t="s">
        <v>332</v>
      </c>
      <c r="C231" s="45" t="s">
        <v>543</v>
      </c>
      <c r="D231" s="46" t="s">
        <v>613</v>
      </c>
      <c r="E231" s="46" t="s">
        <v>851</v>
      </c>
      <c r="F231" s="29" t="s">
        <v>552</v>
      </c>
      <c r="G231" s="28">
        <v>19</v>
      </c>
      <c r="H231" s="28">
        <v>19</v>
      </c>
      <c r="I231" s="42">
        <f t="shared" si="14"/>
        <v>16720</v>
      </c>
      <c r="J231" s="43">
        <f t="shared" si="15"/>
        <v>1019.92</v>
      </c>
      <c r="K231" s="44">
        <v>0.8</v>
      </c>
      <c r="L231" s="42">
        <f t="shared" ref="L231:L294" si="16">J231*0.8</f>
        <v>815.93600000000004</v>
      </c>
      <c r="M231" s="43">
        <f t="shared" ref="M231:M294" si="17">J231*0.2</f>
        <v>203.98400000000001</v>
      </c>
      <c r="N231" s="46" t="s">
        <v>1109</v>
      </c>
      <c r="O231" s="45" t="s">
        <v>114</v>
      </c>
      <c r="P231" s="59"/>
      <c r="Q231" s="60"/>
      <c r="R231" s="7"/>
    </row>
    <row r="232" spans="1:18" ht="14.25" x14ac:dyDescent="0.15">
      <c r="A232" s="33">
        <v>226</v>
      </c>
      <c r="B232" s="27" t="s">
        <v>333</v>
      </c>
      <c r="C232" s="45" t="s">
        <v>543</v>
      </c>
      <c r="D232" s="46" t="s">
        <v>671</v>
      </c>
      <c r="E232" s="46" t="s">
        <v>852</v>
      </c>
      <c r="F232" s="29" t="s">
        <v>552</v>
      </c>
      <c r="G232" s="28">
        <v>13</v>
      </c>
      <c r="H232" s="28">
        <v>13</v>
      </c>
      <c r="I232" s="42">
        <f t="shared" si="14"/>
        <v>11440</v>
      </c>
      <c r="J232" s="43">
        <f t="shared" si="15"/>
        <v>697.84</v>
      </c>
      <c r="K232" s="44">
        <v>0.8</v>
      </c>
      <c r="L232" s="42">
        <f t="shared" si="16"/>
        <v>558.27200000000005</v>
      </c>
      <c r="M232" s="43">
        <f t="shared" si="17"/>
        <v>139.56800000000001</v>
      </c>
      <c r="N232" s="46" t="s">
        <v>1110</v>
      </c>
      <c r="O232" s="45" t="s">
        <v>114</v>
      </c>
      <c r="P232" s="59"/>
      <c r="Q232" s="60"/>
      <c r="R232" s="7"/>
    </row>
    <row r="233" spans="1:18" ht="14.25" x14ac:dyDescent="0.15">
      <c r="A233" s="33">
        <v>227</v>
      </c>
      <c r="B233" s="27" t="s">
        <v>334</v>
      </c>
      <c r="C233" s="45" t="s">
        <v>543</v>
      </c>
      <c r="D233" s="46" t="s">
        <v>613</v>
      </c>
      <c r="E233" s="46" t="s">
        <v>853</v>
      </c>
      <c r="F233" s="29" t="s">
        <v>552</v>
      </c>
      <c r="G233" s="28">
        <v>4</v>
      </c>
      <c r="H233" s="28">
        <v>4</v>
      </c>
      <c r="I233" s="42">
        <f t="shared" si="14"/>
        <v>3520</v>
      </c>
      <c r="J233" s="43">
        <f t="shared" si="15"/>
        <v>214.72</v>
      </c>
      <c r="K233" s="44">
        <v>0.8</v>
      </c>
      <c r="L233" s="42">
        <f t="shared" si="16"/>
        <v>171.77600000000001</v>
      </c>
      <c r="M233" s="43">
        <f t="shared" si="17"/>
        <v>42.944000000000003</v>
      </c>
      <c r="N233" s="46" t="s">
        <v>1111</v>
      </c>
      <c r="O233" s="45" t="s">
        <v>114</v>
      </c>
      <c r="P233" s="59"/>
      <c r="Q233" s="60"/>
      <c r="R233" s="7"/>
    </row>
    <row r="234" spans="1:18" ht="14.25" x14ac:dyDescent="0.15">
      <c r="A234" s="33">
        <v>228</v>
      </c>
      <c r="B234" s="27" t="s">
        <v>335</v>
      </c>
      <c r="C234" s="45" t="s">
        <v>543</v>
      </c>
      <c r="D234" s="46" t="s">
        <v>591</v>
      </c>
      <c r="E234" s="46" t="s">
        <v>854</v>
      </c>
      <c r="F234" s="29" t="s">
        <v>552</v>
      </c>
      <c r="G234" s="28">
        <v>10</v>
      </c>
      <c r="H234" s="28">
        <v>10</v>
      </c>
      <c r="I234" s="42">
        <f t="shared" si="14"/>
        <v>8800</v>
      </c>
      <c r="J234" s="43">
        <f t="shared" si="15"/>
        <v>536.79999999999995</v>
      </c>
      <c r="K234" s="44">
        <v>0.8</v>
      </c>
      <c r="L234" s="42">
        <f t="shared" si="16"/>
        <v>429.44</v>
      </c>
      <c r="M234" s="43">
        <f t="shared" si="17"/>
        <v>107.36</v>
      </c>
      <c r="N234" s="46" t="s">
        <v>1111</v>
      </c>
      <c r="O234" s="45" t="s">
        <v>114</v>
      </c>
      <c r="P234" s="59"/>
      <c r="Q234" s="60"/>
      <c r="R234" s="7"/>
    </row>
    <row r="235" spans="1:18" ht="14.25" x14ac:dyDescent="0.15">
      <c r="A235" s="33">
        <v>229</v>
      </c>
      <c r="B235" s="27" t="s">
        <v>336</v>
      </c>
      <c r="C235" s="45" t="s">
        <v>543</v>
      </c>
      <c r="D235" s="46" t="s">
        <v>601</v>
      </c>
      <c r="E235" s="46" t="s">
        <v>855</v>
      </c>
      <c r="F235" s="29" t="s">
        <v>552</v>
      </c>
      <c r="G235" s="28">
        <v>15</v>
      </c>
      <c r="H235" s="28">
        <v>15</v>
      </c>
      <c r="I235" s="42">
        <f t="shared" si="14"/>
        <v>13200</v>
      </c>
      <c r="J235" s="43">
        <f t="shared" si="15"/>
        <v>805.2</v>
      </c>
      <c r="K235" s="44">
        <v>0.8</v>
      </c>
      <c r="L235" s="42">
        <f t="shared" si="16"/>
        <v>644.16000000000008</v>
      </c>
      <c r="M235" s="43">
        <f t="shared" si="17"/>
        <v>161.04000000000002</v>
      </c>
      <c r="N235" s="46" t="s">
        <v>1106</v>
      </c>
      <c r="O235" s="45" t="s">
        <v>114</v>
      </c>
      <c r="P235" s="59"/>
      <c r="Q235" s="60"/>
      <c r="R235" s="7"/>
    </row>
    <row r="236" spans="1:18" ht="14.25" x14ac:dyDescent="0.15">
      <c r="A236" s="33">
        <v>230</v>
      </c>
      <c r="B236" s="27" t="s">
        <v>337</v>
      </c>
      <c r="C236" s="45" t="s">
        <v>543</v>
      </c>
      <c r="D236" s="46" t="s">
        <v>856</v>
      </c>
      <c r="E236" s="46" t="s">
        <v>857</v>
      </c>
      <c r="F236" s="29" t="s">
        <v>552</v>
      </c>
      <c r="G236" s="28">
        <v>30</v>
      </c>
      <c r="H236" s="28">
        <v>30</v>
      </c>
      <c r="I236" s="42">
        <f t="shared" si="14"/>
        <v>26400</v>
      </c>
      <c r="J236" s="43">
        <f t="shared" si="15"/>
        <v>1610.4</v>
      </c>
      <c r="K236" s="44">
        <v>0.8</v>
      </c>
      <c r="L236" s="42">
        <f t="shared" si="16"/>
        <v>1288.3200000000002</v>
      </c>
      <c r="M236" s="43">
        <f t="shared" si="17"/>
        <v>322.08000000000004</v>
      </c>
      <c r="N236" s="46" t="s">
        <v>1111</v>
      </c>
      <c r="O236" s="45" t="s">
        <v>114</v>
      </c>
      <c r="P236" s="59"/>
      <c r="Q236" s="60"/>
      <c r="R236" s="7"/>
    </row>
    <row r="237" spans="1:18" ht="14.25" x14ac:dyDescent="0.15">
      <c r="A237" s="33">
        <v>231</v>
      </c>
      <c r="B237" s="27" t="s">
        <v>338</v>
      </c>
      <c r="C237" s="45" t="s">
        <v>543</v>
      </c>
      <c r="D237" s="46" t="s">
        <v>604</v>
      </c>
      <c r="E237" s="46" t="s">
        <v>858</v>
      </c>
      <c r="F237" s="29" t="s">
        <v>552</v>
      </c>
      <c r="G237" s="28">
        <v>10</v>
      </c>
      <c r="H237" s="28">
        <v>10</v>
      </c>
      <c r="I237" s="42">
        <f t="shared" si="14"/>
        <v>8800</v>
      </c>
      <c r="J237" s="43">
        <f t="shared" si="15"/>
        <v>536.79999999999995</v>
      </c>
      <c r="K237" s="44">
        <v>0.8</v>
      </c>
      <c r="L237" s="42">
        <f t="shared" si="16"/>
        <v>429.44</v>
      </c>
      <c r="M237" s="43">
        <f t="shared" si="17"/>
        <v>107.36</v>
      </c>
      <c r="N237" s="46" t="s">
        <v>1106</v>
      </c>
      <c r="O237" s="45" t="s">
        <v>114</v>
      </c>
      <c r="P237" s="59"/>
      <c r="Q237" s="60"/>
      <c r="R237" s="7"/>
    </row>
    <row r="238" spans="1:18" ht="14.25" x14ac:dyDescent="0.15">
      <c r="A238" s="33">
        <v>232</v>
      </c>
      <c r="B238" s="27" t="s">
        <v>339</v>
      </c>
      <c r="C238" s="45" t="s">
        <v>543</v>
      </c>
      <c r="D238" s="46" t="s">
        <v>743</v>
      </c>
      <c r="E238" s="46" t="s">
        <v>859</v>
      </c>
      <c r="F238" s="29" t="s">
        <v>552</v>
      </c>
      <c r="G238" s="28">
        <v>3</v>
      </c>
      <c r="H238" s="28">
        <v>3</v>
      </c>
      <c r="I238" s="42">
        <f t="shared" si="14"/>
        <v>2640</v>
      </c>
      <c r="J238" s="43">
        <f t="shared" si="15"/>
        <v>161.04</v>
      </c>
      <c r="K238" s="44">
        <v>0.8</v>
      </c>
      <c r="L238" s="42">
        <f t="shared" si="16"/>
        <v>128.83199999999999</v>
      </c>
      <c r="M238" s="43">
        <f t="shared" si="17"/>
        <v>32.207999999999998</v>
      </c>
      <c r="N238" s="46" t="s">
        <v>1106</v>
      </c>
      <c r="O238" s="45" t="s">
        <v>114</v>
      </c>
      <c r="P238" s="59"/>
      <c r="Q238" s="60"/>
      <c r="R238" s="7"/>
    </row>
    <row r="239" spans="1:18" ht="14.25" x14ac:dyDescent="0.15">
      <c r="A239" s="33">
        <v>233</v>
      </c>
      <c r="B239" s="27" t="s">
        <v>340</v>
      </c>
      <c r="C239" s="45" t="s">
        <v>543</v>
      </c>
      <c r="D239" s="46" t="s">
        <v>620</v>
      </c>
      <c r="E239" s="46" t="s">
        <v>860</v>
      </c>
      <c r="F239" s="29" t="s">
        <v>552</v>
      </c>
      <c r="G239" s="28">
        <v>20</v>
      </c>
      <c r="H239" s="28">
        <v>20</v>
      </c>
      <c r="I239" s="42">
        <f t="shared" si="14"/>
        <v>17600</v>
      </c>
      <c r="J239" s="43">
        <f t="shared" si="15"/>
        <v>1073.5999999999999</v>
      </c>
      <c r="K239" s="44">
        <v>0.8</v>
      </c>
      <c r="L239" s="42">
        <f t="shared" si="16"/>
        <v>858.88</v>
      </c>
      <c r="M239" s="43">
        <f t="shared" si="17"/>
        <v>214.72</v>
      </c>
      <c r="N239" s="46" t="s">
        <v>1106</v>
      </c>
      <c r="O239" s="45" t="s">
        <v>114</v>
      </c>
      <c r="P239" s="59"/>
      <c r="Q239" s="60"/>
      <c r="R239" s="7"/>
    </row>
    <row r="240" spans="1:18" ht="14.25" x14ac:dyDescent="0.15">
      <c r="A240" s="33">
        <v>234</v>
      </c>
      <c r="B240" s="27" t="s">
        <v>341</v>
      </c>
      <c r="C240" s="45" t="s">
        <v>543</v>
      </c>
      <c r="D240" s="46" t="s">
        <v>613</v>
      </c>
      <c r="E240" s="46" t="s">
        <v>861</v>
      </c>
      <c r="F240" s="29" t="s">
        <v>552</v>
      </c>
      <c r="G240" s="28">
        <v>31</v>
      </c>
      <c r="H240" s="28">
        <v>31</v>
      </c>
      <c r="I240" s="42">
        <f t="shared" si="14"/>
        <v>27280</v>
      </c>
      <c r="J240" s="43">
        <f t="shared" si="15"/>
        <v>1664.08</v>
      </c>
      <c r="K240" s="44">
        <v>0.8</v>
      </c>
      <c r="L240" s="42">
        <f t="shared" si="16"/>
        <v>1331.2640000000001</v>
      </c>
      <c r="M240" s="43">
        <f t="shared" si="17"/>
        <v>332.81600000000003</v>
      </c>
      <c r="N240" s="46" t="s">
        <v>1112</v>
      </c>
      <c r="O240" s="45" t="s">
        <v>114</v>
      </c>
      <c r="P240" s="59"/>
      <c r="Q240" s="60"/>
      <c r="R240" s="7"/>
    </row>
    <row r="241" spans="1:18" ht="14.25" x14ac:dyDescent="0.15">
      <c r="A241" s="33">
        <v>235</v>
      </c>
      <c r="B241" s="27" t="s">
        <v>342</v>
      </c>
      <c r="C241" s="45" t="s">
        <v>543</v>
      </c>
      <c r="D241" s="46" t="s">
        <v>610</v>
      </c>
      <c r="E241" s="46" t="s">
        <v>862</v>
      </c>
      <c r="F241" s="29" t="s">
        <v>552</v>
      </c>
      <c r="G241" s="28">
        <v>40</v>
      </c>
      <c r="H241" s="28">
        <v>40</v>
      </c>
      <c r="I241" s="42">
        <f t="shared" si="14"/>
        <v>35200</v>
      </c>
      <c r="J241" s="43">
        <f t="shared" si="15"/>
        <v>2147.1999999999998</v>
      </c>
      <c r="K241" s="44">
        <v>0.8</v>
      </c>
      <c r="L241" s="42">
        <f t="shared" si="16"/>
        <v>1717.76</v>
      </c>
      <c r="M241" s="43">
        <f t="shared" si="17"/>
        <v>429.44</v>
      </c>
      <c r="N241" s="46" t="s">
        <v>1111</v>
      </c>
      <c r="O241" s="45" t="s">
        <v>114</v>
      </c>
      <c r="P241" s="59"/>
      <c r="Q241" s="60"/>
      <c r="R241" s="7"/>
    </row>
    <row r="242" spans="1:18" ht="14.25" x14ac:dyDescent="0.15">
      <c r="A242" s="33">
        <v>236</v>
      </c>
      <c r="B242" s="27" t="s">
        <v>343</v>
      </c>
      <c r="C242" s="45" t="s">
        <v>543</v>
      </c>
      <c r="D242" s="46" t="s">
        <v>589</v>
      </c>
      <c r="E242" s="46" t="s">
        <v>863</v>
      </c>
      <c r="F242" s="29" t="s">
        <v>552</v>
      </c>
      <c r="G242" s="28">
        <v>15</v>
      </c>
      <c r="H242" s="28">
        <v>15</v>
      </c>
      <c r="I242" s="42">
        <f t="shared" si="14"/>
        <v>13200</v>
      </c>
      <c r="J242" s="43">
        <f t="shared" si="15"/>
        <v>805.2</v>
      </c>
      <c r="K242" s="44">
        <v>0.8</v>
      </c>
      <c r="L242" s="42">
        <f t="shared" si="16"/>
        <v>644.16000000000008</v>
      </c>
      <c r="M242" s="43">
        <f t="shared" si="17"/>
        <v>161.04000000000002</v>
      </c>
      <c r="N242" s="46" t="s">
        <v>1106</v>
      </c>
      <c r="O242" s="45" t="s">
        <v>114</v>
      </c>
      <c r="P242" s="59"/>
      <c r="Q242" s="60"/>
      <c r="R242" s="7"/>
    </row>
    <row r="243" spans="1:18" ht="14.25" x14ac:dyDescent="0.15">
      <c r="A243" s="33">
        <v>237</v>
      </c>
      <c r="B243" s="27" t="s">
        <v>344</v>
      </c>
      <c r="C243" s="45" t="s">
        <v>543</v>
      </c>
      <c r="D243" s="46" t="s">
        <v>601</v>
      </c>
      <c r="E243" s="46" t="s">
        <v>864</v>
      </c>
      <c r="F243" s="29" t="s">
        <v>552</v>
      </c>
      <c r="G243" s="28">
        <v>22</v>
      </c>
      <c r="H243" s="28">
        <v>22</v>
      </c>
      <c r="I243" s="42">
        <f t="shared" si="14"/>
        <v>19360</v>
      </c>
      <c r="J243" s="43">
        <f t="shared" si="15"/>
        <v>1180.96</v>
      </c>
      <c r="K243" s="44">
        <v>0.8</v>
      </c>
      <c r="L243" s="42">
        <f t="shared" si="16"/>
        <v>944.76800000000003</v>
      </c>
      <c r="M243" s="43">
        <f t="shared" si="17"/>
        <v>236.19200000000001</v>
      </c>
      <c r="N243" s="46" t="s">
        <v>1113</v>
      </c>
      <c r="O243" s="45" t="s">
        <v>114</v>
      </c>
      <c r="P243" s="59"/>
      <c r="Q243" s="60"/>
      <c r="R243" s="7"/>
    </row>
    <row r="244" spans="1:18" ht="14.25" x14ac:dyDescent="0.15">
      <c r="A244" s="33">
        <v>238</v>
      </c>
      <c r="B244" s="27" t="s">
        <v>345</v>
      </c>
      <c r="C244" s="45" t="s">
        <v>543</v>
      </c>
      <c r="D244" s="46" t="s">
        <v>598</v>
      </c>
      <c r="E244" s="46" t="s">
        <v>865</v>
      </c>
      <c r="F244" s="29" t="s">
        <v>552</v>
      </c>
      <c r="G244" s="28">
        <v>20</v>
      </c>
      <c r="H244" s="28">
        <v>20</v>
      </c>
      <c r="I244" s="42">
        <f t="shared" si="14"/>
        <v>17600</v>
      </c>
      <c r="J244" s="43">
        <f t="shared" si="15"/>
        <v>1073.5999999999999</v>
      </c>
      <c r="K244" s="44">
        <v>0.8</v>
      </c>
      <c r="L244" s="42">
        <f t="shared" si="16"/>
        <v>858.88</v>
      </c>
      <c r="M244" s="43">
        <f t="shared" si="17"/>
        <v>214.72</v>
      </c>
      <c r="N244" s="46" t="s">
        <v>1111</v>
      </c>
      <c r="O244" s="45" t="s">
        <v>114</v>
      </c>
      <c r="P244" s="59"/>
      <c r="Q244" s="60"/>
      <c r="R244" s="7"/>
    </row>
    <row r="245" spans="1:18" ht="14.25" x14ac:dyDescent="0.15">
      <c r="A245" s="33">
        <v>239</v>
      </c>
      <c r="B245" s="27" t="s">
        <v>346</v>
      </c>
      <c r="C245" s="45" t="s">
        <v>543</v>
      </c>
      <c r="D245" s="46" t="s">
        <v>593</v>
      </c>
      <c r="E245" s="46" t="s">
        <v>866</v>
      </c>
      <c r="F245" s="29" t="s">
        <v>552</v>
      </c>
      <c r="G245" s="28">
        <v>11</v>
      </c>
      <c r="H245" s="28">
        <v>11</v>
      </c>
      <c r="I245" s="42">
        <f t="shared" si="14"/>
        <v>9680</v>
      </c>
      <c r="J245" s="43">
        <f t="shared" si="15"/>
        <v>590.48</v>
      </c>
      <c r="K245" s="44">
        <v>0.8</v>
      </c>
      <c r="L245" s="42">
        <f t="shared" si="16"/>
        <v>472.38400000000001</v>
      </c>
      <c r="M245" s="43">
        <f t="shared" si="17"/>
        <v>118.096</v>
      </c>
      <c r="N245" s="46" t="s">
        <v>1111</v>
      </c>
      <c r="O245" s="45" t="s">
        <v>114</v>
      </c>
      <c r="P245" s="59"/>
      <c r="Q245" s="60"/>
      <c r="R245" s="7"/>
    </row>
    <row r="246" spans="1:18" ht="14.25" x14ac:dyDescent="0.15">
      <c r="A246" s="33">
        <v>240</v>
      </c>
      <c r="B246" s="27" t="s">
        <v>347</v>
      </c>
      <c r="C246" s="45" t="s">
        <v>543</v>
      </c>
      <c r="D246" s="46" t="s">
        <v>601</v>
      </c>
      <c r="E246" s="46" t="s">
        <v>867</v>
      </c>
      <c r="F246" s="29" t="s">
        <v>552</v>
      </c>
      <c r="G246" s="28">
        <v>5</v>
      </c>
      <c r="H246" s="28">
        <v>5</v>
      </c>
      <c r="I246" s="42">
        <f t="shared" si="14"/>
        <v>4400</v>
      </c>
      <c r="J246" s="43">
        <f t="shared" si="15"/>
        <v>268.39999999999998</v>
      </c>
      <c r="K246" s="44">
        <v>0.8</v>
      </c>
      <c r="L246" s="42">
        <f t="shared" si="16"/>
        <v>214.72</v>
      </c>
      <c r="M246" s="43">
        <f t="shared" si="17"/>
        <v>53.68</v>
      </c>
      <c r="N246" s="46" t="s">
        <v>1106</v>
      </c>
      <c r="O246" s="45" t="s">
        <v>114</v>
      </c>
      <c r="P246" s="59"/>
      <c r="Q246" s="60"/>
      <c r="R246" s="7"/>
    </row>
    <row r="247" spans="1:18" ht="14.25" x14ac:dyDescent="0.15">
      <c r="A247" s="33">
        <v>241</v>
      </c>
      <c r="B247" s="27" t="s">
        <v>348</v>
      </c>
      <c r="C247" s="45" t="s">
        <v>543</v>
      </c>
      <c r="D247" s="46" t="s">
        <v>620</v>
      </c>
      <c r="E247" s="46" t="s">
        <v>868</v>
      </c>
      <c r="F247" s="29" t="s">
        <v>552</v>
      </c>
      <c r="G247" s="28">
        <v>7</v>
      </c>
      <c r="H247" s="28">
        <v>7</v>
      </c>
      <c r="I247" s="42">
        <f t="shared" si="14"/>
        <v>6160</v>
      </c>
      <c r="J247" s="43">
        <f t="shared" si="15"/>
        <v>375.76</v>
      </c>
      <c r="K247" s="44">
        <v>0.8</v>
      </c>
      <c r="L247" s="42">
        <f t="shared" si="16"/>
        <v>300.608</v>
      </c>
      <c r="M247" s="43">
        <f t="shared" si="17"/>
        <v>75.152000000000001</v>
      </c>
      <c r="N247" s="46" t="s">
        <v>1106</v>
      </c>
      <c r="O247" s="45" t="s">
        <v>114</v>
      </c>
      <c r="P247" s="59"/>
      <c r="Q247" s="60"/>
      <c r="R247" s="7"/>
    </row>
    <row r="248" spans="1:18" ht="14.25" x14ac:dyDescent="0.15">
      <c r="A248" s="33">
        <v>242</v>
      </c>
      <c r="B248" s="27" t="s">
        <v>349</v>
      </c>
      <c r="C248" s="45" t="s">
        <v>543</v>
      </c>
      <c r="D248" s="46" t="s">
        <v>606</v>
      </c>
      <c r="E248" s="46" t="s">
        <v>869</v>
      </c>
      <c r="F248" s="29" t="s">
        <v>552</v>
      </c>
      <c r="G248" s="28">
        <v>5</v>
      </c>
      <c r="H248" s="28">
        <v>5</v>
      </c>
      <c r="I248" s="42">
        <f t="shared" si="14"/>
        <v>4400</v>
      </c>
      <c r="J248" s="43">
        <f t="shared" si="15"/>
        <v>268.39999999999998</v>
      </c>
      <c r="K248" s="44">
        <v>0.8</v>
      </c>
      <c r="L248" s="42">
        <f t="shared" si="16"/>
        <v>214.72</v>
      </c>
      <c r="M248" s="43">
        <f t="shared" si="17"/>
        <v>53.68</v>
      </c>
      <c r="N248" s="46" t="s">
        <v>1111</v>
      </c>
      <c r="O248" s="45" t="s">
        <v>114</v>
      </c>
      <c r="P248" s="59"/>
      <c r="Q248" s="60"/>
      <c r="R248" s="7"/>
    </row>
    <row r="249" spans="1:18" ht="14.25" x14ac:dyDescent="0.15">
      <c r="A249" s="33">
        <v>243</v>
      </c>
      <c r="B249" s="27" t="s">
        <v>350</v>
      </c>
      <c r="C249" s="45" t="s">
        <v>543</v>
      </c>
      <c r="D249" s="46" t="s">
        <v>591</v>
      </c>
      <c r="E249" s="46" t="s">
        <v>870</v>
      </c>
      <c r="F249" s="29" t="s">
        <v>552</v>
      </c>
      <c r="G249" s="28">
        <v>17</v>
      </c>
      <c r="H249" s="28">
        <v>17</v>
      </c>
      <c r="I249" s="42">
        <f t="shared" si="14"/>
        <v>14960</v>
      </c>
      <c r="J249" s="43">
        <f t="shared" si="15"/>
        <v>912.56</v>
      </c>
      <c r="K249" s="44">
        <v>0.8</v>
      </c>
      <c r="L249" s="42">
        <f t="shared" si="16"/>
        <v>730.048</v>
      </c>
      <c r="M249" s="43">
        <f t="shared" si="17"/>
        <v>182.512</v>
      </c>
      <c r="N249" s="46" t="s">
        <v>1111</v>
      </c>
      <c r="O249" s="45" t="s">
        <v>114</v>
      </c>
      <c r="P249" s="59"/>
      <c r="Q249" s="60"/>
      <c r="R249" s="7"/>
    </row>
    <row r="250" spans="1:18" ht="14.25" x14ac:dyDescent="0.15">
      <c r="A250" s="33">
        <v>244</v>
      </c>
      <c r="B250" s="27" t="s">
        <v>351</v>
      </c>
      <c r="C250" s="45" t="s">
        <v>543</v>
      </c>
      <c r="D250" s="46" t="s">
        <v>591</v>
      </c>
      <c r="E250" s="46" t="s">
        <v>871</v>
      </c>
      <c r="F250" s="29" t="s">
        <v>552</v>
      </c>
      <c r="G250" s="28">
        <v>8</v>
      </c>
      <c r="H250" s="28">
        <v>8</v>
      </c>
      <c r="I250" s="42">
        <f t="shared" si="14"/>
        <v>7040</v>
      </c>
      <c r="J250" s="43">
        <f t="shared" si="15"/>
        <v>429.44</v>
      </c>
      <c r="K250" s="44">
        <v>0.8</v>
      </c>
      <c r="L250" s="42">
        <f t="shared" si="16"/>
        <v>343.55200000000002</v>
      </c>
      <c r="M250" s="43">
        <f t="shared" si="17"/>
        <v>85.888000000000005</v>
      </c>
      <c r="N250" s="46" t="s">
        <v>1106</v>
      </c>
      <c r="O250" s="45" t="s">
        <v>114</v>
      </c>
      <c r="P250" s="59"/>
      <c r="Q250" s="60"/>
      <c r="R250" s="7"/>
    </row>
    <row r="251" spans="1:18" ht="14.25" x14ac:dyDescent="0.15">
      <c r="A251" s="33">
        <v>245</v>
      </c>
      <c r="B251" s="27" t="s">
        <v>352</v>
      </c>
      <c r="C251" s="45" t="s">
        <v>543</v>
      </c>
      <c r="D251" s="46" t="s">
        <v>593</v>
      </c>
      <c r="E251" s="46" t="s">
        <v>872</v>
      </c>
      <c r="F251" s="29" t="s">
        <v>552</v>
      </c>
      <c r="G251" s="28">
        <v>40</v>
      </c>
      <c r="H251" s="28">
        <v>40</v>
      </c>
      <c r="I251" s="42">
        <f t="shared" si="14"/>
        <v>35200</v>
      </c>
      <c r="J251" s="43">
        <f t="shared" si="15"/>
        <v>2147.1999999999998</v>
      </c>
      <c r="K251" s="44">
        <v>0.8</v>
      </c>
      <c r="L251" s="42">
        <f t="shared" si="16"/>
        <v>1717.76</v>
      </c>
      <c r="M251" s="43">
        <f t="shared" si="17"/>
        <v>429.44</v>
      </c>
      <c r="N251" s="46" t="s">
        <v>1106</v>
      </c>
      <c r="O251" s="45" t="s">
        <v>114</v>
      </c>
      <c r="P251" s="59"/>
      <c r="Q251" s="60"/>
      <c r="R251" s="7"/>
    </row>
    <row r="252" spans="1:18" ht="14.25" x14ac:dyDescent="0.15">
      <c r="A252" s="33">
        <v>246</v>
      </c>
      <c r="B252" s="27" t="s">
        <v>353</v>
      </c>
      <c r="C252" s="45" t="s">
        <v>543</v>
      </c>
      <c r="D252" s="46" t="s">
        <v>587</v>
      </c>
      <c r="E252" s="46" t="s">
        <v>605</v>
      </c>
      <c r="F252" s="29" t="s">
        <v>552</v>
      </c>
      <c r="G252" s="28">
        <v>10</v>
      </c>
      <c r="H252" s="28">
        <v>10</v>
      </c>
      <c r="I252" s="42">
        <f t="shared" si="14"/>
        <v>8800</v>
      </c>
      <c r="J252" s="43">
        <f t="shared" si="15"/>
        <v>536.79999999999995</v>
      </c>
      <c r="K252" s="44">
        <v>0.8</v>
      </c>
      <c r="L252" s="42">
        <f t="shared" si="16"/>
        <v>429.44</v>
      </c>
      <c r="M252" s="43">
        <f t="shared" si="17"/>
        <v>107.36</v>
      </c>
      <c r="N252" s="46" t="s">
        <v>1106</v>
      </c>
      <c r="O252" s="45" t="s">
        <v>114</v>
      </c>
      <c r="P252" s="59"/>
      <c r="Q252" s="60"/>
      <c r="R252" s="7"/>
    </row>
    <row r="253" spans="1:18" ht="14.25" x14ac:dyDescent="0.15">
      <c r="A253" s="33">
        <v>247</v>
      </c>
      <c r="B253" s="27" t="s">
        <v>354</v>
      </c>
      <c r="C253" s="45" t="s">
        <v>543</v>
      </c>
      <c r="D253" s="46" t="s">
        <v>873</v>
      </c>
      <c r="E253" s="46" t="s">
        <v>874</v>
      </c>
      <c r="F253" s="29" t="s">
        <v>552</v>
      </c>
      <c r="G253" s="28">
        <v>10</v>
      </c>
      <c r="H253" s="28">
        <v>10</v>
      </c>
      <c r="I253" s="42">
        <f t="shared" si="14"/>
        <v>8800</v>
      </c>
      <c r="J253" s="43">
        <f t="shared" si="15"/>
        <v>536.79999999999995</v>
      </c>
      <c r="K253" s="44">
        <v>0.8</v>
      </c>
      <c r="L253" s="42">
        <f t="shared" si="16"/>
        <v>429.44</v>
      </c>
      <c r="M253" s="43">
        <f t="shared" si="17"/>
        <v>107.36</v>
      </c>
      <c r="N253" s="46" t="s">
        <v>1106</v>
      </c>
      <c r="O253" s="45" t="s">
        <v>114</v>
      </c>
      <c r="P253" s="59"/>
      <c r="Q253" s="60"/>
      <c r="R253" s="7"/>
    </row>
    <row r="254" spans="1:18" ht="14.25" x14ac:dyDescent="0.15">
      <c r="A254" s="33">
        <v>248</v>
      </c>
      <c r="B254" s="27" t="s">
        <v>355</v>
      </c>
      <c r="C254" s="45" t="s">
        <v>543</v>
      </c>
      <c r="D254" s="46" t="s">
        <v>620</v>
      </c>
      <c r="E254" s="46" t="s">
        <v>875</v>
      </c>
      <c r="F254" s="29" t="s">
        <v>552</v>
      </c>
      <c r="G254" s="28">
        <v>15</v>
      </c>
      <c r="H254" s="28">
        <v>15</v>
      </c>
      <c r="I254" s="42">
        <f t="shared" si="14"/>
        <v>13200</v>
      </c>
      <c r="J254" s="43">
        <f t="shared" si="15"/>
        <v>805.2</v>
      </c>
      <c r="K254" s="44">
        <v>0.8</v>
      </c>
      <c r="L254" s="42">
        <f t="shared" si="16"/>
        <v>644.16000000000008</v>
      </c>
      <c r="M254" s="43">
        <f t="shared" si="17"/>
        <v>161.04000000000002</v>
      </c>
      <c r="N254" s="46" t="s">
        <v>1106</v>
      </c>
      <c r="O254" s="45" t="s">
        <v>114</v>
      </c>
      <c r="P254" s="59"/>
      <c r="Q254" s="60"/>
      <c r="R254" s="7"/>
    </row>
    <row r="255" spans="1:18" ht="14.25" x14ac:dyDescent="0.15">
      <c r="A255" s="33">
        <v>249</v>
      </c>
      <c r="B255" s="27" t="s">
        <v>356</v>
      </c>
      <c r="C255" s="45" t="s">
        <v>543</v>
      </c>
      <c r="D255" s="46" t="s">
        <v>601</v>
      </c>
      <c r="E255" s="46" t="s">
        <v>876</v>
      </c>
      <c r="F255" s="29" t="s">
        <v>552</v>
      </c>
      <c r="G255" s="28">
        <v>17</v>
      </c>
      <c r="H255" s="28">
        <v>17</v>
      </c>
      <c r="I255" s="42">
        <f t="shared" si="14"/>
        <v>14960</v>
      </c>
      <c r="J255" s="43">
        <f t="shared" si="15"/>
        <v>912.56</v>
      </c>
      <c r="K255" s="44">
        <v>0.8</v>
      </c>
      <c r="L255" s="42">
        <f t="shared" si="16"/>
        <v>730.048</v>
      </c>
      <c r="M255" s="43">
        <f t="shared" si="17"/>
        <v>182.512</v>
      </c>
      <c r="N255" s="46" t="s">
        <v>1106</v>
      </c>
      <c r="O255" s="45" t="s">
        <v>114</v>
      </c>
      <c r="P255" s="59"/>
      <c r="Q255" s="60"/>
      <c r="R255" s="7"/>
    </row>
    <row r="256" spans="1:18" ht="14.25" x14ac:dyDescent="0.15">
      <c r="A256" s="33">
        <v>250</v>
      </c>
      <c r="B256" s="27" t="s">
        <v>357</v>
      </c>
      <c r="C256" s="45" t="s">
        <v>543</v>
      </c>
      <c r="D256" s="46" t="s">
        <v>587</v>
      </c>
      <c r="E256" s="46" t="s">
        <v>877</v>
      </c>
      <c r="F256" s="29" t="s">
        <v>552</v>
      </c>
      <c r="G256" s="28">
        <v>25</v>
      </c>
      <c r="H256" s="28">
        <v>25</v>
      </c>
      <c r="I256" s="42">
        <f t="shared" si="14"/>
        <v>22000</v>
      </c>
      <c r="J256" s="43">
        <f t="shared" si="15"/>
        <v>1342</v>
      </c>
      <c r="K256" s="44">
        <v>0.8</v>
      </c>
      <c r="L256" s="42">
        <f t="shared" si="16"/>
        <v>1073.6000000000001</v>
      </c>
      <c r="M256" s="43">
        <f t="shared" si="17"/>
        <v>268.40000000000003</v>
      </c>
      <c r="N256" s="46" t="s">
        <v>1106</v>
      </c>
      <c r="O256" s="45" t="s">
        <v>114</v>
      </c>
      <c r="P256" s="59"/>
      <c r="Q256" s="60"/>
      <c r="R256" s="7"/>
    </row>
    <row r="257" spans="1:18" ht="14.25" x14ac:dyDescent="0.15">
      <c r="A257" s="33">
        <v>251</v>
      </c>
      <c r="B257" s="27" t="s">
        <v>358</v>
      </c>
      <c r="C257" s="45" t="s">
        <v>543</v>
      </c>
      <c r="D257" s="46" t="s">
        <v>601</v>
      </c>
      <c r="E257" s="46" t="s">
        <v>878</v>
      </c>
      <c r="F257" s="29" t="s">
        <v>552</v>
      </c>
      <c r="G257" s="28">
        <v>10</v>
      </c>
      <c r="H257" s="28">
        <v>10</v>
      </c>
      <c r="I257" s="42">
        <f t="shared" si="14"/>
        <v>8800</v>
      </c>
      <c r="J257" s="43">
        <f t="shared" si="15"/>
        <v>536.79999999999995</v>
      </c>
      <c r="K257" s="44">
        <v>0.8</v>
      </c>
      <c r="L257" s="42">
        <f t="shared" si="16"/>
        <v>429.44</v>
      </c>
      <c r="M257" s="43">
        <f t="shared" si="17"/>
        <v>107.36</v>
      </c>
      <c r="N257" s="46" t="s">
        <v>1111</v>
      </c>
      <c r="O257" s="45" t="s">
        <v>114</v>
      </c>
      <c r="P257" s="59"/>
      <c r="Q257" s="60"/>
      <c r="R257" s="7"/>
    </row>
    <row r="258" spans="1:18" ht="14.25" x14ac:dyDescent="0.15">
      <c r="A258" s="33">
        <v>252</v>
      </c>
      <c r="B258" s="27" t="s">
        <v>359</v>
      </c>
      <c r="C258" s="45" t="s">
        <v>543</v>
      </c>
      <c r="D258" s="46" t="s">
        <v>610</v>
      </c>
      <c r="E258" s="46" t="s">
        <v>879</v>
      </c>
      <c r="F258" s="29" t="s">
        <v>552</v>
      </c>
      <c r="G258" s="28">
        <v>25</v>
      </c>
      <c r="H258" s="28">
        <v>25</v>
      </c>
      <c r="I258" s="42">
        <f t="shared" si="14"/>
        <v>22000</v>
      </c>
      <c r="J258" s="43">
        <f t="shared" si="15"/>
        <v>1342</v>
      </c>
      <c r="K258" s="44">
        <v>0.8</v>
      </c>
      <c r="L258" s="42">
        <f t="shared" si="16"/>
        <v>1073.6000000000001</v>
      </c>
      <c r="M258" s="43">
        <f t="shared" si="17"/>
        <v>268.40000000000003</v>
      </c>
      <c r="N258" s="46" t="s">
        <v>1114</v>
      </c>
      <c r="O258" s="45" t="s">
        <v>114</v>
      </c>
      <c r="P258" s="59"/>
      <c r="Q258" s="60"/>
      <c r="R258" s="7"/>
    </row>
    <row r="259" spans="1:18" ht="14.25" x14ac:dyDescent="0.15">
      <c r="A259" s="33">
        <v>253</v>
      </c>
      <c r="B259" s="27" t="s">
        <v>360</v>
      </c>
      <c r="C259" s="45" t="s">
        <v>543</v>
      </c>
      <c r="D259" s="46" t="s">
        <v>598</v>
      </c>
      <c r="E259" s="46" t="s">
        <v>880</v>
      </c>
      <c r="F259" s="29" t="s">
        <v>552</v>
      </c>
      <c r="G259" s="28">
        <v>8</v>
      </c>
      <c r="H259" s="28">
        <v>8</v>
      </c>
      <c r="I259" s="42">
        <f t="shared" si="14"/>
        <v>7040</v>
      </c>
      <c r="J259" s="43">
        <f t="shared" si="15"/>
        <v>429.44</v>
      </c>
      <c r="K259" s="44">
        <v>0.8</v>
      </c>
      <c r="L259" s="42">
        <f t="shared" si="16"/>
        <v>343.55200000000002</v>
      </c>
      <c r="M259" s="43">
        <f t="shared" si="17"/>
        <v>85.888000000000005</v>
      </c>
      <c r="N259" s="46" t="s">
        <v>1106</v>
      </c>
      <c r="O259" s="45" t="s">
        <v>114</v>
      </c>
      <c r="P259" s="59"/>
      <c r="Q259" s="60"/>
      <c r="R259" s="7"/>
    </row>
    <row r="260" spans="1:18" ht="14.25" x14ac:dyDescent="0.15">
      <c r="A260" s="33">
        <v>254</v>
      </c>
      <c r="B260" s="27" t="s">
        <v>361</v>
      </c>
      <c r="C260" s="45" t="s">
        <v>543</v>
      </c>
      <c r="D260" s="46" t="s">
        <v>598</v>
      </c>
      <c r="E260" s="46" t="s">
        <v>881</v>
      </c>
      <c r="F260" s="29" t="s">
        <v>552</v>
      </c>
      <c r="G260" s="28">
        <v>12</v>
      </c>
      <c r="H260" s="28">
        <v>12</v>
      </c>
      <c r="I260" s="42">
        <f t="shared" si="14"/>
        <v>10560</v>
      </c>
      <c r="J260" s="43">
        <f t="shared" si="15"/>
        <v>644.16</v>
      </c>
      <c r="K260" s="44">
        <v>0.8</v>
      </c>
      <c r="L260" s="42">
        <f t="shared" si="16"/>
        <v>515.32799999999997</v>
      </c>
      <c r="M260" s="43">
        <f t="shared" si="17"/>
        <v>128.83199999999999</v>
      </c>
      <c r="N260" s="46" t="s">
        <v>1106</v>
      </c>
      <c r="O260" s="45" t="s">
        <v>114</v>
      </c>
      <c r="P260" s="59"/>
      <c r="Q260" s="60"/>
      <c r="R260" s="7"/>
    </row>
    <row r="261" spans="1:18" ht="14.25" x14ac:dyDescent="0.15">
      <c r="A261" s="33">
        <v>255</v>
      </c>
      <c r="B261" s="27" t="s">
        <v>362</v>
      </c>
      <c r="C261" s="45" t="s">
        <v>543</v>
      </c>
      <c r="D261" s="46" t="s">
        <v>606</v>
      </c>
      <c r="E261" s="46" t="s">
        <v>882</v>
      </c>
      <c r="F261" s="29" t="s">
        <v>553</v>
      </c>
      <c r="G261" s="49">
        <v>7</v>
      </c>
      <c r="H261" s="49">
        <v>7</v>
      </c>
      <c r="I261" s="42">
        <f t="shared" si="14"/>
        <v>6160</v>
      </c>
      <c r="J261" s="43">
        <f t="shared" si="15"/>
        <v>375.76</v>
      </c>
      <c r="K261" s="44">
        <v>0.8</v>
      </c>
      <c r="L261" s="42">
        <f t="shared" si="16"/>
        <v>300.608</v>
      </c>
      <c r="M261" s="43">
        <f t="shared" si="17"/>
        <v>75.152000000000001</v>
      </c>
      <c r="N261" s="46" t="s">
        <v>1106</v>
      </c>
      <c r="O261" s="45" t="s">
        <v>114</v>
      </c>
      <c r="P261" s="59"/>
      <c r="Q261" s="60"/>
      <c r="R261" s="7"/>
    </row>
    <row r="262" spans="1:18" ht="14.25" x14ac:dyDescent="0.15">
      <c r="A262" s="33">
        <v>256</v>
      </c>
      <c r="B262" s="27" t="s">
        <v>363</v>
      </c>
      <c r="C262" s="45" t="s">
        <v>543</v>
      </c>
      <c r="D262" s="46" t="s">
        <v>587</v>
      </c>
      <c r="E262" s="46" t="s">
        <v>883</v>
      </c>
      <c r="F262" s="29" t="s">
        <v>553</v>
      </c>
      <c r="G262" s="50">
        <v>15</v>
      </c>
      <c r="H262" s="50">
        <v>15</v>
      </c>
      <c r="I262" s="42">
        <f t="shared" si="14"/>
        <v>13200</v>
      </c>
      <c r="J262" s="43">
        <f t="shared" si="15"/>
        <v>805.2</v>
      </c>
      <c r="K262" s="44">
        <v>0.8</v>
      </c>
      <c r="L262" s="42">
        <f t="shared" si="16"/>
        <v>644.16000000000008</v>
      </c>
      <c r="M262" s="43">
        <f t="shared" si="17"/>
        <v>161.04000000000002</v>
      </c>
      <c r="N262" s="46" t="s">
        <v>1115</v>
      </c>
      <c r="O262" s="45" t="s">
        <v>114</v>
      </c>
      <c r="P262" s="59"/>
      <c r="Q262" s="60"/>
      <c r="R262" s="7"/>
    </row>
    <row r="263" spans="1:18" ht="14.25" x14ac:dyDescent="0.15">
      <c r="A263" s="33">
        <v>257</v>
      </c>
      <c r="B263" s="27" t="s">
        <v>364</v>
      </c>
      <c r="C263" s="45" t="s">
        <v>543</v>
      </c>
      <c r="D263" s="46" t="s">
        <v>598</v>
      </c>
      <c r="E263" s="46" t="s">
        <v>884</v>
      </c>
      <c r="F263" s="29" t="s">
        <v>553</v>
      </c>
      <c r="G263" s="50">
        <v>10</v>
      </c>
      <c r="H263" s="50">
        <v>10</v>
      </c>
      <c r="I263" s="42">
        <f t="shared" si="14"/>
        <v>8800</v>
      </c>
      <c r="J263" s="43">
        <f t="shared" si="15"/>
        <v>536.79999999999995</v>
      </c>
      <c r="K263" s="44">
        <v>0.8</v>
      </c>
      <c r="L263" s="42">
        <f t="shared" si="16"/>
        <v>429.44</v>
      </c>
      <c r="M263" s="43">
        <f t="shared" si="17"/>
        <v>107.36</v>
      </c>
      <c r="N263" s="46" t="s">
        <v>1110</v>
      </c>
      <c r="O263" s="45" t="s">
        <v>114</v>
      </c>
      <c r="P263" s="59"/>
      <c r="Q263" s="60"/>
      <c r="R263" s="7"/>
    </row>
    <row r="264" spans="1:18" ht="14.25" x14ac:dyDescent="0.15">
      <c r="A264" s="33">
        <v>258</v>
      </c>
      <c r="B264" s="27" t="s">
        <v>365</v>
      </c>
      <c r="C264" s="45" t="s">
        <v>543</v>
      </c>
      <c r="D264" s="46" t="s">
        <v>681</v>
      </c>
      <c r="E264" s="46" t="s">
        <v>885</v>
      </c>
      <c r="F264" s="29" t="s">
        <v>553</v>
      </c>
      <c r="G264" s="50">
        <v>5</v>
      </c>
      <c r="H264" s="50">
        <v>5</v>
      </c>
      <c r="I264" s="42">
        <f t="shared" ref="I264:I327" si="18">H264*880</f>
        <v>4400</v>
      </c>
      <c r="J264" s="43">
        <f t="shared" ref="J264:J327" si="19">G264*53.68</f>
        <v>268.39999999999998</v>
      </c>
      <c r="K264" s="44">
        <v>0.8</v>
      </c>
      <c r="L264" s="42">
        <f t="shared" si="16"/>
        <v>214.72</v>
      </c>
      <c r="M264" s="43">
        <f t="shared" si="17"/>
        <v>53.68</v>
      </c>
      <c r="N264" s="46" t="s">
        <v>1106</v>
      </c>
      <c r="O264" s="45" t="s">
        <v>114</v>
      </c>
      <c r="P264" s="59"/>
      <c r="Q264" s="60"/>
      <c r="R264" s="7"/>
    </row>
    <row r="265" spans="1:18" ht="14.25" x14ac:dyDescent="0.15">
      <c r="A265" s="33">
        <v>259</v>
      </c>
      <c r="B265" s="27" t="s">
        <v>366</v>
      </c>
      <c r="C265" s="45" t="s">
        <v>543</v>
      </c>
      <c r="D265" s="46" t="s">
        <v>653</v>
      </c>
      <c r="E265" s="46" t="s">
        <v>886</v>
      </c>
      <c r="F265" s="29" t="s">
        <v>553</v>
      </c>
      <c r="G265" s="50">
        <v>7</v>
      </c>
      <c r="H265" s="50">
        <v>7</v>
      </c>
      <c r="I265" s="42">
        <f t="shared" si="18"/>
        <v>6160</v>
      </c>
      <c r="J265" s="43">
        <f t="shared" si="19"/>
        <v>375.76</v>
      </c>
      <c r="K265" s="44">
        <v>0.8</v>
      </c>
      <c r="L265" s="42">
        <f t="shared" si="16"/>
        <v>300.608</v>
      </c>
      <c r="M265" s="43">
        <f t="shared" si="17"/>
        <v>75.152000000000001</v>
      </c>
      <c r="N265" s="46" t="s">
        <v>1106</v>
      </c>
      <c r="O265" s="45" t="s">
        <v>114</v>
      </c>
      <c r="P265" s="59"/>
      <c r="Q265" s="60"/>
      <c r="R265" s="7"/>
    </row>
    <row r="266" spans="1:18" ht="14.25" x14ac:dyDescent="0.15">
      <c r="A266" s="33">
        <v>260</v>
      </c>
      <c r="B266" s="27" t="s">
        <v>367</v>
      </c>
      <c r="C266" s="45" t="s">
        <v>543</v>
      </c>
      <c r="D266" s="46" t="s">
        <v>595</v>
      </c>
      <c r="E266" s="46" t="s">
        <v>887</v>
      </c>
      <c r="F266" s="29" t="s">
        <v>553</v>
      </c>
      <c r="G266" s="45">
        <v>25</v>
      </c>
      <c r="H266" s="45">
        <v>25</v>
      </c>
      <c r="I266" s="42">
        <f t="shared" si="18"/>
        <v>22000</v>
      </c>
      <c r="J266" s="43">
        <f t="shared" si="19"/>
        <v>1342</v>
      </c>
      <c r="K266" s="44">
        <v>0.8</v>
      </c>
      <c r="L266" s="42">
        <f t="shared" si="16"/>
        <v>1073.6000000000001</v>
      </c>
      <c r="M266" s="43">
        <f t="shared" si="17"/>
        <v>268.40000000000003</v>
      </c>
      <c r="N266" s="46" t="s">
        <v>1106</v>
      </c>
      <c r="O266" s="45" t="s">
        <v>114</v>
      </c>
      <c r="P266" s="59"/>
      <c r="Q266" s="60"/>
      <c r="R266" s="7"/>
    </row>
    <row r="267" spans="1:18" ht="14.25" x14ac:dyDescent="0.15">
      <c r="A267" s="33">
        <v>261</v>
      </c>
      <c r="B267" s="27" t="s">
        <v>368</v>
      </c>
      <c r="C267" s="45" t="s">
        <v>543</v>
      </c>
      <c r="D267" s="46" t="s">
        <v>598</v>
      </c>
      <c r="E267" s="46" t="s">
        <v>888</v>
      </c>
      <c r="F267" s="29" t="s">
        <v>553</v>
      </c>
      <c r="G267" s="45">
        <v>9</v>
      </c>
      <c r="H267" s="45">
        <v>9</v>
      </c>
      <c r="I267" s="42">
        <f t="shared" si="18"/>
        <v>7920</v>
      </c>
      <c r="J267" s="43">
        <f t="shared" si="19"/>
        <v>483.12</v>
      </c>
      <c r="K267" s="44">
        <v>0.8</v>
      </c>
      <c r="L267" s="42">
        <f t="shared" si="16"/>
        <v>386.49600000000004</v>
      </c>
      <c r="M267" s="43">
        <f t="shared" si="17"/>
        <v>96.624000000000009</v>
      </c>
      <c r="N267" s="46" t="s">
        <v>1106</v>
      </c>
      <c r="O267" s="45" t="s">
        <v>114</v>
      </c>
      <c r="P267" s="59"/>
      <c r="Q267" s="60"/>
      <c r="R267" s="7"/>
    </row>
    <row r="268" spans="1:18" ht="14.25" x14ac:dyDescent="0.15">
      <c r="A268" s="33">
        <v>262</v>
      </c>
      <c r="B268" s="27" t="s">
        <v>369</v>
      </c>
      <c r="C268" s="45" t="s">
        <v>543</v>
      </c>
      <c r="D268" s="46" t="s">
        <v>610</v>
      </c>
      <c r="E268" s="46" t="s">
        <v>889</v>
      </c>
      <c r="F268" s="29" t="s">
        <v>553</v>
      </c>
      <c r="G268" s="45">
        <v>15</v>
      </c>
      <c r="H268" s="45">
        <v>15</v>
      </c>
      <c r="I268" s="42">
        <f t="shared" si="18"/>
        <v>13200</v>
      </c>
      <c r="J268" s="43">
        <f t="shared" si="19"/>
        <v>805.2</v>
      </c>
      <c r="K268" s="44">
        <v>0.8</v>
      </c>
      <c r="L268" s="42">
        <f t="shared" si="16"/>
        <v>644.16000000000008</v>
      </c>
      <c r="M268" s="43">
        <f t="shared" si="17"/>
        <v>161.04000000000002</v>
      </c>
      <c r="N268" s="46" t="s">
        <v>1106</v>
      </c>
      <c r="O268" s="45" t="s">
        <v>114</v>
      </c>
      <c r="P268" s="59"/>
      <c r="Q268" s="60"/>
      <c r="R268" s="7"/>
    </row>
    <row r="269" spans="1:18" ht="14.25" x14ac:dyDescent="0.15">
      <c r="A269" s="33">
        <v>263</v>
      </c>
      <c r="B269" s="27" t="s">
        <v>370</v>
      </c>
      <c r="C269" s="45" t="s">
        <v>543</v>
      </c>
      <c r="D269" s="46" t="s">
        <v>606</v>
      </c>
      <c r="E269" s="46" t="s">
        <v>890</v>
      </c>
      <c r="F269" s="29" t="s">
        <v>553</v>
      </c>
      <c r="G269" s="45">
        <v>19</v>
      </c>
      <c r="H269" s="45">
        <v>19</v>
      </c>
      <c r="I269" s="42">
        <f t="shared" si="18"/>
        <v>16720</v>
      </c>
      <c r="J269" s="43">
        <f t="shared" si="19"/>
        <v>1019.92</v>
      </c>
      <c r="K269" s="44">
        <v>0.8</v>
      </c>
      <c r="L269" s="42">
        <f t="shared" si="16"/>
        <v>815.93600000000004</v>
      </c>
      <c r="M269" s="43">
        <f t="shared" si="17"/>
        <v>203.98400000000001</v>
      </c>
      <c r="N269" s="46" t="s">
        <v>1106</v>
      </c>
      <c r="O269" s="45" t="s">
        <v>114</v>
      </c>
      <c r="P269" s="59"/>
      <c r="Q269" s="60"/>
      <c r="R269" s="7"/>
    </row>
    <row r="270" spans="1:18" ht="14.25" x14ac:dyDescent="0.15">
      <c r="A270" s="33">
        <v>264</v>
      </c>
      <c r="B270" s="27" t="s">
        <v>371</v>
      </c>
      <c r="C270" s="45" t="s">
        <v>543</v>
      </c>
      <c r="D270" s="46" t="s">
        <v>891</v>
      </c>
      <c r="E270" s="46" t="s">
        <v>892</v>
      </c>
      <c r="F270" s="29" t="s">
        <v>553</v>
      </c>
      <c r="G270" s="45">
        <v>60</v>
      </c>
      <c r="H270" s="45">
        <v>60</v>
      </c>
      <c r="I270" s="42">
        <f t="shared" si="18"/>
        <v>52800</v>
      </c>
      <c r="J270" s="43">
        <f t="shared" si="19"/>
        <v>3220.8</v>
      </c>
      <c r="K270" s="44">
        <v>0.8</v>
      </c>
      <c r="L270" s="42">
        <f t="shared" si="16"/>
        <v>2576.6400000000003</v>
      </c>
      <c r="M270" s="43">
        <f t="shared" si="17"/>
        <v>644.16000000000008</v>
      </c>
      <c r="N270" s="46" t="s">
        <v>1106</v>
      </c>
      <c r="O270" s="45" t="s">
        <v>114</v>
      </c>
      <c r="P270" s="59"/>
      <c r="Q270" s="60"/>
      <c r="R270" s="7"/>
    </row>
    <row r="271" spans="1:18" ht="14.25" x14ac:dyDescent="0.15">
      <c r="A271" s="33">
        <v>265</v>
      </c>
      <c r="B271" s="27" t="s">
        <v>372</v>
      </c>
      <c r="C271" s="45" t="s">
        <v>543</v>
      </c>
      <c r="D271" s="46" t="s">
        <v>591</v>
      </c>
      <c r="E271" s="46" t="s">
        <v>893</v>
      </c>
      <c r="F271" s="29" t="s">
        <v>553</v>
      </c>
      <c r="G271" s="45">
        <v>10</v>
      </c>
      <c r="H271" s="45">
        <v>10</v>
      </c>
      <c r="I271" s="42">
        <f t="shared" si="18"/>
        <v>8800</v>
      </c>
      <c r="J271" s="43">
        <f t="shared" si="19"/>
        <v>536.79999999999995</v>
      </c>
      <c r="K271" s="44">
        <v>0.8</v>
      </c>
      <c r="L271" s="42">
        <f t="shared" si="16"/>
        <v>429.44</v>
      </c>
      <c r="M271" s="43">
        <f t="shared" si="17"/>
        <v>107.36</v>
      </c>
      <c r="N271" s="46" t="s">
        <v>1106</v>
      </c>
      <c r="O271" s="45" t="s">
        <v>114</v>
      </c>
      <c r="P271" s="59"/>
      <c r="Q271" s="60"/>
      <c r="R271" s="7"/>
    </row>
    <row r="272" spans="1:18" ht="14.25" x14ac:dyDescent="0.15">
      <c r="A272" s="33">
        <v>266</v>
      </c>
      <c r="B272" s="27" t="s">
        <v>373</v>
      </c>
      <c r="C272" s="45" t="s">
        <v>543</v>
      </c>
      <c r="D272" s="46" t="s">
        <v>595</v>
      </c>
      <c r="E272" s="46" t="s">
        <v>894</v>
      </c>
      <c r="F272" s="29" t="s">
        <v>553</v>
      </c>
      <c r="G272" s="45">
        <v>20</v>
      </c>
      <c r="H272" s="45">
        <v>20</v>
      </c>
      <c r="I272" s="42">
        <f t="shared" si="18"/>
        <v>17600</v>
      </c>
      <c r="J272" s="43">
        <f t="shared" si="19"/>
        <v>1073.5999999999999</v>
      </c>
      <c r="K272" s="44">
        <v>0.8</v>
      </c>
      <c r="L272" s="42">
        <f t="shared" si="16"/>
        <v>858.88</v>
      </c>
      <c r="M272" s="43">
        <f t="shared" si="17"/>
        <v>214.72</v>
      </c>
      <c r="N272" s="46" t="s">
        <v>1111</v>
      </c>
      <c r="O272" s="45" t="s">
        <v>114</v>
      </c>
      <c r="P272" s="59"/>
      <c r="Q272" s="60"/>
      <c r="R272" s="7"/>
    </row>
    <row r="273" spans="1:18" ht="14.25" x14ac:dyDescent="0.15">
      <c r="A273" s="33">
        <v>267</v>
      </c>
      <c r="B273" s="27" t="s">
        <v>374</v>
      </c>
      <c r="C273" s="45" t="s">
        <v>543</v>
      </c>
      <c r="D273" s="46" t="s">
        <v>895</v>
      </c>
      <c r="E273" s="46" t="s">
        <v>896</v>
      </c>
      <c r="F273" s="29" t="s">
        <v>553</v>
      </c>
      <c r="G273" s="45">
        <v>10</v>
      </c>
      <c r="H273" s="45">
        <v>10</v>
      </c>
      <c r="I273" s="42">
        <f t="shared" si="18"/>
        <v>8800</v>
      </c>
      <c r="J273" s="43">
        <f t="shared" si="19"/>
        <v>536.79999999999995</v>
      </c>
      <c r="K273" s="44">
        <v>0.8</v>
      </c>
      <c r="L273" s="42">
        <f t="shared" si="16"/>
        <v>429.44</v>
      </c>
      <c r="M273" s="43">
        <f t="shared" si="17"/>
        <v>107.36</v>
      </c>
      <c r="N273" s="46" t="s">
        <v>1106</v>
      </c>
      <c r="O273" s="45" t="s">
        <v>114</v>
      </c>
      <c r="P273" s="59"/>
      <c r="Q273" s="60"/>
      <c r="R273" s="7"/>
    </row>
    <row r="274" spans="1:18" ht="14.25" x14ac:dyDescent="0.15">
      <c r="A274" s="33">
        <v>268</v>
      </c>
      <c r="B274" s="27" t="s">
        <v>375</v>
      </c>
      <c r="C274" s="45" t="s">
        <v>543</v>
      </c>
      <c r="D274" s="46" t="s">
        <v>613</v>
      </c>
      <c r="E274" s="46" t="s">
        <v>897</v>
      </c>
      <c r="F274" s="45" t="s">
        <v>554</v>
      </c>
      <c r="G274" s="45">
        <v>10</v>
      </c>
      <c r="H274" s="45">
        <v>10</v>
      </c>
      <c r="I274" s="42">
        <f t="shared" si="18"/>
        <v>8800</v>
      </c>
      <c r="J274" s="43">
        <f t="shared" si="19"/>
        <v>536.79999999999995</v>
      </c>
      <c r="K274" s="44">
        <v>0.8</v>
      </c>
      <c r="L274" s="42">
        <f t="shared" si="16"/>
        <v>429.44</v>
      </c>
      <c r="M274" s="43">
        <f t="shared" si="17"/>
        <v>107.36</v>
      </c>
      <c r="N274" s="46" t="s">
        <v>1106</v>
      </c>
      <c r="O274" s="45" t="s">
        <v>114</v>
      </c>
      <c r="P274" s="59"/>
      <c r="Q274" s="60"/>
      <c r="R274" s="7"/>
    </row>
    <row r="275" spans="1:18" ht="14.25" x14ac:dyDescent="0.15">
      <c r="A275" s="33">
        <v>269</v>
      </c>
      <c r="B275" s="27" t="s">
        <v>376</v>
      </c>
      <c r="C275" s="45" t="s">
        <v>543</v>
      </c>
      <c r="D275" s="46" t="s">
        <v>595</v>
      </c>
      <c r="E275" s="46" t="s">
        <v>898</v>
      </c>
      <c r="F275" s="45" t="s">
        <v>554</v>
      </c>
      <c r="G275" s="45">
        <v>3</v>
      </c>
      <c r="H275" s="45">
        <v>3</v>
      </c>
      <c r="I275" s="42">
        <f t="shared" si="18"/>
        <v>2640</v>
      </c>
      <c r="J275" s="43">
        <f t="shared" si="19"/>
        <v>161.04</v>
      </c>
      <c r="K275" s="44">
        <v>0.8</v>
      </c>
      <c r="L275" s="42">
        <f t="shared" si="16"/>
        <v>128.83199999999999</v>
      </c>
      <c r="M275" s="43">
        <f t="shared" si="17"/>
        <v>32.207999999999998</v>
      </c>
      <c r="N275" s="46" t="s">
        <v>1106</v>
      </c>
      <c r="O275" s="45" t="s">
        <v>114</v>
      </c>
      <c r="P275" s="59"/>
      <c r="Q275" s="60"/>
      <c r="R275" s="7"/>
    </row>
    <row r="276" spans="1:18" ht="14.25" x14ac:dyDescent="0.15">
      <c r="A276" s="33">
        <v>270</v>
      </c>
      <c r="B276" s="27" t="s">
        <v>377</v>
      </c>
      <c r="C276" s="45" t="s">
        <v>543</v>
      </c>
      <c r="D276" s="46" t="s">
        <v>598</v>
      </c>
      <c r="E276" s="46" t="s">
        <v>899</v>
      </c>
      <c r="F276" s="45" t="s">
        <v>554</v>
      </c>
      <c r="G276" s="45">
        <v>20</v>
      </c>
      <c r="H276" s="45">
        <v>20</v>
      </c>
      <c r="I276" s="42">
        <f t="shared" si="18"/>
        <v>17600</v>
      </c>
      <c r="J276" s="43">
        <f t="shared" si="19"/>
        <v>1073.5999999999999</v>
      </c>
      <c r="K276" s="44">
        <v>0.8</v>
      </c>
      <c r="L276" s="42">
        <f t="shared" si="16"/>
        <v>858.88</v>
      </c>
      <c r="M276" s="43">
        <f t="shared" si="17"/>
        <v>214.72</v>
      </c>
      <c r="N276" s="46" t="s">
        <v>1106</v>
      </c>
      <c r="O276" s="45" t="s">
        <v>114</v>
      </c>
      <c r="P276" s="59"/>
      <c r="Q276" s="60"/>
      <c r="R276" s="7"/>
    </row>
    <row r="277" spans="1:18" ht="14.25" x14ac:dyDescent="0.15">
      <c r="A277" s="33">
        <v>271</v>
      </c>
      <c r="B277" s="27" t="s">
        <v>378</v>
      </c>
      <c r="C277" s="45" t="s">
        <v>543</v>
      </c>
      <c r="D277" s="46" t="s">
        <v>598</v>
      </c>
      <c r="E277" s="46" t="s">
        <v>900</v>
      </c>
      <c r="F277" s="45" t="s">
        <v>554</v>
      </c>
      <c r="G277" s="45">
        <v>15</v>
      </c>
      <c r="H277" s="45">
        <v>15</v>
      </c>
      <c r="I277" s="42">
        <f t="shared" si="18"/>
        <v>13200</v>
      </c>
      <c r="J277" s="43">
        <f t="shared" si="19"/>
        <v>805.2</v>
      </c>
      <c r="K277" s="44">
        <v>0.8</v>
      </c>
      <c r="L277" s="42">
        <f t="shared" si="16"/>
        <v>644.16000000000008</v>
      </c>
      <c r="M277" s="43">
        <f t="shared" si="17"/>
        <v>161.04000000000002</v>
      </c>
      <c r="N277" s="46" t="s">
        <v>1106</v>
      </c>
      <c r="O277" s="45" t="s">
        <v>114</v>
      </c>
      <c r="P277" s="59"/>
      <c r="Q277" s="60"/>
      <c r="R277" s="7"/>
    </row>
    <row r="278" spans="1:18" ht="14.25" x14ac:dyDescent="0.15">
      <c r="A278" s="33">
        <v>272</v>
      </c>
      <c r="B278" s="27" t="s">
        <v>379</v>
      </c>
      <c r="C278" s="45" t="s">
        <v>543</v>
      </c>
      <c r="D278" s="46" t="s">
        <v>601</v>
      </c>
      <c r="E278" s="46" t="s">
        <v>901</v>
      </c>
      <c r="F278" s="45" t="s">
        <v>554</v>
      </c>
      <c r="G278" s="45">
        <v>10</v>
      </c>
      <c r="H278" s="45">
        <v>10</v>
      </c>
      <c r="I278" s="42">
        <f t="shared" si="18"/>
        <v>8800</v>
      </c>
      <c r="J278" s="43">
        <f t="shared" si="19"/>
        <v>536.79999999999995</v>
      </c>
      <c r="K278" s="44">
        <v>0.8</v>
      </c>
      <c r="L278" s="42">
        <f t="shared" si="16"/>
        <v>429.44</v>
      </c>
      <c r="M278" s="43">
        <f t="shared" si="17"/>
        <v>107.36</v>
      </c>
      <c r="N278" s="46" t="s">
        <v>1106</v>
      </c>
      <c r="O278" s="45" t="s">
        <v>114</v>
      </c>
      <c r="P278" s="59"/>
      <c r="Q278" s="60"/>
      <c r="R278" s="7"/>
    </row>
    <row r="279" spans="1:18" ht="14.25" x14ac:dyDescent="0.15">
      <c r="A279" s="33">
        <v>273</v>
      </c>
      <c r="B279" s="27" t="s">
        <v>380</v>
      </c>
      <c r="C279" s="45" t="s">
        <v>543</v>
      </c>
      <c r="D279" s="46" t="s">
        <v>610</v>
      </c>
      <c r="E279" s="46" t="s">
        <v>902</v>
      </c>
      <c r="F279" s="45" t="s">
        <v>554</v>
      </c>
      <c r="G279" s="45">
        <v>10</v>
      </c>
      <c r="H279" s="45">
        <v>10</v>
      </c>
      <c r="I279" s="42">
        <f t="shared" si="18"/>
        <v>8800</v>
      </c>
      <c r="J279" s="43">
        <f t="shared" si="19"/>
        <v>536.79999999999995</v>
      </c>
      <c r="K279" s="44">
        <v>0.8</v>
      </c>
      <c r="L279" s="42">
        <f t="shared" si="16"/>
        <v>429.44</v>
      </c>
      <c r="M279" s="43">
        <f t="shared" si="17"/>
        <v>107.36</v>
      </c>
      <c r="N279" s="46" t="s">
        <v>1106</v>
      </c>
      <c r="O279" s="45" t="s">
        <v>114</v>
      </c>
      <c r="P279" s="59"/>
      <c r="Q279" s="60"/>
      <c r="R279" s="7"/>
    </row>
    <row r="280" spans="1:18" ht="14.25" x14ac:dyDescent="0.15">
      <c r="A280" s="33">
        <v>274</v>
      </c>
      <c r="B280" s="27" t="s">
        <v>381</v>
      </c>
      <c r="C280" s="45" t="s">
        <v>543</v>
      </c>
      <c r="D280" s="46" t="s">
        <v>598</v>
      </c>
      <c r="E280" s="46" t="s">
        <v>903</v>
      </c>
      <c r="F280" s="45" t="s">
        <v>554</v>
      </c>
      <c r="G280" s="45">
        <v>10</v>
      </c>
      <c r="H280" s="45">
        <v>10</v>
      </c>
      <c r="I280" s="42">
        <f t="shared" si="18"/>
        <v>8800</v>
      </c>
      <c r="J280" s="43">
        <f t="shared" si="19"/>
        <v>536.79999999999995</v>
      </c>
      <c r="K280" s="44">
        <v>0.8</v>
      </c>
      <c r="L280" s="42">
        <f t="shared" si="16"/>
        <v>429.44</v>
      </c>
      <c r="M280" s="43">
        <f t="shared" si="17"/>
        <v>107.36</v>
      </c>
      <c r="N280" s="46" t="s">
        <v>1106</v>
      </c>
      <c r="O280" s="45" t="s">
        <v>114</v>
      </c>
      <c r="P280" s="59"/>
      <c r="Q280" s="60"/>
      <c r="R280" s="7"/>
    </row>
    <row r="281" spans="1:18" ht="14.25" x14ac:dyDescent="0.15">
      <c r="A281" s="33">
        <v>275</v>
      </c>
      <c r="B281" s="27" t="s">
        <v>382</v>
      </c>
      <c r="C281" s="45" t="s">
        <v>543</v>
      </c>
      <c r="D281" s="46" t="s">
        <v>587</v>
      </c>
      <c r="E281" s="46" t="s">
        <v>904</v>
      </c>
      <c r="F281" s="45" t="s">
        <v>554</v>
      </c>
      <c r="G281" s="45">
        <v>14</v>
      </c>
      <c r="H281" s="45">
        <v>14</v>
      </c>
      <c r="I281" s="42">
        <f t="shared" si="18"/>
        <v>12320</v>
      </c>
      <c r="J281" s="43">
        <f t="shared" si="19"/>
        <v>751.52</v>
      </c>
      <c r="K281" s="44">
        <v>0.8</v>
      </c>
      <c r="L281" s="42">
        <f t="shared" si="16"/>
        <v>601.21600000000001</v>
      </c>
      <c r="M281" s="43">
        <f t="shared" si="17"/>
        <v>150.304</v>
      </c>
      <c r="N281" s="46" t="s">
        <v>1106</v>
      </c>
      <c r="O281" s="45" t="s">
        <v>114</v>
      </c>
      <c r="P281" s="59"/>
      <c r="Q281" s="60"/>
      <c r="R281" s="7"/>
    </row>
    <row r="282" spans="1:18" ht="14.25" x14ac:dyDescent="0.15">
      <c r="A282" s="33">
        <v>276</v>
      </c>
      <c r="B282" s="27" t="s">
        <v>383</v>
      </c>
      <c r="C282" s="45" t="s">
        <v>543</v>
      </c>
      <c r="D282" s="46" t="s">
        <v>626</v>
      </c>
      <c r="E282" s="46" t="s">
        <v>905</v>
      </c>
      <c r="F282" s="45" t="s">
        <v>554</v>
      </c>
      <c r="G282" s="45">
        <v>9</v>
      </c>
      <c r="H282" s="45">
        <v>9</v>
      </c>
      <c r="I282" s="42">
        <f t="shared" si="18"/>
        <v>7920</v>
      </c>
      <c r="J282" s="43">
        <f t="shared" si="19"/>
        <v>483.12</v>
      </c>
      <c r="K282" s="44">
        <v>0.8</v>
      </c>
      <c r="L282" s="42">
        <f t="shared" si="16"/>
        <v>386.49600000000004</v>
      </c>
      <c r="M282" s="43">
        <f t="shared" si="17"/>
        <v>96.624000000000009</v>
      </c>
      <c r="N282" s="46" t="s">
        <v>1106</v>
      </c>
      <c r="O282" s="45" t="s">
        <v>114</v>
      </c>
      <c r="P282" s="59"/>
      <c r="Q282" s="60"/>
      <c r="R282" s="7"/>
    </row>
    <row r="283" spans="1:18" ht="14.25" x14ac:dyDescent="0.15">
      <c r="A283" s="33">
        <v>277</v>
      </c>
      <c r="B283" s="27" t="s">
        <v>384</v>
      </c>
      <c r="C283" s="45" t="s">
        <v>543</v>
      </c>
      <c r="D283" s="46" t="s">
        <v>589</v>
      </c>
      <c r="E283" s="46" t="s">
        <v>906</v>
      </c>
      <c r="F283" s="45" t="s">
        <v>554</v>
      </c>
      <c r="G283" s="45">
        <v>20</v>
      </c>
      <c r="H283" s="45">
        <v>20</v>
      </c>
      <c r="I283" s="42">
        <f t="shared" si="18"/>
        <v>17600</v>
      </c>
      <c r="J283" s="43">
        <f t="shared" si="19"/>
        <v>1073.5999999999999</v>
      </c>
      <c r="K283" s="44">
        <v>0.8</v>
      </c>
      <c r="L283" s="42">
        <f t="shared" si="16"/>
        <v>858.88</v>
      </c>
      <c r="M283" s="43">
        <f t="shared" si="17"/>
        <v>214.72</v>
      </c>
      <c r="N283" s="46" t="s">
        <v>1106</v>
      </c>
      <c r="O283" s="45" t="s">
        <v>114</v>
      </c>
      <c r="P283" s="59"/>
      <c r="Q283" s="60"/>
      <c r="R283" s="7"/>
    </row>
    <row r="284" spans="1:18" ht="14.25" x14ac:dyDescent="0.15">
      <c r="A284" s="33">
        <v>278</v>
      </c>
      <c r="B284" s="27" t="s">
        <v>385</v>
      </c>
      <c r="C284" s="45" t="s">
        <v>543</v>
      </c>
      <c r="D284" s="46" t="s">
        <v>606</v>
      </c>
      <c r="E284" s="46" t="s">
        <v>907</v>
      </c>
      <c r="F284" s="45" t="s">
        <v>554</v>
      </c>
      <c r="G284" s="45">
        <v>10</v>
      </c>
      <c r="H284" s="45">
        <v>10</v>
      </c>
      <c r="I284" s="42">
        <f t="shared" si="18"/>
        <v>8800</v>
      </c>
      <c r="J284" s="43">
        <f t="shared" si="19"/>
        <v>536.79999999999995</v>
      </c>
      <c r="K284" s="44">
        <v>0.8</v>
      </c>
      <c r="L284" s="42">
        <f t="shared" si="16"/>
        <v>429.44</v>
      </c>
      <c r="M284" s="43">
        <f t="shared" si="17"/>
        <v>107.36</v>
      </c>
      <c r="N284" s="46" t="s">
        <v>1106</v>
      </c>
      <c r="O284" s="45" t="s">
        <v>114</v>
      </c>
      <c r="P284" s="59"/>
      <c r="Q284" s="60"/>
      <c r="R284" s="7"/>
    </row>
    <row r="285" spans="1:18" ht="14.25" x14ac:dyDescent="0.15">
      <c r="A285" s="33">
        <v>279</v>
      </c>
      <c r="B285" s="27" t="s">
        <v>386</v>
      </c>
      <c r="C285" s="45" t="s">
        <v>543</v>
      </c>
      <c r="D285" s="46" t="s">
        <v>591</v>
      </c>
      <c r="E285" s="46" t="s">
        <v>908</v>
      </c>
      <c r="F285" s="45" t="s">
        <v>554</v>
      </c>
      <c r="G285" s="45">
        <v>6</v>
      </c>
      <c r="H285" s="45">
        <v>6</v>
      </c>
      <c r="I285" s="42">
        <f t="shared" si="18"/>
        <v>5280</v>
      </c>
      <c r="J285" s="43">
        <f t="shared" si="19"/>
        <v>322.08</v>
      </c>
      <c r="K285" s="44">
        <v>0.8</v>
      </c>
      <c r="L285" s="42">
        <f t="shared" si="16"/>
        <v>257.66399999999999</v>
      </c>
      <c r="M285" s="43">
        <f t="shared" si="17"/>
        <v>64.415999999999997</v>
      </c>
      <c r="N285" s="46" t="s">
        <v>1106</v>
      </c>
      <c r="O285" s="45" t="s">
        <v>114</v>
      </c>
      <c r="P285" s="59"/>
      <c r="Q285" s="60"/>
      <c r="R285" s="7"/>
    </row>
    <row r="286" spans="1:18" ht="14.25" x14ac:dyDescent="0.15">
      <c r="A286" s="33">
        <v>280</v>
      </c>
      <c r="B286" s="27" t="s">
        <v>387</v>
      </c>
      <c r="C286" s="45" t="s">
        <v>543</v>
      </c>
      <c r="D286" s="46" t="s">
        <v>606</v>
      </c>
      <c r="E286" s="46" t="s">
        <v>909</v>
      </c>
      <c r="F286" s="45" t="s">
        <v>554</v>
      </c>
      <c r="G286" s="45">
        <v>14</v>
      </c>
      <c r="H286" s="45">
        <v>14</v>
      </c>
      <c r="I286" s="42">
        <f t="shared" si="18"/>
        <v>12320</v>
      </c>
      <c r="J286" s="43">
        <f t="shared" si="19"/>
        <v>751.52</v>
      </c>
      <c r="K286" s="44">
        <v>0.8</v>
      </c>
      <c r="L286" s="42">
        <f t="shared" si="16"/>
        <v>601.21600000000001</v>
      </c>
      <c r="M286" s="43">
        <f t="shared" si="17"/>
        <v>150.304</v>
      </c>
      <c r="N286" s="46" t="s">
        <v>1116</v>
      </c>
      <c r="O286" s="45" t="s">
        <v>114</v>
      </c>
      <c r="P286" s="59"/>
      <c r="Q286" s="60"/>
      <c r="R286" s="7"/>
    </row>
    <row r="287" spans="1:18" ht="14.25" x14ac:dyDescent="0.15">
      <c r="A287" s="33">
        <v>281</v>
      </c>
      <c r="B287" s="27" t="s">
        <v>388</v>
      </c>
      <c r="C287" s="45" t="s">
        <v>543</v>
      </c>
      <c r="D287" s="46" t="s">
        <v>910</v>
      </c>
      <c r="E287" s="46" t="s">
        <v>911</v>
      </c>
      <c r="F287" s="45" t="s">
        <v>554</v>
      </c>
      <c r="G287" s="45">
        <v>10</v>
      </c>
      <c r="H287" s="45">
        <v>10</v>
      </c>
      <c r="I287" s="42">
        <f t="shared" si="18"/>
        <v>8800</v>
      </c>
      <c r="J287" s="43">
        <f t="shared" si="19"/>
        <v>536.79999999999995</v>
      </c>
      <c r="K287" s="44">
        <v>0.8</v>
      </c>
      <c r="L287" s="42">
        <f t="shared" si="16"/>
        <v>429.44</v>
      </c>
      <c r="M287" s="43">
        <f t="shared" si="17"/>
        <v>107.36</v>
      </c>
      <c r="N287" s="46" t="s">
        <v>1111</v>
      </c>
      <c r="O287" s="45" t="s">
        <v>114</v>
      </c>
      <c r="P287" s="59"/>
      <c r="Q287" s="60"/>
      <c r="R287" s="7"/>
    </row>
    <row r="288" spans="1:18" ht="14.25" x14ac:dyDescent="0.15">
      <c r="A288" s="33">
        <v>282</v>
      </c>
      <c r="B288" s="27" t="s">
        <v>389</v>
      </c>
      <c r="C288" s="45" t="s">
        <v>543</v>
      </c>
      <c r="D288" s="46" t="s">
        <v>842</v>
      </c>
      <c r="E288" s="46" t="s">
        <v>912</v>
      </c>
      <c r="F288" s="45" t="s">
        <v>554</v>
      </c>
      <c r="G288" s="45">
        <v>25</v>
      </c>
      <c r="H288" s="45">
        <v>25</v>
      </c>
      <c r="I288" s="42">
        <f t="shared" si="18"/>
        <v>22000</v>
      </c>
      <c r="J288" s="43">
        <f t="shared" si="19"/>
        <v>1342</v>
      </c>
      <c r="K288" s="44">
        <v>0.8</v>
      </c>
      <c r="L288" s="42">
        <f t="shared" si="16"/>
        <v>1073.6000000000001</v>
      </c>
      <c r="M288" s="43">
        <f t="shared" si="17"/>
        <v>268.40000000000003</v>
      </c>
      <c r="N288" s="46" t="s">
        <v>1106</v>
      </c>
      <c r="O288" s="45" t="s">
        <v>114</v>
      </c>
      <c r="P288" s="59"/>
      <c r="Q288" s="60"/>
      <c r="R288" s="7"/>
    </row>
    <row r="289" spans="1:18" ht="14.25" x14ac:dyDescent="0.15">
      <c r="A289" s="33">
        <v>283</v>
      </c>
      <c r="B289" s="27" t="s">
        <v>390</v>
      </c>
      <c r="C289" s="45" t="s">
        <v>543</v>
      </c>
      <c r="D289" s="46" t="s">
        <v>613</v>
      </c>
      <c r="E289" s="46" t="s">
        <v>913</v>
      </c>
      <c r="F289" s="45" t="s">
        <v>554</v>
      </c>
      <c r="G289" s="45">
        <v>14</v>
      </c>
      <c r="H289" s="45">
        <v>14</v>
      </c>
      <c r="I289" s="42">
        <f t="shared" si="18"/>
        <v>12320</v>
      </c>
      <c r="J289" s="43">
        <f t="shared" si="19"/>
        <v>751.52</v>
      </c>
      <c r="K289" s="44">
        <v>0.8</v>
      </c>
      <c r="L289" s="42">
        <f t="shared" si="16"/>
        <v>601.21600000000001</v>
      </c>
      <c r="M289" s="43">
        <f t="shared" si="17"/>
        <v>150.304</v>
      </c>
      <c r="N289" s="46" t="s">
        <v>1106</v>
      </c>
      <c r="O289" s="45" t="s">
        <v>114</v>
      </c>
      <c r="P289" s="59"/>
      <c r="Q289" s="60"/>
      <c r="R289" s="7"/>
    </row>
    <row r="290" spans="1:18" ht="14.25" x14ac:dyDescent="0.15">
      <c r="A290" s="33">
        <v>284</v>
      </c>
      <c r="B290" s="27" t="s">
        <v>391</v>
      </c>
      <c r="C290" s="45" t="s">
        <v>543</v>
      </c>
      <c r="D290" s="46" t="s">
        <v>676</v>
      </c>
      <c r="E290" s="46" t="s">
        <v>914</v>
      </c>
      <c r="F290" s="45" t="s">
        <v>554</v>
      </c>
      <c r="G290" s="45">
        <v>15</v>
      </c>
      <c r="H290" s="45">
        <v>15</v>
      </c>
      <c r="I290" s="42">
        <f t="shared" si="18"/>
        <v>13200</v>
      </c>
      <c r="J290" s="43">
        <f t="shared" si="19"/>
        <v>805.2</v>
      </c>
      <c r="K290" s="44">
        <v>0.8</v>
      </c>
      <c r="L290" s="42">
        <f t="shared" si="16"/>
        <v>644.16000000000008</v>
      </c>
      <c r="M290" s="43">
        <f t="shared" si="17"/>
        <v>161.04000000000002</v>
      </c>
      <c r="N290" s="46" t="s">
        <v>1106</v>
      </c>
      <c r="O290" s="45" t="s">
        <v>114</v>
      </c>
      <c r="P290" s="59"/>
      <c r="Q290" s="60"/>
      <c r="R290" s="7"/>
    </row>
    <row r="291" spans="1:18" ht="14.25" x14ac:dyDescent="0.15">
      <c r="A291" s="33">
        <v>285</v>
      </c>
      <c r="B291" s="27" t="s">
        <v>392</v>
      </c>
      <c r="C291" s="45" t="s">
        <v>543</v>
      </c>
      <c r="D291" s="46" t="s">
        <v>741</v>
      </c>
      <c r="E291" s="46" t="s">
        <v>915</v>
      </c>
      <c r="F291" s="45" t="s">
        <v>554</v>
      </c>
      <c r="G291" s="45">
        <v>32</v>
      </c>
      <c r="H291" s="45">
        <v>32</v>
      </c>
      <c r="I291" s="42">
        <f t="shared" si="18"/>
        <v>28160</v>
      </c>
      <c r="J291" s="43">
        <f t="shared" si="19"/>
        <v>1717.76</v>
      </c>
      <c r="K291" s="44">
        <v>0.8</v>
      </c>
      <c r="L291" s="42">
        <f t="shared" si="16"/>
        <v>1374.2080000000001</v>
      </c>
      <c r="M291" s="43">
        <f t="shared" si="17"/>
        <v>343.55200000000002</v>
      </c>
      <c r="N291" s="46" t="s">
        <v>1111</v>
      </c>
      <c r="O291" s="45" t="s">
        <v>114</v>
      </c>
      <c r="P291" s="59"/>
      <c r="Q291" s="60"/>
      <c r="R291" s="7"/>
    </row>
    <row r="292" spans="1:18" ht="14.25" x14ac:dyDescent="0.15">
      <c r="A292" s="33">
        <v>286</v>
      </c>
      <c r="B292" s="27" t="s">
        <v>393</v>
      </c>
      <c r="C292" s="45" t="s">
        <v>543</v>
      </c>
      <c r="D292" s="46" t="s">
        <v>591</v>
      </c>
      <c r="E292" s="46" t="s">
        <v>916</v>
      </c>
      <c r="F292" s="45" t="s">
        <v>554</v>
      </c>
      <c r="G292" s="45">
        <v>10</v>
      </c>
      <c r="H292" s="45">
        <v>10</v>
      </c>
      <c r="I292" s="42">
        <f t="shared" si="18"/>
        <v>8800</v>
      </c>
      <c r="J292" s="43">
        <f t="shared" si="19"/>
        <v>536.79999999999995</v>
      </c>
      <c r="K292" s="44">
        <v>0.8</v>
      </c>
      <c r="L292" s="42">
        <f t="shared" si="16"/>
        <v>429.44</v>
      </c>
      <c r="M292" s="43">
        <f t="shared" si="17"/>
        <v>107.36</v>
      </c>
      <c r="N292" s="46" t="s">
        <v>1117</v>
      </c>
      <c r="O292" s="45" t="s">
        <v>114</v>
      </c>
      <c r="P292" s="59"/>
      <c r="Q292" s="60"/>
      <c r="R292" s="7"/>
    </row>
    <row r="293" spans="1:18" ht="14.25" x14ac:dyDescent="0.15">
      <c r="A293" s="33">
        <v>287</v>
      </c>
      <c r="B293" s="27" t="s">
        <v>394</v>
      </c>
      <c r="C293" s="45" t="s">
        <v>543</v>
      </c>
      <c r="D293" s="46" t="s">
        <v>743</v>
      </c>
      <c r="E293" s="46" t="s">
        <v>917</v>
      </c>
      <c r="F293" s="45" t="s">
        <v>555</v>
      </c>
      <c r="G293" s="45">
        <v>15</v>
      </c>
      <c r="H293" s="45">
        <v>15</v>
      </c>
      <c r="I293" s="42">
        <f t="shared" si="18"/>
        <v>13200</v>
      </c>
      <c r="J293" s="43">
        <f t="shared" si="19"/>
        <v>805.2</v>
      </c>
      <c r="K293" s="44">
        <v>0.8</v>
      </c>
      <c r="L293" s="42">
        <f t="shared" si="16"/>
        <v>644.16000000000008</v>
      </c>
      <c r="M293" s="43">
        <f t="shared" si="17"/>
        <v>161.04000000000002</v>
      </c>
      <c r="N293" s="46" t="s">
        <v>1111</v>
      </c>
      <c r="O293" s="45" t="s">
        <v>114</v>
      </c>
      <c r="P293" s="59"/>
      <c r="Q293" s="60"/>
      <c r="R293" s="7"/>
    </row>
    <row r="294" spans="1:18" ht="14.25" x14ac:dyDescent="0.15">
      <c r="A294" s="33">
        <v>288</v>
      </c>
      <c r="B294" s="27" t="s">
        <v>395</v>
      </c>
      <c r="C294" s="45" t="s">
        <v>543</v>
      </c>
      <c r="D294" s="46" t="s">
        <v>918</v>
      </c>
      <c r="E294" s="46" t="s">
        <v>919</v>
      </c>
      <c r="F294" s="45" t="s">
        <v>555</v>
      </c>
      <c r="G294" s="45">
        <v>17</v>
      </c>
      <c r="H294" s="45">
        <v>17</v>
      </c>
      <c r="I294" s="42">
        <f t="shared" si="18"/>
        <v>14960</v>
      </c>
      <c r="J294" s="43">
        <f t="shared" si="19"/>
        <v>912.56</v>
      </c>
      <c r="K294" s="44">
        <v>0.8</v>
      </c>
      <c r="L294" s="42">
        <f t="shared" si="16"/>
        <v>730.048</v>
      </c>
      <c r="M294" s="43">
        <f t="shared" si="17"/>
        <v>182.512</v>
      </c>
      <c r="N294" s="46" t="s">
        <v>1106</v>
      </c>
      <c r="O294" s="45" t="s">
        <v>114</v>
      </c>
      <c r="P294" s="59"/>
      <c r="Q294" s="60"/>
      <c r="R294" s="7"/>
    </row>
    <row r="295" spans="1:18" ht="14.25" x14ac:dyDescent="0.15">
      <c r="A295" s="33">
        <v>289</v>
      </c>
      <c r="B295" s="27" t="s">
        <v>396</v>
      </c>
      <c r="C295" s="45" t="s">
        <v>543</v>
      </c>
      <c r="D295" s="46" t="s">
        <v>741</v>
      </c>
      <c r="E295" s="46" t="s">
        <v>920</v>
      </c>
      <c r="F295" s="45" t="s">
        <v>555</v>
      </c>
      <c r="G295" s="45">
        <v>12</v>
      </c>
      <c r="H295" s="45">
        <v>12</v>
      </c>
      <c r="I295" s="42">
        <f t="shared" si="18"/>
        <v>10560</v>
      </c>
      <c r="J295" s="43">
        <f t="shared" si="19"/>
        <v>644.16</v>
      </c>
      <c r="K295" s="44">
        <v>0.8</v>
      </c>
      <c r="L295" s="42">
        <f t="shared" ref="L295:L358" si="20">J295*0.8</f>
        <v>515.32799999999997</v>
      </c>
      <c r="M295" s="43">
        <f t="shared" ref="M295:M358" si="21">J295*0.2</f>
        <v>128.83199999999999</v>
      </c>
      <c r="N295" s="46" t="s">
        <v>1106</v>
      </c>
      <c r="O295" s="45" t="s">
        <v>114</v>
      </c>
      <c r="P295" s="59"/>
      <c r="Q295" s="60"/>
      <c r="R295" s="7"/>
    </row>
    <row r="296" spans="1:18" ht="14.25" x14ac:dyDescent="0.15">
      <c r="A296" s="33">
        <v>290</v>
      </c>
      <c r="B296" s="27" t="s">
        <v>397</v>
      </c>
      <c r="C296" s="45" t="s">
        <v>543</v>
      </c>
      <c r="D296" s="46" t="s">
        <v>613</v>
      </c>
      <c r="E296" s="46" t="s">
        <v>921</v>
      </c>
      <c r="F296" s="45" t="s">
        <v>555</v>
      </c>
      <c r="G296" s="45">
        <v>20</v>
      </c>
      <c r="H296" s="45">
        <v>20</v>
      </c>
      <c r="I296" s="42">
        <f t="shared" si="18"/>
        <v>17600</v>
      </c>
      <c r="J296" s="43">
        <f t="shared" si="19"/>
        <v>1073.5999999999999</v>
      </c>
      <c r="K296" s="44">
        <v>0.8</v>
      </c>
      <c r="L296" s="42">
        <f t="shared" si="20"/>
        <v>858.88</v>
      </c>
      <c r="M296" s="43">
        <f t="shared" si="21"/>
        <v>214.72</v>
      </c>
      <c r="N296" s="46" t="s">
        <v>1106</v>
      </c>
      <c r="O296" s="45" t="s">
        <v>114</v>
      </c>
      <c r="P296" s="59"/>
      <c r="Q296" s="60"/>
      <c r="R296" s="7"/>
    </row>
    <row r="297" spans="1:18" ht="14.25" x14ac:dyDescent="0.15">
      <c r="A297" s="33">
        <v>291</v>
      </c>
      <c r="B297" s="27" t="s">
        <v>398</v>
      </c>
      <c r="C297" s="45" t="s">
        <v>543</v>
      </c>
      <c r="D297" s="46" t="s">
        <v>922</v>
      </c>
      <c r="E297" s="46" t="s">
        <v>923</v>
      </c>
      <c r="F297" s="45" t="s">
        <v>555</v>
      </c>
      <c r="G297" s="45">
        <v>7</v>
      </c>
      <c r="H297" s="45">
        <v>7</v>
      </c>
      <c r="I297" s="42">
        <f t="shared" si="18"/>
        <v>6160</v>
      </c>
      <c r="J297" s="43">
        <f t="shared" si="19"/>
        <v>375.76</v>
      </c>
      <c r="K297" s="44">
        <v>0.8</v>
      </c>
      <c r="L297" s="42">
        <f t="shared" si="20"/>
        <v>300.608</v>
      </c>
      <c r="M297" s="43">
        <f t="shared" si="21"/>
        <v>75.152000000000001</v>
      </c>
      <c r="N297" s="46" t="s">
        <v>1106</v>
      </c>
      <c r="O297" s="45" t="s">
        <v>114</v>
      </c>
      <c r="P297" s="59"/>
      <c r="Q297" s="60"/>
      <c r="R297" s="7"/>
    </row>
    <row r="298" spans="1:18" ht="14.25" x14ac:dyDescent="0.15">
      <c r="A298" s="33">
        <v>292</v>
      </c>
      <c r="B298" s="27" t="s">
        <v>399</v>
      </c>
      <c r="C298" s="45" t="s">
        <v>543</v>
      </c>
      <c r="D298" s="46" t="s">
        <v>591</v>
      </c>
      <c r="E298" s="46" t="s">
        <v>924</v>
      </c>
      <c r="F298" s="45" t="s">
        <v>555</v>
      </c>
      <c r="G298" s="45">
        <v>10</v>
      </c>
      <c r="H298" s="45">
        <v>10</v>
      </c>
      <c r="I298" s="42">
        <f t="shared" si="18"/>
        <v>8800</v>
      </c>
      <c r="J298" s="43">
        <f t="shared" si="19"/>
        <v>536.79999999999995</v>
      </c>
      <c r="K298" s="44">
        <v>0.8</v>
      </c>
      <c r="L298" s="42">
        <f t="shared" si="20"/>
        <v>429.44</v>
      </c>
      <c r="M298" s="43">
        <f t="shared" si="21"/>
        <v>107.36</v>
      </c>
      <c r="N298" s="46" t="s">
        <v>1106</v>
      </c>
      <c r="O298" s="45" t="s">
        <v>114</v>
      </c>
      <c r="P298" s="59"/>
      <c r="Q298" s="60"/>
      <c r="R298" s="7"/>
    </row>
    <row r="299" spans="1:18" ht="14.25" x14ac:dyDescent="0.15">
      <c r="A299" s="33">
        <v>293</v>
      </c>
      <c r="B299" s="27" t="s">
        <v>400</v>
      </c>
      <c r="C299" s="45" t="s">
        <v>543</v>
      </c>
      <c r="D299" s="46" t="s">
        <v>606</v>
      </c>
      <c r="E299" s="46" t="s">
        <v>925</v>
      </c>
      <c r="F299" s="45" t="s">
        <v>555</v>
      </c>
      <c r="G299" s="45">
        <v>15</v>
      </c>
      <c r="H299" s="45">
        <v>15</v>
      </c>
      <c r="I299" s="42">
        <f t="shared" si="18"/>
        <v>13200</v>
      </c>
      <c r="J299" s="43">
        <f t="shared" si="19"/>
        <v>805.2</v>
      </c>
      <c r="K299" s="44">
        <v>0.8</v>
      </c>
      <c r="L299" s="42">
        <f t="shared" si="20"/>
        <v>644.16000000000008</v>
      </c>
      <c r="M299" s="43">
        <f t="shared" si="21"/>
        <v>161.04000000000002</v>
      </c>
      <c r="N299" s="46" t="s">
        <v>1106</v>
      </c>
      <c r="O299" s="45" t="s">
        <v>114</v>
      </c>
      <c r="P299" s="59"/>
      <c r="Q299" s="60"/>
      <c r="R299" s="7"/>
    </row>
    <row r="300" spans="1:18" ht="14.25" x14ac:dyDescent="0.15">
      <c r="A300" s="33">
        <v>294</v>
      </c>
      <c r="B300" s="27" t="s">
        <v>401</v>
      </c>
      <c r="C300" s="45" t="s">
        <v>543</v>
      </c>
      <c r="D300" s="46" t="s">
        <v>589</v>
      </c>
      <c r="E300" s="46" t="s">
        <v>926</v>
      </c>
      <c r="F300" s="45" t="s">
        <v>555</v>
      </c>
      <c r="G300" s="45">
        <v>20</v>
      </c>
      <c r="H300" s="45">
        <v>20</v>
      </c>
      <c r="I300" s="42">
        <f t="shared" si="18"/>
        <v>17600</v>
      </c>
      <c r="J300" s="43">
        <f t="shared" si="19"/>
        <v>1073.5999999999999</v>
      </c>
      <c r="K300" s="44">
        <v>0.8</v>
      </c>
      <c r="L300" s="42">
        <f t="shared" si="20"/>
        <v>858.88</v>
      </c>
      <c r="M300" s="43">
        <f t="shared" si="21"/>
        <v>214.72</v>
      </c>
      <c r="N300" s="46" t="s">
        <v>1106</v>
      </c>
      <c r="O300" s="45" t="s">
        <v>114</v>
      </c>
      <c r="P300" s="59"/>
      <c r="Q300" s="60"/>
      <c r="R300" s="7"/>
    </row>
    <row r="301" spans="1:18" ht="14.25" x14ac:dyDescent="0.15">
      <c r="A301" s="33">
        <v>295</v>
      </c>
      <c r="B301" s="27" t="s">
        <v>402</v>
      </c>
      <c r="C301" s="45" t="s">
        <v>543</v>
      </c>
      <c r="D301" s="46" t="s">
        <v>595</v>
      </c>
      <c r="E301" s="46" t="s">
        <v>927</v>
      </c>
      <c r="F301" s="45" t="s">
        <v>555</v>
      </c>
      <c r="G301" s="45">
        <v>15</v>
      </c>
      <c r="H301" s="45">
        <v>15</v>
      </c>
      <c r="I301" s="42">
        <f t="shared" si="18"/>
        <v>13200</v>
      </c>
      <c r="J301" s="43">
        <f t="shared" si="19"/>
        <v>805.2</v>
      </c>
      <c r="K301" s="44">
        <v>0.8</v>
      </c>
      <c r="L301" s="42">
        <f t="shared" si="20"/>
        <v>644.16000000000008</v>
      </c>
      <c r="M301" s="43">
        <f t="shared" si="21"/>
        <v>161.04000000000002</v>
      </c>
      <c r="N301" s="46" t="s">
        <v>1106</v>
      </c>
      <c r="O301" s="45" t="s">
        <v>114</v>
      </c>
      <c r="P301" s="59"/>
      <c r="Q301" s="60"/>
      <c r="R301" s="7"/>
    </row>
    <row r="302" spans="1:18" ht="14.25" x14ac:dyDescent="0.15">
      <c r="A302" s="33">
        <v>296</v>
      </c>
      <c r="B302" s="27" t="s">
        <v>403</v>
      </c>
      <c r="C302" s="45" t="s">
        <v>543</v>
      </c>
      <c r="D302" s="46" t="s">
        <v>606</v>
      </c>
      <c r="E302" s="46" t="s">
        <v>928</v>
      </c>
      <c r="F302" s="45" t="s">
        <v>555</v>
      </c>
      <c r="G302" s="45">
        <v>20</v>
      </c>
      <c r="H302" s="45">
        <v>20</v>
      </c>
      <c r="I302" s="42">
        <f t="shared" si="18"/>
        <v>17600</v>
      </c>
      <c r="J302" s="43">
        <f t="shared" si="19"/>
        <v>1073.5999999999999</v>
      </c>
      <c r="K302" s="44">
        <v>0.8</v>
      </c>
      <c r="L302" s="42">
        <f t="shared" si="20"/>
        <v>858.88</v>
      </c>
      <c r="M302" s="43">
        <f t="shared" si="21"/>
        <v>214.72</v>
      </c>
      <c r="N302" s="46" t="s">
        <v>1106</v>
      </c>
      <c r="O302" s="45" t="s">
        <v>114</v>
      </c>
      <c r="P302" s="59"/>
      <c r="Q302" s="60"/>
      <c r="R302" s="7"/>
    </row>
    <row r="303" spans="1:18" ht="14.25" x14ac:dyDescent="0.15">
      <c r="A303" s="33">
        <v>297</v>
      </c>
      <c r="B303" s="27" t="s">
        <v>404</v>
      </c>
      <c r="C303" s="45" t="s">
        <v>543</v>
      </c>
      <c r="D303" s="46" t="s">
        <v>598</v>
      </c>
      <c r="E303" s="46" t="s">
        <v>929</v>
      </c>
      <c r="F303" s="45" t="s">
        <v>555</v>
      </c>
      <c r="G303" s="45">
        <v>18</v>
      </c>
      <c r="H303" s="45">
        <v>18</v>
      </c>
      <c r="I303" s="42">
        <f t="shared" si="18"/>
        <v>15840</v>
      </c>
      <c r="J303" s="43">
        <f t="shared" si="19"/>
        <v>966.24</v>
      </c>
      <c r="K303" s="44">
        <v>0.8</v>
      </c>
      <c r="L303" s="42">
        <f t="shared" si="20"/>
        <v>772.99200000000008</v>
      </c>
      <c r="M303" s="43">
        <f t="shared" si="21"/>
        <v>193.24800000000002</v>
      </c>
      <c r="N303" s="46" t="s">
        <v>1111</v>
      </c>
      <c r="O303" s="45" t="s">
        <v>114</v>
      </c>
      <c r="P303" s="59"/>
      <c r="Q303" s="60"/>
      <c r="R303" s="7"/>
    </row>
    <row r="304" spans="1:18" ht="14.25" x14ac:dyDescent="0.15">
      <c r="A304" s="33">
        <v>298</v>
      </c>
      <c r="B304" s="27" t="s">
        <v>405</v>
      </c>
      <c r="C304" s="45" t="s">
        <v>543</v>
      </c>
      <c r="D304" s="46" t="s">
        <v>630</v>
      </c>
      <c r="E304" s="46" t="s">
        <v>930</v>
      </c>
      <c r="F304" s="45" t="s">
        <v>555</v>
      </c>
      <c r="G304" s="45">
        <v>8</v>
      </c>
      <c r="H304" s="45">
        <v>8</v>
      </c>
      <c r="I304" s="42">
        <f t="shared" si="18"/>
        <v>7040</v>
      </c>
      <c r="J304" s="43">
        <f t="shared" si="19"/>
        <v>429.44</v>
      </c>
      <c r="K304" s="44">
        <v>0.8</v>
      </c>
      <c r="L304" s="42">
        <f t="shared" si="20"/>
        <v>343.55200000000002</v>
      </c>
      <c r="M304" s="43">
        <f t="shared" si="21"/>
        <v>85.888000000000005</v>
      </c>
      <c r="N304" s="46" t="s">
        <v>1111</v>
      </c>
      <c r="O304" s="45" t="s">
        <v>114</v>
      </c>
      <c r="P304" s="59"/>
      <c r="Q304" s="60"/>
      <c r="R304" s="7"/>
    </row>
    <row r="305" spans="1:18" ht="14.25" x14ac:dyDescent="0.15">
      <c r="A305" s="33">
        <v>299</v>
      </c>
      <c r="B305" s="27" t="s">
        <v>406</v>
      </c>
      <c r="C305" s="45" t="s">
        <v>543</v>
      </c>
      <c r="D305" s="46" t="s">
        <v>613</v>
      </c>
      <c r="E305" s="46" t="s">
        <v>931</v>
      </c>
      <c r="F305" s="45" t="s">
        <v>555</v>
      </c>
      <c r="G305" s="45">
        <v>20</v>
      </c>
      <c r="H305" s="45">
        <v>20</v>
      </c>
      <c r="I305" s="42">
        <f t="shared" si="18"/>
        <v>17600</v>
      </c>
      <c r="J305" s="43">
        <f t="shared" si="19"/>
        <v>1073.5999999999999</v>
      </c>
      <c r="K305" s="44">
        <v>0.8</v>
      </c>
      <c r="L305" s="42">
        <f t="shared" si="20"/>
        <v>858.88</v>
      </c>
      <c r="M305" s="43">
        <f t="shared" si="21"/>
        <v>214.72</v>
      </c>
      <c r="N305" s="46" t="s">
        <v>1106</v>
      </c>
      <c r="O305" s="45" t="s">
        <v>114</v>
      </c>
      <c r="P305" s="59"/>
      <c r="Q305" s="60"/>
      <c r="R305" s="7"/>
    </row>
    <row r="306" spans="1:18" ht="14.25" x14ac:dyDescent="0.15">
      <c r="A306" s="33">
        <v>300</v>
      </c>
      <c r="B306" s="27" t="s">
        <v>407</v>
      </c>
      <c r="C306" s="45" t="s">
        <v>543</v>
      </c>
      <c r="D306" s="46" t="s">
        <v>618</v>
      </c>
      <c r="E306" s="46" t="s">
        <v>932</v>
      </c>
      <c r="F306" s="45" t="s">
        <v>555</v>
      </c>
      <c r="G306" s="45">
        <v>13.6</v>
      </c>
      <c r="H306" s="45">
        <v>13.6</v>
      </c>
      <c r="I306" s="42">
        <f t="shared" si="18"/>
        <v>11968</v>
      </c>
      <c r="J306" s="43">
        <f t="shared" si="19"/>
        <v>730.048</v>
      </c>
      <c r="K306" s="44">
        <v>0.8</v>
      </c>
      <c r="L306" s="42">
        <f t="shared" si="20"/>
        <v>584.03840000000002</v>
      </c>
      <c r="M306" s="43">
        <f t="shared" si="21"/>
        <v>146.00960000000001</v>
      </c>
      <c r="N306" s="46" t="s">
        <v>1106</v>
      </c>
      <c r="O306" s="45" t="s">
        <v>114</v>
      </c>
      <c r="P306" s="59"/>
      <c r="Q306" s="60"/>
      <c r="R306" s="7"/>
    </row>
    <row r="307" spans="1:18" ht="14.25" x14ac:dyDescent="0.15">
      <c r="A307" s="33">
        <v>301</v>
      </c>
      <c r="B307" s="27" t="s">
        <v>408</v>
      </c>
      <c r="C307" s="45" t="s">
        <v>543</v>
      </c>
      <c r="D307" s="46" t="s">
        <v>595</v>
      </c>
      <c r="E307" s="46" t="s">
        <v>933</v>
      </c>
      <c r="F307" s="45" t="s">
        <v>555</v>
      </c>
      <c r="G307" s="45">
        <v>20</v>
      </c>
      <c r="H307" s="45">
        <v>20</v>
      </c>
      <c r="I307" s="42">
        <f t="shared" si="18"/>
        <v>17600</v>
      </c>
      <c r="J307" s="43">
        <f t="shared" si="19"/>
        <v>1073.5999999999999</v>
      </c>
      <c r="K307" s="44">
        <v>0.8</v>
      </c>
      <c r="L307" s="42">
        <f t="shared" si="20"/>
        <v>858.88</v>
      </c>
      <c r="M307" s="43">
        <f t="shared" si="21"/>
        <v>214.72</v>
      </c>
      <c r="N307" s="46" t="s">
        <v>1111</v>
      </c>
      <c r="O307" s="45" t="s">
        <v>114</v>
      </c>
      <c r="P307" s="59"/>
      <c r="Q307" s="60"/>
      <c r="R307" s="7"/>
    </row>
    <row r="308" spans="1:18" ht="14.25" x14ac:dyDescent="0.15">
      <c r="A308" s="33">
        <v>302</v>
      </c>
      <c r="B308" s="27" t="s">
        <v>409</v>
      </c>
      <c r="C308" s="45" t="s">
        <v>543</v>
      </c>
      <c r="D308" s="46" t="s">
        <v>620</v>
      </c>
      <c r="E308" s="46" t="s">
        <v>934</v>
      </c>
      <c r="F308" s="45" t="s">
        <v>555</v>
      </c>
      <c r="G308" s="45">
        <v>30</v>
      </c>
      <c r="H308" s="45">
        <v>30</v>
      </c>
      <c r="I308" s="42">
        <f t="shared" si="18"/>
        <v>26400</v>
      </c>
      <c r="J308" s="43">
        <f t="shared" si="19"/>
        <v>1610.4</v>
      </c>
      <c r="K308" s="44">
        <v>0.8</v>
      </c>
      <c r="L308" s="42">
        <f t="shared" si="20"/>
        <v>1288.3200000000002</v>
      </c>
      <c r="M308" s="43">
        <f t="shared" si="21"/>
        <v>322.08000000000004</v>
      </c>
      <c r="N308" s="46" t="s">
        <v>1111</v>
      </c>
      <c r="O308" s="45" t="s">
        <v>114</v>
      </c>
      <c r="P308" s="59"/>
      <c r="Q308" s="60"/>
      <c r="R308" s="7"/>
    </row>
    <row r="309" spans="1:18" ht="14.25" x14ac:dyDescent="0.15">
      <c r="A309" s="33">
        <v>303</v>
      </c>
      <c r="B309" s="27" t="s">
        <v>410</v>
      </c>
      <c r="C309" s="45" t="s">
        <v>543</v>
      </c>
      <c r="D309" s="46" t="s">
        <v>935</v>
      </c>
      <c r="E309" s="46" t="s">
        <v>936</v>
      </c>
      <c r="F309" s="45" t="s">
        <v>555</v>
      </c>
      <c r="G309" s="45">
        <v>10</v>
      </c>
      <c r="H309" s="45">
        <v>10</v>
      </c>
      <c r="I309" s="42">
        <f t="shared" si="18"/>
        <v>8800</v>
      </c>
      <c r="J309" s="43">
        <f t="shared" si="19"/>
        <v>536.79999999999995</v>
      </c>
      <c r="K309" s="44">
        <v>0.8</v>
      </c>
      <c r="L309" s="42">
        <f t="shared" si="20"/>
        <v>429.44</v>
      </c>
      <c r="M309" s="43">
        <f t="shared" si="21"/>
        <v>107.36</v>
      </c>
      <c r="N309" s="46" t="s">
        <v>1111</v>
      </c>
      <c r="O309" s="45" t="s">
        <v>114</v>
      </c>
      <c r="P309" s="59"/>
      <c r="Q309" s="60"/>
      <c r="R309" s="7"/>
    </row>
    <row r="310" spans="1:18" ht="14.25" x14ac:dyDescent="0.15">
      <c r="A310" s="33">
        <v>304</v>
      </c>
      <c r="B310" s="27" t="s">
        <v>411</v>
      </c>
      <c r="C310" s="45" t="s">
        <v>543</v>
      </c>
      <c r="D310" s="46" t="s">
        <v>606</v>
      </c>
      <c r="E310" s="46" t="s">
        <v>937</v>
      </c>
      <c r="F310" s="45" t="s">
        <v>555</v>
      </c>
      <c r="G310" s="45">
        <v>20</v>
      </c>
      <c r="H310" s="45">
        <v>20</v>
      </c>
      <c r="I310" s="42">
        <f t="shared" si="18"/>
        <v>17600</v>
      </c>
      <c r="J310" s="43">
        <f t="shared" si="19"/>
        <v>1073.5999999999999</v>
      </c>
      <c r="K310" s="44">
        <v>0.8</v>
      </c>
      <c r="L310" s="42">
        <f t="shared" si="20"/>
        <v>858.88</v>
      </c>
      <c r="M310" s="43">
        <f t="shared" si="21"/>
        <v>214.72</v>
      </c>
      <c r="N310" s="46" t="s">
        <v>1106</v>
      </c>
      <c r="O310" s="45" t="s">
        <v>114</v>
      </c>
      <c r="P310" s="59"/>
      <c r="Q310" s="60"/>
      <c r="R310" s="7"/>
    </row>
    <row r="311" spans="1:18" ht="14.25" x14ac:dyDescent="0.15">
      <c r="A311" s="33">
        <v>305</v>
      </c>
      <c r="B311" s="27" t="s">
        <v>412</v>
      </c>
      <c r="C311" s="45" t="s">
        <v>543</v>
      </c>
      <c r="D311" s="46" t="s">
        <v>587</v>
      </c>
      <c r="E311" s="46" t="s">
        <v>938</v>
      </c>
      <c r="F311" s="45" t="s">
        <v>555</v>
      </c>
      <c r="G311" s="45">
        <v>16</v>
      </c>
      <c r="H311" s="45">
        <v>16</v>
      </c>
      <c r="I311" s="42">
        <f t="shared" si="18"/>
        <v>14080</v>
      </c>
      <c r="J311" s="43">
        <f t="shared" si="19"/>
        <v>858.88</v>
      </c>
      <c r="K311" s="44">
        <v>0.8</v>
      </c>
      <c r="L311" s="42">
        <f t="shared" si="20"/>
        <v>687.10400000000004</v>
      </c>
      <c r="M311" s="43">
        <f t="shared" si="21"/>
        <v>171.77600000000001</v>
      </c>
      <c r="N311" s="46" t="s">
        <v>1106</v>
      </c>
      <c r="O311" s="45" t="s">
        <v>114</v>
      </c>
      <c r="P311" s="59"/>
      <c r="Q311" s="60"/>
      <c r="R311" s="7"/>
    </row>
    <row r="312" spans="1:18" ht="14.25" x14ac:dyDescent="0.15">
      <c r="A312" s="33">
        <v>306</v>
      </c>
      <c r="B312" s="27" t="s">
        <v>413</v>
      </c>
      <c r="C312" s="45" t="s">
        <v>543</v>
      </c>
      <c r="D312" s="46" t="s">
        <v>613</v>
      </c>
      <c r="E312" s="46" t="s">
        <v>939</v>
      </c>
      <c r="F312" s="45" t="s">
        <v>555</v>
      </c>
      <c r="G312" s="45">
        <v>15</v>
      </c>
      <c r="H312" s="45">
        <v>15</v>
      </c>
      <c r="I312" s="42">
        <f t="shared" si="18"/>
        <v>13200</v>
      </c>
      <c r="J312" s="43">
        <f t="shared" si="19"/>
        <v>805.2</v>
      </c>
      <c r="K312" s="44">
        <v>0.8</v>
      </c>
      <c r="L312" s="42">
        <f t="shared" si="20"/>
        <v>644.16000000000008</v>
      </c>
      <c r="M312" s="43">
        <f t="shared" si="21"/>
        <v>161.04000000000002</v>
      </c>
      <c r="N312" s="46" t="s">
        <v>1106</v>
      </c>
      <c r="O312" s="45" t="s">
        <v>114</v>
      </c>
      <c r="P312" s="59"/>
      <c r="Q312" s="60"/>
      <c r="R312" s="7"/>
    </row>
    <row r="313" spans="1:18" ht="14.25" x14ac:dyDescent="0.15">
      <c r="A313" s="33">
        <v>307</v>
      </c>
      <c r="B313" s="27" t="s">
        <v>414</v>
      </c>
      <c r="C313" s="45" t="s">
        <v>543</v>
      </c>
      <c r="D313" s="46" t="s">
        <v>589</v>
      </c>
      <c r="E313" s="46" t="s">
        <v>940</v>
      </c>
      <c r="F313" s="45" t="s">
        <v>555</v>
      </c>
      <c r="G313" s="45">
        <v>10</v>
      </c>
      <c r="H313" s="45">
        <v>10</v>
      </c>
      <c r="I313" s="42">
        <f t="shared" si="18"/>
        <v>8800</v>
      </c>
      <c r="J313" s="43">
        <f t="shared" si="19"/>
        <v>536.79999999999995</v>
      </c>
      <c r="K313" s="44">
        <v>0.8</v>
      </c>
      <c r="L313" s="42">
        <f t="shared" si="20"/>
        <v>429.44</v>
      </c>
      <c r="M313" s="43">
        <f t="shared" si="21"/>
        <v>107.36</v>
      </c>
      <c r="N313" s="46" t="s">
        <v>1111</v>
      </c>
      <c r="O313" s="45" t="s">
        <v>114</v>
      </c>
      <c r="P313" s="59"/>
      <c r="Q313" s="60"/>
      <c r="R313" s="7"/>
    </row>
    <row r="314" spans="1:18" ht="14.25" x14ac:dyDescent="0.15">
      <c r="A314" s="33">
        <v>308</v>
      </c>
      <c r="B314" s="27" t="s">
        <v>415</v>
      </c>
      <c r="C314" s="45" t="s">
        <v>543</v>
      </c>
      <c r="D314" s="46" t="s">
        <v>591</v>
      </c>
      <c r="E314" s="46" t="s">
        <v>605</v>
      </c>
      <c r="F314" s="45" t="s">
        <v>555</v>
      </c>
      <c r="G314" s="45">
        <v>18</v>
      </c>
      <c r="H314" s="45">
        <v>18</v>
      </c>
      <c r="I314" s="42">
        <f t="shared" si="18"/>
        <v>15840</v>
      </c>
      <c r="J314" s="43">
        <f t="shared" si="19"/>
        <v>966.24</v>
      </c>
      <c r="K314" s="44">
        <v>0.8</v>
      </c>
      <c r="L314" s="42">
        <f t="shared" si="20"/>
        <v>772.99200000000008</v>
      </c>
      <c r="M314" s="43">
        <f t="shared" si="21"/>
        <v>193.24800000000002</v>
      </c>
      <c r="N314" s="46" t="s">
        <v>1118</v>
      </c>
      <c r="O314" s="45" t="s">
        <v>114</v>
      </c>
      <c r="P314" s="59"/>
      <c r="Q314" s="60"/>
      <c r="R314" s="7"/>
    </row>
    <row r="315" spans="1:18" ht="14.25" x14ac:dyDescent="0.15">
      <c r="A315" s="33">
        <v>309</v>
      </c>
      <c r="B315" s="27" t="s">
        <v>416</v>
      </c>
      <c r="C315" s="45" t="s">
        <v>543</v>
      </c>
      <c r="D315" s="46" t="s">
        <v>620</v>
      </c>
      <c r="E315" s="46" t="s">
        <v>941</v>
      </c>
      <c r="F315" s="45" t="s">
        <v>555</v>
      </c>
      <c r="G315" s="45">
        <v>14</v>
      </c>
      <c r="H315" s="45">
        <v>14</v>
      </c>
      <c r="I315" s="42">
        <f t="shared" si="18"/>
        <v>12320</v>
      </c>
      <c r="J315" s="43">
        <f t="shared" si="19"/>
        <v>751.52</v>
      </c>
      <c r="K315" s="44">
        <v>0.8</v>
      </c>
      <c r="L315" s="42">
        <f t="shared" si="20"/>
        <v>601.21600000000001</v>
      </c>
      <c r="M315" s="43">
        <f t="shared" si="21"/>
        <v>150.304</v>
      </c>
      <c r="N315" s="46" t="s">
        <v>1111</v>
      </c>
      <c r="O315" s="45" t="s">
        <v>114</v>
      </c>
      <c r="P315" s="59"/>
      <c r="Q315" s="60"/>
      <c r="R315" s="7"/>
    </row>
    <row r="316" spans="1:18" ht="14.25" x14ac:dyDescent="0.15">
      <c r="A316" s="33">
        <v>310</v>
      </c>
      <c r="B316" s="27" t="s">
        <v>417</v>
      </c>
      <c r="C316" s="45" t="s">
        <v>543</v>
      </c>
      <c r="D316" s="46" t="s">
        <v>620</v>
      </c>
      <c r="E316" s="46" t="s">
        <v>942</v>
      </c>
      <c r="F316" s="45" t="s">
        <v>555</v>
      </c>
      <c r="G316" s="45">
        <v>15</v>
      </c>
      <c r="H316" s="45">
        <v>15</v>
      </c>
      <c r="I316" s="42">
        <f t="shared" si="18"/>
        <v>13200</v>
      </c>
      <c r="J316" s="43">
        <f t="shared" si="19"/>
        <v>805.2</v>
      </c>
      <c r="K316" s="44">
        <v>0.8</v>
      </c>
      <c r="L316" s="42">
        <f t="shared" si="20"/>
        <v>644.16000000000008</v>
      </c>
      <c r="M316" s="43">
        <f t="shared" si="21"/>
        <v>161.04000000000002</v>
      </c>
      <c r="N316" s="46" t="s">
        <v>1106</v>
      </c>
      <c r="O316" s="45" t="s">
        <v>114</v>
      </c>
      <c r="P316" s="59"/>
      <c r="Q316" s="60"/>
      <c r="R316" s="7"/>
    </row>
    <row r="317" spans="1:18" ht="14.25" x14ac:dyDescent="0.15">
      <c r="A317" s="33">
        <v>311</v>
      </c>
      <c r="B317" s="27" t="s">
        <v>418</v>
      </c>
      <c r="C317" s="45" t="s">
        <v>543</v>
      </c>
      <c r="D317" s="46" t="s">
        <v>589</v>
      </c>
      <c r="E317" s="46" t="s">
        <v>943</v>
      </c>
      <c r="F317" s="45" t="s">
        <v>555</v>
      </c>
      <c r="G317" s="45">
        <v>18</v>
      </c>
      <c r="H317" s="45">
        <v>18</v>
      </c>
      <c r="I317" s="42">
        <f t="shared" si="18"/>
        <v>15840</v>
      </c>
      <c r="J317" s="43">
        <f t="shared" si="19"/>
        <v>966.24</v>
      </c>
      <c r="K317" s="44">
        <v>0.8</v>
      </c>
      <c r="L317" s="42">
        <f t="shared" si="20"/>
        <v>772.99200000000008</v>
      </c>
      <c r="M317" s="43">
        <f t="shared" si="21"/>
        <v>193.24800000000002</v>
      </c>
      <c r="N317" s="46" t="s">
        <v>1111</v>
      </c>
      <c r="O317" s="45" t="s">
        <v>114</v>
      </c>
      <c r="P317" s="59"/>
      <c r="Q317" s="60"/>
      <c r="R317" s="7"/>
    </row>
    <row r="318" spans="1:18" ht="14.25" x14ac:dyDescent="0.15">
      <c r="A318" s="33">
        <v>312</v>
      </c>
      <c r="B318" s="27" t="s">
        <v>419</v>
      </c>
      <c r="C318" s="45" t="s">
        <v>543</v>
      </c>
      <c r="D318" s="46" t="s">
        <v>598</v>
      </c>
      <c r="E318" s="46" t="s">
        <v>944</v>
      </c>
      <c r="F318" s="45" t="s">
        <v>555</v>
      </c>
      <c r="G318" s="45">
        <v>15</v>
      </c>
      <c r="H318" s="45">
        <v>15</v>
      </c>
      <c r="I318" s="42">
        <f t="shared" si="18"/>
        <v>13200</v>
      </c>
      <c r="J318" s="43">
        <f t="shared" si="19"/>
        <v>805.2</v>
      </c>
      <c r="K318" s="44">
        <v>0.8</v>
      </c>
      <c r="L318" s="42">
        <f t="shared" si="20"/>
        <v>644.16000000000008</v>
      </c>
      <c r="M318" s="43">
        <f t="shared" si="21"/>
        <v>161.04000000000002</v>
      </c>
      <c r="N318" s="46" t="s">
        <v>1111</v>
      </c>
      <c r="O318" s="45" t="s">
        <v>114</v>
      </c>
      <c r="P318" s="59"/>
      <c r="Q318" s="60"/>
      <c r="R318" s="7"/>
    </row>
    <row r="319" spans="1:18" ht="14.25" x14ac:dyDescent="0.15">
      <c r="A319" s="33">
        <v>313</v>
      </c>
      <c r="B319" s="27" t="s">
        <v>420</v>
      </c>
      <c r="C319" s="45" t="s">
        <v>543</v>
      </c>
      <c r="D319" s="46" t="s">
        <v>945</v>
      </c>
      <c r="E319" s="46" t="s">
        <v>946</v>
      </c>
      <c r="F319" s="45" t="s">
        <v>555</v>
      </c>
      <c r="G319" s="45">
        <v>10</v>
      </c>
      <c r="H319" s="45">
        <v>10</v>
      </c>
      <c r="I319" s="42">
        <f t="shared" si="18"/>
        <v>8800</v>
      </c>
      <c r="J319" s="43">
        <f t="shared" si="19"/>
        <v>536.79999999999995</v>
      </c>
      <c r="K319" s="44">
        <v>0.8</v>
      </c>
      <c r="L319" s="42">
        <f t="shared" si="20"/>
        <v>429.44</v>
      </c>
      <c r="M319" s="43">
        <f t="shared" si="21"/>
        <v>107.36</v>
      </c>
      <c r="N319" s="46" t="s">
        <v>1106</v>
      </c>
      <c r="O319" s="45" t="s">
        <v>114</v>
      </c>
      <c r="P319" s="59"/>
      <c r="Q319" s="60"/>
      <c r="R319" s="7"/>
    </row>
    <row r="320" spans="1:18" ht="14.25" x14ac:dyDescent="0.15">
      <c r="A320" s="33">
        <v>314</v>
      </c>
      <c r="B320" s="27" t="s">
        <v>421</v>
      </c>
      <c r="C320" s="45" t="s">
        <v>543</v>
      </c>
      <c r="D320" s="46" t="s">
        <v>591</v>
      </c>
      <c r="E320" s="46" t="s">
        <v>947</v>
      </c>
      <c r="F320" s="45" t="s">
        <v>555</v>
      </c>
      <c r="G320" s="45">
        <v>45</v>
      </c>
      <c r="H320" s="45">
        <v>45</v>
      </c>
      <c r="I320" s="42">
        <f t="shared" si="18"/>
        <v>39600</v>
      </c>
      <c r="J320" s="43">
        <f t="shared" si="19"/>
        <v>2415.6</v>
      </c>
      <c r="K320" s="44">
        <v>0.8</v>
      </c>
      <c r="L320" s="42">
        <f t="shared" si="20"/>
        <v>1932.48</v>
      </c>
      <c r="M320" s="43">
        <f t="shared" si="21"/>
        <v>483.12</v>
      </c>
      <c r="N320" s="46" t="s">
        <v>1111</v>
      </c>
      <c r="O320" s="45" t="s">
        <v>114</v>
      </c>
      <c r="P320" s="59"/>
      <c r="Q320" s="60"/>
      <c r="R320" s="7"/>
    </row>
    <row r="321" spans="1:18" ht="14.25" x14ac:dyDescent="0.15">
      <c r="A321" s="33">
        <v>315</v>
      </c>
      <c r="B321" s="27" t="s">
        <v>408</v>
      </c>
      <c r="C321" s="45" t="s">
        <v>543</v>
      </c>
      <c r="D321" s="46" t="s">
        <v>593</v>
      </c>
      <c r="E321" s="46" t="s">
        <v>948</v>
      </c>
      <c r="F321" s="45" t="s">
        <v>550</v>
      </c>
      <c r="G321" s="45">
        <v>30</v>
      </c>
      <c r="H321" s="45">
        <v>30</v>
      </c>
      <c r="I321" s="42">
        <f t="shared" si="18"/>
        <v>26400</v>
      </c>
      <c r="J321" s="43">
        <f t="shared" si="19"/>
        <v>1610.4</v>
      </c>
      <c r="K321" s="44">
        <v>0.8</v>
      </c>
      <c r="L321" s="42">
        <f t="shared" si="20"/>
        <v>1288.3200000000002</v>
      </c>
      <c r="M321" s="43">
        <f t="shared" si="21"/>
        <v>322.08000000000004</v>
      </c>
      <c r="N321" s="46" t="s">
        <v>1111</v>
      </c>
      <c r="O321" s="45" t="s">
        <v>114</v>
      </c>
      <c r="P321" s="59"/>
      <c r="Q321" s="60"/>
      <c r="R321" s="7"/>
    </row>
    <row r="322" spans="1:18" ht="14.25" x14ac:dyDescent="0.15">
      <c r="A322" s="33">
        <v>316</v>
      </c>
      <c r="B322" s="27" t="s">
        <v>422</v>
      </c>
      <c r="C322" s="45" t="s">
        <v>543</v>
      </c>
      <c r="D322" s="46" t="s">
        <v>620</v>
      </c>
      <c r="E322" s="46" t="s">
        <v>949</v>
      </c>
      <c r="F322" s="45" t="s">
        <v>550</v>
      </c>
      <c r="G322" s="45">
        <v>12</v>
      </c>
      <c r="H322" s="45">
        <v>12</v>
      </c>
      <c r="I322" s="42">
        <f t="shared" si="18"/>
        <v>10560</v>
      </c>
      <c r="J322" s="43">
        <f t="shared" si="19"/>
        <v>644.16</v>
      </c>
      <c r="K322" s="44">
        <v>0.8</v>
      </c>
      <c r="L322" s="42">
        <f t="shared" si="20"/>
        <v>515.32799999999997</v>
      </c>
      <c r="M322" s="43">
        <f t="shared" si="21"/>
        <v>128.83199999999999</v>
      </c>
      <c r="N322" s="46" t="s">
        <v>1111</v>
      </c>
      <c r="O322" s="45" t="s">
        <v>114</v>
      </c>
      <c r="P322" s="59"/>
      <c r="Q322" s="60"/>
      <c r="R322" s="7"/>
    </row>
    <row r="323" spans="1:18" ht="14.25" x14ac:dyDescent="0.15">
      <c r="A323" s="33">
        <v>317</v>
      </c>
      <c r="B323" s="27" t="s">
        <v>423</v>
      </c>
      <c r="C323" s="45" t="s">
        <v>543</v>
      </c>
      <c r="D323" s="46" t="s">
        <v>807</v>
      </c>
      <c r="E323" s="46" t="s">
        <v>950</v>
      </c>
      <c r="F323" s="45" t="s">
        <v>550</v>
      </c>
      <c r="G323" s="45">
        <v>10</v>
      </c>
      <c r="H323" s="45">
        <v>10</v>
      </c>
      <c r="I323" s="42">
        <f t="shared" si="18"/>
        <v>8800</v>
      </c>
      <c r="J323" s="43">
        <f t="shared" si="19"/>
        <v>536.79999999999995</v>
      </c>
      <c r="K323" s="44">
        <v>0.8</v>
      </c>
      <c r="L323" s="42">
        <f t="shared" si="20"/>
        <v>429.44</v>
      </c>
      <c r="M323" s="43">
        <f t="shared" si="21"/>
        <v>107.36</v>
      </c>
      <c r="N323" s="46" t="s">
        <v>1111</v>
      </c>
      <c r="O323" s="45" t="s">
        <v>114</v>
      </c>
      <c r="P323" s="59"/>
      <c r="Q323" s="60"/>
      <c r="R323" s="7"/>
    </row>
    <row r="324" spans="1:18" ht="14.25" x14ac:dyDescent="0.15">
      <c r="A324" s="33">
        <v>318</v>
      </c>
      <c r="B324" s="27" t="s">
        <v>424</v>
      </c>
      <c r="C324" s="45" t="s">
        <v>543</v>
      </c>
      <c r="D324" s="46" t="s">
        <v>598</v>
      </c>
      <c r="E324" s="46" t="s">
        <v>951</v>
      </c>
      <c r="F324" s="45" t="s">
        <v>550</v>
      </c>
      <c r="G324" s="45">
        <v>10</v>
      </c>
      <c r="H324" s="45">
        <v>10</v>
      </c>
      <c r="I324" s="42">
        <f t="shared" si="18"/>
        <v>8800</v>
      </c>
      <c r="J324" s="43">
        <f t="shared" si="19"/>
        <v>536.79999999999995</v>
      </c>
      <c r="K324" s="44">
        <v>0.8</v>
      </c>
      <c r="L324" s="42">
        <f t="shared" si="20"/>
        <v>429.44</v>
      </c>
      <c r="M324" s="43">
        <f t="shared" si="21"/>
        <v>107.36</v>
      </c>
      <c r="N324" s="46" t="s">
        <v>1089</v>
      </c>
      <c r="O324" s="45" t="s">
        <v>114</v>
      </c>
      <c r="P324" s="59"/>
      <c r="Q324" s="60"/>
      <c r="R324" s="7"/>
    </row>
    <row r="325" spans="1:18" ht="14.25" x14ac:dyDescent="0.15">
      <c r="A325" s="33">
        <v>319</v>
      </c>
      <c r="B325" s="27" t="s">
        <v>425</v>
      </c>
      <c r="C325" s="45" t="s">
        <v>543</v>
      </c>
      <c r="D325" s="46" t="s">
        <v>613</v>
      </c>
      <c r="E325" s="46" t="s">
        <v>952</v>
      </c>
      <c r="F325" s="45" t="s">
        <v>550</v>
      </c>
      <c r="G325" s="45">
        <v>10</v>
      </c>
      <c r="H325" s="45">
        <v>10</v>
      </c>
      <c r="I325" s="42">
        <f t="shared" si="18"/>
        <v>8800</v>
      </c>
      <c r="J325" s="43">
        <f t="shared" si="19"/>
        <v>536.79999999999995</v>
      </c>
      <c r="K325" s="44">
        <v>0.8</v>
      </c>
      <c r="L325" s="42">
        <f t="shared" si="20"/>
        <v>429.44</v>
      </c>
      <c r="M325" s="43">
        <f t="shared" si="21"/>
        <v>107.36</v>
      </c>
      <c r="N325" s="46" t="s">
        <v>1119</v>
      </c>
      <c r="O325" s="45" t="s">
        <v>114</v>
      </c>
      <c r="P325" s="59"/>
      <c r="Q325" s="60"/>
      <c r="R325" s="7"/>
    </row>
    <row r="326" spans="1:18" ht="14.25" x14ac:dyDescent="0.15">
      <c r="A326" s="33">
        <v>320</v>
      </c>
      <c r="B326" s="27" t="s">
        <v>426</v>
      </c>
      <c r="C326" s="45" t="s">
        <v>543</v>
      </c>
      <c r="D326" s="46" t="s">
        <v>620</v>
      </c>
      <c r="E326" s="46" t="s">
        <v>953</v>
      </c>
      <c r="F326" s="45" t="s">
        <v>550</v>
      </c>
      <c r="G326" s="45">
        <v>18</v>
      </c>
      <c r="H326" s="45">
        <v>18</v>
      </c>
      <c r="I326" s="42">
        <f t="shared" si="18"/>
        <v>15840</v>
      </c>
      <c r="J326" s="43">
        <f t="shared" si="19"/>
        <v>966.24</v>
      </c>
      <c r="K326" s="44">
        <v>0.8</v>
      </c>
      <c r="L326" s="42">
        <f t="shared" si="20"/>
        <v>772.99200000000008</v>
      </c>
      <c r="M326" s="43">
        <f t="shared" si="21"/>
        <v>193.24800000000002</v>
      </c>
      <c r="N326" s="46" t="s">
        <v>1106</v>
      </c>
      <c r="O326" s="45" t="s">
        <v>114</v>
      </c>
      <c r="P326" s="59"/>
      <c r="Q326" s="60"/>
      <c r="R326" s="7"/>
    </row>
    <row r="327" spans="1:18" ht="14.25" x14ac:dyDescent="0.15">
      <c r="A327" s="33">
        <v>321</v>
      </c>
      <c r="B327" s="27" t="s">
        <v>427</v>
      </c>
      <c r="C327" s="45" t="s">
        <v>543</v>
      </c>
      <c r="D327" s="46" t="s">
        <v>954</v>
      </c>
      <c r="E327" s="46" t="s">
        <v>955</v>
      </c>
      <c r="F327" s="45" t="s">
        <v>550</v>
      </c>
      <c r="G327" s="45">
        <v>15</v>
      </c>
      <c r="H327" s="45">
        <v>15</v>
      </c>
      <c r="I327" s="42">
        <f t="shared" si="18"/>
        <v>13200</v>
      </c>
      <c r="J327" s="43">
        <f t="shared" si="19"/>
        <v>805.2</v>
      </c>
      <c r="K327" s="44">
        <v>0.8</v>
      </c>
      <c r="L327" s="42">
        <f t="shared" si="20"/>
        <v>644.16000000000008</v>
      </c>
      <c r="M327" s="43">
        <f t="shared" si="21"/>
        <v>161.04000000000002</v>
      </c>
      <c r="N327" s="46" t="s">
        <v>1111</v>
      </c>
      <c r="O327" s="45" t="s">
        <v>114</v>
      </c>
      <c r="P327" s="59"/>
      <c r="Q327" s="60"/>
      <c r="R327" s="7"/>
    </row>
    <row r="328" spans="1:18" ht="14.25" x14ac:dyDescent="0.15">
      <c r="A328" s="33">
        <v>322</v>
      </c>
      <c r="B328" s="27" t="s">
        <v>428</v>
      </c>
      <c r="C328" s="45" t="s">
        <v>543</v>
      </c>
      <c r="D328" s="46" t="s">
        <v>591</v>
      </c>
      <c r="E328" s="46" t="s">
        <v>956</v>
      </c>
      <c r="F328" s="45" t="s">
        <v>550</v>
      </c>
      <c r="G328" s="45">
        <v>13.6</v>
      </c>
      <c r="H328" s="45">
        <v>13.6</v>
      </c>
      <c r="I328" s="42">
        <f t="shared" ref="I328:I391" si="22">H328*880</f>
        <v>11968</v>
      </c>
      <c r="J328" s="43">
        <f t="shared" ref="J328:J391" si="23">G328*53.68</f>
        <v>730.048</v>
      </c>
      <c r="K328" s="44">
        <v>0.8</v>
      </c>
      <c r="L328" s="42">
        <f t="shared" si="20"/>
        <v>584.03840000000002</v>
      </c>
      <c r="M328" s="43">
        <f t="shared" si="21"/>
        <v>146.00960000000001</v>
      </c>
      <c r="N328" s="46" t="s">
        <v>1111</v>
      </c>
      <c r="O328" s="45" t="s">
        <v>114</v>
      </c>
      <c r="P328" s="59"/>
      <c r="Q328" s="60"/>
      <c r="R328" s="7"/>
    </row>
    <row r="329" spans="1:18" ht="14.25" x14ac:dyDescent="0.15">
      <c r="A329" s="33">
        <v>323</v>
      </c>
      <c r="B329" s="27" t="s">
        <v>429</v>
      </c>
      <c r="C329" s="45" t="s">
        <v>543</v>
      </c>
      <c r="D329" s="46" t="s">
        <v>613</v>
      </c>
      <c r="E329" s="46" t="s">
        <v>957</v>
      </c>
      <c r="F329" s="45" t="s">
        <v>550</v>
      </c>
      <c r="G329" s="45">
        <v>18</v>
      </c>
      <c r="H329" s="45">
        <v>18</v>
      </c>
      <c r="I329" s="42">
        <f t="shared" si="22"/>
        <v>15840</v>
      </c>
      <c r="J329" s="43">
        <f t="shared" si="23"/>
        <v>966.24</v>
      </c>
      <c r="K329" s="44">
        <v>0.8</v>
      </c>
      <c r="L329" s="42">
        <f t="shared" si="20"/>
        <v>772.99200000000008</v>
      </c>
      <c r="M329" s="43">
        <f t="shared" si="21"/>
        <v>193.24800000000002</v>
      </c>
      <c r="N329" s="46" t="s">
        <v>1091</v>
      </c>
      <c r="O329" s="45" t="s">
        <v>114</v>
      </c>
      <c r="P329" s="59"/>
      <c r="Q329" s="60"/>
      <c r="R329" s="7"/>
    </row>
    <row r="330" spans="1:18" ht="14.25" x14ac:dyDescent="0.15">
      <c r="A330" s="33">
        <v>324</v>
      </c>
      <c r="B330" s="27" t="s">
        <v>430</v>
      </c>
      <c r="C330" s="45" t="s">
        <v>543</v>
      </c>
      <c r="D330" s="46" t="s">
        <v>587</v>
      </c>
      <c r="E330" s="46" t="s">
        <v>958</v>
      </c>
      <c r="F330" s="45" t="s">
        <v>550</v>
      </c>
      <c r="G330" s="45">
        <v>18</v>
      </c>
      <c r="H330" s="45">
        <v>18</v>
      </c>
      <c r="I330" s="42">
        <f t="shared" si="22"/>
        <v>15840</v>
      </c>
      <c r="J330" s="43">
        <f t="shared" si="23"/>
        <v>966.24</v>
      </c>
      <c r="K330" s="44">
        <v>0.8</v>
      </c>
      <c r="L330" s="42">
        <f t="shared" si="20"/>
        <v>772.99200000000008</v>
      </c>
      <c r="M330" s="43">
        <f t="shared" si="21"/>
        <v>193.24800000000002</v>
      </c>
      <c r="N330" s="46" t="s">
        <v>1111</v>
      </c>
      <c r="O330" s="45" t="s">
        <v>114</v>
      </c>
      <c r="P330" s="59"/>
      <c r="Q330" s="60"/>
      <c r="R330" s="7"/>
    </row>
    <row r="331" spans="1:18" ht="14.25" x14ac:dyDescent="0.15">
      <c r="A331" s="33">
        <v>325</v>
      </c>
      <c r="B331" s="27" t="s">
        <v>431</v>
      </c>
      <c r="C331" s="45" t="s">
        <v>543</v>
      </c>
      <c r="D331" s="46" t="s">
        <v>589</v>
      </c>
      <c r="E331" s="46" t="s">
        <v>959</v>
      </c>
      <c r="F331" s="45" t="s">
        <v>550</v>
      </c>
      <c r="G331" s="45">
        <v>18</v>
      </c>
      <c r="H331" s="45">
        <v>18</v>
      </c>
      <c r="I331" s="42">
        <f t="shared" si="22"/>
        <v>15840</v>
      </c>
      <c r="J331" s="43">
        <f t="shared" si="23"/>
        <v>966.24</v>
      </c>
      <c r="K331" s="44">
        <v>0.8</v>
      </c>
      <c r="L331" s="42">
        <f t="shared" si="20"/>
        <v>772.99200000000008</v>
      </c>
      <c r="M331" s="43">
        <f t="shared" si="21"/>
        <v>193.24800000000002</v>
      </c>
      <c r="N331" s="46" t="s">
        <v>1111</v>
      </c>
      <c r="O331" s="45" t="s">
        <v>114</v>
      </c>
      <c r="P331" s="59"/>
      <c r="Q331" s="60"/>
      <c r="R331" s="7"/>
    </row>
    <row r="332" spans="1:18" ht="14.25" x14ac:dyDescent="0.15">
      <c r="A332" s="33">
        <v>326</v>
      </c>
      <c r="B332" s="27" t="s">
        <v>230</v>
      </c>
      <c r="C332" s="45" t="s">
        <v>543</v>
      </c>
      <c r="D332" s="46" t="s">
        <v>610</v>
      </c>
      <c r="E332" s="46" t="s">
        <v>960</v>
      </c>
      <c r="F332" s="45" t="s">
        <v>550</v>
      </c>
      <c r="G332" s="45">
        <v>27</v>
      </c>
      <c r="H332" s="45">
        <v>27</v>
      </c>
      <c r="I332" s="42">
        <f t="shared" si="22"/>
        <v>23760</v>
      </c>
      <c r="J332" s="43">
        <f t="shared" si="23"/>
        <v>1449.36</v>
      </c>
      <c r="K332" s="44">
        <v>0.8</v>
      </c>
      <c r="L332" s="42">
        <f t="shared" si="20"/>
        <v>1159.4880000000001</v>
      </c>
      <c r="M332" s="43">
        <f t="shared" si="21"/>
        <v>289.87200000000001</v>
      </c>
      <c r="N332" s="46" t="s">
        <v>1106</v>
      </c>
      <c r="O332" s="45" t="s">
        <v>114</v>
      </c>
      <c r="P332" s="59"/>
      <c r="Q332" s="60"/>
      <c r="R332" s="7"/>
    </row>
    <row r="333" spans="1:18" ht="14.25" x14ac:dyDescent="0.15">
      <c r="A333" s="33">
        <v>327</v>
      </c>
      <c r="B333" s="27" t="s">
        <v>432</v>
      </c>
      <c r="C333" s="45" t="s">
        <v>543</v>
      </c>
      <c r="D333" s="46" t="s">
        <v>637</v>
      </c>
      <c r="E333" s="46" t="s">
        <v>961</v>
      </c>
      <c r="F333" s="45" t="s">
        <v>550</v>
      </c>
      <c r="G333" s="45">
        <v>30</v>
      </c>
      <c r="H333" s="45">
        <v>30</v>
      </c>
      <c r="I333" s="42">
        <f t="shared" si="22"/>
        <v>26400</v>
      </c>
      <c r="J333" s="43">
        <f t="shared" si="23"/>
        <v>1610.4</v>
      </c>
      <c r="K333" s="44">
        <v>0.8</v>
      </c>
      <c r="L333" s="42">
        <f t="shared" si="20"/>
        <v>1288.3200000000002</v>
      </c>
      <c r="M333" s="43">
        <f t="shared" si="21"/>
        <v>322.08000000000004</v>
      </c>
      <c r="N333" s="46" t="s">
        <v>1106</v>
      </c>
      <c r="O333" s="45" t="s">
        <v>114</v>
      </c>
      <c r="P333" s="59"/>
      <c r="Q333" s="60"/>
      <c r="R333" s="7"/>
    </row>
    <row r="334" spans="1:18" ht="14.25" x14ac:dyDescent="0.15">
      <c r="A334" s="33">
        <v>328</v>
      </c>
      <c r="B334" s="27" t="s">
        <v>433</v>
      </c>
      <c r="C334" s="45" t="s">
        <v>543</v>
      </c>
      <c r="D334" s="46" t="s">
        <v>613</v>
      </c>
      <c r="E334" s="46" t="s">
        <v>962</v>
      </c>
      <c r="F334" s="45" t="s">
        <v>550</v>
      </c>
      <c r="G334" s="45">
        <v>13.6</v>
      </c>
      <c r="H334" s="45">
        <v>13.6</v>
      </c>
      <c r="I334" s="42">
        <f t="shared" si="22"/>
        <v>11968</v>
      </c>
      <c r="J334" s="43">
        <f t="shared" si="23"/>
        <v>730.048</v>
      </c>
      <c r="K334" s="44">
        <v>0.8</v>
      </c>
      <c r="L334" s="42">
        <f t="shared" si="20"/>
        <v>584.03840000000002</v>
      </c>
      <c r="M334" s="43">
        <f t="shared" si="21"/>
        <v>146.00960000000001</v>
      </c>
      <c r="N334" s="46" t="s">
        <v>1106</v>
      </c>
      <c r="O334" s="45" t="s">
        <v>114</v>
      </c>
      <c r="P334" s="59"/>
      <c r="Q334" s="60"/>
      <c r="R334" s="7"/>
    </row>
    <row r="335" spans="1:18" ht="14.25" x14ac:dyDescent="0.15">
      <c r="A335" s="33">
        <v>329</v>
      </c>
      <c r="B335" s="27" t="s">
        <v>434</v>
      </c>
      <c r="C335" s="45" t="s">
        <v>543</v>
      </c>
      <c r="D335" s="46" t="s">
        <v>606</v>
      </c>
      <c r="E335" s="46" t="s">
        <v>963</v>
      </c>
      <c r="F335" s="45" t="s">
        <v>550</v>
      </c>
      <c r="G335" s="45">
        <v>13.6</v>
      </c>
      <c r="H335" s="45">
        <v>13.6</v>
      </c>
      <c r="I335" s="42">
        <f t="shared" si="22"/>
        <v>11968</v>
      </c>
      <c r="J335" s="43">
        <f t="shared" si="23"/>
        <v>730.048</v>
      </c>
      <c r="K335" s="44">
        <v>0.8</v>
      </c>
      <c r="L335" s="42">
        <f t="shared" si="20"/>
        <v>584.03840000000002</v>
      </c>
      <c r="M335" s="43">
        <f t="shared" si="21"/>
        <v>146.00960000000001</v>
      </c>
      <c r="N335" s="46" t="s">
        <v>1089</v>
      </c>
      <c r="O335" s="45" t="s">
        <v>114</v>
      </c>
      <c r="P335" s="59"/>
      <c r="Q335" s="60"/>
      <c r="R335" s="7"/>
    </row>
    <row r="336" spans="1:18" ht="14.25" x14ac:dyDescent="0.15">
      <c r="A336" s="33">
        <v>330</v>
      </c>
      <c r="B336" s="27" t="s">
        <v>435</v>
      </c>
      <c r="C336" s="45" t="s">
        <v>543</v>
      </c>
      <c r="D336" s="46" t="s">
        <v>606</v>
      </c>
      <c r="E336" s="46" t="s">
        <v>964</v>
      </c>
      <c r="F336" s="45" t="s">
        <v>550</v>
      </c>
      <c r="G336" s="45">
        <v>13.6</v>
      </c>
      <c r="H336" s="45">
        <v>13.6</v>
      </c>
      <c r="I336" s="42">
        <f t="shared" si="22"/>
        <v>11968</v>
      </c>
      <c r="J336" s="43">
        <f t="shared" si="23"/>
        <v>730.048</v>
      </c>
      <c r="K336" s="44">
        <v>0.8</v>
      </c>
      <c r="L336" s="42">
        <f t="shared" si="20"/>
        <v>584.03840000000002</v>
      </c>
      <c r="M336" s="43">
        <f t="shared" si="21"/>
        <v>146.00960000000001</v>
      </c>
      <c r="N336" s="46" t="s">
        <v>1106</v>
      </c>
      <c r="O336" s="45" t="s">
        <v>114</v>
      </c>
      <c r="P336" s="59"/>
      <c r="Q336" s="60"/>
      <c r="R336" s="7"/>
    </row>
    <row r="337" spans="1:18" ht="14.25" x14ac:dyDescent="0.15">
      <c r="A337" s="33">
        <v>331</v>
      </c>
      <c r="B337" s="27" t="s">
        <v>436</v>
      </c>
      <c r="C337" s="45" t="s">
        <v>543</v>
      </c>
      <c r="D337" s="46" t="s">
        <v>601</v>
      </c>
      <c r="E337" s="46" t="s">
        <v>965</v>
      </c>
      <c r="F337" s="45" t="s">
        <v>550</v>
      </c>
      <c r="G337" s="45">
        <v>17</v>
      </c>
      <c r="H337" s="45">
        <v>17</v>
      </c>
      <c r="I337" s="42">
        <f t="shared" si="22"/>
        <v>14960</v>
      </c>
      <c r="J337" s="43">
        <f t="shared" si="23"/>
        <v>912.56</v>
      </c>
      <c r="K337" s="44">
        <v>0.8</v>
      </c>
      <c r="L337" s="42">
        <f t="shared" si="20"/>
        <v>730.048</v>
      </c>
      <c r="M337" s="43">
        <f t="shared" si="21"/>
        <v>182.512</v>
      </c>
      <c r="N337" s="46" t="s">
        <v>1106</v>
      </c>
      <c r="O337" s="45" t="s">
        <v>114</v>
      </c>
      <c r="P337" s="59"/>
      <c r="Q337" s="60"/>
      <c r="R337" s="7"/>
    </row>
    <row r="338" spans="1:18" ht="14.25" x14ac:dyDescent="0.15">
      <c r="A338" s="33">
        <v>332</v>
      </c>
      <c r="B338" s="27" t="s">
        <v>437</v>
      </c>
      <c r="C338" s="45" t="s">
        <v>543</v>
      </c>
      <c r="D338" s="46" t="s">
        <v>618</v>
      </c>
      <c r="E338" s="46" t="s">
        <v>966</v>
      </c>
      <c r="F338" s="45" t="s">
        <v>550</v>
      </c>
      <c r="G338" s="45">
        <v>20</v>
      </c>
      <c r="H338" s="45">
        <v>20</v>
      </c>
      <c r="I338" s="42">
        <f t="shared" si="22"/>
        <v>17600</v>
      </c>
      <c r="J338" s="43">
        <f t="shared" si="23"/>
        <v>1073.5999999999999</v>
      </c>
      <c r="K338" s="44">
        <v>0.8</v>
      </c>
      <c r="L338" s="42">
        <f t="shared" si="20"/>
        <v>858.88</v>
      </c>
      <c r="M338" s="43">
        <f t="shared" si="21"/>
        <v>214.72</v>
      </c>
      <c r="N338" s="46" t="s">
        <v>1106</v>
      </c>
      <c r="O338" s="45" t="s">
        <v>114</v>
      </c>
      <c r="P338" s="59"/>
      <c r="Q338" s="60"/>
      <c r="R338" s="7"/>
    </row>
    <row r="339" spans="1:18" ht="14.25" x14ac:dyDescent="0.15">
      <c r="A339" s="33">
        <v>333</v>
      </c>
      <c r="B339" s="27" t="s">
        <v>438</v>
      </c>
      <c r="C339" s="45" t="s">
        <v>543</v>
      </c>
      <c r="D339" s="46" t="s">
        <v>626</v>
      </c>
      <c r="E339" s="46" t="s">
        <v>967</v>
      </c>
      <c r="F339" s="45" t="s">
        <v>556</v>
      </c>
      <c r="G339" s="45">
        <v>18</v>
      </c>
      <c r="H339" s="45">
        <v>18</v>
      </c>
      <c r="I339" s="42">
        <f t="shared" si="22"/>
        <v>15840</v>
      </c>
      <c r="J339" s="43">
        <f t="shared" si="23"/>
        <v>966.24</v>
      </c>
      <c r="K339" s="44">
        <v>0.8</v>
      </c>
      <c r="L339" s="42">
        <f t="shared" si="20"/>
        <v>772.99200000000008</v>
      </c>
      <c r="M339" s="43">
        <f t="shared" si="21"/>
        <v>193.24800000000002</v>
      </c>
      <c r="N339" s="46" t="s">
        <v>1106</v>
      </c>
      <c r="O339" s="45" t="s">
        <v>114</v>
      </c>
      <c r="P339" s="59"/>
      <c r="Q339" s="60"/>
      <c r="R339" s="7"/>
    </row>
    <row r="340" spans="1:18" ht="14.25" x14ac:dyDescent="0.15">
      <c r="A340" s="33">
        <v>334</v>
      </c>
      <c r="B340" s="27" t="s">
        <v>439</v>
      </c>
      <c r="C340" s="45" t="s">
        <v>543</v>
      </c>
      <c r="D340" s="46" t="s">
        <v>618</v>
      </c>
      <c r="E340" s="46" t="s">
        <v>968</v>
      </c>
      <c r="F340" s="45" t="s">
        <v>556</v>
      </c>
      <c r="G340" s="45">
        <v>20</v>
      </c>
      <c r="H340" s="45">
        <v>20</v>
      </c>
      <c r="I340" s="42">
        <f t="shared" si="22"/>
        <v>17600</v>
      </c>
      <c r="J340" s="43">
        <f t="shared" si="23"/>
        <v>1073.5999999999999</v>
      </c>
      <c r="K340" s="44">
        <v>0.8</v>
      </c>
      <c r="L340" s="42">
        <f t="shared" si="20"/>
        <v>858.88</v>
      </c>
      <c r="M340" s="43">
        <f t="shared" si="21"/>
        <v>214.72</v>
      </c>
      <c r="N340" s="46" t="s">
        <v>1111</v>
      </c>
      <c r="O340" s="45" t="s">
        <v>114</v>
      </c>
      <c r="P340" s="59"/>
      <c r="Q340" s="60"/>
      <c r="R340" s="7"/>
    </row>
    <row r="341" spans="1:18" ht="14.25" x14ac:dyDescent="0.15">
      <c r="A341" s="33">
        <v>335</v>
      </c>
      <c r="B341" s="27" t="s">
        <v>440</v>
      </c>
      <c r="C341" s="45" t="s">
        <v>543</v>
      </c>
      <c r="D341" s="46" t="s">
        <v>613</v>
      </c>
      <c r="E341" s="46" t="s">
        <v>969</v>
      </c>
      <c r="F341" s="45" t="s">
        <v>556</v>
      </c>
      <c r="G341" s="45">
        <v>35</v>
      </c>
      <c r="H341" s="45">
        <v>35</v>
      </c>
      <c r="I341" s="42">
        <f t="shared" si="22"/>
        <v>30800</v>
      </c>
      <c r="J341" s="43">
        <f t="shared" si="23"/>
        <v>1878.8</v>
      </c>
      <c r="K341" s="44">
        <v>0.8</v>
      </c>
      <c r="L341" s="42">
        <f t="shared" si="20"/>
        <v>1503.04</v>
      </c>
      <c r="M341" s="43">
        <f t="shared" si="21"/>
        <v>375.76</v>
      </c>
      <c r="N341" s="46" t="s">
        <v>1106</v>
      </c>
      <c r="O341" s="45" t="s">
        <v>114</v>
      </c>
      <c r="P341" s="59"/>
      <c r="Q341" s="60"/>
      <c r="R341" s="7"/>
    </row>
    <row r="342" spans="1:18" ht="14.25" x14ac:dyDescent="0.15">
      <c r="A342" s="33">
        <v>336</v>
      </c>
      <c r="B342" s="27" t="s">
        <v>441</v>
      </c>
      <c r="C342" s="45" t="s">
        <v>543</v>
      </c>
      <c r="D342" s="46" t="s">
        <v>613</v>
      </c>
      <c r="E342" s="46" t="s">
        <v>970</v>
      </c>
      <c r="F342" s="45" t="s">
        <v>556</v>
      </c>
      <c r="G342" s="45">
        <v>18</v>
      </c>
      <c r="H342" s="45">
        <v>18</v>
      </c>
      <c r="I342" s="42">
        <f t="shared" si="22"/>
        <v>15840</v>
      </c>
      <c r="J342" s="43">
        <f t="shared" si="23"/>
        <v>966.24</v>
      </c>
      <c r="K342" s="44">
        <v>0.8</v>
      </c>
      <c r="L342" s="42">
        <f t="shared" si="20"/>
        <v>772.99200000000008</v>
      </c>
      <c r="M342" s="43">
        <f t="shared" si="21"/>
        <v>193.24800000000002</v>
      </c>
      <c r="N342" s="46" t="s">
        <v>1106</v>
      </c>
      <c r="O342" s="45" t="s">
        <v>114</v>
      </c>
      <c r="P342" s="59"/>
      <c r="Q342" s="60"/>
      <c r="R342" s="7"/>
    </row>
    <row r="343" spans="1:18" ht="14.25" x14ac:dyDescent="0.15">
      <c r="A343" s="33">
        <v>337</v>
      </c>
      <c r="B343" s="27" t="s">
        <v>442</v>
      </c>
      <c r="C343" s="45" t="s">
        <v>543</v>
      </c>
      <c r="D343" s="46" t="s">
        <v>598</v>
      </c>
      <c r="E343" s="46" t="s">
        <v>971</v>
      </c>
      <c r="F343" s="45" t="s">
        <v>556</v>
      </c>
      <c r="G343" s="45">
        <v>17</v>
      </c>
      <c r="H343" s="45">
        <v>17</v>
      </c>
      <c r="I343" s="42">
        <f t="shared" si="22"/>
        <v>14960</v>
      </c>
      <c r="J343" s="43">
        <f t="shared" si="23"/>
        <v>912.56</v>
      </c>
      <c r="K343" s="44">
        <v>0.8</v>
      </c>
      <c r="L343" s="42">
        <f t="shared" si="20"/>
        <v>730.048</v>
      </c>
      <c r="M343" s="43">
        <f t="shared" si="21"/>
        <v>182.512</v>
      </c>
      <c r="N343" s="46" t="s">
        <v>1106</v>
      </c>
      <c r="O343" s="45" t="s">
        <v>114</v>
      </c>
      <c r="P343" s="59"/>
      <c r="Q343" s="60"/>
      <c r="R343" s="7"/>
    </row>
    <row r="344" spans="1:18" ht="14.25" x14ac:dyDescent="0.15">
      <c r="A344" s="33">
        <v>338</v>
      </c>
      <c r="B344" s="31" t="s">
        <v>443</v>
      </c>
      <c r="C344" s="45" t="s">
        <v>543</v>
      </c>
      <c r="D344" s="46" t="s">
        <v>972</v>
      </c>
      <c r="E344" s="46" t="s">
        <v>973</v>
      </c>
      <c r="F344" s="45" t="s">
        <v>556</v>
      </c>
      <c r="G344" s="45">
        <v>25</v>
      </c>
      <c r="H344" s="45">
        <v>25</v>
      </c>
      <c r="I344" s="42">
        <f t="shared" si="22"/>
        <v>22000</v>
      </c>
      <c r="J344" s="43">
        <f t="shared" si="23"/>
        <v>1342</v>
      </c>
      <c r="K344" s="44">
        <v>0.8</v>
      </c>
      <c r="L344" s="42">
        <f t="shared" si="20"/>
        <v>1073.6000000000001</v>
      </c>
      <c r="M344" s="43">
        <f t="shared" si="21"/>
        <v>268.40000000000003</v>
      </c>
      <c r="N344" s="46" t="s">
        <v>1120</v>
      </c>
      <c r="O344" s="45" t="s">
        <v>114</v>
      </c>
      <c r="P344" s="59"/>
      <c r="Q344" s="60"/>
      <c r="R344" s="7"/>
    </row>
    <row r="345" spans="1:18" ht="14.25" x14ac:dyDescent="0.15">
      <c r="A345" s="33">
        <v>339</v>
      </c>
      <c r="B345" s="27" t="s">
        <v>444</v>
      </c>
      <c r="C345" s="45" t="s">
        <v>543</v>
      </c>
      <c r="D345" s="46" t="s">
        <v>606</v>
      </c>
      <c r="E345" s="46" t="s">
        <v>974</v>
      </c>
      <c r="F345" s="45" t="s">
        <v>556</v>
      </c>
      <c r="G345" s="45">
        <v>70</v>
      </c>
      <c r="H345" s="45">
        <v>70</v>
      </c>
      <c r="I345" s="42">
        <f t="shared" si="22"/>
        <v>61600</v>
      </c>
      <c r="J345" s="43">
        <f t="shared" si="23"/>
        <v>3757.6</v>
      </c>
      <c r="K345" s="44">
        <v>0.8</v>
      </c>
      <c r="L345" s="42">
        <f t="shared" si="20"/>
        <v>3006.08</v>
      </c>
      <c r="M345" s="43">
        <f t="shared" si="21"/>
        <v>751.52</v>
      </c>
      <c r="N345" s="46" t="s">
        <v>1106</v>
      </c>
      <c r="O345" s="45" t="s">
        <v>114</v>
      </c>
      <c r="P345" s="59"/>
      <c r="Q345" s="60"/>
      <c r="R345" s="7"/>
    </row>
    <row r="346" spans="1:18" ht="14.25" x14ac:dyDescent="0.15">
      <c r="A346" s="33">
        <v>340</v>
      </c>
      <c r="B346" s="27" t="s">
        <v>445</v>
      </c>
      <c r="C346" s="45" t="s">
        <v>543</v>
      </c>
      <c r="D346" s="46" t="s">
        <v>601</v>
      </c>
      <c r="E346" s="46" t="s">
        <v>975</v>
      </c>
      <c r="F346" s="45" t="s">
        <v>556</v>
      </c>
      <c r="G346" s="45">
        <v>34</v>
      </c>
      <c r="H346" s="45">
        <v>34</v>
      </c>
      <c r="I346" s="42">
        <f t="shared" si="22"/>
        <v>29920</v>
      </c>
      <c r="J346" s="43">
        <f t="shared" si="23"/>
        <v>1825.12</v>
      </c>
      <c r="K346" s="44">
        <v>0.8</v>
      </c>
      <c r="L346" s="42">
        <f t="shared" si="20"/>
        <v>1460.096</v>
      </c>
      <c r="M346" s="43">
        <f t="shared" si="21"/>
        <v>365.024</v>
      </c>
      <c r="N346" s="46" t="s">
        <v>1106</v>
      </c>
      <c r="O346" s="45" t="s">
        <v>114</v>
      </c>
      <c r="P346" s="59"/>
      <c r="Q346" s="60"/>
      <c r="R346" s="7"/>
    </row>
    <row r="347" spans="1:18" ht="14.25" x14ac:dyDescent="0.15">
      <c r="A347" s="33">
        <v>341</v>
      </c>
      <c r="B347" s="27" t="s">
        <v>446</v>
      </c>
      <c r="C347" s="45" t="s">
        <v>543</v>
      </c>
      <c r="D347" s="46" t="s">
        <v>620</v>
      </c>
      <c r="E347" s="46" t="s">
        <v>976</v>
      </c>
      <c r="F347" s="45" t="s">
        <v>556</v>
      </c>
      <c r="G347" s="45">
        <v>13.6</v>
      </c>
      <c r="H347" s="45">
        <v>13.6</v>
      </c>
      <c r="I347" s="42">
        <f t="shared" si="22"/>
        <v>11968</v>
      </c>
      <c r="J347" s="43">
        <f t="shared" si="23"/>
        <v>730.048</v>
      </c>
      <c r="K347" s="44">
        <v>0.8</v>
      </c>
      <c r="L347" s="42">
        <f t="shared" si="20"/>
        <v>584.03840000000002</v>
      </c>
      <c r="M347" s="43">
        <f t="shared" si="21"/>
        <v>146.00960000000001</v>
      </c>
      <c r="N347" s="46" t="s">
        <v>1106</v>
      </c>
      <c r="O347" s="45" t="s">
        <v>114</v>
      </c>
      <c r="P347" s="59"/>
      <c r="Q347" s="60"/>
      <c r="R347" s="7"/>
    </row>
    <row r="348" spans="1:18" ht="14.25" x14ac:dyDescent="0.15">
      <c r="A348" s="33">
        <v>342</v>
      </c>
      <c r="B348" s="27" t="s">
        <v>447</v>
      </c>
      <c r="C348" s="45" t="s">
        <v>543</v>
      </c>
      <c r="D348" s="46" t="s">
        <v>589</v>
      </c>
      <c r="E348" s="46" t="s">
        <v>977</v>
      </c>
      <c r="F348" s="45" t="s">
        <v>556</v>
      </c>
      <c r="G348" s="45">
        <v>11</v>
      </c>
      <c r="H348" s="45">
        <v>11</v>
      </c>
      <c r="I348" s="42">
        <f t="shared" si="22"/>
        <v>9680</v>
      </c>
      <c r="J348" s="43">
        <f t="shared" si="23"/>
        <v>590.48</v>
      </c>
      <c r="K348" s="44">
        <v>0.8</v>
      </c>
      <c r="L348" s="42">
        <f t="shared" si="20"/>
        <v>472.38400000000001</v>
      </c>
      <c r="M348" s="43">
        <f t="shared" si="21"/>
        <v>118.096</v>
      </c>
      <c r="N348" s="46" t="s">
        <v>1111</v>
      </c>
      <c r="O348" s="45" t="s">
        <v>114</v>
      </c>
      <c r="P348" s="59"/>
      <c r="Q348" s="60"/>
      <c r="R348" s="7"/>
    </row>
    <row r="349" spans="1:18" ht="14.25" x14ac:dyDescent="0.15">
      <c r="A349" s="33">
        <v>343</v>
      </c>
      <c r="B349" s="27" t="s">
        <v>448</v>
      </c>
      <c r="C349" s="45" t="s">
        <v>543</v>
      </c>
      <c r="D349" s="46" t="s">
        <v>587</v>
      </c>
      <c r="E349" s="46" t="s">
        <v>978</v>
      </c>
      <c r="F349" s="45" t="s">
        <v>556</v>
      </c>
      <c r="G349" s="45">
        <v>18</v>
      </c>
      <c r="H349" s="45">
        <v>18</v>
      </c>
      <c r="I349" s="42">
        <f t="shared" si="22"/>
        <v>15840</v>
      </c>
      <c r="J349" s="43">
        <f t="shared" si="23"/>
        <v>966.24</v>
      </c>
      <c r="K349" s="44">
        <v>0.8</v>
      </c>
      <c r="L349" s="42">
        <f t="shared" si="20"/>
        <v>772.99200000000008</v>
      </c>
      <c r="M349" s="43">
        <f t="shared" si="21"/>
        <v>193.24800000000002</v>
      </c>
      <c r="N349" s="46" t="s">
        <v>1111</v>
      </c>
      <c r="O349" s="45" t="s">
        <v>114</v>
      </c>
      <c r="P349" s="59"/>
      <c r="Q349" s="60"/>
      <c r="R349" s="7"/>
    </row>
    <row r="350" spans="1:18" ht="14.25" x14ac:dyDescent="0.15">
      <c r="A350" s="33">
        <v>344</v>
      </c>
      <c r="B350" s="27" t="s">
        <v>449</v>
      </c>
      <c r="C350" s="45" t="s">
        <v>543</v>
      </c>
      <c r="D350" s="46" t="s">
        <v>613</v>
      </c>
      <c r="E350" s="46" t="s">
        <v>979</v>
      </c>
      <c r="F350" s="45" t="s">
        <v>556</v>
      </c>
      <c r="G350" s="45">
        <v>15</v>
      </c>
      <c r="H350" s="45">
        <v>15</v>
      </c>
      <c r="I350" s="42">
        <f t="shared" si="22"/>
        <v>13200</v>
      </c>
      <c r="J350" s="43">
        <f t="shared" si="23"/>
        <v>805.2</v>
      </c>
      <c r="K350" s="44">
        <v>0.8</v>
      </c>
      <c r="L350" s="42">
        <f t="shared" si="20"/>
        <v>644.16000000000008</v>
      </c>
      <c r="M350" s="43">
        <f t="shared" si="21"/>
        <v>161.04000000000002</v>
      </c>
      <c r="N350" s="46" t="s">
        <v>1106</v>
      </c>
      <c r="O350" s="45" t="s">
        <v>114</v>
      </c>
      <c r="P350" s="59"/>
      <c r="Q350" s="60"/>
      <c r="R350" s="7"/>
    </row>
    <row r="351" spans="1:18" ht="14.25" x14ac:dyDescent="0.15">
      <c r="A351" s="33">
        <v>345</v>
      </c>
      <c r="B351" s="27" t="s">
        <v>450</v>
      </c>
      <c r="C351" s="45" t="s">
        <v>543</v>
      </c>
      <c r="D351" s="46" t="s">
        <v>604</v>
      </c>
      <c r="E351" s="46" t="s">
        <v>980</v>
      </c>
      <c r="F351" s="45" t="s">
        <v>556</v>
      </c>
      <c r="G351" s="45">
        <v>23.6</v>
      </c>
      <c r="H351" s="45">
        <v>23.6</v>
      </c>
      <c r="I351" s="42">
        <f t="shared" si="22"/>
        <v>20768</v>
      </c>
      <c r="J351" s="43">
        <f t="shared" si="23"/>
        <v>1266.848</v>
      </c>
      <c r="K351" s="44">
        <v>0.8</v>
      </c>
      <c r="L351" s="42">
        <f t="shared" si="20"/>
        <v>1013.4784</v>
      </c>
      <c r="M351" s="43">
        <f t="shared" si="21"/>
        <v>253.36959999999999</v>
      </c>
      <c r="N351" s="46" t="s">
        <v>1111</v>
      </c>
      <c r="O351" s="45" t="s">
        <v>114</v>
      </c>
      <c r="P351" s="59"/>
      <c r="Q351" s="60"/>
      <c r="R351" s="7"/>
    </row>
    <row r="352" spans="1:18" ht="14.25" x14ac:dyDescent="0.15">
      <c r="A352" s="33">
        <v>346</v>
      </c>
      <c r="B352" s="27" t="s">
        <v>451</v>
      </c>
      <c r="C352" s="45" t="s">
        <v>543</v>
      </c>
      <c r="D352" s="46" t="s">
        <v>848</v>
      </c>
      <c r="E352" s="46" t="s">
        <v>981</v>
      </c>
      <c r="F352" s="45" t="s">
        <v>556</v>
      </c>
      <c r="G352" s="45">
        <v>22</v>
      </c>
      <c r="H352" s="45">
        <v>22</v>
      </c>
      <c r="I352" s="42">
        <f t="shared" si="22"/>
        <v>19360</v>
      </c>
      <c r="J352" s="43">
        <f t="shared" si="23"/>
        <v>1180.96</v>
      </c>
      <c r="K352" s="44">
        <v>0.8</v>
      </c>
      <c r="L352" s="42">
        <f t="shared" si="20"/>
        <v>944.76800000000003</v>
      </c>
      <c r="M352" s="43">
        <f t="shared" si="21"/>
        <v>236.19200000000001</v>
      </c>
      <c r="N352" s="46" t="s">
        <v>1106</v>
      </c>
      <c r="O352" s="45" t="s">
        <v>114</v>
      </c>
      <c r="P352" s="59"/>
      <c r="Q352" s="60"/>
      <c r="R352" s="7"/>
    </row>
    <row r="353" spans="1:18" ht="14.25" x14ac:dyDescent="0.15">
      <c r="A353" s="33">
        <v>347</v>
      </c>
      <c r="B353" s="27" t="s">
        <v>452</v>
      </c>
      <c r="C353" s="45" t="s">
        <v>543</v>
      </c>
      <c r="D353" s="46" t="s">
        <v>620</v>
      </c>
      <c r="E353" s="46" t="s">
        <v>982</v>
      </c>
      <c r="F353" s="45" t="s">
        <v>556</v>
      </c>
      <c r="G353" s="45">
        <v>4</v>
      </c>
      <c r="H353" s="45">
        <v>4</v>
      </c>
      <c r="I353" s="42">
        <f t="shared" si="22"/>
        <v>3520</v>
      </c>
      <c r="J353" s="43">
        <f t="shared" si="23"/>
        <v>214.72</v>
      </c>
      <c r="K353" s="44">
        <v>0.8</v>
      </c>
      <c r="L353" s="42">
        <f t="shared" si="20"/>
        <v>171.77600000000001</v>
      </c>
      <c r="M353" s="43">
        <f t="shared" si="21"/>
        <v>42.944000000000003</v>
      </c>
      <c r="N353" s="46" t="s">
        <v>1106</v>
      </c>
      <c r="O353" s="45" t="s">
        <v>114</v>
      </c>
      <c r="P353" s="59"/>
      <c r="Q353" s="60"/>
      <c r="R353" s="7"/>
    </row>
    <row r="354" spans="1:18" ht="14.25" x14ac:dyDescent="0.15">
      <c r="A354" s="33">
        <v>348</v>
      </c>
      <c r="B354" s="27" t="s">
        <v>453</v>
      </c>
      <c r="C354" s="45" t="s">
        <v>543</v>
      </c>
      <c r="D354" s="46" t="s">
        <v>604</v>
      </c>
      <c r="E354" s="46" t="s">
        <v>983</v>
      </c>
      <c r="F354" s="45" t="s">
        <v>556</v>
      </c>
      <c r="G354" s="45">
        <v>13.6</v>
      </c>
      <c r="H354" s="45">
        <v>13.6</v>
      </c>
      <c r="I354" s="42">
        <f t="shared" si="22"/>
        <v>11968</v>
      </c>
      <c r="J354" s="43">
        <f t="shared" si="23"/>
        <v>730.048</v>
      </c>
      <c r="K354" s="44">
        <v>0.8</v>
      </c>
      <c r="L354" s="42">
        <f t="shared" si="20"/>
        <v>584.03840000000002</v>
      </c>
      <c r="M354" s="43">
        <f t="shared" si="21"/>
        <v>146.00960000000001</v>
      </c>
      <c r="N354" s="46" t="s">
        <v>1106</v>
      </c>
      <c r="O354" s="45" t="s">
        <v>114</v>
      </c>
      <c r="P354" s="59"/>
      <c r="Q354" s="60"/>
      <c r="R354" s="7"/>
    </row>
    <row r="355" spans="1:18" ht="14.25" x14ac:dyDescent="0.15">
      <c r="A355" s="33">
        <v>349</v>
      </c>
      <c r="B355" s="27" t="s">
        <v>454</v>
      </c>
      <c r="C355" s="45" t="s">
        <v>543</v>
      </c>
      <c r="D355" s="46" t="s">
        <v>601</v>
      </c>
      <c r="E355" s="46" t="s">
        <v>984</v>
      </c>
      <c r="F355" s="45" t="s">
        <v>556</v>
      </c>
      <c r="G355" s="45">
        <v>40</v>
      </c>
      <c r="H355" s="45">
        <v>40</v>
      </c>
      <c r="I355" s="42">
        <f t="shared" si="22"/>
        <v>35200</v>
      </c>
      <c r="J355" s="43">
        <f t="shared" si="23"/>
        <v>2147.1999999999998</v>
      </c>
      <c r="K355" s="44">
        <v>0.8</v>
      </c>
      <c r="L355" s="42">
        <f t="shared" si="20"/>
        <v>1717.76</v>
      </c>
      <c r="M355" s="43">
        <f t="shared" si="21"/>
        <v>429.44</v>
      </c>
      <c r="N355" s="46" t="s">
        <v>1106</v>
      </c>
      <c r="O355" s="45" t="s">
        <v>114</v>
      </c>
      <c r="P355" s="59"/>
      <c r="Q355" s="60"/>
      <c r="R355" s="7"/>
    </row>
    <row r="356" spans="1:18" ht="14.25" x14ac:dyDescent="0.15">
      <c r="A356" s="33">
        <v>350</v>
      </c>
      <c r="B356" s="27" t="s">
        <v>455</v>
      </c>
      <c r="C356" s="45" t="s">
        <v>543</v>
      </c>
      <c r="D356" s="46" t="s">
        <v>589</v>
      </c>
      <c r="E356" s="46" t="s">
        <v>985</v>
      </c>
      <c r="F356" s="45" t="s">
        <v>556</v>
      </c>
      <c r="G356" s="45">
        <v>16.3</v>
      </c>
      <c r="H356" s="45">
        <v>16.3</v>
      </c>
      <c r="I356" s="42">
        <f t="shared" si="22"/>
        <v>14344</v>
      </c>
      <c r="J356" s="43">
        <f t="shared" si="23"/>
        <v>874.98400000000004</v>
      </c>
      <c r="K356" s="44">
        <v>0.8</v>
      </c>
      <c r="L356" s="42">
        <f t="shared" si="20"/>
        <v>699.98720000000003</v>
      </c>
      <c r="M356" s="43">
        <f t="shared" si="21"/>
        <v>174.99680000000001</v>
      </c>
      <c r="N356" s="46" t="s">
        <v>1106</v>
      </c>
      <c r="O356" s="45" t="s">
        <v>114</v>
      </c>
      <c r="P356" s="59"/>
      <c r="Q356" s="60"/>
      <c r="R356" s="7"/>
    </row>
    <row r="357" spans="1:18" ht="14.25" x14ac:dyDescent="0.15">
      <c r="A357" s="33">
        <v>351</v>
      </c>
      <c r="B357" s="27" t="s">
        <v>456</v>
      </c>
      <c r="C357" s="45" t="s">
        <v>543</v>
      </c>
      <c r="D357" s="46" t="s">
        <v>986</v>
      </c>
      <c r="E357" s="46" t="s">
        <v>987</v>
      </c>
      <c r="F357" s="45" t="s">
        <v>556</v>
      </c>
      <c r="G357" s="45">
        <v>15</v>
      </c>
      <c r="H357" s="45">
        <v>15</v>
      </c>
      <c r="I357" s="42">
        <f t="shared" si="22"/>
        <v>13200</v>
      </c>
      <c r="J357" s="43">
        <f t="shared" si="23"/>
        <v>805.2</v>
      </c>
      <c r="K357" s="44">
        <v>0.8</v>
      </c>
      <c r="L357" s="42">
        <f t="shared" si="20"/>
        <v>644.16000000000008</v>
      </c>
      <c r="M357" s="43">
        <f t="shared" si="21"/>
        <v>161.04000000000002</v>
      </c>
      <c r="N357" s="46" t="s">
        <v>1111</v>
      </c>
      <c r="O357" s="45" t="s">
        <v>114</v>
      </c>
      <c r="P357" s="59"/>
      <c r="Q357" s="60"/>
      <c r="R357" s="7"/>
    </row>
    <row r="358" spans="1:18" ht="14.25" x14ac:dyDescent="0.15">
      <c r="A358" s="33">
        <v>352</v>
      </c>
      <c r="B358" s="27" t="s">
        <v>457</v>
      </c>
      <c r="C358" s="45" t="s">
        <v>543</v>
      </c>
      <c r="D358" s="46" t="s">
        <v>653</v>
      </c>
      <c r="E358" s="46" t="s">
        <v>988</v>
      </c>
      <c r="F358" s="45" t="s">
        <v>556</v>
      </c>
      <c r="G358" s="45">
        <v>15</v>
      </c>
      <c r="H358" s="45">
        <v>15</v>
      </c>
      <c r="I358" s="42">
        <f t="shared" si="22"/>
        <v>13200</v>
      </c>
      <c r="J358" s="43">
        <f t="shared" si="23"/>
        <v>805.2</v>
      </c>
      <c r="K358" s="44">
        <v>0.8</v>
      </c>
      <c r="L358" s="42">
        <f t="shared" si="20"/>
        <v>644.16000000000008</v>
      </c>
      <c r="M358" s="43">
        <f t="shared" si="21"/>
        <v>161.04000000000002</v>
      </c>
      <c r="N358" s="46" t="s">
        <v>1106</v>
      </c>
      <c r="O358" s="45" t="s">
        <v>114</v>
      </c>
      <c r="P358" s="59"/>
      <c r="Q358" s="60"/>
      <c r="R358" s="7"/>
    </row>
    <row r="359" spans="1:18" ht="14.25" x14ac:dyDescent="0.15">
      <c r="A359" s="33">
        <v>353</v>
      </c>
      <c r="B359" s="27" t="s">
        <v>458</v>
      </c>
      <c r="C359" s="45" t="s">
        <v>543</v>
      </c>
      <c r="D359" s="46" t="s">
        <v>589</v>
      </c>
      <c r="E359" s="46" t="s">
        <v>989</v>
      </c>
      <c r="F359" s="45" t="s">
        <v>556</v>
      </c>
      <c r="G359" s="45">
        <v>24</v>
      </c>
      <c r="H359" s="45">
        <v>24</v>
      </c>
      <c r="I359" s="42">
        <f t="shared" si="22"/>
        <v>21120</v>
      </c>
      <c r="J359" s="43">
        <f t="shared" si="23"/>
        <v>1288.32</v>
      </c>
      <c r="K359" s="44">
        <v>0.8</v>
      </c>
      <c r="L359" s="42">
        <f t="shared" ref="L359:L422" si="24">J359*0.8</f>
        <v>1030.6559999999999</v>
      </c>
      <c r="M359" s="43">
        <f t="shared" ref="M359:M422" si="25">J359*0.2</f>
        <v>257.66399999999999</v>
      </c>
      <c r="N359" s="46" t="s">
        <v>1106</v>
      </c>
      <c r="O359" s="45" t="s">
        <v>114</v>
      </c>
      <c r="P359" s="59"/>
      <c r="Q359" s="60"/>
      <c r="R359" s="7"/>
    </row>
    <row r="360" spans="1:18" ht="14.25" x14ac:dyDescent="0.15">
      <c r="A360" s="33">
        <v>354</v>
      </c>
      <c r="B360" s="27" t="s">
        <v>459</v>
      </c>
      <c r="C360" s="45" t="s">
        <v>543</v>
      </c>
      <c r="D360" s="46" t="s">
        <v>990</v>
      </c>
      <c r="E360" s="46" t="s">
        <v>991</v>
      </c>
      <c r="F360" s="45" t="s">
        <v>556</v>
      </c>
      <c r="G360" s="45">
        <v>23</v>
      </c>
      <c r="H360" s="45">
        <v>23</v>
      </c>
      <c r="I360" s="42">
        <f t="shared" si="22"/>
        <v>20240</v>
      </c>
      <c r="J360" s="43">
        <f t="shared" si="23"/>
        <v>1234.6400000000001</v>
      </c>
      <c r="K360" s="44">
        <v>0.8</v>
      </c>
      <c r="L360" s="42">
        <f t="shared" si="24"/>
        <v>987.7120000000001</v>
      </c>
      <c r="M360" s="43">
        <f t="shared" si="25"/>
        <v>246.92800000000003</v>
      </c>
      <c r="N360" s="46" t="s">
        <v>1111</v>
      </c>
      <c r="O360" s="45" t="s">
        <v>114</v>
      </c>
      <c r="P360" s="59"/>
      <c r="Q360" s="60"/>
      <c r="R360" s="7"/>
    </row>
    <row r="361" spans="1:18" ht="14.25" x14ac:dyDescent="0.15">
      <c r="A361" s="33">
        <v>355</v>
      </c>
      <c r="B361" s="27" t="s">
        <v>460</v>
      </c>
      <c r="C361" s="45" t="s">
        <v>543</v>
      </c>
      <c r="D361" s="46" t="s">
        <v>595</v>
      </c>
      <c r="E361" s="46" t="s">
        <v>992</v>
      </c>
      <c r="F361" s="45" t="s">
        <v>556</v>
      </c>
      <c r="G361" s="45">
        <v>13.6</v>
      </c>
      <c r="H361" s="45">
        <v>13.6</v>
      </c>
      <c r="I361" s="42">
        <f t="shared" si="22"/>
        <v>11968</v>
      </c>
      <c r="J361" s="43">
        <f t="shared" si="23"/>
        <v>730.048</v>
      </c>
      <c r="K361" s="44">
        <v>0.8</v>
      </c>
      <c r="L361" s="42">
        <f t="shared" si="24"/>
        <v>584.03840000000002</v>
      </c>
      <c r="M361" s="43">
        <f t="shared" si="25"/>
        <v>146.00960000000001</v>
      </c>
      <c r="N361" s="46" t="s">
        <v>1106</v>
      </c>
      <c r="O361" s="45" t="s">
        <v>114</v>
      </c>
      <c r="P361" s="59"/>
      <c r="Q361" s="60"/>
      <c r="R361" s="7"/>
    </row>
    <row r="362" spans="1:18" ht="14.25" x14ac:dyDescent="0.15">
      <c r="A362" s="33">
        <v>356</v>
      </c>
      <c r="B362" s="27" t="s">
        <v>461</v>
      </c>
      <c r="C362" s="45" t="s">
        <v>543</v>
      </c>
      <c r="D362" s="46" t="s">
        <v>993</v>
      </c>
      <c r="E362" s="46" t="s">
        <v>994</v>
      </c>
      <c r="F362" s="45" t="s">
        <v>556</v>
      </c>
      <c r="G362" s="45">
        <v>20</v>
      </c>
      <c r="H362" s="45">
        <v>20</v>
      </c>
      <c r="I362" s="42">
        <f t="shared" si="22"/>
        <v>17600</v>
      </c>
      <c r="J362" s="43">
        <f t="shared" si="23"/>
        <v>1073.5999999999999</v>
      </c>
      <c r="K362" s="44">
        <v>0.8</v>
      </c>
      <c r="L362" s="42">
        <f t="shared" si="24"/>
        <v>858.88</v>
      </c>
      <c r="M362" s="43">
        <f t="shared" si="25"/>
        <v>214.72</v>
      </c>
      <c r="N362" s="46" t="s">
        <v>1106</v>
      </c>
      <c r="O362" s="45" t="s">
        <v>114</v>
      </c>
      <c r="P362" s="59"/>
      <c r="Q362" s="60"/>
      <c r="R362" s="7"/>
    </row>
    <row r="363" spans="1:18" ht="14.25" x14ac:dyDescent="0.15">
      <c r="A363" s="33">
        <v>357</v>
      </c>
      <c r="B363" s="27" t="s">
        <v>462</v>
      </c>
      <c r="C363" s="45" t="s">
        <v>543</v>
      </c>
      <c r="D363" s="46" t="s">
        <v>995</v>
      </c>
      <c r="E363" s="46" t="s">
        <v>996</v>
      </c>
      <c r="F363" s="45" t="s">
        <v>557</v>
      </c>
      <c r="G363" s="45">
        <v>4</v>
      </c>
      <c r="H363" s="45">
        <v>4</v>
      </c>
      <c r="I363" s="42">
        <f t="shared" si="22"/>
        <v>3520</v>
      </c>
      <c r="J363" s="43">
        <f t="shared" si="23"/>
        <v>214.72</v>
      </c>
      <c r="K363" s="44">
        <v>0.8</v>
      </c>
      <c r="L363" s="42">
        <f t="shared" si="24"/>
        <v>171.77600000000001</v>
      </c>
      <c r="M363" s="43">
        <f t="shared" si="25"/>
        <v>42.944000000000003</v>
      </c>
      <c r="N363" s="46" t="s">
        <v>1106</v>
      </c>
      <c r="O363" s="45" t="s">
        <v>114</v>
      </c>
      <c r="P363" s="59"/>
      <c r="Q363" s="60"/>
      <c r="R363" s="7"/>
    </row>
    <row r="364" spans="1:18" ht="14.25" x14ac:dyDescent="0.15">
      <c r="A364" s="33">
        <v>358</v>
      </c>
      <c r="B364" s="27" t="s">
        <v>463</v>
      </c>
      <c r="C364" s="45" t="s">
        <v>543</v>
      </c>
      <c r="D364" s="46" t="s">
        <v>606</v>
      </c>
      <c r="E364" s="46" t="s">
        <v>997</v>
      </c>
      <c r="F364" s="45" t="s">
        <v>557</v>
      </c>
      <c r="G364" s="45">
        <v>20</v>
      </c>
      <c r="H364" s="45">
        <v>20</v>
      </c>
      <c r="I364" s="42">
        <f t="shared" si="22"/>
        <v>17600</v>
      </c>
      <c r="J364" s="43">
        <f t="shared" si="23"/>
        <v>1073.5999999999999</v>
      </c>
      <c r="K364" s="44">
        <v>0.8</v>
      </c>
      <c r="L364" s="42">
        <f t="shared" si="24"/>
        <v>858.88</v>
      </c>
      <c r="M364" s="43">
        <f t="shared" si="25"/>
        <v>214.72</v>
      </c>
      <c r="N364" s="46" t="s">
        <v>1110</v>
      </c>
      <c r="O364" s="45" t="s">
        <v>114</v>
      </c>
      <c r="P364" s="59"/>
      <c r="Q364" s="60"/>
      <c r="R364" s="7"/>
    </row>
    <row r="365" spans="1:18" ht="14.25" x14ac:dyDescent="0.15">
      <c r="A365" s="33">
        <v>359</v>
      </c>
      <c r="B365" s="27" t="s">
        <v>464</v>
      </c>
      <c r="C365" s="45" t="s">
        <v>543</v>
      </c>
      <c r="D365" s="46" t="s">
        <v>620</v>
      </c>
      <c r="E365" s="46" t="s">
        <v>998</v>
      </c>
      <c r="F365" s="45" t="s">
        <v>557</v>
      </c>
      <c r="G365" s="45">
        <v>20</v>
      </c>
      <c r="H365" s="45">
        <v>20</v>
      </c>
      <c r="I365" s="42">
        <f t="shared" si="22"/>
        <v>17600</v>
      </c>
      <c r="J365" s="43">
        <f t="shared" si="23"/>
        <v>1073.5999999999999</v>
      </c>
      <c r="K365" s="44">
        <v>0.8</v>
      </c>
      <c r="L365" s="42">
        <f t="shared" si="24"/>
        <v>858.88</v>
      </c>
      <c r="M365" s="43">
        <f t="shared" si="25"/>
        <v>214.72</v>
      </c>
      <c r="N365" s="46" t="s">
        <v>1106</v>
      </c>
      <c r="O365" s="45" t="s">
        <v>114</v>
      </c>
      <c r="P365" s="59"/>
      <c r="Q365" s="60"/>
      <c r="R365" s="7"/>
    </row>
    <row r="366" spans="1:18" ht="14.25" x14ac:dyDescent="0.15">
      <c r="A366" s="33">
        <v>360</v>
      </c>
      <c r="B366" s="27" t="s">
        <v>465</v>
      </c>
      <c r="C366" s="45" t="s">
        <v>543</v>
      </c>
      <c r="D366" s="46" t="s">
        <v>856</v>
      </c>
      <c r="E366" s="46" t="s">
        <v>999</v>
      </c>
      <c r="F366" s="45" t="s">
        <v>557</v>
      </c>
      <c r="G366" s="45">
        <v>15</v>
      </c>
      <c r="H366" s="45">
        <v>15</v>
      </c>
      <c r="I366" s="42">
        <f t="shared" si="22"/>
        <v>13200</v>
      </c>
      <c r="J366" s="43">
        <f t="shared" si="23"/>
        <v>805.2</v>
      </c>
      <c r="K366" s="44">
        <v>0.8</v>
      </c>
      <c r="L366" s="42">
        <f t="shared" si="24"/>
        <v>644.16000000000008</v>
      </c>
      <c r="M366" s="43">
        <f t="shared" si="25"/>
        <v>161.04000000000002</v>
      </c>
      <c r="N366" s="46" t="s">
        <v>1106</v>
      </c>
      <c r="O366" s="45" t="s">
        <v>114</v>
      </c>
      <c r="P366" s="59"/>
      <c r="Q366" s="60"/>
      <c r="R366" s="7"/>
    </row>
    <row r="367" spans="1:18" ht="14.25" x14ac:dyDescent="0.15">
      <c r="A367" s="33">
        <v>361</v>
      </c>
      <c r="B367" s="27" t="s">
        <v>466</v>
      </c>
      <c r="C367" s="45" t="s">
        <v>543</v>
      </c>
      <c r="D367" s="46" t="s">
        <v>587</v>
      </c>
      <c r="E367" s="46" t="s">
        <v>1000</v>
      </c>
      <c r="F367" s="45" t="s">
        <v>557</v>
      </c>
      <c r="G367" s="45">
        <v>15</v>
      </c>
      <c r="H367" s="45">
        <v>15</v>
      </c>
      <c r="I367" s="42">
        <f t="shared" si="22"/>
        <v>13200</v>
      </c>
      <c r="J367" s="43">
        <f t="shared" si="23"/>
        <v>805.2</v>
      </c>
      <c r="K367" s="44">
        <v>0.8</v>
      </c>
      <c r="L367" s="42">
        <f t="shared" si="24"/>
        <v>644.16000000000008</v>
      </c>
      <c r="M367" s="43">
        <f t="shared" si="25"/>
        <v>161.04000000000002</v>
      </c>
      <c r="N367" s="46" t="s">
        <v>1106</v>
      </c>
      <c r="O367" s="45" t="s">
        <v>114</v>
      </c>
      <c r="P367" s="59"/>
      <c r="Q367" s="60"/>
      <c r="R367" s="7"/>
    </row>
    <row r="368" spans="1:18" ht="14.25" x14ac:dyDescent="0.15">
      <c r="A368" s="33">
        <v>362</v>
      </c>
      <c r="B368" s="27" t="s">
        <v>467</v>
      </c>
      <c r="C368" s="45" t="s">
        <v>543</v>
      </c>
      <c r="D368" s="46" t="s">
        <v>681</v>
      </c>
      <c r="E368" s="46" t="s">
        <v>1001</v>
      </c>
      <c r="F368" s="45" t="s">
        <v>557</v>
      </c>
      <c r="G368" s="45">
        <v>22</v>
      </c>
      <c r="H368" s="45">
        <v>22</v>
      </c>
      <c r="I368" s="42">
        <f t="shared" si="22"/>
        <v>19360</v>
      </c>
      <c r="J368" s="43">
        <f t="shared" si="23"/>
        <v>1180.96</v>
      </c>
      <c r="K368" s="44">
        <v>0.8</v>
      </c>
      <c r="L368" s="42">
        <f t="shared" si="24"/>
        <v>944.76800000000003</v>
      </c>
      <c r="M368" s="43">
        <f t="shared" si="25"/>
        <v>236.19200000000001</v>
      </c>
      <c r="N368" s="46" t="s">
        <v>1111</v>
      </c>
      <c r="O368" s="45" t="s">
        <v>114</v>
      </c>
      <c r="P368" s="59"/>
      <c r="Q368" s="60"/>
      <c r="R368" s="7"/>
    </row>
    <row r="369" spans="1:18" ht="14.25" x14ac:dyDescent="0.15">
      <c r="A369" s="33">
        <v>363</v>
      </c>
      <c r="B369" s="27" t="s">
        <v>468</v>
      </c>
      <c r="C369" s="45" t="s">
        <v>543</v>
      </c>
      <c r="D369" s="46" t="s">
        <v>595</v>
      </c>
      <c r="E369" s="46" t="s">
        <v>1002</v>
      </c>
      <c r="F369" s="45" t="s">
        <v>557</v>
      </c>
      <c r="G369" s="45">
        <v>30</v>
      </c>
      <c r="H369" s="45">
        <v>30</v>
      </c>
      <c r="I369" s="42">
        <f t="shared" si="22"/>
        <v>26400</v>
      </c>
      <c r="J369" s="43">
        <f t="shared" si="23"/>
        <v>1610.4</v>
      </c>
      <c r="K369" s="44">
        <v>0.8</v>
      </c>
      <c r="L369" s="42">
        <f t="shared" si="24"/>
        <v>1288.3200000000002</v>
      </c>
      <c r="M369" s="43">
        <f t="shared" si="25"/>
        <v>322.08000000000004</v>
      </c>
      <c r="N369" s="46" t="s">
        <v>1106</v>
      </c>
      <c r="O369" s="45" t="s">
        <v>114</v>
      </c>
      <c r="P369" s="59"/>
      <c r="Q369" s="60"/>
      <c r="R369" s="7"/>
    </row>
    <row r="370" spans="1:18" ht="14.25" x14ac:dyDescent="0.15">
      <c r="A370" s="33">
        <v>364</v>
      </c>
      <c r="B370" s="27" t="s">
        <v>469</v>
      </c>
      <c r="C370" s="45" t="s">
        <v>543</v>
      </c>
      <c r="D370" s="46" t="s">
        <v>620</v>
      </c>
      <c r="E370" s="46" t="s">
        <v>1003</v>
      </c>
      <c r="F370" s="45" t="s">
        <v>557</v>
      </c>
      <c r="G370" s="45">
        <v>12</v>
      </c>
      <c r="H370" s="45">
        <v>12</v>
      </c>
      <c r="I370" s="42">
        <f t="shared" si="22"/>
        <v>10560</v>
      </c>
      <c r="J370" s="43">
        <f t="shared" si="23"/>
        <v>644.16</v>
      </c>
      <c r="K370" s="44">
        <v>0.8</v>
      </c>
      <c r="L370" s="42">
        <f t="shared" si="24"/>
        <v>515.32799999999997</v>
      </c>
      <c r="M370" s="43">
        <f t="shared" si="25"/>
        <v>128.83199999999999</v>
      </c>
      <c r="N370" s="46" t="s">
        <v>1106</v>
      </c>
      <c r="O370" s="45" t="s">
        <v>114</v>
      </c>
      <c r="P370" s="59"/>
      <c r="Q370" s="60"/>
      <c r="R370" s="7"/>
    </row>
    <row r="371" spans="1:18" ht="14.25" x14ac:dyDescent="0.15">
      <c r="A371" s="33">
        <v>365</v>
      </c>
      <c r="B371" s="27" t="s">
        <v>470</v>
      </c>
      <c r="C371" s="45" t="s">
        <v>543</v>
      </c>
      <c r="D371" s="46" t="s">
        <v>610</v>
      </c>
      <c r="E371" s="46" t="s">
        <v>1004</v>
      </c>
      <c r="F371" s="45" t="s">
        <v>557</v>
      </c>
      <c r="G371" s="45">
        <v>20</v>
      </c>
      <c r="H371" s="45">
        <v>20</v>
      </c>
      <c r="I371" s="42">
        <f t="shared" si="22"/>
        <v>17600</v>
      </c>
      <c r="J371" s="43">
        <f t="shared" si="23"/>
        <v>1073.5999999999999</v>
      </c>
      <c r="K371" s="44">
        <v>0.8</v>
      </c>
      <c r="L371" s="42">
        <f t="shared" si="24"/>
        <v>858.88</v>
      </c>
      <c r="M371" s="43">
        <f t="shared" si="25"/>
        <v>214.72</v>
      </c>
      <c r="N371" s="46" t="s">
        <v>1106</v>
      </c>
      <c r="O371" s="45" t="s">
        <v>114</v>
      </c>
      <c r="P371" s="59"/>
      <c r="Q371" s="60"/>
      <c r="R371" s="7"/>
    </row>
    <row r="372" spans="1:18" ht="14.25" x14ac:dyDescent="0.15">
      <c r="A372" s="33">
        <v>366</v>
      </c>
      <c r="B372" s="27" t="s">
        <v>471</v>
      </c>
      <c r="C372" s="45" t="s">
        <v>543</v>
      </c>
      <c r="D372" s="46" t="s">
        <v>593</v>
      </c>
      <c r="E372" s="46" t="s">
        <v>1005</v>
      </c>
      <c r="F372" s="45" t="s">
        <v>557</v>
      </c>
      <c r="G372" s="45">
        <v>25</v>
      </c>
      <c r="H372" s="45">
        <v>25</v>
      </c>
      <c r="I372" s="42">
        <f t="shared" si="22"/>
        <v>22000</v>
      </c>
      <c r="J372" s="43">
        <f t="shared" si="23"/>
        <v>1342</v>
      </c>
      <c r="K372" s="44">
        <v>0.8</v>
      </c>
      <c r="L372" s="42">
        <f t="shared" si="24"/>
        <v>1073.6000000000001</v>
      </c>
      <c r="M372" s="43">
        <f t="shared" si="25"/>
        <v>268.40000000000003</v>
      </c>
      <c r="N372" s="46" t="s">
        <v>1111</v>
      </c>
      <c r="O372" s="45" t="s">
        <v>114</v>
      </c>
      <c r="P372" s="59"/>
      <c r="Q372" s="60"/>
      <c r="R372" s="7"/>
    </row>
    <row r="373" spans="1:18" ht="14.25" x14ac:dyDescent="0.15">
      <c r="A373" s="33">
        <v>367</v>
      </c>
      <c r="B373" s="27" t="s">
        <v>472</v>
      </c>
      <c r="C373" s="45" t="s">
        <v>543</v>
      </c>
      <c r="D373" s="46" t="s">
        <v>606</v>
      </c>
      <c r="E373" s="46" t="s">
        <v>1006</v>
      </c>
      <c r="F373" s="45" t="s">
        <v>557</v>
      </c>
      <c r="G373" s="45">
        <v>30</v>
      </c>
      <c r="H373" s="45">
        <v>30</v>
      </c>
      <c r="I373" s="42">
        <f t="shared" si="22"/>
        <v>26400</v>
      </c>
      <c r="J373" s="43">
        <f t="shared" si="23"/>
        <v>1610.4</v>
      </c>
      <c r="K373" s="44">
        <v>0.8</v>
      </c>
      <c r="L373" s="42">
        <f t="shared" si="24"/>
        <v>1288.3200000000002</v>
      </c>
      <c r="M373" s="43">
        <f t="shared" si="25"/>
        <v>322.08000000000004</v>
      </c>
      <c r="N373" s="46" t="s">
        <v>1111</v>
      </c>
      <c r="O373" s="45" t="s">
        <v>114</v>
      </c>
      <c r="P373" s="59"/>
      <c r="Q373" s="60"/>
      <c r="R373" s="7"/>
    </row>
    <row r="374" spans="1:18" ht="14.25" x14ac:dyDescent="0.15">
      <c r="A374" s="33">
        <v>368</v>
      </c>
      <c r="B374" s="27" t="s">
        <v>473</v>
      </c>
      <c r="C374" s="45" t="s">
        <v>543</v>
      </c>
      <c r="D374" s="46" t="s">
        <v>589</v>
      </c>
      <c r="E374" s="46" t="s">
        <v>1007</v>
      </c>
      <c r="F374" s="45" t="s">
        <v>557</v>
      </c>
      <c r="G374" s="45">
        <v>20</v>
      </c>
      <c r="H374" s="45">
        <v>20</v>
      </c>
      <c r="I374" s="42">
        <f t="shared" si="22"/>
        <v>17600</v>
      </c>
      <c r="J374" s="43">
        <f t="shared" si="23"/>
        <v>1073.5999999999999</v>
      </c>
      <c r="K374" s="44">
        <v>0.8</v>
      </c>
      <c r="L374" s="42">
        <f t="shared" si="24"/>
        <v>858.88</v>
      </c>
      <c r="M374" s="43">
        <f t="shared" si="25"/>
        <v>214.72</v>
      </c>
      <c r="N374" s="46" t="s">
        <v>1111</v>
      </c>
      <c r="O374" s="45" t="s">
        <v>114</v>
      </c>
      <c r="P374" s="59"/>
      <c r="Q374" s="60"/>
      <c r="R374" s="7"/>
    </row>
    <row r="375" spans="1:18" ht="14.25" x14ac:dyDescent="0.15">
      <c r="A375" s="33">
        <v>369</v>
      </c>
      <c r="B375" s="27" t="s">
        <v>474</v>
      </c>
      <c r="C375" s="45" t="s">
        <v>543</v>
      </c>
      <c r="D375" s="46" t="s">
        <v>591</v>
      </c>
      <c r="E375" s="46" t="s">
        <v>1008</v>
      </c>
      <c r="F375" s="45" t="s">
        <v>557</v>
      </c>
      <c r="G375" s="45">
        <v>17</v>
      </c>
      <c r="H375" s="45">
        <v>17</v>
      </c>
      <c r="I375" s="42">
        <f t="shared" si="22"/>
        <v>14960</v>
      </c>
      <c r="J375" s="43">
        <f t="shared" si="23"/>
        <v>912.56</v>
      </c>
      <c r="K375" s="44">
        <v>0.8</v>
      </c>
      <c r="L375" s="42">
        <f t="shared" si="24"/>
        <v>730.048</v>
      </c>
      <c r="M375" s="43">
        <f t="shared" si="25"/>
        <v>182.512</v>
      </c>
      <c r="N375" s="46" t="s">
        <v>1111</v>
      </c>
      <c r="O375" s="45" t="s">
        <v>114</v>
      </c>
      <c r="P375" s="59"/>
      <c r="Q375" s="60"/>
      <c r="R375" s="7"/>
    </row>
    <row r="376" spans="1:18" ht="14.25" x14ac:dyDescent="0.15">
      <c r="A376" s="33">
        <v>370</v>
      </c>
      <c r="B376" s="27" t="s">
        <v>475</v>
      </c>
      <c r="C376" s="45" t="s">
        <v>543</v>
      </c>
      <c r="D376" s="46" t="s">
        <v>587</v>
      </c>
      <c r="E376" s="46" t="s">
        <v>1009</v>
      </c>
      <c r="F376" s="45" t="s">
        <v>557</v>
      </c>
      <c r="G376" s="45">
        <v>28</v>
      </c>
      <c r="H376" s="45">
        <v>28</v>
      </c>
      <c r="I376" s="42">
        <f t="shared" si="22"/>
        <v>24640</v>
      </c>
      <c r="J376" s="43">
        <f t="shared" si="23"/>
        <v>1503.04</v>
      </c>
      <c r="K376" s="44">
        <v>0.8</v>
      </c>
      <c r="L376" s="42">
        <f t="shared" si="24"/>
        <v>1202.432</v>
      </c>
      <c r="M376" s="43">
        <f t="shared" si="25"/>
        <v>300.608</v>
      </c>
      <c r="N376" s="46" t="s">
        <v>1111</v>
      </c>
      <c r="O376" s="45" t="s">
        <v>114</v>
      </c>
      <c r="P376" s="59"/>
      <c r="Q376" s="60"/>
      <c r="R376" s="7"/>
    </row>
    <row r="377" spans="1:18" ht="14.25" x14ac:dyDescent="0.15">
      <c r="A377" s="33">
        <v>371</v>
      </c>
      <c r="B377" s="27" t="s">
        <v>476</v>
      </c>
      <c r="C377" s="45" t="s">
        <v>543</v>
      </c>
      <c r="D377" s="46" t="s">
        <v>606</v>
      </c>
      <c r="E377" s="46" t="s">
        <v>1010</v>
      </c>
      <c r="F377" s="45" t="s">
        <v>557</v>
      </c>
      <c r="G377" s="45">
        <v>21</v>
      </c>
      <c r="H377" s="45">
        <v>21</v>
      </c>
      <c r="I377" s="42">
        <f t="shared" si="22"/>
        <v>18480</v>
      </c>
      <c r="J377" s="43">
        <f t="shared" si="23"/>
        <v>1127.28</v>
      </c>
      <c r="K377" s="44">
        <v>0.8</v>
      </c>
      <c r="L377" s="42">
        <f t="shared" si="24"/>
        <v>901.82400000000007</v>
      </c>
      <c r="M377" s="43">
        <f t="shared" si="25"/>
        <v>225.45600000000002</v>
      </c>
      <c r="N377" s="46" t="s">
        <v>1121</v>
      </c>
      <c r="O377" s="45" t="s">
        <v>114</v>
      </c>
      <c r="P377" s="59"/>
      <c r="Q377" s="60"/>
      <c r="R377" s="7"/>
    </row>
    <row r="378" spans="1:18" ht="14.25" x14ac:dyDescent="0.15">
      <c r="A378" s="33">
        <v>372</v>
      </c>
      <c r="B378" s="27" t="s">
        <v>477</v>
      </c>
      <c r="C378" s="45" t="s">
        <v>543</v>
      </c>
      <c r="D378" s="46" t="s">
        <v>595</v>
      </c>
      <c r="E378" s="46" t="s">
        <v>1011</v>
      </c>
      <c r="F378" s="45" t="s">
        <v>557</v>
      </c>
      <c r="G378" s="45">
        <v>20</v>
      </c>
      <c r="H378" s="45">
        <v>20</v>
      </c>
      <c r="I378" s="42">
        <f t="shared" si="22"/>
        <v>17600</v>
      </c>
      <c r="J378" s="43">
        <f t="shared" si="23"/>
        <v>1073.5999999999999</v>
      </c>
      <c r="K378" s="44">
        <v>0.8</v>
      </c>
      <c r="L378" s="42">
        <f t="shared" si="24"/>
        <v>858.88</v>
      </c>
      <c r="M378" s="43">
        <f t="shared" si="25"/>
        <v>214.72</v>
      </c>
      <c r="N378" s="46" t="s">
        <v>1111</v>
      </c>
      <c r="O378" s="45" t="s">
        <v>114</v>
      </c>
      <c r="P378" s="59"/>
      <c r="Q378" s="60"/>
      <c r="R378" s="7"/>
    </row>
    <row r="379" spans="1:18" ht="14.25" x14ac:dyDescent="0.15">
      <c r="A379" s="33">
        <v>373</v>
      </c>
      <c r="B379" s="27" t="s">
        <v>478</v>
      </c>
      <c r="C379" s="45" t="s">
        <v>543</v>
      </c>
      <c r="D379" s="46" t="s">
        <v>591</v>
      </c>
      <c r="E379" s="46" t="s">
        <v>1012</v>
      </c>
      <c r="F379" s="45" t="s">
        <v>557</v>
      </c>
      <c r="G379" s="45">
        <v>22</v>
      </c>
      <c r="H379" s="45">
        <v>22</v>
      </c>
      <c r="I379" s="42">
        <f t="shared" si="22"/>
        <v>19360</v>
      </c>
      <c r="J379" s="43">
        <f t="shared" si="23"/>
        <v>1180.96</v>
      </c>
      <c r="K379" s="44">
        <v>0.8</v>
      </c>
      <c r="L379" s="42">
        <f t="shared" si="24"/>
        <v>944.76800000000003</v>
      </c>
      <c r="M379" s="43">
        <f t="shared" si="25"/>
        <v>236.19200000000001</v>
      </c>
      <c r="N379" s="46" t="s">
        <v>1111</v>
      </c>
      <c r="O379" s="45" t="s">
        <v>114</v>
      </c>
      <c r="P379" s="59"/>
      <c r="Q379" s="60"/>
      <c r="R379" s="7"/>
    </row>
    <row r="380" spans="1:18" ht="14.25" x14ac:dyDescent="0.15">
      <c r="A380" s="33">
        <v>374</v>
      </c>
      <c r="B380" s="27" t="s">
        <v>479</v>
      </c>
      <c r="C380" s="45" t="s">
        <v>543</v>
      </c>
      <c r="D380" s="46" t="s">
        <v>618</v>
      </c>
      <c r="E380" s="46" t="s">
        <v>1013</v>
      </c>
      <c r="F380" s="45" t="s">
        <v>557</v>
      </c>
      <c r="G380" s="45">
        <v>25</v>
      </c>
      <c r="H380" s="45">
        <v>25</v>
      </c>
      <c r="I380" s="42">
        <f t="shared" si="22"/>
        <v>22000</v>
      </c>
      <c r="J380" s="43">
        <f t="shared" si="23"/>
        <v>1342</v>
      </c>
      <c r="K380" s="44">
        <v>0.8</v>
      </c>
      <c r="L380" s="42">
        <f t="shared" si="24"/>
        <v>1073.6000000000001</v>
      </c>
      <c r="M380" s="43">
        <f t="shared" si="25"/>
        <v>268.40000000000003</v>
      </c>
      <c r="N380" s="46" t="s">
        <v>1111</v>
      </c>
      <c r="O380" s="45" t="s">
        <v>114</v>
      </c>
      <c r="P380" s="59"/>
      <c r="Q380" s="60"/>
      <c r="R380" s="7"/>
    </row>
    <row r="381" spans="1:18" ht="14.25" x14ac:dyDescent="0.15">
      <c r="A381" s="33">
        <v>375</v>
      </c>
      <c r="B381" s="27" t="s">
        <v>217</v>
      </c>
      <c r="C381" s="45" t="s">
        <v>543</v>
      </c>
      <c r="D381" s="46" t="s">
        <v>591</v>
      </c>
      <c r="E381" s="46" t="s">
        <v>1014</v>
      </c>
      <c r="F381" s="45" t="s">
        <v>558</v>
      </c>
      <c r="G381" s="45">
        <v>18</v>
      </c>
      <c r="H381" s="45">
        <v>18</v>
      </c>
      <c r="I381" s="42">
        <f t="shared" si="22"/>
        <v>15840</v>
      </c>
      <c r="J381" s="43">
        <f t="shared" si="23"/>
        <v>966.24</v>
      </c>
      <c r="K381" s="44">
        <v>0.8</v>
      </c>
      <c r="L381" s="42">
        <f t="shared" si="24"/>
        <v>772.99200000000008</v>
      </c>
      <c r="M381" s="43">
        <f t="shared" si="25"/>
        <v>193.24800000000002</v>
      </c>
      <c r="N381" s="46" t="s">
        <v>1111</v>
      </c>
      <c r="O381" s="45" t="s">
        <v>114</v>
      </c>
      <c r="P381" s="59"/>
      <c r="Q381" s="60"/>
      <c r="R381" s="7"/>
    </row>
    <row r="382" spans="1:18" ht="14.25" x14ac:dyDescent="0.15">
      <c r="A382" s="33">
        <v>376</v>
      </c>
      <c r="B382" s="27" t="s">
        <v>480</v>
      </c>
      <c r="C382" s="45" t="s">
        <v>543</v>
      </c>
      <c r="D382" s="46" t="s">
        <v>601</v>
      </c>
      <c r="E382" s="46" t="s">
        <v>1015</v>
      </c>
      <c r="F382" s="45" t="s">
        <v>558</v>
      </c>
      <c r="G382" s="45">
        <v>10</v>
      </c>
      <c r="H382" s="45">
        <v>10</v>
      </c>
      <c r="I382" s="42">
        <f t="shared" si="22"/>
        <v>8800</v>
      </c>
      <c r="J382" s="43">
        <f t="shared" si="23"/>
        <v>536.79999999999995</v>
      </c>
      <c r="K382" s="44">
        <v>0.8</v>
      </c>
      <c r="L382" s="42">
        <f t="shared" si="24"/>
        <v>429.44</v>
      </c>
      <c r="M382" s="43">
        <f t="shared" si="25"/>
        <v>107.36</v>
      </c>
      <c r="N382" s="46" t="s">
        <v>1111</v>
      </c>
      <c r="O382" s="45" t="s">
        <v>114</v>
      </c>
      <c r="P382" s="59"/>
      <c r="Q382" s="60"/>
      <c r="R382" s="7"/>
    </row>
    <row r="383" spans="1:18" ht="14.25" x14ac:dyDescent="0.15">
      <c r="A383" s="33">
        <v>377</v>
      </c>
      <c r="B383" s="27" t="s">
        <v>481</v>
      </c>
      <c r="C383" s="45" t="s">
        <v>543</v>
      </c>
      <c r="D383" s="46" t="s">
        <v>606</v>
      </c>
      <c r="E383" s="46" t="s">
        <v>1016</v>
      </c>
      <c r="F383" s="45" t="s">
        <v>558</v>
      </c>
      <c r="G383" s="45">
        <v>30</v>
      </c>
      <c r="H383" s="45">
        <v>30</v>
      </c>
      <c r="I383" s="42">
        <f t="shared" si="22"/>
        <v>26400</v>
      </c>
      <c r="J383" s="43">
        <f t="shared" si="23"/>
        <v>1610.4</v>
      </c>
      <c r="K383" s="44">
        <v>0.8</v>
      </c>
      <c r="L383" s="42">
        <f t="shared" si="24"/>
        <v>1288.3200000000002</v>
      </c>
      <c r="M383" s="43">
        <f t="shared" si="25"/>
        <v>322.08000000000004</v>
      </c>
      <c r="N383" s="46" t="s">
        <v>1111</v>
      </c>
      <c r="O383" s="45" t="s">
        <v>114</v>
      </c>
      <c r="P383" s="59"/>
      <c r="Q383" s="60"/>
      <c r="R383" s="7"/>
    </row>
    <row r="384" spans="1:18" ht="14.25" x14ac:dyDescent="0.15">
      <c r="A384" s="33">
        <v>378</v>
      </c>
      <c r="B384" s="27" t="s">
        <v>482</v>
      </c>
      <c r="C384" s="45" t="s">
        <v>543</v>
      </c>
      <c r="D384" s="46" t="s">
        <v>595</v>
      </c>
      <c r="E384" s="46" t="s">
        <v>1017</v>
      </c>
      <c r="F384" s="45" t="s">
        <v>558</v>
      </c>
      <c r="G384" s="45">
        <v>10</v>
      </c>
      <c r="H384" s="45">
        <v>10</v>
      </c>
      <c r="I384" s="42">
        <f t="shared" si="22"/>
        <v>8800</v>
      </c>
      <c r="J384" s="43">
        <f t="shared" si="23"/>
        <v>536.79999999999995</v>
      </c>
      <c r="K384" s="44">
        <v>0.8</v>
      </c>
      <c r="L384" s="42">
        <f t="shared" si="24"/>
        <v>429.44</v>
      </c>
      <c r="M384" s="43">
        <f t="shared" si="25"/>
        <v>107.36</v>
      </c>
      <c r="N384" s="46" t="s">
        <v>1106</v>
      </c>
      <c r="O384" s="45" t="s">
        <v>114</v>
      </c>
      <c r="P384" s="59"/>
      <c r="Q384" s="60"/>
      <c r="R384" s="7"/>
    </row>
    <row r="385" spans="1:18" ht="14.25" x14ac:dyDescent="0.15">
      <c r="A385" s="33">
        <v>379</v>
      </c>
      <c r="B385" s="27" t="s">
        <v>483</v>
      </c>
      <c r="C385" s="45" t="s">
        <v>543</v>
      </c>
      <c r="D385" s="46" t="s">
        <v>593</v>
      </c>
      <c r="E385" s="46" t="s">
        <v>1018</v>
      </c>
      <c r="F385" s="45" t="s">
        <v>558</v>
      </c>
      <c r="G385" s="45">
        <v>15</v>
      </c>
      <c r="H385" s="45">
        <v>15</v>
      </c>
      <c r="I385" s="42">
        <f t="shared" si="22"/>
        <v>13200</v>
      </c>
      <c r="J385" s="43">
        <f t="shared" si="23"/>
        <v>805.2</v>
      </c>
      <c r="K385" s="44">
        <v>0.8</v>
      </c>
      <c r="L385" s="42">
        <f t="shared" si="24"/>
        <v>644.16000000000008</v>
      </c>
      <c r="M385" s="43">
        <f t="shared" si="25"/>
        <v>161.04000000000002</v>
      </c>
      <c r="N385" s="46" t="s">
        <v>1111</v>
      </c>
      <c r="O385" s="45" t="s">
        <v>114</v>
      </c>
      <c r="P385" s="59"/>
      <c r="Q385" s="60"/>
      <c r="R385" s="7"/>
    </row>
    <row r="386" spans="1:18" ht="14.25" x14ac:dyDescent="0.15">
      <c r="A386" s="33">
        <v>380</v>
      </c>
      <c r="B386" s="27" t="s">
        <v>484</v>
      </c>
      <c r="C386" s="45" t="s">
        <v>543</v>
      </c>
      <c r="D386" s="46" t="s">
        <v>606</v>
      </c>
      <c r="E386" s="46" t="s">
        <v>1019</v>
      </c>
      <c r="F386" s="45" t="s">
        <v>558</v>
      </c>
      <c r="G386" s="45">
        <v>15</v>
      </c>
      <c r="H386" s="45">
        <v>15</v>
      </c>
      <c r="I386" s="42">
        <f t="shared" si="22"/>
        <v>13200</v>
      </c>
      <c r="J386" s="43">
        <f t="shared" si="23"/>
        <v>805.2</v>
      </c>
      <c r="K386" s="44">
        <v>0.8</v>
      </c>
      <c r="L386" s="42">
        <f t="shared" si="24"/>
        <v>644.16000000000008</v>
      </c>
      <c r="M386" s="43">
        <f t="shared" si="25"/>
        <v>161.04000000000002</v>
      </c>
      <c r="N386" s="46" t="s">
        <v>1111</v>
      </c>
      <c r="O386" s="45" t="s">
        <v>114</v>
      </c>
      <c r="P386" s="59"/>
      <c r="Q386" s="60"/>
      <c r="R386" s="7"/>
    </row>
    <row r="387" spans="1:18" ht="14.25" x14ac:dyDescent="0.15">
      <c r="A387" s="33">
        <v>381</v>
      </c>
      <c r="B387" s="27" t="s">
        <v>485</v>
      </c>
      <c r="C387" s="45" t="s">
        <v>543</v>
      </c>
      <c r="D387" s="46" t="s">
        <v>610</v>
      </c>
      <c r="E387" s="46" t="s">
        <v>1020</v>
      </c>
      <c r="F387" s="45" t="s">
        <v>558</v>
      </c>
      <c r="G387" s="45">
        <v>12</v>
      </c>
      <c r="H387" s="45">
        <v>12</v>
      </c>
      <c r="I387" s="42">
        <f t="shared" si="22"/>
        <v>10560</v>
      </c>
      <c r="J387" s="43">
        <f t="shared" si="23"/>
        <v>644.16</v>
      </c>
      <c r="K387" s="44">
        <v>0.8</v>
      </c>
      <c r="L387" s="42">
        <f t="shared" si="24"/>
        <v>515.32799999999997</v>
      </c>
      <c r="M387" s="43">
        <f t="shared" si="25"/>
        <v>128.83199999999999</v>
      </c>
      <c r="N387" s="46" t="s">
        <v>1113</v>
      </c>
      <c r="O387" s="45" t="s">
        <v>114</v>
      </c>
      <c r="P387" s="59"/>
      <c r="Q387" s="60"/>
      <c r="R387" s="7"/>
    </row>
    <row r="388" spans="1:18" ht="14.25" x14ac:dyDescent="0.15">
      <c r="A388" s="33">
        <v>382</v>
      </c>
      <c r="B388" s="27" t="s">
        <v>486</v>
      </c>
      <c r="C388" s="45" t="s">
        <v>543</v>
      </c>
      <c r="D388" s="46" t="s">
        <v>606</v>
      </c>
      <c r="E388" s="46" t="s">
        <v>1021</v>
      </c>
      <c r="F388" s="45" t="s">
        <v>558</v>
      </c>
      <c r="G388" s="45">
        <v>18</v>
      </c>
      <c r="H388" s="45">
        <v>18</v>
      </c>
      <c r="I388" s="42">
        <f t="shared" si="22"/>
        <v>15840</v>
      </c>
      <c r="J388" s="43">
        <f t="shared" si="23"/>
        <v>966.24</v>
      </c>
      <c r="K388" s="44">
        <v>0.8</v>
      </c>
      <c r="L388" s="42">
        <f t="shared" si="24"/>
        <v>772.99200000000008</v>
      </c>
      <c r="M388" s="43">
        <f t="shared" si="25"/>
        <v>193.24800000000002</v>
      </c>
      <c r="N388" s="46" t="s">
        <v>1111</v>
      </c>
      <c r="O388" s="45" t="s">
        <v>114</v>
      </c>
      <c r="P388" s="59"/>
      <c r="Q388" s="60"/>
      <c r="R388" s="7"/>
    </row>
    <row r="389" spans="1:18" ht="14.25" x14ac:dyDescent="0.15">
      <c r="A389" s="33">
        <v>383</v>
      </c>
      <c r="B389" s="27" t="s">
        <v>487</v>
      </c>
      <c r="C389" s="45" t="s">
        <v>543</v>
      </c>
      <c r="D389" s="46" t="s">
        <v>620</v>
      </c>
      <c r="E389" s="46" t="s">
        <v>1022</v>
      </c>
      <c r="F389" s="45" t="s">
        <v>558</v>
      </c>
      <c r="G389" s="45">
        <v>35</v>
      </c>
      <c r="H389" s="45">
        <v>35</v>
      </c>
      <c r="I389" s="42">
        <f t="shared" si="22"/>
        <v>30800</v>
      </c>
      <c r="J389" s="43">
        <f t="shared" si="23"/>
        <v>1878.8</v>
      </c>
      <c r="K389" s="44">
        <v>0.8</v>
      </c>
      <c r="L389" s="42">
        <f t="shared" si="24"/>
        <v>1503.04</v>
      </c>
      <c r="M389" s="43">
        <f t="shared" si="25"/>
        <v>375.76</v>
      </c>
      <c r="N389" s="46" t="s">
        <v>1111</v>
      </c>
      <c r="O389" s="45" t="s">
        <v>114</v>
      </c>
      <c r="P389" s="59"/>
      <c r="Q389" s="60"/>
      <c r="R389" s="7"/>
    </row>
    <row r="390" spans="1:18" ht="14.25" x14ac:dyDescent="0.15">
      <c r="A390" s="33">
        <v>384</v>
      </c>
      <c r="B390" s="27" t="s">
        <v>488</v>
      </c>
      <c r="C390" s="45" t="s">
        <v>543</v>
      </c>
      <c r="D390" s="46" t="s">
        <v>598</v>
      </c>
      <c r="E390" s="46" t="s">
        <v>1023</v>
      </c>
      <c r="F390" s="45" t="s">
        <v>558</v>
      </c>
      <c r="G390" s="45">
        <v>20</v>
      </c>
      <c r="H390" s="45">
        <v>20</v>
      </c>
      <c r="I390" s="42">
        <f t="shared" si="22"/>
        <v>17600</v>
      </c>
      <c r="J390" s="43">
        <f t="shared" si="23"/>
        <v>1073.5999999999999</v>
      </c>
      <c r="K390" s="44">
        <v>0.8</v>
      </c>
      <c r="L390" s="42">
        <f t="shared" si="24"/>
        <v>858.88</v>
      </c>
      <c r="M390" s="43">
        <f t="shared" si="25"/>
        <v>214.72</v>
      </c>
      <c r="N390" s="46" t="s">
        <v>1106</v>
      </c>
      <c r="O390" s="45" t="s">
        <v>114</v>
      </c>
      <c r="P390" s="59"/>
      <c r="Q390" s="60"/>
      <c r="R390" s="7"/>
    </row>
    <row r="391" spans="1:18" ht="14.25" x14ac:dyDescent="0.15">
      <c r="A391" s="33">
        <v>385</v>
      </c>
      <c r="B391" s="27" t="s">
        <v>489</v>
      </c>
      <c r="C391" s="45" t="s">
        <v>543</v>
      </c>
      <c r="D391" s="46" t="s">
        <v>1024</v>
      </c>
      <c r="E391" s="46" t="s">
        <v>1025</v>
      </c>
      <c r="F391" s="45" t="s">
        <v>558</v>
      </c>
      <c r="G391" s="45">
        <v>15</v>
      </c>
      <c r="H391" s="45">
        <v>15</v>
      </c>
      <c r="I391" s="42">
        <f t="shared" si="22"/>
        <v>13200</v>
      </c>
      <c r="J391" s="43">
        <f t="shared" si="23"/>
        <v>805.2</v>
      </c>
      <c r="K391" s="44">
        <v>0.8</v>
      </c>
      <c r="L391" s="42">
        <f t="shared" si="24"/>
        <v>644.16000000000008</v>
      </c>
      <c r="M391" s="43">
        <f t="shared" si="25"/>
        <v>161.04000000000002</v>
      </c>
      <c r="N391" s="46" t="s">
        <v>1111</v>
      </c>
      <c r="O391" s="45" t="s">
        <v>114</v>
      </c>
      <c r="P391" s="59"/>
      <c r="Q391" s="60"/>
      <c r="R391" s="7"/>
    </row>
    <row r="392" spans="1:18" ht="14.25" x14ac:dyDescent="0.15">
      <c r="A392" s="33">
        <v>386</v>
      </c>
      <c r="B392" s="27" t="s">
        <v>490</v>
      </c>
      <c r="C392" s="45" t="s">
        <v>543</v>
      </c>
      <c r="D392" s="46" t="s">
        <v>595</v>
      </c>
      <c r="E392" s="46" t="s">
        <v>1026</v>
      </c>
      <c r="F392" s="45" t="s">
        <v>558</v>
      </c>
      <c r="G392" s="45">
        <v>14</v>
      </c>
      <c r="H392" s="45">
        <v>14</v>
      </c>
      <c r="I392" s="42">
        <f t="shared" ref="I392:I430" si="26">H392*880</f>
        <v>12320</v>
      </c>
      <c r="J392" s="43">
        <f t="shared" ref="J392:J430" si="27">G392*53.68</f>
        <v>751.52</v>
      </c>
      <c r="K392" s="44">
        <v>0.8</v>
      </c>
      <c r="L392" s="42">
        <f t="shared" si="24"/>
        <v>601.21600000000001</v>
      </c>
      <c r="M392" s="43">
        <f t="shared" si="25"/>
        <v>150.304</v>
      </c>
      <c r="N392" s="46" t="s">
        <v>1111</v>
      </c>
      <c r="O392" s="45" t="s">
        <v>114</v>
      </c>
      <c r="P392" s="59"/>
      <c r="Q392" s="60"/>
      <c r="R392" s="7"/>
    </row>
    <row r="393" spans="1:18" ht="14.25" x14ac:dyDescent="0.15">
      <c r="A393" s="33">
        <v>387</v>
      </c>
      <c r="B393" s="27" t="s">
        <v>491</v>
      </c>
      <c r="C393" s="45" t="s">
        <v>543</v>
      </c>
      <c r="D393" s="46" t="s">
        <v>591</v>
      </c>
      <c r="E393" s="46" t="s">
        <v>1027</v>
      </c>
      <c r="F393" s="45" t="s">
        <v>558</v>
      </c>
      <c r="G393" s="45">
        <v>17</v>
      </c>
      <c r="H393" s="45">
        <v>17</v>
      </c>
      <c r="I393" s="42">
        <f t="shared" si="26"/>
        <v>14960</v>
      </c>
      <c r="J393" s="43">
        <f t="shared" si="27"/>
        <v>912.56</v>
      </c>
      <c r="K393" s="44">
        <v>0.8</v>
      </c>
      <c r="L393" s="42">
        <f t="shared" si="24"/>
        <v>730.048</v>
      </c>
      <c r="M393" s="43">
        <f t="shared" si="25"/>
        <v>182.512</v>
      </c>
      <c r="N393" s="46" t="s">
        <v>1122</v>
      </c>
      <c r="O393" s="45" t="s">
        <v>114</v>
      </c>
      <c r="P393" s="59"/>
      <c r="Q393" s="60"/>
      <c r="R393" s="7"/>
    </row>
    <row r="394" spans="1:18" ht="14.25" x14ac:dyDescent="0.15">
      <c r="A394" s="33">
        <v>388</v>
      </c>
      <c r="B394" s="27" t="s">
        <v>492</v>
      </c>
      <c r="C394" s="45" t="s">
        <v>543</v>
      </c>
      <c r="D394" s="46" t="s">
        <v>743</v>
      </c>
      <c r="E394" s="46" t="s">
        <v>1028</v>
      </c>
      <c r="F394" s="45" t="s">
        <v>558</v>
      </c>
      <c r="G394" s="45">
        <v>15</v>
      </c>
      <c r="H394" s="45">
        <v>15</v>
      </c>
      <c r="I394" s="42">
        <f t="shared" si="26"/>
        <v>13200</v>
      </c>
      <c r="J394" s="43">
        <f t="shared" si="27"/>
        <v>805.2</v>
      </c>
      <c r="K394" s="44">
        <v>0.8</v>
      </c>
      <c r="L394" s="42">
        <f t="shared" si="24"/>
        <v>644.16000000000008</v>
      </c>
      <c r="M394" s="43">
        <f t="shared" si="25"/>
        <v>161.04000000000002</v>
      </c>
      <c r="N394" s="46" t="s">
        <v>1111</v>
      </c>
      <c r="O394" s="45" t="s">
        <v>114</v>
      </c>
      <c r="P394" s="59"/>
      <c r="Q394" s="60"/>
      <c r="R394" s="7"/>
    </row>
    <row r="395" spans="1:18" ht="14.25" x14ac:dyDescent="0.15">
      <c r="A395" s="33">
        <v>389</v>
      </c>
      <c r="B395" s="27" t="s">
        <v>493</v>
      </c>
      <c r="C395" s="45" t="s">
        <v>543</v>
      </c>
      <c r="D395" s="46" t="s">
        <v>1029</v>
      </c>
      <c r="E395" s="46" t="s">
        <v>1030</v>
      </c>
      <c r="F395" s="45" t="s">
        <v>558</v>
      </c>
      <c r="G395" s="45">
        <v>20</v>
      </c>
      <c r="H395" s="45">
        <v>20</v>
      </c>
      <c r="I395" s="42">
        <f t="shared" si="26"/>
        <v>17600</v>
      </c>
      <c r="J395" s="43">
        <f t="shared" si="27"/>
        <v>1073.5999999999999</v>
      </c>
      <c r="K395" s="44">
        <v>0.8</v>
      </c>
      <c r="L395" s="42">
        <f t="shared" si="24"/>
        <v>858.88</v>
      </c>
      <c r="M395" s="43">
        <f t="shared" si="25"/>
        <v>214.72</v>
      </c>
      <c r="N395" s="46" t="s">
        <v>1111</v>
      </c>
      <c r="O395" s="45" t="s">
        <v>114</v>
      </c>
      <c r="P395" s="59"/>
      <c r="Q395" s="60"/>
      <c r="R395" s="7"/>
    </row>
    <row r="396" spans="1:18" ht="14.25" x14ac:dyDescent="0.15">
      <c r="A396" s="33">
        <v>390</v>
      </c>
      <c r="B396" s="27" t="s">
        <v>494</v>
      </c>
      <c r="C396" s="45" t="s">
        <v>543</v>
      </c>
      <c r="D396" s="46" t="s">
        <v>1031</v>
      </c>
      <c r="E396" s="46" t="s">
        <v>1032</v>
      </c>
      <c r="F396" s="45" t="s">
        <v>558</v>
      </c>
      <c r="G396" s="45">
        <v>15</v>
      </c>
      <c r="H396" s="45">
        <v>15</v>
      </c>
      <c r="I396" s="42">
        <f t="shared" si="26"/>
        <v>13200</v>
      </c>
      <c r="J396" s="43">
        <f t="shared" si="27"/>
        <v>805.2</v>
      </c>
      <c r="K396" s="44">
        <v>0.8</v>
      </c>
      <c r="L396" s="42">
        <f t="shared" si="24"/>
        <v>644.16000000000008</v>
      </c>
      <c r="M396" s="43">
        <f t="shared" si="25"/>
        <v>161.04000000000002</v>
      </c>
      <c r="N396" s="46" t="s">
        <v>1111</v>
      </c>
      <c r="O396" s="45" t="s">
        <v>114</v>
      </c>
      <c r="P396" s="59"/>
      <c r="Q396" s="60"/>
      <c r="R396" s="7"/>
    </row>
    <row r="397" spans="1:18" ht="14.25" x14ac:dyDescent="0.15">
      <c r="A397" s="33">
        <v>391</v>
      </c>
      <c r="B397" s="32" t="s">
        <v>495</v>
      </c>
      <c r="C397" s="45" t="s">
        <v>543</v>
      </c>
      <c r="D397" s="46" t="s">
        <v>1033</v>
      </c>
      <c r="E397" s="46" t="s">
        <v>1034</v>
      </c>
      <c r="F397" s="45" t="s">
        <v>558</v>
      </c>
      <c r="G397" s="45">
        <v>30</v>
      </c>
      <c r="H397" s="45">
        <v>30</v>
      </c>
      <c r="I397" s="42">
        <f t="shared" si="26"/>
        <v>26400</v>
      </c>
      <c r="J397" s="43">
        <f t="shared" si="27"/>
        <v>1610.4</v>
      </c>
      <c r="K397" s="44">
        <v>0.8</v>
      </c>
      <c r="L397" s="42">
        <f t="shared" si="24"/>
        <v>1288.3200000000002</v>
      </c>
      <c r="M397" s="43">
        <f t="shared" si="25"/>
        <v>322.08000000000004</v>
      </c>
      <c r="N397" s="46" t="s">
        <v>1123</v>
      </c>
      <c r="O397" s="45" t="s">
        <v>114</v>
      </c>
      <c r="P397" s="59"/>
      <c r="Q397" s="60"/>
      <c r="R397" s="7"/>
    </row>
    <row r="398" spans="1:18" ht="14.25" x14ac:dyDescent="0.15">
      <c r="A398" s="33">
        <v>392</v>
      </c>
      <c r="B398" s="27" t="s">
        <v>496</v>
      </c>
      <c r="C398" s="45" t="s">
        <v>543</v>
      </c>
      <c r="D398" s="46" t="s">
        <v>598</v>
      </c>
      <c r="E398" s="46" t="s">
        <v>1035</v>
      </c>
      <c r="F398" s="45" t="s">
        <v>558</v>
      </c>
      <c r="G398" s="45">
        <v>87</v>
      </c>
      <c r="H398" s="45">
        <v>87</v>
      </c>
      <c r="I398" s="42">
        <f t="shared" si="26"/>
        <v>76560</v>
      </c>
      <c r="J398" s="43">
        <f t="shared" si="27"/>
        <v>4670.16</v>
      </c>
      <c r="K398" s="44">
        <v>0.8</v>
      </c>
      <c r="L398" s="42">
        <f t="shared" si="24"/>
        <v>3736.1280000000002</v>
      </c>
      <c r="M398" s="43">
        <f t="shared" si="25"/>
        <v>934.03200000000004</v>
      </c>
      <c r="N398" s="46" t="s">
        <v>1111</v>
      </c>
      <c r="O398" s="45" t="s">
        <v>114</v>
      </c>
      <c r="P398" s="59"/>
      <c r="Q398" s="60"/>
      <c r="R398" s="7"/>
    </row>
    <row r="399" spans="1:18" ht="14.25" x14ac:dyDescent="0.15">
      <c r="A399" s="33">
        <v>393</v>
      </c>
      <c r="B399" s="27" t="s">
        <v>497</v>
      </c>
      <c r="C399" s="45" t="s">
        <v>543</v>
      </c>
      <c r="D399" s="46" t="s">
        <v>589</v>
      </c>
      <c r="E399" s="46" t="s">
        <v>1036</v>
      </c>
      <c r="F399" s="45" t="s">
        <v>559</v>
      </c>
      <c r="G399" s="45">
        <v>13</v>
      </c>
      <c r="H399" s="45">
        <v>13</v>
      </c>
      <c r="I399" s="42">
        <f t="shared" si="26"/>
        <v>11440</v>
      </c>
      <c r="J399" s="43">
        <f t="shared" si="27"/>
        <v>697.84</v>
      </c>
      <c r="K399" s="44">
        <v>0.8</v>
      </c>
      <c r="L399" s="42">
        <f t="shared" si="24"/>
        <v>558.27200000000005</v>
      </c>
      <c r="M399" s="43">
        <f t="shared" si="25"/>
        <v>139.56800000000001</v>
      </c>
      <c r="N399" s="46" t="s">
        <v>1106</v>
      </c>
      <c r="O399" s="45" t="s">
        <v>114</v>
      </c>
      <c r="P399" s="59"/>
      <c r="Q399" s="60"/>
      <c r="R399" s="7"/>
    </row>
    <row r="400" spans="1:18" ht="14.25" x14ac:dyDescent="0.15">
      <c r="A400" s="33">
        <v>394</v>
      </c>
      <c r="B400" s="27" t="s">
        <v>498</v>
      </c>
      <c r="C400" s="45" t="s">
        <v>543</v>
      </c>
      <c r="D400" s="46" t="s">
        <v>595</v>
      </c>
      <c r="E400" s="46" t="s">
        <v>1037</v>
      </c>
      <c r="F400" s="45" t="s">
        <v>559</v>
      </c>
      <c r="G400" s="45">
        <v>22</v>
      </c>
      <c r="H400" s="45">
        <v>22</v>
      </c>
      <c r="I400" s="42">
        <f t="shared" si="26"/>
        <v>19360</v>
      </c>
      <c r="J400" s="43">
        <f t="shared" si="27"/>
        <v>1180.96</v>
      </c>
      <c r="K400" s="44">
        <v>0.8</v>
      </c>
      <c r="L400" s="42">
        <f t="shared" si="24"/>
        <v>944.76800000000003</v>
      </c>
      <c r="M400" s="43">
        <f t="shared" si="25"/>
        <v>236.19200000000001</v>
      </c>
      <c r="N400" s="46" t="s">
        <v>1089</v>
      </c>
      <c r="O400" s="45" t="s">
        <v>114</v>
      </c>
      <c r="P400" s="59"/>
      <c r="Q400" s="60"/>
      <c r="R400" s="7"/>
    </row>
    <row r="401" spans="1:18" ht="14.25" x14ac:dyDescent="0.15">
      <c r="A401" s="33">
        <v>395</v>
      </c>
      <c r="B401" s="27" t="s">
        <v>499</v>
      </c>
      <c r="C401" s="45" t="s">
        <v>543</v>
      </c>
      <c r="D401" s="46" t="s">
        <v>681</v>
      </c>
      <c r="E401" s="46" t="s">
        <v>1038</v>
      </c>
      <c r="F401" s="45" t="s">
        <v>559</v>
      </c>
      <c r="G401" s="45">
        <v>28</v>
      </c>
      <c r="H401" s="45">
        <v>28</v>
      </c>
      <c r="I401" s="42">
        <f t="shared" si="26"/>
        <v>24640</v>
      </c>
      <c r="J401" s="43">
        <f t="shared" si="27"/>
        <v>1503.04</v>
      </c>
      <c r="K401" s="44">
        <v>0.8</v>
      </c>
      <c r="L401" s="42">
        <f t="shared" si="24"/>
        <v>1202.432</v>
      </c>
      <c r="M401" s="43">
        <f t="shared" si="25"/>
        <v>300.608</v>
      </c>
      <c r="N401" s="46" t="s">
        <v>1106</v>
      </c>
      <c r="O401" s="45" t="s">
        <v>114</v>
      </c>
      <c r="P401" s="59"/>
      <c r="Q401" s="60"/>
      <c r="R401" s="7"/>
    </row>
    <row r="402" spans="1:18" ht="14.25" x14ac:dyDescent="0.15">
      <c r="A402" s="33">
        <v>396</v>
      </c>
      <c r="B402" s="27" t="s">
        <v>500</v>
      </c>
      <c r="C402" s="45" t="s">
        <v>543</v>
      </c>
      <c r="D402" s="46" t="s">
        <v>606</v>
      </c>
      <c r="E402" s="46" t="s">
        <v>1039</v>
      </c>
      <c r="F402" s="45" t="s">
        <v>559</v>
      </c>
      <c r="G402" s="45">
        <v>17</v>
      </c>
      <c r="H402" s="45">
        <v>17</v>
      </c>
      <c r="I402" s="42">
        <f t="shared" si="26"/>
        <v>14960</v>
      </c>
      <c r="J402" s="43">
        <f t="shared" si="27"/>
        <v>912.56</v>
      </c>
      <c r="K402" s="44">
        <v>0.8</v>
      </c>
      <c r="L402" s="42">
        <f t="shared" si="24"/>
        <v>730.048</v>
      </c>
      <c r="M402" s="43">
        <f t="shared" si="25"/>
        <v>182.512</v>
      </c>
      <c r="N402" s="46" t="s">
        <v>1106</v>
      </c>
      <c r="O402" s="45" t="s">
        <v>114</v>
      </c>
      <c r="P402" s="59"/>
      <c r="Q402" s="60"/>
      <c r="R402" s="7"/>
    </row>
    <row r="403" spans="1:18" ht="14.25" x14ac:dyDescent="0.15">
      <c r="A403" s="33">
        <v>397</v>
      </c>
      <c r="B403" s="27" t="s">
        <v>501</v>
      </c>
      <c r="C403" s="45" t="s">
        <v>543</v>
      </c>
      <c r="D403" s="46" t="s">
        <v>589</v>
      </c>
      <c r="E403" s="46" t="s">
        <v>1040</v>
      </c>
      <c r="F403" s="45" t="s">
        <v>559</v>
      </c>
      <c r="G403" s="45">
        <v>4.5</v>
      </c>
      <c r="H403" s="45">
        <v>4.5</v>
      </c>
      <c r="I403" s="42">
        <f t="shared" si="26"/>
        <v>3960</v>
      </c>
      <c r="J403" s="43">
        <f t="shared" si="27"/>
        <v>241.56</v>
      </c>
      <c r="K403" s="44">
        <v>0.8</v>
      </c>
      <c r="L403" s="42">
        <f t="shared" si="24"/>
        <v>193.24800000000002</v>
      </c>
      <c r="M403" s="43">
        <f t="shared" si="25"/>
        <v>48.312000000000005</v>
      </c>
      <c r="N403" s="46" t="s">
        <v>1106</v>
      </c>
      <c r="O403" s="45" t="s">
        <v>114</v>
      </c>
      <c r="P403" s="59"/>
      <c r="Q403" s="60"/>
      <c r="R403" s="7"/>
    </row>
    <row r="404" spans="1:18" ht="14.25" x14ac:dyDescent="0.15">
      <c r="A404" s="33">
        <v>398</v>
      </c>
      <c r="B404" s="27" t="s">
        <v>502</v>
      </c>
      <c r="C404" s="45" t="s">
        <v>543</v>
      </c>
      <c r="D404" s="46" t="s">
        <v>613</v>
      </c>
      <c r="E404" s="46" t="s">
        <v>1041</v>
      </c>
      <c r="F404" s="45" t="s">
        <v>559</v>
      </c>
      <c r="G404" s="45">
        <v>15</v>
      </c>
      <c r="H404" s="45">
        <v>15</v>
      </c>
      <c r="I404" s="42">
        <f t="shared" si="26"/>
        <v>13200</v>
      </c>
      <c r="J404" s="43">
        <f t="shared" si="27"/>
        <v>805.2</v>
      </c>
      <c r="K404" s="44">
        <v>0.8</v>
      </c>
      <c r="L404" s="42">
        <f t="shared" si="24"/>
        <v>644.16000000000008</v>
      </c>
      <c r="M404" s="43">
        <f t="shared" si="25"/>
        <v>161.04000000000002</v>
      </c>
      <c r="N404" s="46" t="s">
        <v>1118</v>
      </c>
      <c r="O404" s="45" t="s">
        <v>114</v>
      </c>
      <c r="P404" s="59"/>
      <c r="Q404" s="60"/>
      <c r="R404" s="7"/>
    </row>
    <row r="405" spans="1:18" ht="14.25" x14ac:dyDescent="0.15">
      <c r="A405" s="33">
        <v>399</v>
      </c>
      <c r="B405" s="27" t="s">
        <v>503</v>
      </c>
      <c r="C405" s="45" t="s">
        <v>543</v>
      </c>
      <c r="D405" s="46" t="s">
        <v>601</v>
      </c>
      <c r="E405" s="46" t="s">
        <v>1042</v>
      </c>
      <c r="F405" s="45" t="s">
        <v>559</v>
      </c>
      <c r="G405" s="45">
        <v>23</v>
      </c>
      <c r="H405" s="45">
        <v>23</v>
      </c>
      <c r="I405" s="42">
        <f t="shared" si="26"/>
        <v>20240</v>
      </c>
      <c r="J405" s="43">
        <f t="shared" si="27"/>
        <v>1234.6400000000001</v>
      </c>
      <c r="K405" s="44">
        <v>0.8</v>
      </c>
      <c r="L405" s="42">
        <f t="shared" si="24"/>
        <v>987.7120000000001</v>
      </c>
      <c r="M405" s="43">
        <f t="shared" si="25"/>
        <v>246.92800000000003</v>
      </c>
      <c r="N405" s="46" t="s">
        <v>1106</v>
      </c>
      <c r="O405" s="45" t="s">
        <v>114</v>
      </c>
      <c r="P405" s="59"/>
      <c r="Q405" s="60"/>
      <c r="R405" s="7"/>
    </row>
    <row r="406" spans="1:18" ht="14.25" x14ac:dyDescent="0.15">
      <c r="A406" s="33">
        <v>400</v>
      </c>
      <c r="B406" s="27" t="s">
        <v>504</v>
      </c>
      <c r="C406" s="45" t="s">
        <v>543</v>
      </c>
      <c r="D406" s="46" t="s">
        <v>606</v>
      </c>
      <c r="E406" s="46" t="s">
        <v>1043</v>
      </c>
      <c r="F406" s="45" t="s">
        <v>559</v>
      </c>
      <c r="G406" s="45">
        <v>21</v>
      </c>
      <c r="H406" s="45">
        <v>21</v>
      </c>
      <c r="I406" s="42">
        <f t="shared" si="26"/>
        <v>18480</v>
      </c>
      <c r="J406" s="43">
        <f t="shared" si="27"/>
        <v>1127.28</v>
      </c>
      <c r="K406" s="44">
        <v>0.8</v>
      </c>
      <c r="L406" s="42">
        <f t="shared" si="24"/>
        <v>901.82400000000007</v>
      </c>
      <c r="M406" s="43">
        <f t="shared" si="25"/>
        <v>225.45600000000002</v>
      </c>
      <c r="N406" s="46" t="s">
        <v>1106</v>
      </c>
      <c r="O406" s="45" t="s">
        <v>114</v>
      </c>
      <c r="P406" s="59"/>
      <c r="Q406" s="60"/>
      <c r="R406" s="7"/>
    </row>
    <row r="407" spans="1:18" ht="14.25" x14ac:dyDescent="0.15">
      <c r="A407" s="33">
        <v>401</v>
      </c>
      <c r="B407" s="27" t="s">
        <v>505</v>
      </c>
      <c r="C407" s="45" t="s">
        <v>543</v>
      </c>
      <c r="D407" s="46" t="s">
        <v>591</v>
      </c>
      <c r="E407" s="46" t="s">
        <v>1044</v>
      </c>
      <c r="F407" s="45" t="s">
        <v>559</v>
      </c>
      <c r="G407" s="45">
        <v>10</v>
      </c>
      <c r="H407" s="45">
        <v>10</v>
      </c>
      <c r="I407" s="42">
        <f t="shared" si="26"/>
        <v>8800</v>
      </c>
      <c r="J407" s="43">
        <f t="shared" si="27"/>
        <v>536.79999999999995</v>
      </c>
      <c r="K407" s="44">
        <v>0.8</v>
      </c>
      <c r="L407" s="42">
        <f t="shared" si="24"/>
        <v>429.44</v>
      </c>
      <c r="M407" s="43">
        <f t="shared" si="25"/>
        <v>107.36</v>
      </c>
      <c r="N407" s="46" t="s">
        <v>1106</v>
      </c>
      <c r="O407" s="45" t="s">
        <v>114</v>
      </c>
      <c r="P407" s="59"/>
      <c r="Q407" s="60"/>
      <c r="R407" s="7"/>
    </row>
    <row r="408" spans="1:18" ht="14.25" x14ac:dyDescent="0.15">
      <c r="A408" s="33">
        <v>402</v>
      </c>
      <c r="B408" s="27" t="s">
        <v>506</v>
      </c>
      <c r="C408" s="45" t="s">
        <v>543</v>
      </c>
      <c r="D408" s="46" t="s">
        <v>1045</v>
      </c>
      <c r="E408" s="46" t="s">
        <v>1046</v>
      </c>
      <c r="F408" s="45" t="s">
        <v>559</v>
      </c>
      <c r="G408" s="45">
        <v>10</v>
      </c>
      <c r="H408" s="45">
        <v>10</v>
      </c>
      <c r="I408" s="42">
        <f t="shared" si="26"/>
        <v>8800</v>
      </c>
      <c r="J408" s="43">
        <f t="shared" si="27"/>
        <v>536.79999999999995</v>
      </c>
      <c r="K408" s="44">
        <v>0.8</v>
      </c>
      <c r="L408" s="42">
        <f t="shared" si="24"/>
        <v>429.44</v>
      </c>
      <c r="M408" s="43">
        <f t="shared" si="25"/>
        <v>107.36</v>
      </c>
      <c r="N408" s="46" t="s">
        <v>1106</v>
      </c>
      <c r="O408" s="45" t="s">
        <v>114</v>
      </c>
      <c r="P408" s="59"/>
      <c r="Q408" s="60"/>
      <c r="R408" s="7"/>
    </row>
    <row r="409" spans="1:18" ht="14.25" x14ac:dyDescent="0.15">
      <c r="A409" s="33">
        <v>403</v>
      </c>
      <c r="B409" s="27" t="s">
        <v>507</v>
      </c>
      <c r="C409" s="45" t="s">
        <v>543</v>
      </c>
      <c r="D409" s="46" t="s">
        <v>610</v>
      </c>
      <c r="E409" s="46" t="s">
        <v>1047</v>
      </c>
      <c r="F409" s="45" t="s">
        <v>559</v>
      </c>
      <c r="G409" s="45">
        <v>14</v>
      </c>
      <c r="H409" s="45">
        <v>14</v>
      </c>
      <c r="I409" s="42">
        <f t="shared" si="26"/>
        <v>12320</v>
      </c>
      <c r="J409" s="43">
        <f t="shared" si="27"/>
        <v>751.52</v>
      </c>
      <c r="K409" s="44">
        <v>0.8</v>
      </c>
      <c r="L409" s="42">
        <f t="shared" si="24"/>
        <v>601.21600000000001</v>
      </c>
      <c r="M409" s="43">
        <f t="shared" si="25"/>
        <v>150.304</v>
      </c>
      <c r="N409" s="46" t="s">
        <v>1106</v>
      </c>
      <c r="O409" s="45" t="s">
        <v>114</v>
      </c>
      <c r="P409" s="59"/>
      <c r="Q409" s="60"/>
      <c r="R409" s="7"/>
    </row>
    <row r="410" spans="1:18" ht="14.25" x14ac:dyDescent="0.15">
      <c r="A410" s="33">
        <v>404</v>
      </c>
      <c r="B410" s="27" t="s">
        <v>508</v>
      </c>
      <c r="C410" s="45" t="s">
        <v>543</v>
      </c>
      <c r="D410" s="46" t="s">
        <v>856</v>
      </c>
      <c r="E410" s="46" t="s">
        <v>1048</v>
      </c>
      <c r="F410" s="45" t="s">
        <v>559</v>
      </c>
      <c r="G410" s="45">
        <v>6</v>
      </c>
      <c r="H410" s="45">
        <v>6</v>
      </c>
      <c r="I410" s="42">
        <f t="shared" si="26"/>
        <v>5280</v>
      </c>
      <c r="J410" s="43">
        <f t="shared" si="27"/>
        <v>322.08</v>
      </c>
      <c r="K410" s="44">
        <v>0.8</v>
      </c>
      <c r="L410" s="42">
        <f t="shared" si="24"/>
        <v>257.66399999999999</v>
      </c>
      <c r="M410" s="43">
        <f t="shared" si="25"/>
        <v>64.415999999999997</v>
      </c>
      <c r="N410" s="46" t="s">
        <v>1124</v>
      </c>
      <c r="O410" s="45" t="s">
        <v>114</v>
      </c>
      <c r="P410" s="59"/>
      <c r="Q410" s="60"/>
      <c r="R410" s="7"/>
    </row>
    <row r="411" spans="1:18" ht="14.25" x14ac:dyDescent="0.15">
      <c r="A411" s="33">
        <v>405</v>
      </c>
      <c r="B411" s="27" t="s">
        <v>509</v>
      </c>
      <c r="C411" s="45" t="s">
        <v>543</v>
      </c>
      <c r="D411" s="46" t="s">
        <v>587</v>
      </c>
      <c r="E411" s="46" t="s">
        <v>1049</v>
      </c>
      <c r="F411" s="45" t="s">
        <v>559</v>
      </c>
      <c r="G411" s="45">
        <v>14</v>
      </c>
      <c r="H411" s="45">
        <v>14</v>
      </c>
      <c r="I411" s="42">
        <f t="shared" si="26"/>
        <v>12320</v>
      </c>
      <c r="J411" s="43">
        <f t="shared" si="27"/>
        <v>751.52</v>
      </c>
      <c r="K411" s="44">
        <v>0.8</v>
      </c>
      <c r="L411" s="42">
        <f t="shared" si="24"/>
        <v>601.21600000000001</v>
      </c>
      <c r="M411" s="43">
        <f t="shared" si="25"/>
        <v>150.304</v>
      </c>
      <c r="N411" s="46" t="s">
        <v>1111</v>
      </c>
      <c r="O411" s="45" t="s">
        <v>114</v>
      </c>
      <c r="P411" s="59"/>
      <c r="Q411" s="60"/>
      <c r="R411" s="7"/>
    </row>
    <row r="412" spans="1:18" ht="14.25" x14ac:dyDescent="0.15">
      <c r="A412" s="33">
        <v>406</v>
      </c>
      <c r="B412" s="27" t="s">
        <v>510</v>
      </c>
      <c r="C412" s="45" t="s">
        <v>543</v>
      </c>
      <c r="D412" s="46" t="s">
        <v>591</v>
      </c>
      <c r="E412" s="46" t="s">
        <v>1050</v>
      </c>
      <c r="F412" s="45" t="s">
        <v>559</v>
      </c>
      <c r="G412" s="45">
        <v>18</v>
      </c>
      <c r="H412" s="45">
        <v>18</v>
      </c>
      <c r="I412" s="42">
        <f t="shared" si="26"/>
        <v>15840</v>
      </c>
      <c r="J412" s="43">
        <f t="shared" si="27"/>
        <v>966.24</v>
      </c>
      <c r="K412" s="44">
        <v>0.8</v>
      </c>
      <c r="L412" s="42">
        <f t="shared" si="24"/>
        <v>772.99200000000008</v>
      </c>
      <c r="M412" s="43">
        <f t="shared" si="25"/>
        <v>193.24800000000002</v>
      </c>
      <c r="N412" s="46" t="s">
        <v>1111</v>
      </c>
      <c r="O412" s="45" t="s">
        <v>114</v>
      </c>
      <c r="P412" s="59"/>
      <c r="Q412" s="60"/>
      <c r="R412" s="7"/>
    </row>
    <row r="413" spans="1:18" ht="14.25" x14ac:dyDescent="0.15">
      <c r="A413" s="33">
        <v>407</v>
      </c>
      <c r="B413" s="27" t="s">
        <v>511</v>
      </c>
      <c r="C413" s="45" t="s">
        <v>543</v>
      </c>
      <c r="D413" s="46" t="s">
        <v>593</v>
      </c>
      <c r="E413" s="46" t="s">
        <v>1051</v>
      </c>
      <c r="F413" s="45" t="s">
        <v>559</v>
      </c>
      <c r="G413" s="45">
        <v>12</v>
      </c>
      <c r="H413" s="45">
        <v>12</v>
      </c>
      <c r="I413" s="42">
        <f t="shared" si="26"/>
        <v>10560</v>
      </c>
      <c r="J413" s="43">
        <f t="shared" si="27"/>
        <v>644.16</v>
      </c>
      <c r="K413" s="44">
        <v>0.8</v>
      </c>
      <c r="L413" s="42">
        <f t="shared" si="24"/>
        <v>515.32799999999997</v>
      </c>
      <c r="M413" s="43">
        <f t="shared" si="25"/>
        <v>128.83199999999999</v>
      </c>
      <c r="N413" s="46" t="s">
        <v>1111</v>
      </c>
      <c r="O413" s="45" t="s">
        <v>114</v>
      </c>
      <c r="P413" s="59"/>
      <c r="Q413" s="60"/>
      <c r="R413" s="7"/>
    </row>
    <row r="414" spans="1:18" ht="14.25" x14ac:dyDescent="0.15">
      <c r="A414" s="33">
        <v>408</v>
      </c>
      <c r="B414" s="27" t="s">
        <v>512</v>
      </c>
      <c r="C414" s="45" t="s">
        <v>543</v>
      </c>
      <c r="D414" s="46" t="s">
        <v>598</v>
      </c>
      <c r="E414" s="46" t="s">
        <v>1052</v>
      </c>
      <c r="F414" s="45" t="s">
        <v>559</v>
      </c>
      <c r="G414" s="45">
        <v>41</v>
      </c>
      <c r="H414" s="45">
        <v>41</v>
      </c>
      <c r="I414" s="42">
        <f t="shared" si="26"/>
        <v>36080</v>
      </c>
      <c r="J414" s="43">
        <f t="shared" si="27"/>
        <v>2200.88</v>
      </c>
      <c r="K414" s="44">
        <v>0.8</v>
      </c>
      <c r="L414" s="42">
        <f t="shared" si="24"/>
        <v>1760.7040000000002</v>
      </c>
      <c r="M414" s="43">
        <f t="shared" si="25"/>
        <v>440.17600000000004</v>
      </c>
      <c r="N414" s="46" t="s">
        <v>1111</v>
      </c>
      <c r="O414" s="45" t="s">
        <v>114</v>
      </c>
      <c r="P414" s="59"/>
      <c r="Q414" s="60"/>
      <c r="R414" s="7"/>
    </row>
    <row r="415" spans="1:18" ht="14.25" x14ac:dyDescent="0.15">
      <c r="A415" s="33">
        <v>409</v>
      </c>
      <c r="B415" s="27" t="s">
        <v>513</v>
      </c>
      <c r="C415" s="45" t="s">
        <v>543</v>
      </c>
      <c r="D415" s="46" t="s">
        <v>591</v>
      </c>
      <c r="E415" s="46" t="s">
        <v>1053</v>
      </c>
      <c r="F415" s="45" t="s">
        <v>559</v>
      </c>
      <c r="G415" s="45">
        <v>13</v>
      </c>
      <c r="H415" s="45">
        <v>13</v>
      </c>
      <c r="I415" s="42">
        <f t="shared" si="26"/>
        <v>11440</v>
      </c>
      <c r="J415" s="43">
        <f t="shared" si="27"/>
        <v>697.84</v>
      </c>
      <c r="K415" s="44">
        <v>0.8</v>
      </c>
      <c r="L415" s="42">
        <f t="shared" si="24"/>
        <v>558.27200000000005</v>
      </c>
      <c r="M415" s="43">
        <f t="shared" si="25"/>
        <v>139.56800000000001</v>
      </c>
      <c r="N415" s="46" t="s">
        <v>1106</v>
      </c>
      <c r="O415" s="45" t="s">
        <v>114</v>
      </c>
      <c r="P415" s="59"/>
      <c r="Q415" s="60"/>
      <c r="R415" s="7"/>
    </row>
    <row r="416" spans="1:18" ht="14.25" x14ac:dyDescent="0.15">
      <c r="A416" s="33">
        <v>410</v>
      </c>
      <c r="B416" s="27" t="s">
        <v>514</v>
      </c>
      <c r="C416" s="45" t="s">
        <v>543</v>
      </c>
      <c r="D416" s="46" t="s">
        <v>610</v>
      </c>
      <c r="E416" s="46" t="s">
        <v>1054</v>
      </c>
      <c r="F416" s="45" t="s">
        <v>559</v>
      </c>
      <c r="G416" s="45">
        <v>10</v>
      </c>
      <c r="H416" s="45">
        <v>10</v>
      </c>
      <c r="I416" s="42">
        <f t="shared" si="26"/>
        <v>8800</v>
      </c>
      <c r="J416" s="43">
        <f t="shared" si="27"/>
        <v>536.79999999999995</v>
      </c>
      <c r="K416" s="44">
        <v>0.8</v>
      </c>
      <c r="L416" s="42">
        <f t="shared" si="24"/>
        <v>429.44</v>
      </c>
      <c r="M416" s="43">
        <f t="shared" si="25"/>
        <v>107.36</v>
      </c>
      <c r="N416" s="46" t="s">
        <v>1111</v>
      </c>
      <c r="O416" s="45" t="s">
        <v>114</v>
      </c>
      <c r="P416" s="59"/>
      <c r="Q416" s="60"/>
      <c r="R416" s="7"/>
    </row>
    <row r="417" spans="1:18" ht="14.25" x14ac:dyDescent="0.15">
      <c r="A417" s="33">
        <v>411</v>
      </c>
      <c r="B417" s="27" t="s">
        <v>515</v>
      </c>
      <c r="C417" s="45" t="s">
        <v>543</v>
      </c>
      <c r="D417" s="46" t="s">
        <v>606</v>
      </c>
      <c r="E417" s="46" t="s">
        <v>1055</v>
      </c>
      <c r="F417" s="45" t="s">
        <v>559</v>
      </c>
      <c r="G417" s="45">
        <v>6.5</v>
      </c>
      <c r="H417" s="45">
        <v>6.5</v>
      </c>
      <c r="I417" s="42">
        <f t="shared" si="26"/>
        <v>5720</v>
      </c>
      <c r="J417" s="43">
        <f t="shared" si="27"/>
        <v>348.92</v>
      </c>
      <c r="K417" s="44">
        <v>0.8</v>
      </c>
      <c r="L417" s="42">
        <f t="shared" si="24"/>
        <v>279.13600000000002</v>
      </c>
      <c r="M417" s="43">
        <f t="shared" si="25"/>
        <v>69.784000000000006</v>
      </c>
      <c r="N417" s="46" t="s">
        <v>1106</v>
      </c>
      <c r="O417" s="45" t="s">
        <v>114</v>
      </c>
      <c r="P417" s="59"/>
      <c r="Q417" s="60"/>
      <c r="R417" s="7"/>
    </row>
    <row r="418" spans="1:18" ht="14.25" x14ac:dyDescent="0.15">
      <c r="A418" s="33">
        <v>412</v>
      </c>
      <c r="B418" s="27" t="s">
        <v>516</v>
      </c>
      <c r="C418" s="45" t="s">
        <v>543</v>
      </c>
      <c r="D418" s="46" t="s">
        <v>606</v>
      </c>
      <c r="E418" s="46" t="s">
        <v>1056</v>
      </c>
      <c r="F418" s="45" t="s">
        <v>560</v>
      </c>
      <c r="G418" s="45">
        <v>7</v>
      </c>
      <c r="H418" s="45">
        <v>7</v>
      </c>
      <c r="I418" s="42">
        <f t="shared" si="26"/>
        <v>6160</v>
      </c>
      <c r="J418" s="43">
        <f t="shared" si="27"/>
        <v>375.76</v>
      </c>
      <c r="K418" s="44">
        <v>0.8</v>
      </c>
      <c r="L418" s="42">
        <f t="shared" si="24"/>
        <v>300.608</v>
      </c>
      <c r="M418" s="43">
        <f t="shared" si="25"/>
        <v>75.152000000000001</v>
      </c>
      <c r="N418" s="46" t="s">
        <v>1106</v>
      </c>
      <c r="O418" s="45" t="s">
        <v>114</v>
      </c>
      <c r="P418" s="59"/>
      <c r="Q418" s="60"/>
      <c r="R418" s="7"/>
    </row>
    <row r="419" spans="1:18" ht="14.25" x14ac:dyDescent="0.15">
      <c r="A419" s="33">
        <v>413</v>
      </c>
      <c r="B419" s="27" t="s">
        <v>517</v>
      </c>
      <c r="C419" s="45" t="s">
        <v>543</v>
      </c>
      <c r="D419" s="46" t="s">
        <v>606</v>
      </c>
      <c r="E419" s="46" t="s">
        <v>1057</v>
      </c>
      <c r="F419" s="45" t="s">
        <v>560</v>
      </c>
      <c r="G419" s="45">
        <v>27</v>
      </c>
      <c r="H419" s="45">
        <v>27</v>
      </c>
      <c r="I419" s="42">
        <f t="shared" si="26"/>
        <v>23760</v>
      </c>
      <c r="J419" s="43">
        <f t="shared" si="27"/>
        <v>1449.36</v>
      </c>
      <c r="K419" s="44">
        <v>0.8</v>
      </c>
      <c r="L419" s="42">
        <f t="shared" si="24"/>
        <v>1159.4880000000001</v>
      </c>
      <c r="M419" s="43">
        <f t="shared" si="25"/>
        <v>289.87200000000001</v>
      </c>
      <c r="N419" s="46" t="s">
        <v>1111</v>
      </c>
      <c r="O419" s="45" t="s">
        <v>114</v>
      </c>
      <c r="P419" s="59"/>
      <c r="Q419" s="60"/>
      <c r="R419" s="7"/>
    </row>
    <row r="420" spans="1:18" ht="14.25" x14ac:dyDescent="0.15">
      <c r="A420" s="33">
        <v>414</v>
      </c>
      <c r="B420" s="27" t="s">
        <v>247</v>
      </c>
      <c r="C420" s="45" t="s">
        <v>543</v>
      </c>
      <c r="D420" s="46" t="s">
        <v>601</v>
      </c>
      <c r="E420" s="46" t="s">
        <v>1058</v>
      </c>
      <c r="F420" s="45" t="s">
        <v>560</v>
      </c>
      <c r="G420" s="45">
        <v>30</v>
      </c>
      <c r="H420" s="45">
        <v>30</v>
      </c>
      <c r="I420" s="42">
        <f t="shared" si="26"/>
        <v>26400</v>
      </c>
      <c r="J420" s="43">
        <f t="shared" si="27"/>
        <v>1610.4</v>
      </c>
      <c r="K420" s="44">
        <v>0.8</v>
      </c>
      <c r="L420" s="42">
        <f t="shared" si="24"/>
        <v>1288.3200000000002</v>
      </c>
      <c r="M420" s="43">
        <f t="shared" si="25"/>
        <v>322.08000000000004</v>
      </c>
      <c r="N420" s="46" t="s">
        <v>1111</v>
      </c>
      <c r="O420" s="45" t="s">
        <v>114</v>
      </c>
      <c r="P420" s="59"/>
      <c r="Q420" s="60"/>
      <c r="R420" s="7"/>
    </row>
    <row r="421" spans="1:18" ht="14.25" x14ac:dyDescent="0.15">
      <c r="A421" s="33">
        <v>415</v>
      </c>
      <c r="B421" s="27" t="s">
        <v>518</v>
      </c>
      <c r="C421" s="45" t="s">
        <v>543</v>
      </c>
      <c r="D421" s="46" t="s">
        <v>606</v>
      </c>
      <c r="E421" s="46" t="s">
        <v>605</v>
      </c>
      <c r="F421" s="45" t="s">
        <v>560</v>
      </c>
      <c r="G421" s="45">
        <v>4.5</v>
      </c>
      <c r="H421" s="45">
        <v>4.5</v>
      </c>
      <c r="I421" s="42">
        <f t="shared" si="26"/>
        <v>3960</v>
      </c>
      <c r="J421" s="43">
        <f t="shared" si="27"/>
        <v>241.56</v>
      </c>
      <c r="K421" s="44">
        <v>0.8</v>
      </c>
      <c r="L421" s="42">
        <f t="shared" si="24"/>
        <v>193.24800000000002</v>
      </c>
      <c r="M421" s="43">
        <f t="shared" si="25"/>
        <v>48.312000000000005</v>
      </c>
      <c r="N421" s="46" t="s">
        <v>1106</v>
      </c>
      <c r="O421" s="45" t="s">
        <v>114</v>
      </c>
      <c r="P421" s="59"/>
      <c r="Q421" s="60"/>
      <c r="R421" s="7"/>
    </row>
    <row r="422" spans="1:18" ht="14.25" x14ac:dyDescent="0.15">
      <c r="A422" s="33">
        <v>416</v>
      </c>
      <c r="B422" s="27" t="s">
        <v>519</v>
      </c>
      <c r="C422" s="45" t="s">
        <v>543</v>
      </c>
      <c r="D422" s="46" t="s">
        <v>1045</v>
      </c>
      <c r="E422" s="46" t="s">
        <v>1059</v>
      </c>
      <c r="F422" s="45" t="s">
        <v>560</v>
      </c>
      <c r="G422" s="45">
        <v>35</v>
      </c>
      <c r="H422" s="45">
        <v>35</v>
      </c>
      <c r="I422" s="42">
        <f t="shared" si="26"/>
        <v>30800</v>
      </c>
      <c r="J422" s="43">
        <f t="shared" si="27"/>
        <v>1878.8</v>
      </c>
      <c r="K422" s="44">
        <v>0.8</v>
      </c>
      <c r="L422" s="42">
        <f t="shared" si="24"/>
        <v>1503.04</v>
      </c>
      <c r="M422" s="43">
        <f t="shared" si="25"/>
        <v>375.76</v>
      </c>
      <c r="N422" s="46" t="s">
        <v>1111</v>
      </c>
      <c r="O422" s="45" t="s">
        <v>114</v>
      </c>
      <c r="P422" s="59"/>
      <c r="Q422" s="60"/>
      <c r="R422" s="7"/>
    </row>
    <row r="423" spans="1:18" ht="14.25" x14ac:dyDescent="0.15">
      <c r="A423" s="33">
        <v>417</v>
      </c>
      <c r="B423" s="27" t="s">
        <v>520</v>
      </c>
      <c r="C423" s="45" t="s">
        <v>543</v>
      </c>
      <c r="D423" s="46" t="s">
        <v>589</v>
      </c>
      <c r="E423" s="46" t="s">
        <v>1060</v>
      </c>
      <c r="F423" s="45" t="s">
        <v>560</v>
      </c>
      <c r="G423" s="45">
        <v>15</v>
      </c>
      <c r="H423" s="45">
        <v>15</v>
      </c>
      <c r="I423" s="42">
        <f t="shared" si="26"/>
        <v>13200</v>
      </c>
      <c r="J423" s="43">
        <f t="shared" si="27"/>
        <v>805.2</v>
      </c>
      <c r="K423" s="44">
        <v>0.8</v>
      </c>
      <c r="L423" s="42">
        <f t="shared" ref="L423:L430" si="28">J423*0.8</f>
        <v>644.16000000000008</v>
      </c>
      <c r="M423" s="43">
        <f t="shared" ref="M423:M430" si="29">J423*0.2</f>
        <v>161.04000000000002</v>
      </c>
      <c r="N423" s="46" t="s">
        <v>1111</v>
      </c>
      <c r="O423" s="45" t="s">
        <v>114</v>
      </c>
      <c r="P423" s="59"/>
      <c r="Q423" s="60"/>
      <c r="R423" s="7"/>
    </row>
    <row r="424" spans="1:18" ht="14.25" x14ac:dyDescent="0.15">
      <c r="A424" s="33">
        <v>418</v>
      </c>
      <c r="B424" s="27" t="s">
        <v>220</v>
      </c>
      <c r="C424" s="45" t="s">
        <v>543</v>
      </c>
      <c r="D424" s="46" t="s">
        <v>606</v>
      </c>
      <c r="E424" s="46" t="s">
        <v>1061</v>
      </c>
      <c r="F424" s="45" t="s">
        <v>560</v>
      </c>
      <c r="G424" s="45">
        <v>13</v>
      </c>
      <c r="H424" s="45">
        <v>13</v>
      </c>
      <c r="I424" s="42">
        <f t="shared" si="26"/>
        <v>11440</v>
      </c>
      <c r="J424" s="43">
        <f t="shared" si="27"/>
        <v>697.84</v>
      </c>
      <c r="K424" s="44">
        <v>0.8</v>
      </c>
      <c r="L424" s="42">
        <f t="shared" si="28"/>
        <v>558.27200000000005</v>
      </c>
      <c r="M424" s="43">
        <f t="shared" si="29"/>
        <v>139.56800000000001</v>
      </c>
      <c r="N424" s="46" t="s">
        <v>1118</v>
      </c>
      <c r="O424" s="45" t="s">
        <v>114</v>
      </c>
      <c r="P424" s="59"/>
      <c r="Q424" s="60"/>
      <c r="R424" s="7"/>
    </row>
    <row r="425" spans="1:18" ht="14.25" x14ac:dyDescent="0.15">
      <c r="A425" s="33">
        <v>419</v>
      </c>
      <c r="B425" s="27" t="s">
        <v>521</v>
      </c>
      <c r="C425" s="45" t="s">
        <v>543</v>
      </c>
      <c r="D425" s="46" t="s">
        <v>601</v>
      </c>
      <c r="E425" s="46" t="s">
        <v>1062</v>
      </c>
      <c r="F425" s="45" t="s">
        <v>560</v>
      </c>
      <c r="G425" s="45">
        <v>28</v>
      </c>
      <c r="H425" s="45">
        <v>28</v>
      </c>
      <c r="I425" s="42">
        <f t="shared" si="26"/>
        <v>24640</v>
      </c>
      <c r="J425" s="43">
        <f t="shared" si="27"/>
        <v>1503.04</v>
      </c>
      <c r="K425" s="44">
        <v>0.8</v>
      </c>
      <c r="L425" s="42">
        <f t="shared" si="28"/>
        <v>1202.432</v>
      </c>
      <c r="M425" s="43">
        <f t="shared" si="29"/>
        <v>300.608</v>
      </c>
      <c r="N425" s="46" t="s">
        <v>1111</v>
      </c>
      <c r="O425" s="45" t="s">
        <v>114</v>
      </c>
      <c r="P425" s="59"/>
      <c r="Q425" s="60"/>
      <c r="R425" s="7"/>
    </row>
    <row r="426" spans="1:18" ht="14.25" x14ac:dyDescent="0.15">
      <c r="A426" s="33">
        <v>420</v>
      </c>
      <c r="B426" s="27" t="s">
        <v>522</v>
      </c>
      <c r="C426" s="45" t="s">
        <v>543</v>
      </c>
      <c r="D426" s="46" t="s">
        <v>598</v>
      </c>
      <c r="E426" s="46" t="s">
        <v>1063</v>
      </c>
      <c r="F426" s="45" t="s">
        <v>560</v>
      </c>
      <c r="G426" s="45">
        <v>10</v>
      </c>
      <c r="H426" s="45">
        <v>10</v>
      </c>
      <c r="I426" s="42">
        <f t="shared" si="26"/>
        <v>8800</v>
      </c>
      <c r="J426" s="43">
        <f t="shared" si="27"/>
        <v>536.79999999999995</v>
      </c>
      <c r="K426" s="44">
        <v>0.8</v>
      </c>
      <c r="L426" s="42">
        <f t="shared" si="28"/>
        <v>429.44</v>
      </c>
      <c r="M426" s="43">
        <f t="shared" si="29"/>
        <v>107.36</v>
      </c>
      <c r="N426" s="46" t="s">
        <v>1111</v>
      </c>
      <c r="O426" s="45" t="s">
        <v>114</v>
      </c>
      <c r="P426" s="59"/>
      <c r="Q426" s="60"/>
      <c r="R426" s="7"/>
    </row>
    <row r="427" spans="1:18" ht="14.25" x14ac:dyDescent="0.15">
      <c r="A427" s="33">
        <v>421</v>
      </c>
      <c r="B427" s="27" t="s">
        <v>523</v>
      </c>
      <c r="C427" s="45" t="s">
        <v>543</v>
      </c>
      <c r="D427" s="46" t="s">
        <v>593</v>
      </c>
      <c r="E427" s="46" t="s">
        <v>1064</v>
      </c>
      <c r="F427" s="45" t="s">
        <v>560</v>
      </c>
      <c r="G427" s="45">
        <v>17</v>
      </c>
      <c r="H427" s="45">
        <v>17</v>
      </c>
      <c r="I427" s="42">
        <f t="shared" si="26"/>
        <v>14960</v>
      </c>
      <c r="J427" s="43">
        <f t="shared" si="27"/>
        <v>912.56</v>
      </c>
      <c r="K427" s="44">
        <v>0.8</v>
      </c>
      <c r="L427" s="42">
        <f t="shared" si="28"/>
        <v>730.048</v>
      </c>
      <c r="M427" s="43">
        <f t="shared" si="29"/>
        <v>182.512</v>
      </c>
      <c r="N427" s="46" t="s">
        <v>1111</v>
      </c>
      <c r="O427" s="45" t="s">
        <v>114</v>
      </c>
      <c r="P427" s="59"/>
      <c r="Q427" s="60"/>
      <c r="R427" s="7"/>
    </row>
    <row r="428" spans="1:18" ht="14.25" x14ac:dyDescent="0.15">
      <c r="A428" s="33">
        <v>422</v>
      </c>
      <c r="B428" s="27" t="s">
        <v>524</v>
      </c>
      <c r="C428" s="45" t="s">
        <v>543</v>
      </c>
      <c r="D428" s="46" t="s">
        <v>613</v>
      </c>
      <c r="E428" s="46" t="s">
        <v>1065</v>
      </c>
      <c r="F428" s="45" t="s">
        <v>560</v>
      </c>
      <c r="G428" s="45">
        <v>25</v>
      </c>
      <c r="H428" s="45">
        <v>25</v>
      </c>
      <c r="I428" s="42">
        <f t="shared" si="26"/>
        <v>22000</v>
      </c>
      <c r="J428" s="43">
        <f t="shared" si="27"/>
        <v>1342</v>
      </c>
      <c r="K428" s="44">
        <v>0.8</v>
      </c>
      <c r="L428" s="42">
        <f t="shared" si="28"/>
        <v>1073.6000000000001</v>
      </c>
      <c r="M428" s="43">
        <f t="shared" si="29"/>
        <v>268.40000000000003</v>
      </c>
      <c r="N428" s="46" t="s">
        <v>1111</v>
      </c>
      <c r="O428" s="45" t="s">
        <v>114</v>
      </c>
      <c r="P428" s="59"/>
      <c r="Q428" s="60"/>
      <c r="R428" s="7"/>
    </row>
    <row r="429" spans="1:18" ht="14.25" x14ac:dyDescent="0.15">
      <c r="A429" s="33">
        <v>423</v>
      </c>
      <c r="B429" s="27" t="s">
        <v>525</v>
      </c>
      <c r="C429" s="45" t="s">
        <v>543</v>
      </c>
      <c r="D429" s="46" t="s">
        <v>598</v>
      </c>
      <c r="E429" s="46" t="s">
        <v>1066</v>
      </c>
      <c r="F429" s="45" t="s">
        <v>560</v>
      </c>
      <c r="G429" s="45">
        <v>27</v>
      </c>
      <c r="H429" s="45">
        <v>27</v>
      </c>
      <c r="I429" s="42">
        <f t="shared" si="26"/>
        <v>23760</v>
      </c>
      <c r="J429" s="43">
        <f t="shared" si="27"/>
        <v>1449.36</v>
      </c>
      <c r="K429" s="44">
        <v>0.8</v>
      </c>
      <c r="L429" s="42">
        <f t="shared" si="28"/>
        <v>1159.4880000000001</v>
      </c>
      <c r="M429" s="43">
        <f t="shared" si="29"/>
        <v>289.87200000000001</v>
      </c>
      <c r="N429" s="46" t="s">
        <v>1106</v>
      </c>
      <c r="O429" s="45" t="s">
        <v>114</v>
      </c>
      <c r="P429" s="59"/>
      <c r="Q429" s="60"/>
      <c r="R429" s="7"/>
    </row>
    <row r="430" spans="1:18" s="26" customFormat="1" ht="14.25" customHeight="1" x14ac:dyDescent="0.15">
      <c r="A430" s="33">
        <v>424</v>
      </c>
      <c r="B430" s="27" t="s">
        <v>526</v>
      </c>
      <c r="C430" s="45" t="s">
        <v>543</v>
      </c>
      <c r="D430" s="46" t="s">
        <v>606</v>
      </c>
      <c r="E430" s="46" t="s">
        <v>1067</v>
      </c>
      <c r="F430" s="45" t="s">
        <v>560</v>
      </c>
      <c r="G430" s="45">
        <v>14</v>
      </c>
      <c r="H430" s="45">
        <v>14</v>
      </c>
      <c r="I430" s="42">
        <f t="shared" si="26"/>
        <v>12320</v>
      </c>
      <c r="J430" s="43">
        <f t="shared" si="27"/>
        <v>751.52</v>
      </c>
      <c r="K430" s="44">
        <v>0.8</v>
      </c>
      <c r="L430" s="48">
        <f t="shared" si="28"/>
        <v>601.21600000000001</v>
      </c>
      <c r="M430" s="48">
        <f t="shared" si="29"/>
        <v>150.304</v>
      </c>
      <c r="N430" s="46" t="s">
        <v>1106</v>
      </c>
      <c r="O430" s="45" t="s">
        <v>114</v>
      </c>
      <c r="P430" s="59"/>
      <c r="Q430" s="60"/>
      <c r="R430" s="7"/>
    </row>
    <row r="431" spans="1:18" ht="14.25" x14ac:dyDescent="0.15">
      <c r="A431" s="33">
        <v>425</v>
      </c>
      <c r="B431" s="27" t="s">
        <v>527</v>
      </c>
      <c r="C431" s="45" t="s">
        <v>543</v>
      </c>
      <c r="D431" s="46" t="s">
        <v>681</v>
      </c>
      <c r="E431" s="46" t="s">
        <v>1068</v>
      </c>
      <c r="F431" s="45" t="s">
        <v>560</v>
      </c>
      <c r="G431" s="45">
        <v>10</v>
      </c>
      <c r="H431" s="45">
        <v>10</v>
      </c>
      <c r="I431" s="42">
        <f t="shared" ref="I431:I448" si="30">H431*880</f>
        <v>8800</v>
      </c>
      <c r="J431" s="43">
        <f t="shared" ref="J431:J448" si="31">G431*53.68</f>
        <v>536.79999999999995</v>
      </c>
      <c r="K431" s="44">
        <v>0.8</v>
      </c>
      <c r="L431" s="48">
        <f t="shared" ref="L431:L448" si="32">J431*0.8</f>
        <v>429.44</v>
      </c>
      <c r="M431" s="48">
        <f t="shared" ref="M431:M448" si="33">J431*0.2</f>
        <v>107.36</v>
      </c>
      <c r="N431" s="46" t="s">
        <v>1111</v>
      </c>
      <c r="O431" s="45" t="s">
        <v>114</v>
      </c>
      <c r="P431" s="59"/>
      <c r="Q431" s="60"/>
      <c r="R431" s="7"/>
    </row>
    <row r="432" spans="1:18" ht="14.25" x14ac:dyDescent="0.15">
      <c r="A432" s="33">
        <v>426</v>
      </c>
      <c r="B432" s="27" t="s">
        <v>528</v>
      </c>
      <c r="C432" s="45" t="s">
        <v>543</v>
      </c>
      <c r="D432" s="46" t="s">
        <v>587</v>
      </c>
      <c r="E432" s="46" t="s">
        <v>1069</v>
      </c>
      <c r="F432" s="45" t="s">
        <v>560</v>
      </c>
      <c r="G432" s="45">
        <v>36</v>
      </c>
      <c r="H432" s="45">
        <v>36</v>
      </c>
      <c r="I432" s="42">
        <f t="shared" si="30"/>
        <v>31680</v>
      </c>
      <c r="J432" s="43">
        <f t="shared" si="31"/>
        <v>1932.48</v>
      </c>
      <c r="K432" s="44">
        <v>0.8</v>
      </c>
      <c r="L432" s="48">
        <f t="shared" si="32"/>
        <v>1545.9840000000002</v>
      </c>
      <c r="M432" s="48">
        <f t="shared" si="33"/>
        <v>386.49600000000004</v>
      </c>
      <c r="N432" s="46" t="s">
        <v>1111</v>
      </c>
      <c r="O432" s="45" t="s">
        <v>114</v>
      </c>
      <c r="P432" s="59"/>
      <c r="Q432" s="60"/>
      <c r="R432" s="7"/>
    </row>
    <row r="433" spans="1:18" ht="14.25" x14ac:dyDescent="0.15">
      <c r="A433" s="33">
        <v>427</v>
      </c>
      <c r="B433" s="27" t="s">
        <v>529</v>
      </c>
      <c r="C433" s="45" t="s">
        <v>543</v>
      </c>
      <c r="D433" s="46" t="s">
        <v>595</v>
      </c>
      <c r="E433" s="46" t="s">
        <v>1070</v>
      </c>
      <c r="F433" s="45" t="s">
        <v>560</v>
      </c>
      <c r="G433" s="45">
        <v>16</v>
      </c>
      <c r="H433" s="45">
        <v>16</v>
      </c>
      <c r="I433" s="42">
        <f t="shared" si="30"/>
        <v>14080</v>
      </c>
      <c r="J433" s="43">
        <f t="shared" si="31"/>
        <v>858.88</v>
      </c>
      <c r="K433" s="44">
        <v>0.8</v>
      </c>
      <c r="L433" s="48">
        <f t="shared" si="32"/>
        <v>687.10400000000004</v>
      </c>
      <c r="M433" s="48">
        <f t="shared" si="33"/>
        <v>171.77600000000001</v>
      </c>
      <c r="N433" s="46" t="s">
        <v>1089</v>
      </c>
      <c r="O433" s="45" t="s">
        <v>114</v>
      </c>
      <c r="P433" s="59"/>
      <c r="Q433" s="60"/>
      <c r="R433" s="7"/>
    </row>
    <row r="434" spans="1:18" ht="14.25" x14ac:dyDescent="0.15">
      <c r="A434" s="33">
        <v>428</v>
      </c>
      <c r="B434" s="27" t="s">
        <v>471</v>
      </c>
      <c r="C434" s="45" t="s">
        <v>543</v>
      </c>
      <c r="D434" s="46" t="s">
        <v>601</v>
      </c>
      <c r="E434" s="46" t="s">
        <v>1071</v>
      </c>
      <c r="F434" s="45" t="s">
        <v>561</v>
      </c>
      <c r="G434" s="45">
        <v>16.5</v>
      </c>
      <c r="H434" s="45">
        <v>16.5</v>
      </c>
      <c r="I434" s="42">
        <f t="shared" si="30"/>
        <v>14520</v>
      </c>
      <c r="J434" s="43">
        <f t="shared" si="31"/>
        <v>885.72</v>
      </c>
      <c r="K434" s="44">
        <v>0.8</v>
      </c>
      <c r="L434" s="48">
        <f t="shared" si="32"/>
        <v>708.57600000000002</v>
      </c>
      <c r="M434" s="48">
        <f t="shared" si="33"/>
        <v>177.14400000000001</v>
      </c>
      <c r="N434" s="46" t="s">
        <v>1111</v>
      </c>
      <c r="O434" s="45" t="s">
        <v>114</v>
      </c>
      <c r="P434" s="59"/>
      <c r="Q434" s="60"/>
      <c r="R434" s="7"/>
    </row>
    <row r="435" spans="1:18" ht="14.25" x14ac:dyDescent="0.15">
      <c r="A435" s="33">
        <v>429</v>
      </c>
      <c r="B435" s="27" t="s">
        <v>530</v>
      </c>
      <c r="C435" s="45" t="s">
        <v>543</v>
      </c>
      <c r="D435" s="46" t="s">
        <v>606</v>
      </c>
      <c r="E435" s="46" t="s">
        <v>1072</v>
      </c>
      <c r="F435" s="45" t="s">
        <v>561</v>
      </c>
      <c r="G435" s="45">
        <v>13</v>
      </c>
      <c r="H435" s="45">
        <v>13</v>
      </c>
      <c r="I435" s="42">
        <f t="shared" si="30"/>
        <v>11440</v>
      </c>
      <c r="J435" s="43">
        <f t="shared" si="31"/>
        <v>697.84</v>
      </c>
      <c r="K435" s="44">
        <v>0.8</v>
      </c>
      <c r="L435" s="48">
        <f t="shared" si="32"/>
        <v>558.27200000000005</v>
      </c>
      <c r="M435" s="48">
        <f t="shared" si="33"/>
        <v>139.56800000000001</v>
      </c>
      <c r="N435" s="46" t="s">
        <v>1111</v>
      </c>
      <c r="O435" s="45" t="s">
        <v>114</v>
      </c>
      <c r="P435" s="59"/>
      <c r="Q435" s="60"/>
      <c r="R435" s="7"/>
    </row>
    <row r="436" spans="1:18" ht="14.25" x14ac:dyDescent="0.15">
      <c r="A436" s="33">
        <v>430</v>
      </c>
      <c r="B436" s="27" t="s">
        <v>531</v>
      </c>
      <c r="C436" s="45" t="s">
        <v>543</v>
      </c>
      <c r="D436" s="46" t="s">
        <v>954</v>
      </c>
      <c r="E436" s="46" t="s">
        <v>1073</v>
      </c>
      <c r="F436" s="45" t="s">
        <v>561</v>
      </c>
      <c r="G436" s="45">
        <v>12</v>
      </c>
      <c r="H436" s="45">
        <v>12</v>
      </c>
      <c r="I436" s="42">
        <f t="shared" si="30"/>
        <v>10560</v>
      </c>
      <c r="J436" s="43">
        <f t="shared" si="31"/>
        <v>644.16</v>
      </c>
      <c r="K436" s="44">
        <v>0.8</v>
      </c>
      <c r="L436" s="48">
        <f t="shared" si="32"/>
        <v>515.32799999999997</v>
      </c>
      <c r="M436" s="48">
        <f t="shared" si="33"/>
        <v>128.83199999999999</v>
      </c>
      <c r="N436" s="46" t="s">
        <v>1111</v>
      </c>
      <c r="O436" s="45" t="s">
        <v>114</v>
      </c>
      <c r="P436" s="59"/>
      <c r="Q436" s="60"/>
      <c r="R436" s="7"/>
    </row>
    <row r="437" spans="1:18" ht="14.25" x14ac:dyDescent="0.15">
      <c r="A437" s="33">
        <v>431</v>
      </c>
      <c r="B437" s="27" t="s">
        <v>532</v>
      </c>
      <c r="C437" s="45" t="s">
        <v>543</v>
      </c>
      <c r="D437" s="46" t="s">
        <v>637</v>
      </c>
      <c r="E437" s="46" t="s">
        <v>1074</v>
      </c>
      <c r="F437" s="45" t="s">
        <v>561</v>
      </c>
      <c r="G437" s="45">
        <v>22</v>
      </c>
      <c r="H437" s="45">
        <v>22</v>
      </c>
      <c r="I437" s="42">
        <f t="shared" si="30"/>
        <v>19360</v>
      </c>
      <c r="J437" s="43">
        <f t="shared" si="31"/>
        <v>1180.96</v>
      </c>
      <c r="K437" s="44">
        <v>0.8</v>
      </c>
      <c r="L437" s="48">
        <f t="shared" si="32"/>
        <v>944.76800000000003</v>
      </c>
      <c r="M437" s="48">
        <f t="shared" si="33"/>
        <v>236.19200000000001</v>
      </c>
      <c r="N437" s="46" t="s">
        <v>1111</v>
      </c>
      <c r="O437" s="45" t="s">
        <v>114</v>
      </c>
      <c r="P437" s="59"/>
      <c r="Q437" s="60"/>
      <c r="R437" s="7"/>
    </row>
    <row r="438" spans="1:18" ht="14.25" x14ac:dyDescent="0.15">
      <c r="A438" s="33">
        <v>432</v>
      </c>
      <c r="B438" s="27" t="s">
        <v>533</v>
      </c>
      <c r="C438" s="45" t="s">
        <v>543</v>
      </c>
      <c r="D438" s="46" t="s">
        <v>589</v>
      </c>
      <c r="E438" s="46" t="s">
        <v>1075</v>
      </c>
      <c r="F438" s="45" t="s">
        <v>561</v>
      </c>
      <c r="G438" s="45">
        <v>15</v>
      </c>
      <c r="H438" s="45">
        <v>15</v>
      </c>
      <c r="I438" s="42">
        <f t="shared" si="30"/>
        <v>13200</v>
      </c>
      <c r="J438" s="43">
        <f t="shared" si="31"/>
        <v>805.2</v>
      </c>
      <c r="K438" s="44">
        <v>0.8</v>
      </c>
      <c r="L438" s="48">
        <f t="shared" si="32"/>
        <v>644.16000000000008</v>
      </c>
      <c r="M438" s="48">
        <f t="shared" si="33"/>
        <v>161.04000000000002</v>
      </c>
      <c r="N438" s="46" t="s">
        <v>1111</v>
      </c>
      <c r="O438" s="45" t="s">
        <v>114</v>
      </c>
      <c r="P438" s="59"/>
      <c r="Q438" s="60"/>
      <c r="R438" s="7"/>
    </row>
    <row r="439" spans="1:18" ht="14.25" x14ac:dyDescent="0.15">
      <c r="A439" s="33">
        <v>433</v>
      </c>
      <c r="B439" s="27" t="s">
        <v>534</v>
      </c>
      <c r="C439" s="45" t="s">
        <v>543</v>
      </c>
      <c r="D439" s="46" t="s">
        <v>606</v>
      </c>
      <c r="E439" s="46" t="s">
        <v>1076</v>
      </c>
      <c r="F439" s="45" t="s">
        <v>561</v>
      </c>
      <c r="G439" s="45">
        <v>11</v>
      </c>
      <c r="H439" s="45">
        <v>11</v>
      </c>
      <c r="I439" s="42">
        <f t="shared" si="30"/>
        <v>9680</v>
      </c>
      <c r="J439" s="43">
        <f t="shared" si="31"/>
        <v>590.48</v>
      </c>
      <c r="K439" s="44">
        <v>0.8</v>
      </c>
      <c r="L439" s="48">
        <f t="shared" si="32"/>
        <v>472.38400000000001</v>
      </c>
      <c r="M439" s="48">
        <f t="shared" si="33"/>
        <v>118.096</v>
      </c>
      <c r="N439" s="46" t="s">
        <v>1106</v>
      </c>
      <c r="O439" s="45" t="s">
        <v>114</v>
      </c>
      <c r="P439" s="59"/>
      <c r="Q439" s="60"/>
      <c r="R439" s="7"/>
    </row>
    <row r="440" spans="1:18" ht="14.25" x14ac:dyDescent="0.15">
      <c r="A440" s="33">
        <v>434</v>
      </c>
      <c r="B440" s="27" t="s">
        <v>535</v>
      </c>
      <c r="C440" s="45" t="s">
        <v>543</v>
      </c>
      <c r="D440" s="46" t="s">
        <v>598</v>
      </c>
      <c r="E440" s="46" t="s">
        <v>1077</v>
      </c>
      <c r="F440" s="45" t="s">
        <v>561</v>
      </c>
      <c r="G440" s="45">
        <v>9</v>
      </c>
      <c r="H440" s="45">
        <v>9</v>
      </c>
      <c r="I440" s="42">
        <f t="shared" si="30"/>
        <v>7920</v>
      </c>
      <c r="J440" s="43">
        <f t="shared" si="31"/>
        <v>483.12</v>
      </c>
      <c r="K440" s="44">
        <v>0.8</v>
      </c>
      <c r="L440" s="48">
        <f t="shared" si="32"/>
        <v>386.49600000000004</v>
      </c>
      <c r="M440" s="48">
        <f t="shared" si="33"/>
        <v>96.624000000000009</v>
      </c>
      <c r="N440" s="46" t="s">
        <v>1106</v>
      </c>
      <c r="O440" s="45" t="s">
        <v>114</v>
      </c>
      <c r="P440" s="59"/>
      <c r="Q440" s="60"/>
      <c r="R440" s="7"/>
    </row>
    <row r="441" spans="1:18" ht="14.25" x14ac:dyDescent="0.15">
      <c r="A441" s="33">
        <v>435</v>
      </c>
      <c r="B441" s="27" t="s">
        <v>536</v>
      </c>
      <c r="C441" s="45" t="s">
        <v>543</v>
      </c>
      <c r="D441" s="46" t="s">
        <v>593</v>
      </c>
      <c r="E441" s="46" t="s">
        <v>1078</v>
      </c>
      <c r="F441" s="45" t="s">
        <v>561</v>
      </c>
      <c r="G441" s="45">
        <v>8.5</v>
      </c>
      <c r="H441" s="45">
        <v>8.5</v>
      </c>
      <c r="I441" s="42">
        <f t="shared" si="30"/>
        <v>7480</v>
      </c>
      <c r="J441" s="43">
        <f t="shared" si="31"/>
        <v>456.28</v>
      </c>
      <c r="K441" s="44">
        <v>0.8</v>
      </c>
      <c r="L441" s="48">
        <f t="shared" si="32"/>
        <v>365.024</v>
      </c>
      <c r="M441" s="48">
        <f t="shared" si="33"/>
        <v>91.256</v>
      </c>
      <c r="N441" s="46" t="s">
        <v>1111</v>
      </c>
      <c r="O441" s="45" t="s">
        <v>114</v>
      </c>
      <c r="P441" s="59"/>
      <c r="Q441" s="60"/>
      <c r="R441" s="7"/>
    </row>
    <row r="442" spans="1:18" ht="14.25" x14ac:dyDescent="0.15">
      <c r="A442" s="33">
        <v>436</v>
      </c>
      <c r="B442" s="27" t="s">
        <v>537</v>
      </c>
      <c r="C442" s="45" t="s">
        <v>543</v>
      </c>
      <c r="D442" s="46" t="s">
        <v>613</v>
      </c>
      <c r="E442" s="46" t="s">
        <v>1079</v>
      </c>
      <c r="F442" s="45" t="s">
        <v>561</v>
      </c>
      <c r="G442" s="45">
        <v>18</v>
      </c>
      <c r="H442" s="45">
        <v>18</v>
      </c>
      <c r="I442" s="42">
        <f t="shared" si="30"/>
        <v>15840</v>
      </c>
      <c r="J442" s="43">
        <f t="shared" si="31"/>
        <v>966.24</v>
      </c>
      <c r="K442" s="44">
        <v>0.8</v>
      </c>
      <c r="L442" s="48">
        <f t="shared" si="32"/>
        <v>772.99200000000008</v>
      </c>
      <c r="M442" s="48">
        <f t="shared" si="33"/>
        <v>193.24800000000002</v>
      </c>
      <c r="N442" s="46" t="s">
        <v>1106</v>
      </c>
      <c r="O442" s="45" t="s">
        <v>114</v>
      </c>
      <c r="P442" s="59"/>
      <c r="Q442" s="60"/>
      <c r="R442" s="7"/>
    </row>
    <row r="443" spans="1:18" ht="14.25" x14ac:dyDescent="0.15">
      <c r="A443" s="33">
        <v>437</v>
      </c>
      <c r="B443" s="27" t="s">
        <v>538</v>
      </c>
      <c r="C443" s="45" t="s">
        <v>543</v>
      </c>
      <c r="D443" s="46" t="s">
        <v>595</v>
      </c>
      <c r="E443" s="46" t="s">
        <v>1080</v>
      </c>
      <c r="F443" s="45" t="s">
        <v>561</v>
      </c>
      <c r="G443" s="45">
        <v>26</v>
      </c>
      <c r="H443" s="45">
        <v>26</v>
      </c>
      <c r="I443" s="42">
        <f t="shared" si="30"/>
        <v>22880</v>
      </c>
      <c r="J443" s="43">
        <f t="shared" si="31"/>
        <v>1395.68</v>
      </c>
      <c r="K443" s="44">
        <v>0.8</v>
      </c>
      <c r="L443" s="48">
        <f t="shared" si="32"/>
        <v>1116.5440000000001</v>
      </c>
      <c r="M443" s="48">
        <f t="shared" si="33"/>
        <v>279.13600000000002</v>
      </c>
      <c r="N443" s="46" t="s">
        <v>1111</v>
      </c>
      <c r="O443" s="45" t="s">
        <v>114</v>
      </c>
      <c r="P443" s="59"/>
      <c r="Q443" s="60"/>
      <c r="R443" s="7"/>
    </row>
    <row r="444" spans="1:18" ht="14.25" x14ac:dyDescent="0.15">
      <c r="A444" s="33">
        <v>438</v>
      </c>
      <c r="B444" s="32" t="s">
        <v>539</v>
      </c>
      <c r="C444" s="45" t="s">
        <v>543</v>
      </c>
      <c r="D444" s="46" t="s">
        <v>591</v>
      </c>
      <c r="E444" s="46" t="s">
        <v>1081</v>
      </c>
      <c r="F444" s="45" t="s">
        <v>561</v>
      </c>
      <c r="G444" s="45">
        <v>20</v>
      </c>
      <c r="H444" s="45">
        <v>20</v>
      </c>
      <c r="I444" s="42">
        <f t="shared" si="30"/>
        <v>17600</v>
      </c>
      <c r="J444" s="43">
        <f t="shared" si="31"/>
        <v>1073.5999999999999</v>
      </c>
      <c r="K444" s="44">
        <v>0.8</v>
      </c>
      <c r="L444" s="48">
        <f t="shared" si="32"/>
        <v>858.88</v>
      </c>
      <c r="M444" s="48">
        <f t="shared" si="33"/>
        <v>214.72</v>
      </c>
      <c r="N444" s="46" t="s">
        <v>1111</v>
      </c>
      <c r="O444" s="45" t="s">
        <v>114</v>
      </c>
      <c r="P444" s="59"/>
      <c r="Q444" s="60"/>
      <c r="R444" s="7"/>
    </row>
    <row r="445" spans="1:18" ht="14.25" x14ac:dyDescent="0.15">
      <c r="A445" s="33">
        <v>439</v>
      </c>
      <c r="B445" s="27" t="s">
        <v>540</v>
      </c>
      <c r="C445" s="45" t="s">
        <v>543</v>
      </c>
      <c r="D445" s="27" t="s">
        <v>644</v>
      </c>
      <c r="E445" s="45" t="s">
        <v>1082</v>
      </c>
      <c r="F445" s="45" t="s">
        <v>561</v>
      </c>
      <c r="G445" s="45">
        <v>12</v>
      </c>
      <c r="H445" s="45">
        <v>12</v>
      </c>
      <c r="I445" s="42">
        <f t="shared" si="30"/>
        <v>10560</v>
      </c>
      <c r="J445" s="43">
        <f t="shared" si="31"/>
        <v>644.16</v>
      </c>
      <c r="K445" s="44">
        <v>0.8</v>
      </c>
      <c r="L445" s="48">
        <f t="shared" si="32"/>
        <v>515.32799999999997</v>
      </c>
      <c r="M445" s="48">
        <f t="shared" si="33"/>
        <v>128.83199999999999</v>
      </c>
      <c r="N445" s="27" t="s">
        <v>1125</v>
      </c>
      <c r="O445" s="45" t="s">
        <v>114</v>
      </c>
      <c r="P445" s="59"/>
      <c r="Q445" s="60"/>
      <c r="R445" s="7"/>
    </row>
    <row r="446" spans="1:18" ht="14.25" x14ac:dyDescent="0.15">
      <c r="A446" s="33">
        <v>440</v>
      </c>
      <c r="B446" s="27" t="s">
        <v>541</v>
      </c>
      <c r="C446" s="45" t="s">
        <v>543</v>
      </c>
      <c r="D446" s="27" t="s">
        <v>1083</v>
      </c>
      <c r="E446" s="45" t="s">
        <v>1084</v>
      </c>
      <c r="F446" s="45" t="s">
        <v>561</v>
      </c>
      <c r="G446" s="45">
        <v>16.5</v>
      </c>
      <c r="H446" s="45">
        <v>16.5</v>
      </c>
      <c r="I446" s="42">
        <f t="shared" si="30"/>
        <v>14520</v>
      </c>
      <c r="J446" s="43">
        <f t="shared" si="31"/>
        <v>885.72</v>
      </c>
      <c r="K446" s="44">
        <v>0.8</v>
      </c>
      <c r="L446" s="48">
        <f t="shared" si="32"/>
        <v>708.57600000000002</v>
      </c>
      <c r="M446" s="48">
        <f t="shared" si="33"/>
        <v>177.14400000000001</v>
      </c>
      <c r="N446" s="47" t="s">
        <v>1106</v>
      </c>
      <c r="O446" s="45" t="s">
        <v>114</v>
      </c>
      <c r="P446" s="59"/>
      <c r="Q446" s="60"/>
      <c r="R446" s="7"/>
    </row>
    <row r="447" spans="1:18" ht="14.25" x14ac:dyDescent="0.15">
      <c r="A447" s="33">
        <v>441</v>
      </c>
      <c r="B447" s="27" t="s">
        <v>542</v>
      </c>
      <c r="C447" s="45" t="s">
        <v>543</v>
      </c>
      <c r="D447" s="47" t="s">
        <v>610</v>
      </c>
      <c r="E447" s="45" t="s">
        <v>1085</v>
      </c>
      <c r="F447" s="45" t="s">
        <v>562</v>
      </c>
      <c r="G447" s="45">
        <v>40</v>
      </c>
      <c r="H447" s="45">
        <v>40</v>
      </c>
      <c r="I447" s="42">
        <f t="shared" si="30"/>
        <v>35200</v>
      </c>
      <c r="J447" s="43">
        <f t="shared" si="31"/>
        <v>2147.1999999999998</v>
      </c>
      <c r="K447" s="44">
        <v>0.8</v>
      </c>
      <c r="L447" s="48">
        <f t="shared" si="32"/>
        <v>1717.76</v>
      </c>
      <c r="M447" s="48">
        <f t="shared" si="33"/>
        <v>429.44</v>
      </c>
      <c r="N447" s="47" t="s">
        <v>1111</v>
      </c>
      <c r="O447" s="45" t="s">
        <v>114</v>
      </c>
      <c r="P447" s="59"/>
      <c r="Q447" s="60"/>
      <c r="R447" s="7"/>
    </row>
    <row r="448" spans="1:18" ht="14.25" x14ac:dyDescent="0.15">
      <c r="A448" s="33">
        <v>442</v>
      </c>
      <c r="B448" s="27" t="s">
        <v>488</v>
      </c>
      <c r="C448" s="45" t="s">
        <v>543</v>
      </c>
      <c r="D448" s="27" t="s">
        <v>589</v>
      </c>
      <c r="E448" s="45" t="s">
        <v>1086</v>
      </c>
      <c r="F448" s="45" t="s">
        <v>559</v>
      </c>
      <c r="G448" s="45">
        <v>9</v>
      </c>
      <c r="H448" s="45">
        <v>9</v>
      </c>
      <c r="I448" s="42">
        <f t="shared" si="30"/>
        <v>7920</v>
      </c>
      <c r="J448" s="43">
        <f t="shared" si="31"/>
        <v>483.12</v>
      </c>
      <c r="K448" s="44">
        <v>0.8</v>
      </c>
      <c r="L448" s="48">
        <f t="shared" si="32"/>
        <v>386.49600000000004</v>
      </c>
      <c r="M448" s="48">
        <f t="shared" si="33"/>
        <v>96.624000000000009</v>
      </c>
      <c r="N448" s="27" t="s">
        <v>1106</v>
      </c>
      <c r="O448" s="45" t="s">
        <v>114</v>
      </c>
      <c r="P448" s="59"/>
      <c r="Q448" s="60"/>
      <c r="R448" s="7"/>
    </row>
    <row r="449" spans="1:18" ht="14.25" x14ac:dyDescent="0.15">
      <c r="A449" s="33">
        <v>443</v>
      </c>
      <c r="B449" s="27" t="s">
        <v>1145</v>
      </c>
      <c r="C449" s="45" t="s">
        <v>543</v>
      </c>
      <c r="D449" s="47" t="s">
        <v>1152</v>
      </c>
      <c r="E449" s="45" t="s">
        <v>1150</v>
      </c>
      <c r="F449" s="45" t="s">
        <v>1147</v>
      </c>
      <c r="G449" s="45">
        <v>90</v>
      </c>
      <c r="H449" s="45">
        <v>90</v>
      </c>
      <c r="I449" s="42">
        <f t="shared" ref="I449:I451" si="34">H449*880</f>
        <v>79200</v>
      </c>
      <c r="J449" s="43">
        <f t="shared" ref="J449:J451" si="35">G449*53.68</f>
        <v>4831.2</v>
      </c>
      <c r="K449" s="44">
        <v>0.8</v>
      </c>
      <c r="L449" s="48">
        <f t="shared" ref="L449:L451" si="36">J449*0.8</f>
        <v>3864.96</v>
      </c>
      <c r="M449" s="48">
        <f t="shared" ref="M449:M451" si="37">J449*0.2</f>
        <v>966.24</v>
      </c>
      <c r="N449" s="47" t="s">
        <v>1149</v>
      </c>
      <c r="O449" s="45" t="s">
        <v>114</v>
      </c>
      <c r="P449" s="59"/>
      <c r="Q449" s="60"/>
      <c r="R449" s="7"/>
    </row>
    <row r="450" spans="1:18" ht="14.25" x14ac:dyDescent="0.15">
      <c r="A450" s="33">
        <v>444</v>
      </c>
      <c r="B450" s="27" t="s">
        <v>1146</v>
      </c>
      <c r="C450" s="45" t="s">
        <v>543</v>
      </c>
      <c r="D450" s="27" t="s">
        <v>1153</v>
      </c>
      <c r="E450" s="45" t="s">
        <v>1151</v>
      </c>
      <c r="F450" s="45" t="s">
        <v>1147</v>
      </c>
      <c r="G450" s="45">
        <v>86</v>
      </c>
      <c r="H450" s="45">
        <v>86</v>
      </c>
      <c r="I450" s="42">
        <f t="shared" si="34"/>
        <v>75680</v>
      </c>
      <c r="J450" s="43">
        <f t="shared" si="35"/>
        <v>4616.4799999999996</v>
      </c>
      <c r="K450" s="44">
        <v>0.8</v>
      </c>
      <c r="L450" s="48">
        <f t="shared" si="36"/>
        <v>3693.1839999999997</v>
      </c>
      <c r="M450" s="48">
        <f t="shared" si="37"/>
        <v>923.29599999999994</v>
      </c>
      <c r="N450" s="27" t="s">
        <v>1148</v>
      </c>
      <c r="O450" s="45" t="s">
        <v>114</v>
      </c>
      <c r="P450" s="59"/>
      <c r="Q450" s="60"/>
      <c r="R450" s="7"/>
    </row>
    <row r="451" spans="1:18" x14ac:dyDescent="0.15">
      <c r="A451" s="34"/>
      <c r="B451" s="95" t="s">
        <v>544</v>
      </c>
      <c r="C451" s="35"/>
      <c r="D451" s="36"/>
      <c r="E451" s="36"/>
      <c r="F451" s="36"/>
      <c r="G451" s="37">
        <f>SUM(G7:G450)</f>
        <v>8159.2000000000035</v>
      </c>
      <c r="H451" s="38">
        <f>SUM(H7:H450)</f>
        <v>8159.2000000000035</v>
      </c>
      <c r="I451" s="39">
        <f t="shared" si="34"/>
        <v>7180096.0000000028</v>
      </c>
      <c r="J451" s="40">
        <f t="shared" si="35"/>
        <v>437985.8560000002</v>
      </c>
      <c r="K451" s="37"/>
      <c r="L451" s="41">
        <f t="shared" si="36"/>
        <v>350388.68480000016</v>
      </c>
      <c r="M451" s="41">
        <f t="shared" si="37"/>
        <v>87597.171200000041</v>
      </c>
      <c r="N451" s="36"/>
      <c r="O451" s="36"/>
      <c r="P451" s="36"/>
      <c r="Q451" s="36"/>
    </row>
    <row r="452" spans="1:18" s="16" customFormat="1" ht="33" customHeight="1" x14ac:dyDescent="0.15">
      <c r="A452" s="61" t="s">
        <v>113</v>
      </c>
      <c r="B452" s="61"/>
      <c r="C452" s="61"/>
      <c r="D452" s="61"/>
      <c r="E452" s="61"/>
      <c r="F452" s="61"/>
      <c r="G452" s="61"/>
      <c r="H452" s="61"/>
      <c r="I452" s="61"/>
      <c r="J452" s="61"/>
      <c r="K452" s="61"/>
      <c r="L452" s="61"/>
      <c r="M452" s="61"/>
      <c r="N452" s="61"/>
      <c r="O452" s="61"/>
      <c r="P452" s="61"/>
      <c r="Q452" s="61"/>
    </row>
  </sheetData>
  <mergeCells count="6">
    <mergeCell ref="A452:Q452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80"/>
  <sheetViews>
    <sheetView zoomScaleNormal="100" workbookViewId="0">
      <selection activeCell="A5" sqref="A5:AS5"/>
    </sheetView>
  </sheetViews>
  <sheetFormatPr defaultRowHeight="13.5" x14ac:dyDescent="0.15"/>
  <cols>
    <col min="1" max="1" width="4.75" style="5" bestFit="1" customWidth="1"/>
    <col min="2" max="2" width="11.375" style="5" bestFit="1" customWidth="1"/>
    <col min="3" max="3" width="7.5" style="5" bestFit="1" customWidth="1"/>
    <col min="4" max="4" width="21.375" style="5" bestFit="1" customWidth="1"/>
    <col min="5" max="5" width="11.25" style="5" bestFit="1" customWidth="1"/>
    <col min="6" max="6" width="12.25" style="5" bestFit="1" customWidth="1"/>
    <col min="7" max="8" width="9.5" style="24" bestFit="1" customWidth="1"/>
    <col min="9" max="9" width="11.5" style="24" bestFit="1" customWidth="1"/>
    <col min="10" max="10" width="8.25" style="24" bestFit="1" customWidth="1"/>
    <col min="11" max="11" width="11.375" style="25" bestFit="1" customWidth="1"/>
    <col min="12" max="13" width="16.75" style="24" bestFit="1" customWidth="1"/>
    <col min="14" max="14" width="19" style="5" bestFit="1" customWidth="1"/>
    <col min="15" max="15" width="33.875" style="5" bestFit="1" customWidth="1"/>
    <col min="16" max="16" width="20.5" style="5" bestFit="1" customWidth="1"/>
    <col min="17" max="17" width="12.75" style="5" bestFit="1" customWidth="1"/>
    <col min="18" max="18" width="21.625" style="5" bestFit="1" customWidth="1"/>
    <col min="19" max="27" width="9" style="5" hidden="1" customWidth="1"/>
    <col min="28" max="28" width="7" style="5" hidden="1" customWidth="1"/>
    <col min="29" max="44" width="9" style="5" hidden="1" customWidth="1"/>
    <col min="45" max="45" width="0.125" style="5" hidden="1" customWidth="1"/>
    <col min="46" max="46" width="26" style="5" customWidth="1"/>
    <col min="47" max="16384" width="9" style="5"/>
  </cols>
  <sheetData>
    <row r="1" spans="1:45" ht="0.95" customHeight="1" x14ac:dyDescent="0.15">
      <c r="A1" s="83" t="s">
        <v>110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</row>
    <row r="2" spans="1:45" ht="15.95" customHeight="1" x14ac:dyDescent="0.1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45" ht="18" customHeight="1" x14ac:dyDescent="0.25">
      <c r="A3" s="93" t="s">
        <v>111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</row>
    <row r="4" spans="1:45" s="17" customFormat="1" ht="21" customHeight="1" x14ac:dyDescent="0.15">
      <c r="A4" s="94" t="s">
        <v>112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</row>
    <row r="5" spans="1:45" ht="18" customHeight="1" x14ac:dyDescent="0.15">
      <c r="A5" s="71" t="s">
        <v>1143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</row>
    <row r="6" spans="1:45" ht="21" customHeight="1" x14ac:dyDescent="0.15">
      <c r="A6" s="76" t="s">
        <v>575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</row>
    <row r="7" spans="1:45" ht="15" customHeight="1" x14ac:dyDescent="0.15">
      <c r="A7" s="79" t="s">
        <v>2</v>
      </c>
      <c r="B7" s="90" t="s">
        <v>3</v>
      </c>
      <c r="C7" s="79" t="s">
        <v>104</v>
      </c>
      <c r="D7" s="79" t="s">
        <v>5</v>
      </c>
      <c r="E7" s="87" t="s">
        <v>105</v>
      </c>
      <c r="F7" s="87" t="s">
        <v>106</v>
      </c>
      <c r="G7" s="77" t="s">
        <v>19</v>
      </c>
      <c r="H7" s="85" t="s">
        <v>20</v>
      </c>
      <c r="I7" s="85" t="s">
        <v>107</v>
      </c>
      <c r="J7" s="18" t="s">
        <v>21</v>
      </c>
      <c r="K7" s="81" t="s">
        <v>108</v>
      </c>
      <c r="L7" s="77" t="s">
        <v>109</v>
      </c>
      <c r="M7" s="85" t="s">
        <v>22</v>
      </c>
      <c r="N7" s="87" t="s">
        <v>15</v>
      </c>
      <c r="O7" s="88" t="s">
        <v>16</v>
      </c>
      <c r="P7" s="79" t="s">
        <v>23</v>
      </c>
      <c r="Q7" s="79" t="s">
        <v>18</v>
      </c>
    </row>
    <row r="8" spans="1:45" ht="15" customHeight="1" x14ac:dyDescent="0.15">
      <c r="A8" s="80"/>
      <c r="B8" s="91"/>
      <c r="C8" s="80"/>
      <c r="D8" s="80"/>
      <c r="E8" s="87"/>
      <c r="F8" s="87"/>
      <c r="G8" s="78"/>
      <c r="H8" s="86"/>
      <c r="I8" s="86"/>
      <c r="J8" s="19" t="s">
        <v>24</v>
      </c>
      <c r="K8" s="82"/>
      <c r="L8" s="78"/>
      <c r="M8" s="86"/>
      <c r="N8" s="87"/>
      <c r="O8" s="89"/>
      <c r="P8" s="80"/>
      <c r="Q8" s="80"/>
    </row>
    <row r="9" spans="1:45" ht="15" customHeight="1" x14ac:dyDescent="0.15">
      <c r="A9" s="33" t="s">
        <v>25</v>
      </c>
      <c r="B9" s="27" t="s">
        <v>563</v>
      </c>
      <c r="C9" s="55" t="s">
        <v>576</v>
      </c>
      <c r="D9" s="46" t="s">
        <v>606</v>
      </c>
      <c r="E9" s="46" t="s">
        <v>1126</v>
      </c>
      <c r="F9" s="29" t="s">
        <v>546</v>
      </c>
      <c r="G9" s="56">
        <v>46</v>
      </c>
      <c r="H9" s="56">
        <v>46</v>
      </c>
      <c r="I9" s="51">
        <f>G9*1290</f>
        <v>59340</v>
      </c>
      <c r="J9" s="52">
        <f>G9*52.89</f>
        <v>2432.94</v>
      </c>
      <c r="K9" s="44">
        <v>0.8</v>
      </c>
      <c r="L9" s="52">
        <f>J9*0.8</f>
        <v>1946.3520000000001</v>
      </c>
      <c r="M9" s="52">
        <f>J9*0.2</f>
        <v>486.58800000000002</v>
      </c>
      <c r="N9" s="46" t="s">
        <v>1087</v>
      </c>
      <c r="O9" s="45" t="s">
        <v>115</v>
      </c>
      <c r="P9" s="59"/>
      <c r="Q9" s="60"/>
      <c r="R9" s="7"/>
    </row>
    <row r="10" spans="1:45" ht="15" customHeight="1" x14ac:dyDescent="0.15">
      <c r="A10" s="33" t="s">
        <v>26</v>
      </c>
      <c r="B10" s="27" t="s">
        <v>141</v>
      </c>
      <c r="C10" s="55" t="s">
        <v>576</v>
      </c>
      <c r="D10" s="46" t="s">
        <v>626</v>
      </c>
      <c r="E10" s="46" t="s">
        <v>627</v>
      </c>
      <c r="F10" s="29" t="s">
        <v>546</v>
      </c>
      <c r="G10" s="56">
        <v>40</v>
      </c>
      <c r="H10" s="56">
        <v>40</v>
      </c>
      <c r="I10" s="51">
        <f t="shared" ref="I10:I73" si="0">G10*1290</f>
        <v>51600</v>
      </c>
      <c r="J10" s="52">
        <f t="shared" ref="J10:J73" si="1">G10*52.89</f>
        <v>2115.6</v>
      </c>
      <c r="K10" s="44">
        <v>0.8</v>
      </c>
      <c r="L10" s="52">
        <f t="shared" ref="L10:L73" si="2">J10*0.8</f>
        <v>1692.48</v>
      </c>
      <c r="M10" s="52">
        <f t="shared" ref="M10:M73" si="3">J10*0.2</f>
        <v>423.12</v>
      </c>
      <c r="N10" s="46" t="s">
        <v>1087</v>
      </c>
      <c r="O10" s="45" t="s">
        <v>115</v>
      </c>
      <c r="P10" s="59"/>
      <c r="Q10" s="60"/>
      <c r="R10" s="7"/>
    </row>
    <row r="11" spans="1:45" ht="15" customHeight="1" x14ac:dyDescent="0.15">
      <c r="A11" s="33" t="s">
        <v>27</v>
      </c>
      <c r="B11" s="27" t="s">
        <v>157</v>
      </c>
      <c r="C11" s="55" t="s">
        <v>576</v>
      </c>
      <c r="D11" s="46" t="s">
        <v>644</v>
      </c>
      <c r="E11" s="46" t="s">
        <v>645</v>
      </c>
      <c r="F11" s="29" t="s">
        <v>546</v>
      </c>
      <c r="G11" s="56">
        <v>10</v>
      </c>
      <c r="H11" s="56">
        <v>10</v>
      </c>
      <c r="I11" s="51">
        <f t="shared" si="0"/>
        <v>12900</v>
      </c>
      <c r="J11" s="52">
        <f t="shared" si="1"/>
        <v>528.9</v>
      </c>
      <c r="K11" s="44">
        <v>0.8</v>
      </c>
      <c r="L11" s="52">
        <f t="shared" si="2"/>
        <v>423.12</v>
      </c>
      <c r="M11" s="52">
        <f t="shared" si="3"/>
        <v>105.78</v>
      </c>
      <c r="N11" s="46" t="s">
        <v>1087</v>
      </c>
      <c r="O11" s="45" t="s">
        <v>115</v>
      </c>
      <c r="P11" s="59"/>
      <c r="Q11" s="60"/>
      <c r="R11" s="7"/>
    </row>
    <row r="12" spans="1:45" ht="15" customHeight="1" x14ac:dyDescent="0.15">
      <c r="A12" s="33" t="s">
        <v>28</v>
      </c>
      <c r="B12" s="27" t="s">
        <v>186</v>
      </c>
      <c r="C12" s="55" t="s">
        <v>576</v>
      </c>
      <c r="D12" s="46" t="s">
        <v>610</v>
      </c>
      <c r="E12" s="46" t="s">
        <v>678</v>
      </c>
      <c r="F12" s="29" t="s">
        <v>546</v>
      </c>
      <c r="G12" s="56">
        <v>11</v>
      </c>
      <c r="H12" s="56">
        <v>11</v>
      </c>
      <c r="I12" s="51">
        <f t="shared" si="0"/>
        <v>14190</v>
      </c>
      <c r="J12" s="52">
        <f t="shared" si="1"/>
        <v>581.79</v>
      </c>
      <c r="K12" s="44">
        <v>0.8</v>
      </c>
      <c r="L12" s="52">
        <f t="shared" si="2"/>
        <v>465.43200000000002</v>
      </c>
      <c r="M12" s="52">
        <f t="shared" si="3"/>
        <v>116.358</v>
      </c>
      <c r="N12" s="46" t="s">
        <v>1094</v>
      </c>
      <c r="O12" s="45" t="s">
        <v>115</v>
      </c>
      <c r="P12" s="59"/>
      <c r="Q12" s="60"/>
      <c r="R12" s="7"/>
    </row>
    <row r="13" spans="1:45" ht="15" customHeight="1" x14ac:dyDescent="0.15">
      <c r="A13" s="33" t="s">
        <v>29</v>
      </c>
      <c r="B13" s="27" t="s">
        <v>170</v>
      </c>
      <c r="C13" s="55" t="s">
        <v>576</v>
      </c>
      <c r="D13" s="46" t="s">
        <v>658</v>
      </c>
      <c r="E13" s="46" t="s">
        <v>659</v>
      </c>
      <c r="F13" s="29" t="s">
        <v>546</v>
      </c>
      <c r="G13" s="56">
        <v>55</v>
      </c>
      <c r="H13" s="56">
        <v>55</v>
      </c>
      <c r="I13" s="51">
        <f t="shared" si="0"/>
        <v>70950</v>
      </c>
      <c r="J13" s="52">
        <f t="shared" si="1"/>
        <v>2908.95</v>
      </c>
      <c r="K13" s="44">
        <v>0.8</v>
      </c>
      <c r="L13" s="52">
        <f t="shared" si="2"/>
        <v>2327.16</v>
      </c>
      <c r="M13" s="52">
        <f t="shared" si="3"/>
        <v>581.79</v>
      </c>
      <c r="N13" s="46" t="s">
        <v>1088</v>
      </c>
      <c r="O13" s="45" t="s">
        <v>115</v>
      </c>
      <c r="P13" s="59"/>
      <c r="Q13" s="60"/>
      <c r="R13" s="7"/>
    </row>
    <row r="14" spans="1:45" ht="15" customHeight="1" x14ac:dyDescent="0.15">
      <c r="A14" s="33" t="s">
        <v>30</v>
      </c>
      <c r="B14" s="27" t="s">
        <v>174</v>
      </c>
      <c r="C14" s="55" t="s">
        <v>576</v>
      </c>
      <c r="D14" s="46" t="s">
        <v>587</v>
      </c>
      <c r="E14" s="46" t="s">
        <v>662</v>
      </c>
      <c r="F14" s="29" t="s">
        <v>548</v>
      </c>
      <c r="G14" s="56">
        <v>10</v>
      </c>
      <c r="H14" s="56">
        <v>10</v>
      </c>
      <c r="I14" s="51">
        <f t="shared" si="0"/>
        <v>12900</v>
      </c>
      <c r="J14" s="52">
        <f t="shared" si="1"/>
        <v>528.9</v>
      </c>
      <c r="K14" s="44">
        <v>0.8</v>
      </c>
      <c r="L14" s="52">
        <f t="shared" si="2"/>
        <v>423.12</v>
      </c>
      <c r="M14" s="52">
        <f t="shared" si="3"/>
        <v>105.78</v>
      </c>
      <c r="N14" s="46" t="s">
        <v>1092</v>
      </c>
      <c r="O14" s="45" t="s">
        <v>115</v>
      </c>
      <c r="P14" s="59"/>
      <c r="Q14" s="60"/>
      <c r="R14" s="7"/>
    </row>
    <row r="15" spans="1:45" ht="15" customHeight="1" x14ac:dyDescent="0.15">
      <c r="A15" s="33" t="s">
        <v>31</v>
      </c>
      <c r="B15" s="27" t="s">
        <v>212</v>
      </c>
      <c r="C15" s="55" t="s">
        <v>576</v>
      </c>
      <c r="D15" s="46" t="s">
        <v>593</v>
      </c>
      <c r="E15" s="46" t="s">
        <v>707</v>
      </c>
      <c r="F15" s="29" t="s">
        <v>548</v>
      </c>
      <c r="G15" s="56">
        <v>10</v>
      </c>
      <c r="H15" s="56">
        <v>10</v>
      </c>
      <c r="I15" s="51">
        <f t="shared" si="0"/>
        <v>12900</v>
      </c>
      <c r="J15" s="52">
        <f t="shared" si="1"/>
        <v>528.9</v>
      </c>
      <c r="K15" s="44">
        <v>0.8</v>
      </c>
      <c r="L15" s="52">
        <f t="shared" si="2"/>
        <v>423.12</v>
      </c>
      <c r="M15" s="52">
        <f t="shared" si="3"/>
        <v>105.78</v>
      </c>
      <c r="N15" s="46" t="s">
        <v>1087</v>
      </c>
      <c r="O15" s="45" t="s">
        <v>115</v>
      </c>
      <c r="P15" s="59"/>
      <c r="Q15" s="60"/>
      <c r="R15" s="7"/>
    </row>
    <row r="16" spans="1:45" ht="15" customHeight="1" x14ac:dyDescent="0.15">
      <c r="A16" s="33" t="s">
        <v>32</v>
      </c>
      <c r="B16" s="27" t="s">
        <v>564</v>
      </c>
      <c r="C16" s="55" t="s">
        <v>576</v>
      </c>
      <c r="D16" s="46" t="s">
        <v>595</v>
      </c>
      <c r="E16" s="46" t="s">
        <v>1127</v>
      </c>
      <c r="F16" s="29" t="s">
        <v>548</v>
      </c>
      <c r="G16" s="56">
        <v>8</v>
      </c>
      <c r="H16" s="56">
        <v>8</v>
      </c>
      <c r="I16" s="51">
        <f t="shared" si="0"/>
        <v>10320</v>
      </c>
      <c r="J16" s="52">
        <f t="shared" si="1"/>
        <v>423.12</v>
      </c>
      <c r="K16" s="44">
        <v>0.8</v>
      </c>
      <c r="L16" s="52">
        <f t="shared" si="2"/>
        <v>338.49600000000004</v>
      </c>
      <c r="M16" s="52">
        <f t="shared" si="3"/>
        <v>84.624000000000009</v>
      </c>
      <c r="N16" s="46" t="s">
        <v>1088</v>
      </c>
      <c r="O16" s="45" t="s">
        <v>115</v>
      </c>
      <c r="P16" s="59"/>
      <c r="Q16" s="60"/>
      <c r="R16" s="7"/>
    </row>
    <row r="17" spans="1:18" ht="15" customHeight="1" x14ac:dyDescent="0.15">
      <c r="A17" s="33" t="s">
        <v>33</v>
      </c>
      <c r="B17" s="27" t="s">
        <v>216</v>
      </c>
      <c r="C17" s="55" t="s">
        <v>576</v>
      </c>
      <c r="D17" s="46" t="s">
        <v>601</v>
      </c>
      <c r="E17" s="46" t="s">
        <v>711</v>
      </c>
      <c r="F17" s="29" t="s">
        <v>548</v>
      </c>
      <c r="G17" s="56">
        <v>8</v>
      </c>
      <c r="H17" s="56">
        <v>8</v>
      </c>
      <c r="I17" s="51">
        <f t="shared" si="0"/>
        <v>10320</v>
      </c>
      <c r="J17" s="52">
        <f t="shared" si="1"/>
        <v>423.12</v>
      </c>
      <c r="K17" s="44">
        <v>0.8</v>
      </c>
      <c r="L17" s="52">
        <f t="shared" si="2"/>
        <v>338.49600000000004</v>
      </c>
      <c r="M17" s="52">
        <f t="shared" si="3"/>
        <v>84.624000000000009</v>
      </c>
      <c r="N17" s="46" t="s">
        <v>1088</v>
      </c>
      <c r="O17" s="45" t="s">
        <v>115</v>
      </c>
      <c r="P17" s="59"/>
      <c r="Q17" s="60"/>
      <c r="R17" s="7"/>
    </row>
    <row r="18" spans="1:18" ht="15" customHeight="1" x14ac:dyDescent="0.15">
      <c r="A18" s="33" t="s">
        <v>34</v>
      </c>
      <c r="B18" s="27" t="s">
        <v>217</v>
      </c>
      <c r="C18" s="55" t="s">
        <v>576</v>
      </c>
      <c r="D18" s="46" t="s">
        <v>598</v>
      </c>
      <c r="E18" s="46" t="s">
        <v>712</v>
      </c>
      <c r="F18" s="29" t="s">
        <v>548</v>
      </c>
      <c r="G18" s="56">
        <v>26</v>
      </c>
      <c r="H18" s="56">
        <v>26</v>
      </c>
      <c r="I18" s="51">
        <f t="shared" si="0"/>
        <v>33540</v>
      </c>
      <c r="J18" s="52">
        <f t="shared" si="1"/>
        <v>1375.14</v>
      </c>
      <c r="K18" s="44">
        <v>0.8</v>
      </c>
      <c r="L18" s="52">
        <f t="shared" si="2"/>
        <v>1100.1120000000001</v>
      </c>
      <c r="M18" s="52">
        <f t="shared" si="3"/>
        <v>275.02800000000002</v>
      </c>
      <c r="N18" s="46" t="s">
        <v>1088</v>
      </c>
      <c r="O18" s="45" t="s">
        <v>115</v>
      </c>
      <c r="P18" s="59"/>
      <c r="Q18" s="60"/>
      <c r="R18" s="7"/>
    </row>
    <row r="19" spans="1:18" ht="15" customHeight="1" x14ac:dyDescent="0.15">
      <c r="A19" s="33" t="s">
        <v>35</v>
      </c>
      <c r="B19" s="27" t="s">
        <v>217</v>
      </c>
      <c r="C19" s="55" t="s">
        <v>576</v>
      </c>
      <c r="D19" s="46" t="s">
        <v>591</v>
      </c>
      <c r="E19" s="46" t="s">
        <v>713</v>
      </c>
      <c r="F19" s="29" t="s">
        <v>548</v>
      </c>
      <c r="G19" s="56">
        <v>40</v>
      </c>
      <c r="H19" s="56">
        <v>40</v>
      </c>
      <c r="I19" s="51">
        <f t="shared" si="0"/>
        <v>51600</v>
      </c>
      <c r="J19" s="52">
        <f t="shared" si="1"/>
        <v>2115.6</v>
      </c>
      <c r="K19" s="44">
        <v>0.8</v>
      </c>
      <c r="L19" s="52">
        <f t="shared" si="2"/>
        <v>1692.48</v>
      </c>
      <c r="M19" s="52">
        <f t="shared" si="3"/>
        <v>423.12</v>
      </c>
      <c r="N19" s="46" t="s">
        <v>1088</v>
      </c>
      <c r="O19" s="45" t="s">
        <v>115</v>
      </c>
      <c r="P19" s="59"/>
      <c r="Q19" s="60"/>
      <c r="R19" s="7"/>
    </row>
    <row r="20" spans="1:18" ht="15" customHeight="1" x14ac:dyDescent="0.15">
      <c r="A20" s="33" t="s">
        <v>36</v>
      </c>
      <c r="B20" s="27" t="s">
        <v>203</v>
      </c>
      <c r="C20" s="55" t="s">
        <v>576</v>
      </c>
      <c r="D20" s="46" t="s">
        <v>595</v>
      </c>
      <c r="E20" s="46" t="s">
        <v>698</v>
      </c>
      <c r="F20" s="29" t="s">
        <v>548</v>
      </c>
      <c r="G20" s="56">
        <v>7</v>
      </c>
      <c r="H20" s="56">
        <v>7</v>
      </c>
      <c r="I20" s="51">
        <f t="shared" si="0"/>
        <v>9030</v>
      </c>
      <c r="J20" s="52">
        <f t="shared" si="1"/>
        <v>370.23</v>
      </c>
      <c r="K20" s="44">
        <v>0.8</v>
      </c>
      <c r="L20" s="52">
        <f t="shared" si="2"/>
        <v>296.18400000000003</v>
      </c>
      <c r="M20" s="52">
        <f t="shared" si="3"/>
        <v>74.046000000000006</v>
      </c>
      <c r="N20" s="46" t="s">
        <v>1088</v>
      </c>
      <c r="O20" s="45" t="s">
        <v>115</v>
      </c>
      <c r="P20" s="59"/>
      <c r="Q20" s="60"/>
      <c r="R20" s="7"/>
    </row>
    <row r="21" spans="1:18" ht="15" customHeight="1" x14ac:dyDescent="0.15">
      <c r="A21" s="33" t="s">
        <v>37</v>
      </c>
      <c r="B21" s="27" t="s">
        <v>565</v>
      </c>
      <c r="C21" s="55" t="s">
        <v>576</v>
      </c>
      <c r="D21" s="46" t="s">
        <v>587</v>
      </c>
      <c r="E21" s="46" t="s">
        <v>1128</v>
      </c>
      <c r="F21" s="29" t="s">
        <v>548</v>
      </c>
      <c r="G21" s="56">
        <v>90</v>
      </c>
      <c r="H21" s="56">
        <v>90</v>
      </c>
      <c r="I21" s="51">
        <f t="shared" si="0"/>
        <v>116100</v>
      </c>
      <c r="J21" s="52">
        <f t="shared" si="1"/>
        <v>4760.1000000000004</v>
      </c>
      <c r="K21" s="44">
        <v>0.8</v>
      </c>
      <c r="L21" s="52">
        <f t="shared" si="2"/>
        <v>3808.0800000000004</v>
      </c>
      <c r="M21" s="52">
        <f t="shared" si="3"/>
        <v>952.0200000000001</v>
      </c>
      <c r="N21" s="46" t="s">
        <v>1087</v>
      </c>
      <c r="O21" s="45" t="s">
        <v>115</v>
      </c>
      <c r="P21" s="59"/>
      <c r="Q21" s="60"/>
      <c r="R21" s="7"/>
    </row>
    <row r="22" spans="1:18" ht="15" customHeight="1" x14ac:dyDescent="0.15">
      <c r="A22" s="33" t="s">
        <v>38</v>
      </c>
      <c r="B22" s="27" t="s">
        <v>235</v>
      </c>
      <c r="C22" s="55" t="s">
        <v>576</v>
      </c>
      <c r="D22" s="46" t="s">
        <v>613</v>
      </c>
      <c r="E22" s="46" t="s">
        <v>733</v>
      </c>
      <c r="F22" s="29" t="s">
        <v>548</v>
      </c>
      <c r="G22" s="56">
        <v>25</v>
      </c>
      <c r="H22" s="56">
        <v>25</v>
      </c>
      <c r="I22" s="51">
        <f t="shared" si="0"/>
        <v>32250</v>
      </c>
      <c r="J22" s="52">
        <f t="shared" si="1"/>
        <v>1322.25</v>
      </c>
      <c r="K22" s="44">
        <v>0.8</v>
      </c>
      <c r="L22" s="52">
        <f t="shared" si="2"/>
        <v>1057.8</v>
      </c>
      <c r="M22" s="52">
        <f t="shared" si="3"/>
        <v>264.45</v>
      </c>
      <c r="N22" s="46" t="s">
        <v>1088</v>
      </c>
      <c r="O22" s="45" t="s">
        <v>115</v>
      </c>
      <c r="P22" s="59"/>
      <c r="Q22" s="60"/>
      <c r="R22" s="7"/>
    </row>
    <row r="23" spans="1:18" ht="15" customHeight="1" x14ac:dyDescent="0.15">
      <c r="A23" s="33" t="s">
        <v>39</v>
      </c>
      <c r="B23" s="27" t="s">
        <v>237</v>
      </c>
      <c r="C23" s="55" t="s">
        <v>576</v>
      </c>
      <c r="D23" s="46" t="s">
        <v>735</v>
      </c>
      <c r="E23" s="46" t="s">
        <v>736</v>
      </c>
      <c r="F23" s="29" t="s">
        <v>577</v>
      </c>
      <c r="G23" s="56">
        <v>30</v>
      </c>
      <c r="H23" s="56">
        <v>30</v>
      </c>
      <c r="I23" s="51">
        <f t="shared" si="0"/>
        <v>38700</v>
      </c>
      <c r="J23" s="52">
        <f t="shared" si="1"/>
        <v>1586.7</v>
      </c>
      <c r="K23" s="44">
        <v>0.8</v>
      </c>
      <c r="L23" s="52">
        <f t="shared" si="2"/>
        <v>1269.3600000000001</v>
      </c>
      <c r="M23" s="52">
        <f t="shared" si="3"/>
        <v>317.34000000000003</v>
      </c>
      <c r="N23" s="46" t="s">
        <v>1097</v>
      </c>
      <c r="O23" s="45" t="s">
        <v>115</v>
      </c>
      <c r="P23" s="59"/>
      <c r="Q23" s="60"/>
      <c r="R23" s="7"/>
    </row>
    <row r="24" spans="1:18" ht="15" customHeight="1" x14ac:dyDescent="0.15">
      <c r="A24" s="33" t="s">
        <v>40</v>
      </c>
      <c r="B24" s="27" t="s">
        <v>566</v>
      </c>
      <c r="C24" s="55" t="s">
        <v>576</v>
      </c>
      <c r="D24" s="46" t="s">
        <v>1129</v>
      </c>
      <c r="E24" s="46" t="s">
        <v>1130</v>
      </c>
      <c r="F24" s="29" t="s">
        <v>577</v>
      </c>
      <c r="G24" s="56">
        <v>50</v>
      </c>
      <c r="H24" s="56">
        <v>50</v>
      </c>
      <c r="I24" s="51">
        <f t="shared" si="0"/>
        <v>64500</v>
      </c>
      <c r="J24" s="52">
        <f t="shared" si="1"/>
        <v>2644.5</v>
      </c>
      <c r="K24" s="44">
        <v>0.8</v>
      </c>
      <c r="L24" s="52">
        <f t="shared" si="2"/>
        <v>2115.6</v>
      </c>
      <c r="M24" s="52">
        <f t="shared" si="3"/>
        <v>528.9</v>
      </c>
      <c r="N24" s="46" t="s">
        <v>1137</v>
      </c>
      <c r="O24" s="45" t="s">
        <v>115</v>
      </c>
      <c r="P24" s="59"/>
      <c r="Q24" s="60"/>
      <c r="R24" s="7"/>
    </row>
    <row r="25" spans="1:18" ht="15" customHeight="1" x14ac:dyDescent="0.15">
      <c r="A25" s="33" t="s">
        <v>41</v>
      </c>
      <c r="B25" s="27" t="s">
        <v>239</v>
      </c>
      <c r="C25" s="55" t="s">
        <v>576</v>
      </c>
      <c r="D25" s="46" t="s">
        <v>739</v>
      </c>
      <c r="E25" s="46" t="s">
        <v>740</v>
      </c>
      <c r="F25" s="29" t="s">
        <v>577</v>
      </c>
      <c r="G25" s="56">
        <v>21</v>
      </c>
      <c r="H25" s="56">
        <v>21</v>
      </c>
      <c r="I25" s="51">
        <f t="shared" si="0"/>
        <v>27090</v>
      </c>
      <c r="J25" s="52">
        <f t="shared" si="1"/>
        <v>1110.69</v>
      </c>
      <c r="K25" s="44">
        <v>0.8</v>
      </c>
      <c r="L25" s="52">
        <f t="shared" si="2"/>
        <v>888.55200000000013</v>
      </c>
      <c r="M25" s="52">
        <f t="shared" si="3"/>
        <v>222.13800000000003</v>
      </c>
      <c r="N25" s="46" t="s">
        <v>1088</v>
      </c>
      <c r="O25" s="45" t="s">
        <v>115</v>
      </c>
      <c r="P25" s="59"/>
      <c r="Q25" s="60"/>
      <c r="R25" s="7"/>
    </row>
    <row r="26" spans="1:18" ht="15" customHeight="1" x14ac:dyDescent="0.15">
      <c r="A26" s="33" t="s">
        <v>42</v>
      </c>
      <c r="B26" s="27" t="s">
        <v>217</v>
      </c>
      <c r="C26" s="55" t="s">
        <v>576</v>
      </c>
      <c r="D26" s="27" t="s">
        <v>593</v>
      </c>
      <c r="E26" s="46" t="s">
        <v>750</v>
      </c>
      <c r="F26" s="29" t="s">
        <v>577</v>
      </c>
      <c r="G26" s="56">
        <v>2</v>
      </c>
      <c r="H26" s="56">
        <v>2</v>
      </c>
      <c r="I26" s="51">
        <f t="shared" si="0"/>
        <v>2580</v>
      </c>
      <c r="J26" s="52">
        <f t="shared" si="1"/>
        <v>105.78</v>
      </c>
      <c r="K26" s="44">
        <v>0.8</v>
      </c>
      <c r="L26" s="52">
        <f t="shared" si="2"/>
        <v>84.624000000000009</v>
      </c>
      <c r="M26" s="52">
        <f t="shared" si="3"/>
        <v>21.156000000000002</v>
      </c>
      <c r="N26" s="27" t="s">
        <v>1088</v>
      </c>
      <c r="O26" s="45" t="s">
        <v>115</v>
      </c>
      <c r="P26" s="59"/>
      <c r="Q26" s="60"/>
      <c r="R26" s="7"/>
    </row>
    <row r="27" spans="1:18" ht="15" customHeight="1" x14ac:dyDescent="0.15">
      <c r="A27" s="33" t="s">
        <v>43</v>
      </c>
      <c r="B27" s="27" t="s">
        <v>567</v>
      </c>
      <c r="C27" s="55" t="s">
        <v>576</v>
      </c>
      <c r="D27" s="46" t="s">
        <v>620</v>
      </c>
      <c r="E27" s="46" t="s">
        <v>764</v>
      </c>
      <c r="F27" s="29" t="s">
        <v>577</v>
      </c>
      <c r="G27" s="56">
        <v>40</v>
      </c>
      <c r="H27" s="56">
        <v>40</v>
      </c>
      <c r="I27" s="51">
        <f t="shared" si="0"/>
        <v>51600</v>
      </c>
      <c r="J27" s="52">
        <f t="shared" si="1"/>
        <v>2115.6</v>
      </c>
      <c r="K27" s="44">
        <v>0.8</v>
      </c>
      <c r="L27" s="52">
        <f t="shared" si="2"/>
        <v>1692.48</v>
      </c>
      <c r="M27" s="52">
        <f t="shared" si="3"/>
        <v>423.12</v>
      </c>
      <c r="N27" s="46" t="s">
        <v>1088</v>
      </c>
      <c r="O27" s="45" t="s">
        <v>115</v>
      </c>
      <c r="P27" s="59"/>
      <c r="Q27" s="60"/>
      <c r="R27" s="7"/>
    </row>
    <row r="28" spans="1:18" ht="15" customHeight="1" x14ac:dyDescent="0.15">
      <c r="A28" s="33" t="s">
        <v>44</v>
      </c>
      <c r="B28" s="27" t="s">
        <v>264</v>
      </c>
      <c r="C28" s="55" t="s">
        <v>576</v>
      </c>
      <c r="D28" s="46" t="s">
        <v>606</v>
      </c>
      <c r="E28" s="46" t="s">
        <v>747</v>
      </c>
      <c r="F28" s="29" t="s">
        <v>577</v>
      </c>
      <c r="G28" s="56">
        <v>10</v>
      </c>
      <c r="H28" s="56">
        <v>10</v>
      </c>
      <c r="I28" s="51">
        <f t="shared" si="0"/>
        <v>12900</v>
      </c>
      <c r="J28" s="52">
        <f t="shared" si="1"/>
        <v>528.9</v>
      </c>
      <c r="K28" s="44">
        <v>0.8</v>
      </c>
      <c r="L28" s="52">
        <f t="shared" si="2"/>
        <v>423.12</v>
      </c>
      <c r="M28" s="52">
        <f t="shared" si="3"/>
        <v>105.78</v>
      </c>
      <c r="N28" s="46" t="s">
        <v>1088</v>
      </c>
      <c r="O28" s="45" t="s">
        <v>115</v>
      </c>
      <c r="P28" s="59"/>
      <c r="Q28" s="60"/>
      <c r="R28" s="7"/>
    </row>
    <row r="29" spans="1:18" ht="15" customHeight="1" x14ac:dyDescent="0.15">
      <c r="A29" s="33" t="s">
        <v>45</v>
      </c>
      <c r="B29" s="27" t="s">
        <v>265</v>
      </c>
      <c r="C29" s="55" t="s">
        <v>576</v>
      </c>
      <c r="D29" s="46" t="s">
        <v>613</v>
      </c>
      <c r="E29" s="46" t="s">
        <v>770</v>
      </c>
      <c r="F29" s="29" t="s">
        <v>577</v>
      </c>
      <c r="G29" s="56">
        <v>30</v>
      </c>
      <c r="H29" s="56">
        <v>30</v>
      </c>
      <c r="I29" s="51">
        <f t="shared" si="0"/>
        <v>38700</v>
      </c>
      <c r="J29" s="52">
        <f t="shared" si="1"/>
        <v>1586.7</v>
      </c>
      <c r="K29" s="44">
        <v>0.8</v>
      </c>
      <c r="L29" s="52">
        <f t="shared" si="2"/>
        <v>1269.3600000000001</v>
      </c>
      <c r="M29" s="52">
        <f t="shared" si="3"/>
        <v>317.34000000000003</v>
      </c>
      <c r="N29" s="46" t="s">
        <v>1091</v>
      </c>
      <c r="O29" s="45" t="s">
        <v>115</v>
      </c>
      <c r="P29" s="59"/>
      <c r="Q29" s="60"/>
      <c r="R29" s="7"/>
    </row>
    <row r="30" spans="1:18" ht="15" customHeight="1" x14ac:dyDescent="0.15">
      <c r="A30" s="33" t="s">
        <v>46</v>
      </c>
      <c r="B30" s="27" t="s">
        <v>274</v>
      </c>
      <c r="C30" s="55" t="s">
        <v>576</v>
      </c>
      <c r="D30" s="46" t="s">
        <v>595</v>
      </c>
      <c r="E30" s="46" t="s">
        <v>780</v>
      </c>
      <c r="F30" s="29" t="s">
        <v>577</v>
      </c>
      <c r="G30" s="56">
        <v>22</v>
      </c>
      <c r="H30" s="56">
        <v>22</v>
      </c>
      <c r="I30" s="51">
        <f t="shared" si="0"/>
        <v>28380</v>
      </c>
      <c r="J30" s="52">
        <f t="shared" si="1"/>
        <v>1163.58</v>
      </c>
      <c r="K30" s="44">
        <v>0.8</v>
      </c>
      <c r="L30" s="52">
        <f t="shared" si="2"/>
        <v>930.86400000000003</v>
      </c>
      <c r="M30" s="52">
        <f t="shared" si="3"/>
        <v>232.71600000000001</v>
      </c>
      <c r="N30" s="46" t="s">
        <v>1087</v>
      </c>
      <c r="O30" s="45" t="s">
        <v>115</v>
      </c>
      <c r="P30" s="59"/>
      <c r="Q30" s="60"/>
      <c r="R30" s="7"/>
    </row>
    <row r="31" spans="1:18" ht="15" customHeight="1" x14ac:dyDescent="0.15">
      <c r="A31" s="33" t="s">
        <v>47</v>
      </c>
      <c r="B31" s="27" t="s">
        <v>277</v>
      </c>
      <c r="C31" s="55" t="s">
        <v>576</v>
      </c>
      <c r="D31" s="46" t="s">
        <v>591</v>
      </c>
      <c r="E31" s="46" t="s">
        <v>783</v>
      </c>
      <c r="F31" s="29" t="s">
        <v>577</v>
      </c>
      <c r="G31" s="56">
        <v>10</v>
      </c>
      <c r="H31" s="56">
        <v>10</v>
      </c>
      <c r="I31" s="51">
        <f t="shared" si="0"/>
        <v>12900</v>
      </c>
      <c r="J31" s="52">
        <f t="shared" si="1"/>
        <v>528.9</v>
      </c>
      <c r="K31" s="44">
        <v>0.8</v>
      </c>
      <c r="L31" s="52">
        <f t="shared" si="2"/>
        <v>423.12</v>
      </c>
      <c r="M31" s="52">
        <f t="shared" si="3"/>
        <v>105.78</v>
      </c>
      <c r="N31" s="46" t="s">
        <v>1087</v>
      </c>
      <c r="O31" s="45" t="s">
        <v>115</v>
      </c>
      <c r="P31" s="59"/>
      <c r="Q31" s="60"/>
      <c r="R31" s="7"/>
    </row>
    <row r="32" spans="1:18" ht="15" customHeight="1" x14ac:dyDescent="0.15">
      <c r="A32" s="33" t="s">
        <v>48</v>
      </c>
      <c r="B32" s="27" t="s">
        <v>568</v>
      </c>
      <c r="C32" s="55" t="s">
        <v>576</v>
      </c>
      <c r="D32" s="46" t="s">
        <v>601</v>
      </c>
      <c r="E32" s="46" t="s">
        <v>1131</v>
      </c>
      <c r="F32" s="29" t="s">
        <v>546</v>
      </c>
      <c r="G32" s="56">
        <v>46</v>
      </c>
      <c r="H32" s="56">
        <v>46</v>
      </c>
      <c r="I32" s="51">
        <f t="shared" si="0"/>
        <v>59340</v>
      </c>
      <c r="J32" s="52">
        <f t="shared" si="1"/>
        <v>2432.94</v>
      </c>
      <c r="K32" s="44">
        <v>0.8</v>
      </c>
      <c r="L32" s="52">
        <f t="shared" si="2"/>
        <v>1946.3520000000001</v>
      </c>
      <c r="M32" s="52">
        <f t="shared" si="3"/>
        <v>486.58800000000002</v>
      </c>
      <c r="N32" s="46" t="s">
        <v>1138</v>
      </c>
      <c r="O32" s="45" t="s">
        <v>115</v>
      </c>
      <c r="P32" s="59"/>
      <c r="Q32" s="60"/>
      <c r="R32" s="7"/>
    </row>
    <row r="33" spans="1:18" ht="15" customHeight="1" x14ac:dyDescent="0.15">
      <c r="A33" s="33" t="s">
        <v>49</v>
      </c>
      <c r="B33" s="27" t="s">
        <v>283</v>
      </c>
      <c r="C33" s="55" t="s">
        <v>576</v>
      </c>
      <c r="D33" s="46" t="s">
        <v>790</v>
      </c>
      <c r="E33" s="46" t="s">
        <v>791</v>
      </c>
      <c r="F33" s="29" t="s">
        <v>546</v>
      </c>
      <c r="G33" s="56">
        <v>90</v>
      </c>
      <c r="H33" s="56">
        <v>90</v>
      </c>
      <c r="I33" s="51">
        <f t="shared" si="0"/>
        <v>116100</v>
      </c>
      <c r="J33" s="52">
        <f t="shared" si="1"/>
        <v>4760.1000000000004</v>
      </c>
      <c r="K33" s="44">
        <v>0.8</v>
      </c>
      <c r="L33" s="52">
        <f t="shared" si="2"/>
        <v>3808.0800000000004</v>
      </c>
      <c r="M33" s="52">
        <f t="shared" si="3"/>
        <v>952.0200000000001</v>
      </c>
      <c r="N33" s="46" t="s">
        <v>1087</v>
      </c>
      <c r="O33" s="45" t="s">
        <v>115</v>
      </c>
      <c r="P33" s="59"/>
      <c r="Q33" s="60"/>
      <c r="R33" s="7"/>
    </row>
    <row r="34" spans="1:18" ht="15" customHeight="1" x14ac:dyDescent="0.15">
      <c r="A34" s="33" t="s">
        <v>50</v>
      </c>
      <c r="B34" s="27" t="s">
        <v>288</v>
      </c>
      <c r="C34" s="55" t="s">
        <v>576</v>
      </c>
      <c r="D34" s="46" t="s">
        <v>681</v>
      </c>
      <c r="E34" s="46" t="s">
        <v>797</v>
      </c>
      <c r="F34" s="29" t="s">
        <v>546</v>
      </c>
      <c r="G34" s="56">
        <v>1.5</v>
      </c>
      <c r="H34" s="56">
        <v>1.5</v>
      </c>
      <c r="I34" s="51">
        <f t="shared" si="0"/>
        <v>1935</v>
      </c>
      <c r="J34" s="52">
        <f t="shared" si="1"/>
        <v>79.335000000000008</v>
      </c>
      <c r="K34" s="44">
        <v>0.8</v>
      </c>
      <c r="L34" s="52">
        <f t="shared" si="2"/>
        <v>63.468000000000011</v>
      </c>
      <c r="M34" s="52">
        <f t="shared" si="3"/>
        <v>15.867000000000003</v>
      </c>
      <c r="N34" s="46" t="s">
        <v>1088</v>
      </c>
      <c r="O34" s="45" t="s">
        <v>115</v>
      </c>
      <c r="P34" s="59"/>
      <c r="Q34" s="60"/>
      <c r="R34" s="7"/>
    </row>
    <row r="35" spans="1:18" ht="15" customHeight="1" x14ac:dyDescent="0.15">
      <c r="A35" s="33" t="s">
        <v>51</v>
      </c>
      <c r="B35" s="27" t="s">
        <v>326</v>
      </c>
      <c r="C35" s="55" t="s">
        <v>576</v>
      </c>
      <c r="D35" s="46" t="s">
        <v>681</v>
      </c>
      <c r="E35" s="46" t="s">
        <v>844</v>
      </c>
      <c r="F35" s="29" t="s">
        <v>546</v>
      </c>
      <c r="G35" s="56">
        <v>73</v>
      </c>
      <c r="H35" s="56">
        <v>73</v>
      </c>
      <c r="I35" s="51">
        <f t="shared" si="0"/>
        <v>94170</v>
      </c>
      <c r="J35" s="52">
        <f t="shared" si="1"/>
        <v>3860.9700000000003</v>
      </c>
      <c r="K35" s="44">
        <v>0.8</v>
      </c>
      <c r="L35" s="52">
        <f t="shared" si="2"/>
        <v>3088.7760000000003</v>
      </c>
      <c r="M35" s="52">
        <f t="shared" si="3"/>
        <v>772.19400000000007</v>
      </c>
      <c r="N35" s="46" t="s">
        <v>1088</v>
      </c>
      <c r="O35" s="45" t="s">
        <v>115</v>
      </c>
      <c r="P35" s="59"/>
      <c r="Q35" s="60"/>
      <c r="R35" s="7"/>
    </row>
    <row r="36" spans="1:18" ht="15" customHeight="1" x14ac:dyDescent="0.15">
      <c r="A36" s="33" t="s">
        <v>52</v>
      </c>
      <c r="B36" s="27" t="s">
        <v>299</v>
      </c>
      <c r="C36" s="55" t="s">
        <v>576</v>
      </c>
      <c r="D36" s="46" t="s">
        <v>593</v>
      </c>
      <c r="E36" s="46" t="s">
        <v>809</v>
      </c>
      <c r="F36" s="29" t="s">
        <v>546</v>
      </c>
      <c r="G36" s="56">
        <v>22</v>
      </c>
      <c r="H36" s="56">
        <v>22</v>
      </c>
      <c r="I36" s="51">
        <f t="shared" si="0"/>
        <v>28380</v>
      </c>
      <c r="J36" s="52">
        <f t="shared" si="1"/>
        <v>1163.58</v>
      </c>
      <c r="K36" s="44">
        <v>0.8</v>
      </c>
      <c r="L36" s="52">
        <f t="shared" si="2"/>
        <v>930.86400000000003</v>
      </c>
      <c r="M36" s="52">
        <f t="shared" si="3"/>
        <v>232.71600000000001</v>
      </c>
      <c r="N36" s="46" t="s">
        <v>1104</v>
      </c>
      <c r="O36" s="45" t="s">
        <v>115</v>
      </c>
      <c r="P36" s="59"/>
      <c r="Q36" s="60"/>
      <c r="R36" s="7"/>
    </row>
    <row r="37" spans="1:18" ht="15" customHeight="1" x14ac:dyDescent="0.15">
      <c r="A37" s="33" t="s">
        <v>53</v>
      </c>
      <c r="B37" s="27" t="s">
        <v>302</v>
      </c>
      <c r="C37" s="55" t="s">
        <v>576</v>
      </c>
      <c r="D37" s="46" t="s">
        <v>589</v>
      </c>
      <c r="E37" s="46" t="s">
        <v>812</v>
      </c>
      <c r="F37" s="29" t="s">
        <v>546</v>
      </c>
      <c r="G37" s="56">
        <v>25</v>
      </c>
      <c r="H37" s="56">
        <v>25</v>
      </c>
      <c r="I37" s="51">
        <f t="shared" si="0"/>
        <v>32250</v>
      </c>
      <c r="J37" s="52">
        <f t="shared" si="1"/>
        <v>1322.25</v>
      </c>
      <c r="K37" s="44">
        <v>0.8</v>
      </c>
      <c r="L37" s="52">
        <f t="shared" si="2"/>
        <v>1057.8</v>
      </c>
      <c r="M37" s="52">
        <f t="shared" si="3"/>
        <v>264.45</v>
      </c>
      <c r="N37" s="46" t="s">
        <v>1088</v>
      </c>
      <c r="O37" s="45" t="s">
        <v>115</v>
      </c>
      <c r="P37" s="59"/>
      <c r="Q37" s="60"/>
      <c r="R37" s="7"/>
    </row>
    <row r="38" spans="1:18" ht="15" customHeight="1" x14ac:dyDescent="0.15">
      <c r="A38" s="33" t="s">
        <v>54</v>
      </c>
      <c r="B38" s="27" t="s">
        <v>312</v>
      </c>
      <c r="C38" s="55" t="s">
        <v>576</v>
      </c>
      <c r="D38" s="46" t="s">
        <v>601</v>
      </c>
      <c r="E38" s="46" t="s">
        <v>823</v>
      </c>
      <c r="F38" s="29" t="s">
        <v>549</v>
      </c>
      <c r="G38" s="56">
        <v>25</v>
      </c>
      <c r="H38" s="56">
        <v>25</v>
      </c>
      <c r="I38" s="51">
        <f t="shared" si="0"/>
        <v>32250</v>
      </c>
      <c r="J38" s="52">
        <f t="shared" si="1"/>
        <v>1322.25</v>
      </c>
      <c r="K38" s="44">
        <v>0.8</v>
      </c>
      <c r="L38" s="52">
        <f t="shared" si="2"/>
        <v>1057.8</v>
      </c>
      <c r="M38" s="52">
        <f t="shared" si="3"/>
        <v>264.45</v>
      </c>
      <c r="N38" s="46" t="s">
        <v>1088</v>
      </c>
      <c r="O38" s="45" t="s">
        <v>115</v>
      </c>
      <c r="P38" s="59"/>
      <c r="Q38" s="60"/>
      <c r="R38" s="7"/>
    </row>
    <row r="39" spans="1:18" ht="15" customHeight="1" x14ac:dyDescent="0.15">
      <c r="A39" s="33" t="s">
        <v>55</v>
      </c>
      <c r="B39" s="27" t="s">
        <v>313</v>
      </c>
      <c r="C39" s="55" t="s">
        <v>576</v>
      </c>
      <c r="D39" s="46" t="s">
        <v>620</v>
      </c>
      <c r="E39" s="46" t="s">
        <v>824</v>
      </c>
      <c r="F39" s="29" t="s">
        <v>549</v>
      </c>
      <c r="G39" s="56">
        <v>10</v>
      </c>
      <c r="H39" s="56">
        <v>10</v>
      </c>
      <c r="I39" s="51">
        <f t="shared" si="0"/>
        <v>12900</v>
      </c>
      <c r="J39" s="52">
        <f t="shared" si="1"/>
        <v>528.9</v>
      </c>
      <c r="K39" s="44">
        <v>0.8</v>
      </c>
      <c r="L39" s="52">
        <f t="shared" si="2"/>
        <v>423.12</v>
      </c>
      <c r="M39" s="52">
        <f t="shared" si="3"/>
        <v>105.78</v>
      </c>
      <c r="N39" s="46" t="s">
        <v>1088</v>
      </c>
      <c r="O39" s="45" t="s">
        <v>115</v>
      </c>
      <c r="P39" s="59"/>
      <c r="Q39" s="60"/>
      <c r="R39" s="7"/>
    </row>
    <row r="40" spans="1:18" ht="15" customHeight="1" x14ac:dyDescent="0.15">
      <c r="A40" s="33" t="s">
        <v>56</v>
      </c>
      <c r="B40" s="27" t="s">
        <v>246</v>
      </c>
      <c r="C40" s="55" t="s">
        <v>576</v>
      </c>
      <c r="D40" s="46" t="s">
        <v>598</v>
      </c>
      <c r="E40" s="46" t="s">
        <v>825</v>
      </c>
      <c r="F40" s="29" t="s">
        <v>549</v>
      </c>
      <c r="G40" s="56">
        <v>5</v>
      </c>
      <c r="H40" s="56">
        <v>5</v>
      </c>
      <c r="I40" s="51">
        <f t="shared" si="0"/>
        <v>6450</v>
      </c>
      <c r="J40" s="52">
        <f t="shared" si="1"/>
        <v>264.45</v>
      </c>
      <c r="K40" s="44">
        <v>0.8</v>
      </c>
      <c r="L40" s="52">
        <f t="shared" si="2"/>
        <v>211.56</v>
      </c>
      <c r="M40" s="52">
        <f t="shared" si="3"/>
        <v>52.89</v>
      </c>
      <c r="N40" s="46" t="s">
        <v>1088</v>
      </c>
      <c r="O40" s="45" t="s">
        <v>115</v>
      </c>
      <c r="P40" s="59"/>
      <c r="Q40" s="60"/>
      <c r="R40" s="7"/>
    </row>
    <row r="41" spans="1:18" ht="15" customHeight="1" x14ac:dyDescent="0.15">
      <c r="A41" s="33" t="s">
        <v>57</v>
      </c>
      <c r="B41" s="27" t="s">
        <v>320</v>
      </c>
      <c r="C41" s="55" t="s">
        <v>576</v>
      </c>
      <c r="D41" s="46" t="s">
        <v>606</v>
      </c>
      <c r="E41" s="46" t="s">
        <v>834</v>
      </c>
      <c r="F41" s="29" t="s">
        <v>549</v>
      </c>
      <c r="G41" s="56">
        <v>8</v>
      </c>
      <c r="H41" s="56">
        <v>8</v>
      </c>
      <c r="I41" s="51">
        <f t="shared" si="0"/>
        <v>10320</v>
      </c>
      <c r="J41" s="52">
        <f t="shared" si="1"/>
        <v>423.12</v>
      </c>
      <c r="K41" s="44">
        <v>0.8</v>
      </c>
      <c r="L41" s="52">
        <f t="shared" si="2"/>
        <v>338.49600000000004</v>
      </c>
      <c r="M41" s="52">
        <f t="shared" si="3"/>
        <v>84.624000000000009</v>
      </c>
      <c r="N41" s="46" t="s">
        <v>1088</v>
      </c>
      <c r="O41" s="45" t="s">
        <v>115</v>
      </c>
      <c r="P41" s="59"/>
      <c r="Q41" s="60"/>
      <c r="R41" s="7"/>
    </row>
    <row r="42" spans="1:18" ht="15" customHeight="1" x14ac:dyDescent="0.15">
      <c r="A42" s="33" t="s">
        <v>58</v>
      </c>
      <c r="B42" s="27" t="s">
        <v>327</v>
      </c>
      <c r="C42" s="55" t="s">
        <v>576</v>
      </c>
      <c r="D42" s="27" t="s">
        <v>681</v>
      </c>
      <c r="E42" s="46" t="s">
        <v>845</v>
      </c>
      <c r="F42" s="29" t="s">
        <v>549</v>
      </c>
      <c r="G42" s="56">
        <v>25</v>
      </c>
      <c r="H42" s="56">
        <v>25</v>
      </c>
      <c r="I42" s="51">
        <f t="shared" si="0"/>
        <v>32250</v>
      </c>
      <c r="J42" s="52">
        <f t="shared" si="1"/>
        <v>1322.25</v>
      </c>
      <c r="K42" s="44">
        <v>0.8</v>
      </c>
      <c r="L42" s="52">
        <f t="shared" si="2"/>
        <v>1057.8</v>
      </c>
      <c r="M42" s="52">
        <f t="shared" si="3"/>
        <v>264.45</v>
      </c>
      <c r="N42" s="27" t="s">
        <v>1087</v>
      </c>
      <c r="O42" s="45" t="s">
        <v>115</v>
      </c>
      <c r="P42" s="59"/>
      <c r="Q42" s="60"/>
      <c r="R42" s="7"/>
    </row>
    <row r="43" spans="1:18" ht="15" customHeight="1" x14ac:dyDescent="0.15">
      <c r="A43" s="33" t="s">
        <v>59</v>
      </c>
      <c r="B43" s="27" t="s">
        <v>318</v>
      </c>
      <c r="C43" s="55" t="s">
        <v>576</v>
      </c>
      <c r="D43" s="46" t="s">
        <v>591</v>
      </c>
      <c r="E43" s="46" t="s">
        <v>832</v>
      </c>
      <c r="F43" s="29" t="s">
        <v>549</v>
      </c>
      <c r="G43" s="56">
        <v>35</v>
      </c>
      <c r="H43" s="56">
        <v>35</v>
      </c>
      <c r="I43" s="51">
        <f t="shared" si="0"/>
        <v>45150</v>
      </c>
      <c r="J43" s="52">
        <f t="shared" si="1"/>
        <v>1851.15</v>
      </c>
      <c r="K43" s="44">
        <v>0.8</v>
      </c>
      <c r="L43" s="52">
        <f t="shared" si="2"/>
        <v>1480.92</v>
      </c>
      <c r="M43" s="52">
        <f t="shared" si="3"/>
        <v>370.23</v>
      </c>
      <c r="N43" s="46" t="s">
        <v>1088</v>
      </c>
      <c r="O43" s="45" t="s">
        <v>115</v>
      </c>
      <c r="P43" s="59"/>
      <c r="Q43" s="60"/>
      <c r="R43" s="7"/>
    </row>
    <row r="44" spans="1:18" ht="15" customHeight="1" x14ac:dyDescent="0.15">
      <c r="A44" s="33" t="s">
        <v>60</v>
      </c>
      <c r="B44" s="27" t="s">
        <v>296</v>
      </c>
      <c r="C44" s="55" t="s">
        <v>576</v>
      </c>
      <c r="D44" s="46" t="s">
        <v>637</v>
      </c>
      <c r="E44" s="46" t="s">
        <v>805</v>
      </c>
      <c r="F44" s="29" t="s">
        <v>549</v>
      </c>
      <c r="G44" s="56">
        <v>14</v>
      </c>
      <c r="H44" s="56">
        <v>14</v>
      </c>
      <c r="I44" s="51">
        <f t="shared" si="0"/>
        <v>18060</v>
      </c>
      <c r="J44" s="52">
        <f t="shared" si="1"/>
        <v>740.46</v>
      </c>
      <c r="K44" s="44">
        <v>0.8</v>
      </c>
      <c r="L44" s="52">
        <f t="shared" si="2"/>
        <v>592.36800000000005</v>
      </c>
      <c r="M44" s="52">
        <f t="shared" si="3"/>
        <v>148.09200000000001</v>
      </c>
      <c r="N44" s="46" t="s">
        <v>1088</v>
      </c>
      <c r="O44" s="45" t="s">
        <v>115</v>
      </c>
      <c r="P44" s="59"/>
      <c r="Q44" s="60"/>
      <c r="R44" s="7"/>
    </row>
    <row r="45" spans="1:18" ht="15" customHeight="1" x14ac:dyDescent="0.15">
      <c r="A45" s="33" t="s">
        <v>61</v>
      </c>
      <c r="B45" s="27" t="s">
        <v>331</v>
      </c>
      <c r="C45" s="55" t="s">
        <v>576</v>
      </c>
      <c r="D45" s="27" t="s">
        <v>593</v>
      </c>
      <c r="E45" s="46" t="s">
        <v>850</v>
      </c>
      <c r="F45" s="29" t="s">
        <v>578</v>
      </c>
      <c r="G45" s="56">
        <v>42</v>
      </c>
      <c r="H45" s="56">
        <v>42</v>
      </c>
      <c r="I45" s="51">
        <f t="shared" si="0"/>
        <v>54180</v>
      </c>
      <c r="J45" s="52">
        <f t="shared" si="1"/>
        <v>2221.38</v>
      </c>
      <c r="K45" s="44">
        <v>0.8</v>
      </c>
      <c r="L45" s="52">
        <f t="shared" si="2"/>
        <v>1777.1040000000003</v>
      </c>
      <c r="M45" s="52">
        <f t="shared" si="3"/>
        <v>444.27600000000007</v>
      </c>
      <c r="N45" s="46" t="s">
        <v>1087</v>
      </c>
      <c r="O45" s="45" t="s">
        <v>115</v>
      </c>
      <c r="P45" s="59"/>
      <c r="Q45" s="60"/>
      <c r="R45" s="7"/>
    </row>
    <row r="46" spans="1:18" ht="15" customHeight="1" x14ac:dyDescent="0.15">
      <c r="A46" s="33" t="s">
        <v>62</v>
      </c>
      <c r="B46" s="27" t="s">
        <v>335</v>
      </c>
      <c r="C46" s="55" t="s">
        <v>576</v>
      </c>
      <c r="D46" s="46" t="s">
        <v>591</v>
      </c>
      <c r="E46" s="46" t="s">
        <v>854</v>
      </c>
      <c r="F46" s="29" t="s">
        <v>578</v>
      </c>
      <c r="G46" s="56">
        <v>15</v>
      </c>
      <c r="H46" s="56">
        <v>15</v>
      </c>
      <c r="I46" s="51">
        <f t="shared" si="0"/>
        <v>19350</v>
      </c>
      <c r="J46" s="52">
        <f t="shared" si="1"/>
        <v>793.35</v>
      </c>
      <c r="K46" s="44">
        <v>0.8</v>
      </c>
      <c r="L46" s="52">
        <f t="shared" si="2"/>
        <v>634.68000000000006</v>
      </c>
      <c r="M46" s="52">
        <f t="shared" si="3"/>
        <v>158.67000000000002</v>
      </c>
      <c r="N46" s="46" t="s">
        <v>1111</v>
      </c>
      <c r="O46" s="45" t="s">
        <v>115</v>
      </c>
      <c r="P46" s="59"/>
      <c r="Q46" s="60"/>
      <c r="R46" s="7"/>
    </row>
    <row r="47" spans="1:18" ht="15" customHeight="1" x14ac:dyDescent="0.15">
      <c r="A47" s="33" t="s">
        <v>63</v>
      </c>
      <c r="B47" s="27" t="s">
        <v>342</v>
      </c>
      <c r="C47" s="55" t="s">
        <v>576</v>
      </c>
      <c r="D47" s="46" t="s">
        <v>610</v>
      </c>
      <c r="E47" s="46" t="s">
        <v>862</v>
      </c>
      <c r="F47" s="29" t="s">
        <v>578</v>
      </c>
      <c r="G47" s="56">
        <v>53</v>
      </c>
      <c r="H47" s="56">
        <v>53</v>
      </c>
      <c r="I47" s="51">
        <f t="shared" si="0"/>
        <v>68370</v>
      </c>
      <c r="J47" s="52">
        <f t="shared" si="1"/>
        <v>2803.17</v>
      </c>
      <c r="K47" s="44">
        <v>0.8</v>
      </c>
      <c r="L47" s="52">
        <f t="shared" si="2"/>
        <v>2242.5360000000001</v>
      </c>
      <c r="M47" s="52">
        <f t="shared" si="3"/>
        <v>560.63400000000001</v>
      </c>
      <c r="N47" s="46" t="s">
        <v>1111</v>
      </c>
      <c r="O47" s="45" t="s">
        <v>115</v>
      </c>
      <c r="P47" s="59"/>
      <c r="Q47" s="60"/>
      <c r="R47" s="7"/>
    </row>
    <row r="48" spans="1:18" ht="15" customHeight="1" x14ac:dyDescent="0.15">
      <c r="A48" s="33" t="s">
        <v>64</v>
      </c>
      <c r="B48" s="27" t="s">
        <v>343</v>
      </c>
      <c r="C48" s="55" t="s">
        <v>576</v>
      </c>
      <c r="D48" s="46" t="s">
        <v>589</v>
      </c>
      <c r="E48" s="46" t="s">
        <v>863</v>
      </c>
      <c r="F48" s="29" t="s">
        <v>578</v>
      </c>
      <c r="G48" s="56">
        <v>19</v>
      </c>
      <c r="H48" s="56">
        <v>19</v>
      </c>
      <c r="I48" s="51">
        <f t="shared" si="0"/>
        <v>24510</v>
      </c>
      <c r="J48" s="52">
        <f t="shared" si="1"/>
        <v>1004.91</v>
      </c>
      <c r="K48" s="44">
        <v>0.8</v>
      </c>
      <c r="L48" s="52">
        <f t="shared" si="2"/>
        <v>803.928</v>
      </c>
      <c r="M48" s="52">
        <f t="shared" si="3"/>
        <v>200.982</v>
      </c>
      <c r="N48" s="46" t="s">
        <v>1106</v>
      </c>
      <c r="O48" s="45" t="s">
        <v>115</v>
      </c>
      <c r="P48" s="59"/>
      <c r="Q48" s="60"/>
      <c r="R48" s="7"/>
    </row>
    <row r="49" spans="1:18" ht="15" customHeight="1" x14ac:dyDescent="0.15">
      <c r="A49" s="33" t="s">
        <v>65</v>
      </c>
      <c r="B49" s="27" t="s">
        <v>569</v>
      </c>
      <c r="C49" s="55" t="s">
        <v>576</v>
      </c>
      <c r="D49" s="46" t="s">
        <v>606</v>
      </c>
      <c r="E49" s="46" t="s">
        <v>1132</v>
      </c>
      <c r="F49" s="29" t="s">
        <v>578</v>
      </c>
      <c r="G49" s="56">
        <v>12</v>
      </c>
      <c r="H49" s="56">
        <v>12</v>
      </c>
      <c r="I49" s="51">
        <f t="shared" si="0"/>
        <v>15480</v>
      </c>
      <c r="J49" s="52">
        <f t="shared" si="1"/>
        <v>634.68000000000006</v>
      </c>
      <c r="K49" s="44">
        <v>0.8</v>
      </c>
      <c r="L49" s="52">
        <f t="shared" si="2"/>
        <v>507.74400000000009</v>
      </c>
      <c r="M49" s="52">
        <f t="shared" si="3"/>
        <v>126.93600000000002</v>
      </c>
      <c r="N49" s="46" t="s">
        <v>1139</v>
      </c>
      <c r="O49" s="45" t="s">
        <v>115</v>
      </c>
      <c r="P49" s="59"/>
      <c r="Q49" s="60"/>
      <c r="R49" s="7"/>
    </row>
    <row r="50" spans="1:18" ht="15" customHeight="1" x14ac:dyDescent="0.15">
      <c r="A50" s="33" t="s">
        <v>66</v>
      </c>
      <c r="B50" s="27" t="s">
        <v>356</v>
      </c>
      <c r="C50" s="55" t="s">
        <v>576</v>
      </c>
      <c r="D50" s="46" t="s">
        <v>601</v>
      </c>
      <c r="E50" s="46" t="s">
        <v>876</v>
      </c>
      <c r="F50" s="29" t="s">
        <v>578</v>
      </c>
      <c r="G50" s="56">
        <v>8</v>
      </c>
      <c r="H50" s="56">
        <v>8</v>
      </c>
      <c r="I50" s="51">
        <f t="shared" si="0"/>
        <v>10320</v>
      </c>
      <c r="J50" s="52">
        <f t="shared" si="1"/>
        <v>423.12</v>
      </c>
      <c r="K50" s="44">
        <v>0.8</v>
      </c>
      <c r="L50" s="52">
        <f t="shared" si="2"/>
        <v>338.49600000000004</v>
      </c>
      <c r="M50" s="52">
        <f t="shared" si="3"/>
        <v>84.624000000000009</v>
      </c>
      <c r="N50" s="46" t="s">
        <v>1106</v>
      </c>
      <c r="O50" s="45" t="s">
        <v>115</v>
      </c>
      <c r="P50" s="59"/>
      <c r="Q50" s="60"/>
      <c r="R50" s="7"/>
    </row>
    <row r="51" spans="1:18" ht="15" customHeight="1" x14ac:dyDescent="0.15">
      <c r="A51" s="33" t="s">
        <v>67</v>
      </c>
      <c r="B51" s="27" t="s">
        <v>357</v>
      </c>
      <c r="C51" s="55" t="s">
        <v>576</v>
      </c>
      <c r="D51" s="46" t="s">
        <v>587</v>
      </c>
      <c r="E51" s="46" t="s">
        <v>877</v>
      </c>
      <c r="F51" s="29" t="s">
        <v>578</v>
      </c>
      <c r="G51" s="56">
        <v>20</v>
      </c>
      <c r="H51" s="56">
        <v>20</v>
      </c>
      <c r="I51" s="51">
        <f t="shared" si="0"/>
        <v>25800</v>
      </c>
      <c r="J51" s="52">
        <f t="shared" si="1"/>
        <v>1057.8</v>
      </c>
      <c r="K51" s="44">
        <v>0.8</v>
      </c>
      <c r="L51" s="52">
        <f t="shared" si="2"/>
        <v>846.24</v>
      </c>
      <c r="M51" s="52">
        <f t="shared" si="3"/>
        <v>211.56</v>
      </c>
      <c r="N51" s="46" t="s">
        <v>1106</v>
      </c>
      <c r="O51" s="45" t="s">
        <v>115</v>
      </c>
      <c r="P51" s="59"/>
      <c r="Q51" s="60"/>
      <c r="R51" s="7"/>
    </row>
    <row r="52" spans="1:18" ht="15" customHeight="1" x14ac:dyDescent="0.15">
      <c r="A52" s="33" t="s">
        <v>68</v>
      </c>
      <c r="B52" s="27" t="s">
        <v>361</v>
      </c>
      <c r="C52" s="55" t="s">
        <v>576</v>
      </c>
      <c r="D52" s="46" t="s">
        <v>598</v>
      </c>
      <c r="E52" s="46" t="s">
        <v>881</v>
      </c>
      <c r="F52" s="29" t="s">
        <v>578</v>
      </c>
      <c r="G52" s="56">
        <v>8</v>
      </c>
      <c r="H52" s="56">
        <v>8</v>
      </c>
      <c r="I52" s="51">
        <f t="shared" si="0"/>
        <v>10320</v>
      </c>
      <c r="J52" s="52">
        <f t="shared" si="1"/>
        <v>423.12</v>
      </c>
      <c r="K52" s="44">
        <v>0.8</v>
      </c>
      <c r="L52" s="52">
        <f t="shared" si="2"/>
        <v>338.49600000000004</v>
      </c>
      <c r="M52" s="52">
        <f t="shared" si="3"/>
        <v>84.624000000000009</v>
      </c>
      <c r="N52" s="46" t="s">
        <v>1106</v>
      </c>
      <c r="O52" s="45" t="s">
        <v>115</v>
      </c>
      <c r="P52" s="59"/>
      <c r="Q52" s="60"/>
      <c r="R52" s="7"/>
    </row>
    <row r="53" spans="1:18" ht="15" customHeight="1" x14ac:dyDescent="0.15">
      <c r="A53" s="33" t="s">
        <v>69</v>
      </c>
      <c r="B53" s="27" t="s">
        <v>370</v>
      </c>
      <c r="C53" s="55" t="s">
        <v>576</v>
      </c>
      <c r="D53" s="46" t="s">
        <v>606</v>
      </c>
      <c r="E53" s="46" t="s">
        <v>890</v>
      </c>
      <c r="F53" s="29" t="s">
        <v>578</v>
      </c>
      <c r="G53" s="56">
        <v>6</v>
      </c>
      <c r="H53" s="56">
        <v>6</v>
      </c>
      <c r="I53" s="51">
        <f t="shared" si="0"/>
        <v>7740</v>
      </c>
      <c r="J53" s="52">
        <f t="shared" si="1"/>
        <v>317.34000000000003</v>
      </c>
      <c r="K53" s="44">
        <v>0.8</v>
      </c>
      <c r="L53" s="52">
        <f t="shared" si="2"/>
        <v>253.87200000000004</v>
      </c>
      <c r="M53" s="52">
        <f t="shared" si="3"/>
        <v>63.468000000000011</v>
      </c>
      <c r="N53" s="46" t="s">
        <v>1106</v>
      </c>
      <c r="O53" s="45" t="s">
        <v>115</v>
      </c>
      <c r="P53" s="59"/>
      <c r="Q53" s="60"/>
      <c r="R53" s="7"/>
    </row>
    <row r="54" spans="1:18" ht="15" customHeight="1" x14ac:dyDescent="0.15">
      <c r="A54" s="33" t="s">
        <v>70</v>
      </c>
      <c r="B54" s="27" t="s">
        <v>373</v>
      </c>
      <c r="C54" s="55" t="s">
        <v>576</v>
      </c>
      <c r="D54" s="46" t="s">
        <v>595</v>
      </c>
      <c r="E54" s="46" t="s">
        <v>894</v>
      </c>
      <c r="F54" s="29" t="s">
        <v>578</v>
      </c>
      <c r="G54" s="56">
        <v>20</v>
      </c>
      <c r="H54" s="56">
        <v>20</v>
      </c>
      <c r="I54" s="51">
        <f t="shared" si="0"/>
        <v>25800</v>
      </c>
      <c r="J54" s="52">
        <f t="shared" si="1"/>
        <v>1057.8</v>
      </c>
      <c r="K54" s="44">
        <v>0.8</v>
      </c>
      <c r="L54" s="52">
        <f t="shared" si="2"/>
        <v>846.24</v>
      </c>
      <c r="M54" s="52">
        <f t="shared" si="3"/>
        <v>211.56</v>
      </c>
      <c r="N54" s="46" t="s">
        <v>1111</v>
      </c>
      <c r="O54" s="45" t="s">
        <v>115</v>
      </c>
      <c r="P54" s="59"/>
      <c r="Q54" s="60"/>
      <c r="R54" s="7"/>
    </row>
    <row r="55" spans="1:18" ht="15" customHeight="1" x14ac:dyDescent="0.15">
      <c r="A55" s="33" t="s">
        <v>71</v>
      </c>
      <c r="B55" s="27" t="s">
        <v>378</v>
      </c>
      <c r="C55" s="55" t="s">
        <v>576</v>
      </c>
      <c r="D55" s="46" t="s">
        <v>598</v>
      </c>
      <c r="E55" s="46" t="s">
        <v>900</v>
      </c>
      <c r="F55" s="29" t="s">
        <v>553</v>
      </c>
      <c r="G55" s="56">
        <v>8</v>
      </c>
      <c r="H55" s="56">
        <v>8</v>
      </c>
      <c r="I55" s="51">
        <f t="shared" si="0"/>
        <v>10320</v>
      </c>
      <c r="J55" s="52">
        <f t="shared" si="1"/>
        <v>423.12</v>
      </c>
      <c r="K55" s="44">
        <v>0.8</v>
      </c>
      <c r="L55" s="52">
        <f t="shared" si="2"/>
        <v>338.49600000000004</v>
      </c>
      <c r="M55" s="52">
        <f t="shared" si="3"/>
        <v>84.624000000000009</v>
      </c>
      <c r="N55" s="46" t="s">
        <v>1106</v>
      </c>
      <c r="O55" s="45" t="s">
        <v>115</v>
      </c>
      <c r="P55" s="59"/>
      <c r="Q55" s="60"/>
      <c r="R55" s="7"/>
    </row>
    <row r="56" spans="1:18" ht="15" customHeight="1" x14ac:dyDescent="0.15">
      <c r="A56" s="33" t="s">
        <v>72</v>
      </c>
      <c r="B56" s="27" t="s">
        <v>388</v>
      </c>
      <c r="C56" s="55" t="s">
        <v>576</v>
      </c>
      <c r="D56" s="46" t="s">
        <v>910</v>
      </c>
      <c r="E56" s="46" t="s">
        <v>911</v>
      </c>
      <c r="F56" s="29" t="s">
        <v>553</v>
      </c>
      <c r="G56" s="56">
        <v>7</v>
      </c>
      <c r="H56" s="56">
        <v>7</v>
      </c>
      <c r="I56" s="51">
        <f t="shared" si="0"/>
        <v>9030</v>
      </c>
      <c r="J56" s="52">
        <f t="shared" si="1"/>
        <v>370.23</v>
      </c>
      <c r="K56" s="44">
        <v>0.8</v>
      </c>
      <c r="L56" s="52">
        <f t="shared" si="2"/>
        <v>296.18400000000003</v>
      </c>
      <c r="M56" s="52">
        <f t="shared" si="3"/>
        <v>74.046000000000006</v>
      </c>
      <c r="N56" s="46" t="s">
        <v>1111</v>
      </c>
      <c r="O56" s="45" t="s">
        <v>115</v>
      </c>
      <c r="P56" s="59"/>
      <c r="Q56" s="60"/>
      <c r="R56" s="7"/>
    </row>
    <row r="57" spans="1:18" ht="15" customHeight="1" x14ac:dyDescent="0.15">
      <c r="A57" s="33" t="s">
        <v>73</v>
      </c>
      <c r="B57" s="27" t="s">
        <v>570</v>
      </c>
      <c r="C57" s="55" t="s">
        <v>576</v>
      </c>
      <c r="D57" s="46" t="s">
        <v>595</v>
      </c>
      <c r="E57" s="46" t="s">
        <v>1133</v>
      </c>
      <c r="F57" s="29" t="s">
        <v>553</v>
      </c>
      <c r="G57" s="56">
        <v>5</v>
      </c>
      <c r="H57" s="56">
        <v>5</v>
      </c>
      <c r="I57" s="51">
        <f t="shared" si="0"/>
        <v>6450</v>
      </c>
      <c r="J57" s="52">
        <f t="shared" si="1"/>
        <v>264.45</v>
      </c>
      <c r="K57" s="44">
        <v>0.8</v>
      </c>
      <c r="L57" s="52">
        <f t="shared" si="2"/>
        <v>211.56</v>
      </c>
      <c r="M57" s="52">
        <f t="shared" si="3"/>
        <v>52.89</v>
      </c>
      <c r="N57" s="46" t="s">
        <v>1106</v>
      </c>
      <c r="O57" s="45" t="s">
        <v>115</v>
      </c>
      <c r="P57" s="59"/>
      <c r="Q57" s="60"/>
      <c r="R57" s="7"/>
    </row>
    <row r="58" spans="1:18" ht="15" customHeight="1" x14ac:dyDescent="0.15">
      <c r="A58" s="33" t="s">
        <v>74</v>
      </c>
      <c r="B58" s="27" t="s">
        <v>334</v>
      </c>
      <c r="C58" s="55" t="s">
        <v>576</v>
      </c>
      <c r="D58" s="46" t="s">
        <v>613</v>
      </c>
      <c r="E58" s="46" t="s">
        <v>853</v>
      </c>
      <c r="F58" s="29" t="s">
        <v>553</v>
      </c>
      <c r="G58" s="56">
        <v>9</v>
      </c>
      <c r="H58" s="56">
        <v>9</v>
      </c>
      <c r="I58" s="51">
        <f t="shared" si="0"/>
        <v>11610</v>
      </c>
      <c r="J58" s="52">
        <f t="shared" si="1"/>
        <v>476.01</v>
      </c>
      <c r="K58" s="44">
        <v>0.8</v>
      </c>
      <c r="L58" s="52">
        <f t="shared" si="2"/>
        <v>380.80799999999999</v>
      </c>
      <c r="M58" s="52">
        <f t="shared" si="3"/>
        <v>95.201999999999998</v>
      </c>
      <c r="N58" s="46" t="s">
        <v>1111</v>
      </c>
      <c r="O58" s="45" t="s">
        <v>115</v>
      </c>
      <c r="P58" s="59"/>
      <c r="Q58" s="60"/>
      <c r="R58" s="7"/>
    </row>
    <row r="59" spans="1:18" ht="15" customHeight="1" x14ac:dyDescent="0.15">
      <c r="A59" s="33" t="s">
        <v>75</v>
      </c>
      <c r="B59" s="27" t="s">
        <v>571</v>
      </c>
      <c r="C59" s="55" t="s">
        <v>576</v>
      </c>
      <c r="D59" s="46" t="s">
        <v>601</v>
      </c>
      <c r="E59" s="46" t="s">
        <v>1134</v>
      </c>
      <c r="F59" s="29" t="s">
        <v>553</v>
      </c>
      <c r="G59" s="56">
        <v>15</v>
      </c>
      <c r="H59" s="56">
        <v>15</v>
      </c>
      <c r="I59" s="51">
        <f t="shared" si="0"/>
        <v>19350</v>
      </c>
      <c r="J59" s="52">
        <f t="shared" si="1"/>
        <v>793.35</v>
      </c>
      <c r="K59" s="44">
        <v>0.8</v>
      </c>
      <c r="L59" s="52">
        <f t="shared" si="2"/>
        <v>634.68000000000006</v>
      </c>
      <c r="M59" s="52">
        <f t="shared" si="3"/>
        <v>158.67000000000002</v>
      </c>
      <c r="N59" s="46" t="s">
        <v>1111</v>
      </c>
      <c r="O59" s="45" t="s">
        <v>115</v>
      </c>
      <c r="P59" s="59"/>
      <c r="Q59" s="60"/>
      <c r="R59" s="7"/>
    </row>
    <row r="60" spans="1:18" ht="15" customHeight="1" x14ac:dyDescent="0.15">
      <c r="A60" s="33" t="s">
        <v>76</v>
      </c>
      <c r="B60" s="27" t="s">
        <v>402</v>
      </c>
      <c r="C60" s="55" t="s">
        <v>576</v>
      </c>
      <c r="D60" s="46" t="s">
        <v>595</v>
      </c>
      <c r="E60" s="46" t="s">
        <v>927</v>
      </c>
      <c r="F60" s="29" t="s">
        <v>553</v>
      </c>
      <c r="G60" s="56">
        <v>16</v>
      </c>
      <c r="H60" s="56">
        <v>16</v>
      </c>
      <c r="I60" s="51">
        <f t="shared" si="0"/>
        <v>20640</v>
      </c>
      <c r="J60" s="52">
        <f t="shared" si="1"/>
        <v>846.24</v>
      </c>
      <c r="K60" s="44">
        <v>0.8</v>
      </c>
      <c r="L60" s="52">
        <f t="shared" si="2"/>
        <v>676.99200000000008</v>
      </c>
      <c r="M60" s="52">
        <f t="shared" si="3"/>
        <v>169.24800000000002</v>
      </c>
      <c r="N60" s="46" t="s">
        <v>1106</v>
      </c>
      <c r="O60" s="45" t="s">
        <v>115</v>
      </c>
      <c r="P60" s="59"/>
      <c r="Q60" s="60"/>
      <c r="R60" s="7"/>
    </row>
    <row r="61" spans="1:18" ht="15" customHeight="1" x14ac:dyDescent="0.15">
      <c r="A61" s="33" t="s">
        <v>77</v>
      </c>
      <c r="B61" s="27" t="s">
        <v>413</v>
      </c>
      <c r="C61" s="55" t="s">
        <v>576</v>
      </c>
      <c r="D61" s="46" t="s">
        <v>613</v>
      </c>
      <c r="E61" s="46" t="s">
        <v>939</v>
      </c>
      <c r="F61" s="29" t="s">
        <v>553</v>
      </c>
      <c r="G61" s="56">
        <v>8</v>
      </c>
      <c r="H61" s="56">
        <v>8</v>
      </c>
      <c r="I61" s="51">
        <f t="shared" si="0"/>
        <v>10320</v>
      </c>
      <c r="J61" s="52">
        <f t="shared" si="1"/>
        <v>423.12</v>
      </c>
      <c r="K61" s="44">
        <v>0.8</v>
      </c>
      <c r="L61" s="52">
        <f t="shared" si="2"/>
        <v>338.49600000000004</v>
      </c>
      <c r="M61" s="52">
        <f t="shared" si="3"/>
        <v>84.624000000000009</v>
      </c>
      <c r="N61" s="46" t="s">
        <v>1106</v>
      </c>
      <c r="O61" s="45" t="s">
        <v>115</v>
      </c>
      <c r="P61" s="59"/>
      <c r="Q61" s="60"/>
      <c r="R61" s="7"/>
    </row>
    <row r="62" spans="1:18" ht="15" customHeight="1" x14ac:dyDescent="0.15">
      <c r="A62" s="33" t="s">
        <v>78</v>
      </c>
      <c r="B62" s="27" t="s">
        <v>417</v>
      </c>
      <c r="C62" s="55" t="s">
        <v>576</v>
      </c>
      <c r="D62" s="46" t="s">
        <v>620</v>
      </c>
      <c r="E62" s="46" t="s">
        <v>942</v>
      </c>
      <c r="F62" s="29" t="s">
        <v>553</v>
      </c>
      <c r="G62" s="56">
        <v>15</v>
      </c>
      <c r="H62" s="56">
        <v>15</v>
      </c>
      <c r="I62" s="51">
        <f t="shared" si="0"/>
        <v>19350</v>
      </c>
      <c r="J62" s="52">
        <f t="shared" si="1"/>
        <v>793.35</v>
      </c>
      <c r="K62" s="44">
        <v>0.8</v>
      </c>
      <c r="L62" s="52">
        <f t="shared" si="2"/>
        <v>634.68000000000006</v>
      </c>
      <c r="M62" s="52">
        <f t="shared" si="3"/>
        <v>158.67000000000002</v>
      </c>
      <c r="N62" s="46" t="s">
        <v>1106</v>
      </c>
      <c r="O62" s="45" t="s">
        <v>115</v>
      </c>
      <c r="P62" s="59"/>
      <c r="Q62" s="60"/>
      <c r="R62" s="7"/>
    </row>
    <row r="63" spans="1:18" ht="15" customHeight="1" x14ac:dyDescent="0.15">
      <c r="A63" s="33" t="s">
        <v>79</v>
      </c>
      <c r="B63" s="27" t="s">
        <v>421</v>
      </c>
      <c r="C63" s="55" t="s">
        <v>576</v>
      </c>
      <c r="D63" s="46" t="s">
        <v>591</v>
      </c>
      <c r="E63" s="46" t="s">
        <v>947</v>
      </c>
      <c r="F63" s="29" t="s">
        <v>553</v>
      </c>
      <c r="G63" s="56">
        <v>18</v>
      </c>
      <c r="H63" s="56">
        <v>18</v>
      </c>
      <c r="I63" s="51">
        <f t="shared" si="0"/>
        <v>23220</v>
      </c>
      <c r="J63" s="52">
        <f t="shared" si="1"/>
        <v>952.02</v>
      </c>
      <c r="K63" s="44">
        <v>0.8</v>
      </c>
      <c r="L63" s="52">
        <f t="shared" si="2"/>
        <v>761.61599999999999</v>
      </c>
      <c r="M63" s="52">
        <f t="shared" si="3"/>
        <v>190.404</v>
      </c>
      <c r="N63" s="46" t="s">
        <v>1111</v>
      </c>
      <c r="O63" s="45" t="s">
        <v>115</v>
      </c>
      <c r="P63" s="59"/>
      <c r="Q63" s="60"/>
      <c r="R63" s="7"/>
    </row>
    <row r="64" spans="1:18" ht="15" customHeight="1" x14ac:dyDescent="0.15">
      <c r="A64" s="33" t="s">
        <v>80</v>
      </c>
      <c r="B64" s="27" t="s">
        <v>434</v>
      </c>
      <c r="C64" s="55" t="s">
        <v>576</v>
      </c>
      <c r="D64" s="46" t="s">
        <v>606</v>
      </c>
      <c r="E64" s="46" t="s">
        <v>963</v>
      </c>
      <c r="F64" s="29" t="s">
        <v>546</v>
      </c>
      <c r="G64" s="56">
        <v>4</v>
      </c>
      <c r="H64" s="56">
        <v>4</v>
      </c>
      <c r="I64" s="51">
        <f t="shared" si="0"/>
        <v>5160</v>
      </c>
      <c r="J64" s="52">
        <f t="shared" si="1"/>
        <v>211.56</v>
      </c>
      <c r="K64" s="44">
        <v>0.8</v>
      </c>
      <c r="L64" s="52">
        <f t="shared" si="2"/>
        <v>169.24800000000002</v>
      </c>
      <c r="M64" s="52">
        <f t="shared" si="3"/>
        <v>42.312000000000005</v>
      </c>
      <c r="N64" s="46" t="s">
        <v>1089</v>
      </c>
      <c r="O64" s="45" t="s">
        <v>115</v>
      </c>
      <c r="P64" s="59"/>
      <c r="Q64" s="60"/>
      <c r="R64" s="7"/>
    </row>
    <row r="65" spans="1:18" ht="15" customHeight="1" x14ac:dyDescent="0.15">
      <c r="A65" s="33" t="s">
        <v>81</v>
      </c>
      <c r="B65" s="27" t="s">
        <v>436</v>
      </c>
      <c r="C65" s="55" t="s">
        <v>576</v>
      </c>
      <c r="D65" s="46" t="s">
        <v>601</v>
      </c>
      <c r="E65" s="46" t="s">
        <v>965</v>
      </c>
      <c r="F65" s="29" t="s">
        <v>546</v>
      </c>
      <c r="G65" s="56">
        <v>4</v>
      </c>
      <c r="H65" s="56">
        <v>4</v>
      </c>
      <c r="I65" s="51">
        <f t="shared" si="0"/>
        <v>5160</v>
      </c>
      <c r="J65" s="52">
        <f t="shared" si="1"/>
        <v>211.56</v>
      </c>
      <c r="K65" s="44">
        <v>0.8</v>
      </c>
      <c r="L65" s="52">
        <f t="shared" si="2"/>
        <v>169.24800000000002</v>
      </c>
      <c r="M65" s="52">
        <f t="shared" si="3"/>
        <v>42.312000000000005</v>
      </c>
      <c r="N65" s="46" t="s">
        <v>1106</v>
      </c>
      <c r="O65" s="45" t="s">
        <v>115</v>
      </c>
      <c r="P65" s="59"/>
      <c r="Q65" s="60"/>
      <c r="R65" s="7"/>
    </row>
    <row r="66" spans="1:18" ht="15" customHeight="1" x14ac:dyDescent="0.15">
      <c r="A66" s="33" t="s">
        <v>82</v>
      </c>
      <c r="B66" s="27" t="s">
        <v>437</v>
      </c>
      <c r="C66" s="55" t="s">
        <v>576</v>
      </c>
      <c r="D66" s="46" t="s">
        <v>618</v>
      </c>
      <c r="E66" s="46" t="s">
        <v>966</v>
      </c>
      <c r="F66" s="29" t="s">
        <v>546</v>
      </c>
      <c r="G66" s="56">
        <v>5</v>
      </c>
      <c r="H66" s="56">
        <v>5</v>
      </c>
      <c r="I66" s="51">
        <f t="shared" si="0"/>
        <v>6450</v>
      </c>
      <c r="J66" s="52">
        <f t="shared" si="1"/>
        <v>264.45</v>
      </c>
      <c r="K66" s="44">
        <v>0.8</v>
      </c>
      <c r="L66" s="52">
        <f t="shared" si="2"/>
        <v>211.56</v>
      </c>
      <c r="M66" s="52">
        <f t="shared" si="3"/>
        <v>52.89</v>
      </c>
      <c r="N66" s="46" t="s">
        <v>1106</v>
      </c>
      <c r="O66" s="45" t="s">
        <v>115</v>
      </c>
      <c r="P66" s="59"/>
      <c r="Q66" s="60"/>
      <c r="R66" s="7"/>
    </row>
    <row r="67" spans="1:18" ht="15" customHeight="1" x14ac:dyDescent="0.15">
      <c r="A67" s="33" t="s">
        <v>83</v>
      </c>
      <c r="B67" s="27" t="s">
        <v>442</v>
      </c>
      <c r="C67" s="55" t="s">
        <v>576</v>
      </c>
      <c r="D67" s="46" t="s">
        <v>598</v>
      </c>
      <c r="E67" s="46" t="s">
        <v>971</v>
      </c>
      <c r="F67" s="29" t="s">
        <v>546</v>
      </c>
      <c r="G67" s="56">
        <v>3</v>
      </c>
      <c r="H67" s="56">
        <v>3</v>
      </c>
      <c r="I67" s="51">
        <f t="shared" si="0"/>
        <v>3870</v>
      </c>
      <c r="J67" s="52">
        <f t="shared" si="1"/>
        <v>158.67000000000002</v>
      </c>
      <c r="K67" s="44">
        <v>0.8</v>
      </c>
      <c r="L67" s="52">
        <f t="shared" si="2"/>
        <v>126.93600000000002</v>
      </c>
      <c r="M67" s="52">
        <f t="shared" si="3"/>
        <v>31.734000000000005</v>
      </c>
      <c r="N67" s="46" t="s">
        <v>1106</v>
      </c>
      <c r="O67" s="45" t="s">
        <v>115</v>
      </c>
      <c r="P67" s="59"/>
      <c r="Q67" s="60"/>
      <c r="R67" s="7"/>
    </row>
    <row r="68" spans="1:18" ht="15" customHeight="1" x14ac:dyDescent="0.15">
      <c r="A68" s="33" t="s">
        <v>84</v>
      </c>
      <c r="B68" s="27" t="s">
        <v>572</v>
      </c>
      <c r="C68" s="55" t="s">
        <v>576</v>
      </c>
      <c r="D68" s="46" t="s">
        <v>601</v>
      </c>
      <c r="E68" s="46" t="s">
        <v>1135</v>
      </c>
      <c r="F68" s="29" t="s">
        <v>546</v>
      </c>
      <c r="G68" s="56">
        <v>20</v>
      </c>
      <c r="H68" s="56">
        <v>20</v>
      </c>
      <c r="I68" s="51">
        <f t="shared" si="0"/>
        <v>25800</v>
      </c>
      <c r="J68" s="52">
        <f t="shared" si="1"/>
        <v>1057.8</v>
      </c>
      <c r="K68" s="44">
        <v>0.8</v>
      </c>
      <c r="L68" s="52">
        <f t="shared" si="2"/>
        <v>846.24</v>
      </c>
      <c r="M68" s="52">
        <f t="shared" si="3"/>
        <v>211.56</v>
      </c>
      <c r="N68" s="46" t="s">
        <v>1106</v>
      </c>
      <c r="O68" s="45" t="s">
        <v>115</v>
      </c>
      <c r="P68" s="59"/>
      <c r="Q68" s="60"/>
      <c r="R68" s="7"/>
    </row>
    <row r="69" spans="1:18" ht="15" customHeight="1" x14ac:dyDescent="0.15">
      <c r="A69" s="33" t="s">
        <v>85</v>
      </c>
      <c r="B69" s="27" t="s">
        <v>573</v>
      </c>
      <c r="C69" s="55" t="s">
        <v>576</v>
      </c>
      <c r="D69" s="46" t="s">
        <v>613</v>
      </c>
      <c r="E69" s="46" t="s">
        <v>1136</v>
      </c>
      <c r="F69" s="29" t="s">
        <v>546</v>
      </c>
      <c r="G69" s="56">
        <v>17</v>
      </c>
      <c r="H69" s="56">
        <v>17</v>
      </c>
      <c r="I69" s="51">
        <f t="shared" si="0"/>
        <v>21930</v>
      </c>
      <c r="J69" s="52">
        <f t="shared" si="1"/>
        <v>899.13</v>
      </c>
      <c r="K69" s="44">
        <v>0.8</v>
      </c>
      <c r="L69" s="52">
        <f t="shared" si="2"/>
        <v>719.30400000000009</v>
      </c>
      <c r="M69" s="52">
        <f t="shared" si="3"/>
        <v>179.82600000000002</v>
      </c>
      <c r="N69" s="46" t="s">
        <v>1106</v>
      </c>
      <c r="O69" s="45" t="s">
        <v>115</v>
      </c>
      <c r="P69" s="59"/>
      <c r="Q69" s="60"/>
      <c r="R69" s="7"/>
    </row>
    <row r="70" spans="1:18" ht="15" customHeight="1" x14ac:dyDescent="0.15">
      <c r="A70" s="33" t="s">
        <v>86</v>
      </c>
      <c r="B70" s="27" t="s">
        <v>457</v>
      </c>
      <c r="C70" s="55" t="s">
        <v>576</v>
      </c>
      <c r="D70" s="46" t="s">
        <v>653</v>
      </c>
      <c r="E70" s="46" t="s">
        <v>988</v>
      </c>
      <c r="F70" s="29" t="s">
        <v>546</v>
      </c>
      <c r="G70" s="56">
        <v>20</v>
      </c>
      <c r="H70" s="56">
        <v>20</v>
      </c>
      <c r="I70" s="51">
        <f t="shared" si="0"/>
        <v>25800</v>
      </c>
      <c r="J70" s="52">
        <f t="shared" si="1"/>
        <v>1057.8</v>
      </c>
      <c r="K70" s="44">
        <v>0.8</v>
      </c>
      <c r="L70" s="52">
        <f t="shared" si="2"/>
        <v>846.24</v>
      </c>
      <c r="M70" s="52">
        <f t="shared" si="3"/>
        <v>211.56</v>
      </c>
      <c r="N70" s="46" t="s">
        <v>1106</v>
      </c>
      <c r="O70" s="45" t="s">
        <v>115</v>
      </c>
      <c r="P70" s="59"/>
      <c r="Q70" s="60"/>
      <c r="R70" s="7"/>
    </row>
    <row r="71" spans="1:18" ht="15" customHeight="1" x14ac:dyDescent="0.15">
      <c r="A71" s="33" t="s">
        <v>87</v>
      </c>
      <c r="B71" s="27" t="s">
        <v>461</v>
      </c>
      <c r="C71" s="55" t="s">
        <v>576</v>
      </c>
      <c r="D71" s="46" t="s">
        <v>993</v>
      </c>
      <c r="E71" s="46" t="s">
        <v>994</v>
      </c>
      <c r="F71" s="29" t="s">
        <v>546</v>
      </c>
      <c r="G71" s="57">
        <v>6</v>
      </c>
      <c r="H71" s="57">
        <v>6</v>
      </c>
      <c r="I71" s="51">
        <f t="shared" si="0"/>
        <v>7740</v>
      </c>
      <c r="J71" s="52">
        <f t="shared" si="1"/>
        <v>317.34000000000003</v>
      </c>
      <c r="K71" s="44">
        <v>0.8</v>
      </c>
      <c r="L71" s="52">
        <f t="shared" si="2"/>
        <v>253.87200000000004</v>
      </c>
      <c r="M71" s="52">
        <f t="shared" si="3"/>
        <v>63.468000000000011</v>
      </c>
      <c r="N71" s="46" t="s">
        <v>1106</v>
      </c>
      <c r="O71" s="45" t="s">
        <v>115</v>
      </c>
      <c r="P71" s="59"/>
      <c r="Q71" s="60"/>
      <c r="R71" s="7"/>
    </row>
    <row r="72" spans="1:18" ht="15" customHeight="1" x14ac:dyDescent="0.15">
      <c r="A72" s="33" t="s">
        <v>88</v>
      </c>
      <c r="B72" s="27" t="s">
        <v>574</v>
      </c>
      <c r="C72" s="55" t="s">
        <v>576</v>
      </c>
      <c r="D72" s="46" t="s">
        <v>591</v>
      </c>
      <c r="E72" s="46" t="s">
        <v>1002</v>
      </c>
      <c r="F72" s="29" t="s">
        <v>579</v>
      </c>
      <c r="G72" s="56">
        <v>15</v>
      </c>
      <c r="H72" s="56">
        <v>15</v>
      </c>
      <c r="I72" s="51">
        <f t="shared" si="0"/>
        <v>19350</v>
      </c>
      <c r="J72" s="52">
        <f t="shared" si="1"/>
        <v>793.35</v>
      </c>
      <c r="K72" s="44">
        <v>0.8</v>
      </c>
      <c r="L72" s="52">
        <f t="shared" si="2"/>
        <v>634.68000000000006</v>
      </c>
      <c r="M72" s="52">
        <f t="shared" si="3"/>
        <v>158.67000000000002</v>
      </c>
      <c r="N72" s="46" t="s">
        <v>1106</v>
      </c>
      <c r="O72" s="45" t="s">
        <v>115</v>
      </c>
      <c r="P72" s="59"/>
      <c r="Q72" s="60"/>
      <c r="R72" s="7"/>
    </row>
    <row r="73" spans="1:18" ht="15" customHeight="1" x14ac:dyDescent="0.15">
      <c r="A73" s="33" t="s">
        <v>89</v>
      </c>
      <c r="B73" s="27" t="s">
        <v>497</v>
      </c>
      <c r="C73" s="55" t="s">
        <v>576</v>
      </c>
      <c r="D73" s="46" t="s">
        <v>589</v>
      </c>
      <c r="E73" s="46" t="s">
        <v>1036</v>
      </c>
      <c r="F73" s="29" t="s">
        <v>579</v>
      </c>
      <c r="G73" s="56">
        <v>7</v>
      </c>
      <c r="H73" s="56">
        <v>7</v>
      </c>
      <c r="I73" s="51">
        <f t="shared" si="0"/>
        <v>9030</v>
      </c>
      <c r="J73" s="52">
        <f t="shared" si="1"/>
        <v>370.23</v>
      </c>
      <c r="K73" s="44">
        <v>0.8</v>
      </c>
      <c r="L73" s="52">
        <f t="shared" si="2"/>
        <v>296.18400000000003</v>
      </c>
      <c r="M73" s="52">
        <f t="shared" si="3"/>
        <v>74.046000000000006</v>
      </c>
      <c r="N73" s="46" t="s">
        <v>1140</v>
      </c>
      <c r="O73" s="45" t="s">
        <v>115</v>
      </c>
      <c r="P73" s="59"/>
      <c r="Q73" s="60"/>
      <c r="R73" s="7"/>
    </row>
    <row r="74" spans="1:18" ht="15" customHeight="1" x14ac:dyDescent="0.15">
      <c r="A74" s="33" t="s">
        <v>90</v>
      </c>
      <c r="B74" s="27" t="s">
        <v>508</v>
      </c>
      <c r="C74" s="55" t="s">
        <v>576</v>
      </c>
      <c r="D74" s="46" t="s">
        <v>856</v>
      </c>
      <c r="E74" s="46" t="s">
        <v>1048</v>
      </c>
      <c r="F74" s="29" t="s">
        <v>579</v>
      </c>
      <c r="G74" s="56">
        <v>8</v>
      </c>
      <c r="H74" s="56">
        <v>8</v>
      </c>
      <c r="I74" s="51">
        <f t="shared" ref="I74:I87" si="4">G74*1290</f>
        <v>10320</v>
      </c>
      <c r="J74" s="52">
        <f t="shared" ref="J74:J87" si="5">G74*52.89</f>
        <v>423.12</v>
      </c>
      <c r="K74" s="44">
        <v>0.8</v>
      </c>
      <c r="L74" s="52">
        <f t="shared" ref="L74:L87" si="6">J74*0.8</f>
        <v>338.49600000000004</v>
      </c>
      <c r="M74" s="52">
        <f t="shared" ref="M74:M87" si="7">J74*0.2</f>
        <v>84.624000000000009</v>
      </c>
      <c r="N74" s="46" t="s">
        <v>1124</v>
      </c>
      <c r="O74" s="45" t="s">
        <v>115</v>
      </c>
      <c r="P74" s="59"/>
      <c r="Q74" s="60"/>
      <c r="R74" s="7"/>
    </row>
    <row r="75" spans="1:18" ht="15" customHeight="1" x14ac:dyDescent="0.15">
      <c r="A75" s="33" t="s">
        <v>91</v>
      </c>
      <c r="B75" s="27" t="s">
        <v>519</v>
      </c>
      <c r="C75" s="55" t="s">
        <v>576</v>
      </c>
      <c r="D75" s="46" t="s">
        <v>1045</v>
      </c>
      <c r="E75" s="46" t="s">
        <v>1059</v>
      </c>
      <c r="F75" s="29" t="s">
        <v>579</v>
      </c>
      <c r="G75" s="56">
        <v>15</v>
      </c>
      <c r="H75" s="56">
        <v>15</v>
      </c>
      <c r="I75" s="51">
        <f t="shared" si="4"/>
        <v>19350</v>
      </c>
      <c r="J75" s="52">
        <f t="shared" si="5"/>
        <v>793.35</v>
      </c>
      <c r="K75" s="44">
        <v>0.8</v>
      </c>
      <c r="L75" s="52">
        <f t="shared" si="6"/>
        <v>634.68000000000006</v>
      </c>
      <c r="M75" s="52">
        <f t="shared" si="7"/>
        <v>158.67000000000002</v>
      </c>
      <c r="N75" s="46" t="s">
        <v>1111</v>
      </c>
      <c r="O75" s="45" t="s">
        <v>115</v>
      </c>
      <c r="P75" s="59"/>
      <c r="Q75" s="60"/>
      <c r="R75" s="7"/>
    </row>
    <row r="76" spans="1:18" ht="15" customHeight="1" x14ac:dyDescent="0.15">
      <c r="A76" s="33" t="s">
        <v>92</v>
      </c>
      <c r="B76" s="27" t="s">
        <v>523</v>
      </c>
      <c r="C76" s="55" t="s">
        <v>576</v>
      </c>
      <c r="D76" s="46" t="s">
        <v>593</v>
      </c>
      <c r="E76" s="46" t="s">
        <v>1064</v>
      </c>
      <c r="F76" s="29" t="s">
        <v>580</v>
      </c>
      <c r="G76" s="56">
        <v>5</v>
      </c>
      <c r="H76" s="56">
        <v>5</v>
      </c>
      <c r="I76" s="51">
        <f t="shared" si="4"/>
        <v>6450</v>
      </c>
      <c r="J76" s="52">
        <f t="shared" si="5"/>
        <v>264.45</v>
      </c>
      <c r="K76" s="44">
        <v>0.8</v>
      </c>
      <c r="L76" s="52">
        <f t="shared" si="6"/>
        <v>211.56</v>
      </c>
      <c r="M76" s="52">
        <f t="shared" si="7"/>
        <v>52.89</v>
      </c>
      <c r="N76" s="46" t="s">
        <v>1111</v>
      </c>
      <c r="O76" s="45" t="s">
        <v>115</v>
      </c>
      <c r="P76" s="59"/>
      <c r="Q76" s="60"/>
      <c r="R76" s="7"/>
    </row>
    <row r="77" spans="1:18" ht="15" customHeight="1" x14ac:dyDescent="0.15">
      <c r="A77" s="33" t="s">
        <v>93</v>
      </c>
      <c r="B77" s="27" t="s">
        <v>480</v>
      </c>
      <c r="C77" s="55" t="s">
        <v>576</v>
      </c>
      <c r="D77" s="46" t="s">
        <v>601</v>
      </c>
      <c r="E77" s="46" t="s">
        <v>1015</v>
      </c>
      <c r="F77" s="29" t="s">
        <v>580</v>
      </c>
      <c r="G77" s="56">
        <v>25</v>
      </c>
      <c r="H77" s="56">
        <v>25</v>
      </c>
      <c r="I77" s="51">
        <f t="shared" si="4"/>
        <v>32250</v>
      </c>
      <c r="J77" s="52">
        <f t="shared" si="5"/>
        <v>1322.25</v>
      </c>
      <c r="K77" s="44">
        <v>0.8</v>
      </c>
      <c r="L77" s="52">
        <f t="shared" si="6"/>
        <v>1057.8</v>
      </c>
      <c r="M77" s="52">
        <f t="shared" si="7"/>
        <v>264.45</v>
      </c>
      <c r="N77" s="46" t="s">
        <v>1111</v>
      </c>
      <c r="O77" s="45" t="s">
        <v>115</v>
      </c>
      <c r="P77" s="59"/>
      <c r="Q77" s="60"/>
      <c r="R77" s="7"/>
    </row>
    <row r="78" spans="1:18" ht="15" customHeight="1" x14ac:dyDescent="0.15">
      <c r="A78" s="33" t="s">
        <v>94</v>
      </c>
      <c r="B78" s="27" t="s">
        <v>532</v>
      </c>
      <c r="C78" s="55" t="s">
        <v>576</v>
      </c>
      <c r="D78" s="46" t="s">
        <v>637</v>
      </c>
      <c r="E78" s="46" t="s">
        <v>1074</v>
      </c>
      <c r="F78" s="29" t="s">
        <v>580</v>
      </c>
      <c r="G78" s="56">
        <v>12</v>
      </c>
      <c r="H78" s="56">
        <v>12</v>
      </c>
      <c r="I78" s="51">
        <f t="shared" si="4"/>
        <v>15480</v>
      </c>
      <c r="J78" s="52">
        <f t="shared" si="5"/>
        <v>634.68000000000006</v>
      </c>
      <c r="K78" s="44">
        <v>0.8</v>
      </c>
      <c r="L78" s="52">
        <f t="shared" si="6"/>
        <v>507.74400000000009</v>
      </c>
      <c r="M78" s="52">
        <f t="shared" si="7"/>
        <v>126.93600000000002</v>
      </c>
      <c r="N78" s="46" t="s">
        <v>1111</v>
      </c>
      <c r="O78" s="45" t="s">
        <v>115</v>
      </c>
      <c r="P78" s="59"/>
      <c r="Q78" s="60"/>
      <c r="R78" s="7"/>
    </row>
    <row r="79" spans="1:18" ht="15" customHeight="1" x14ac:dyDescent="0.15">
      <c r="A79" s="33" t="s">
        <v>95</v>
      </c>
      <c r="B79" s="27" t="s">
        <v>466</v>
      </c>
      <c r="C79" s="55" t="s">
        <v>576</v>
      </c>
      <c r="D79" s="46" t="s">
        <v>587</v>
      </c>
      <c r="E79" s="46" t="s">
        <v>1000</v>
      </c>
      <c r="F79" s="29" t="s">
        <v>580</v>
      </c>
      <c r="G79" s="56">
        <v>5</v>
      </c>
      <c r="H79" s="56">
        <v>5</v>
      </c>
      <c r="I79" s="51">
        <f t="shared" si="4"/>
        <v>6450</v>
      </c>
      <c r="J79" s="52">
        <f t="shared" si="5"/>
        <v>264.45</v>
      </c>
      <c r="K79" s="44">
        <v>0.8</v>
      </c>
      <c r="L79" s="52">
        <f t="shared" si="6"/>
        <v>211.56</v>
      </c>
      <c r="M79" s="52">
        <f t="shared" si="7"/>
        <v>52.89</v>
      </c>
      <c r="N79" s="46" t="s">
        <v>1106</v>
      </c>
      <c r="O79" s="45" t="s">
        <v>115</v>
      </c>
      <c r="P79" s="59"/>
      <c r="Q79" s="60"/>
      <c r="R79" s="7"/>
    </row>
    <row r="80" spans="1:18" ht="15" customHeight="1" x14ac:dyDescent="0.15">
      <c r="A80" s="33" t="s">
        <v>96</v>
      </c>
      <c r="B80" s="27" t="s">
        <v>493</v>
      </c>
      <c r="C80" s="55" t="s">
        <v>576</v>
      </c>
      <c r="D80" s="46" t="s">
        <v>1029</v>
      </c>
      <c r="E80" s="46" t="s">
        <v>1030</v>
      </c>
      <c r="F80" s="29" t="s">
        <v>580</v>
      </c>
      <c r="G80" s="56">
        <v>30</v>
      </c>
      <c r="H80" s="56">
        <v>30</v>
      </c>
      <c r="I80" s="51">
        <f t="shared" si="4"/>
        <v>38700</v>
      </c>
      <c r="J80" s="52">
        <f t="shared" si="5"/>
        <v>1586.7</v>
      </c>
      <c r="K80" s="44">
        <v>0.8</v>
      </c>
      <c r="L80" s="52">
        <f t="shared" si="6"/>
        <v>1269.3600000000001</v>
      </c>
      <c r="M80" s="52">
        <f t="shared" si="7"/>
        <v>317.34000000000003</v>
      </c>
      <c r="N80" s="46" t="s">
        <v>1111</v>
      </c>
      <c r="O80" s="45" t="s">
        <v>115</v>
      </c>
      <c r="P80" s="59"/>
      <c r="Q80" s="60"/>
      <c r="R80" s="7"/>
    </row>
    <row r="81" spans="1:18" ht="15" customHeight="1" x14ac:dyDescent="0.15">
      <c r="A81" s="33" t="s">
        <v>97</v>
      </c>
      <c r="B81" s="27" t="s">
        <v>503</v>
      </c>
      <c r="C81" s="55" t="s">
        <v>576</v>
      </c>
      <c r="D81" s="46" t="s">
        <v>601</v>
      </c>
      <c r="E81" s="46" t="s">
        <v>1042</v>
      </c>
      <c r="F81" s="29" t="s">
        <v>580</v>
      </c>
      <c r="G81" s="56">
        <v>3</v>
      </c>
      <c r="H81" s="56">
        <v>3</v>
      </c>
      <c r="I81" s="51">
        <f t="shared" si="4"/>
        <v>3870</v>
      </c>
      <c r="J81" s="52">
        <f t="shared" si="5"/>
        <v>158.67000000000002</v>
      </c>
      <c r="K81" s="44">
        <v>0.8</v>
      </c>
      <c r="L81" s="52">
        <f t="shared" si="6"/>
        <v>126.93600000000002</v>
      </c>
      <c r="M81" s="52">
        <f t="shared" si="7"/>
        <v>31.734000000000005</v>
      </c>
      <c r="N81" s="46" t="s">
        <v>1106</v>
      </c>
      <c r="O81" s="45" t="s">
        <v>115</v>
      </c>
      <c r="P81" s="59"/>
      <c r="Q81" s="60"/>
      <c r="R81" s="7"/>
    </row>
    <row r="82" spans="1:18" ht="15" customHeight="1" x14ac:dyDescent="0.15">
      <c r="A82" s="33" t="s">
        <v>98</v>
      </c>
      <c r="B82" s="27" t="s">
        <v>517</v>
      </c>
      <c r="C82" s="55" t="s">
        <v>576</v>
      </c>
      <c r="D82" s="46" t="s">
        <v>606</v>
      </c>
      <c r="E82" s="46" t="s">
        <v>1057</v>
      </c>
      <c r="F82" s="29" t="s">
        <v>580</v>
      </c>
      <c r="G82" s="56">
        <v>6</v>
      </c>
      <c r="H82" s="56">
        <v>6</v>
      </c>
      <c r="I82" s="51">
        <f t="shared" si="4"/>
        <v>7740</v>
      </c>
      <c r="J82" s="52">
        <f t="shared" si="5"/>
        <v>317.34000000000003</v>
      </c>
      <c r="K82" s="44">
        <v>0.8</v>
      </c>
      <c r="L82" s="52">
        <f t="shared" si="6"/>
        <v>253.87200000000004</v>
      </c>
      <c r="M82" s="52">
        <f t="shared" si="7"/>
        <v>63.468000000000011</v>
      </c>
      <c r="N82" s="46" t="s">
        <v>1111</v>
      </c>
      <c r="O82" s="45" t="s">
        <v>115</v>
      </c>
      <c r="P82" s="59"/>
      <c r="Q82" s="60"/>
      <c r="R82" s="7"/>
    </row>
    <row r="83" spans="1:18" ht="15" customHeight="1" x14ac:dyDescent="0.15">
      <c r="A83" s="33" t="s">
        <v>99</v>
      </c>
      <c r="B83" s="27" t="s">
        <v>528</v>
      </c>
      <c r="C83" s="55" t="s">
        <v>576</v>
      </c>
      <c r="D83" s="46" t="s">
        <v>587</v>
      </c>
      <c r="E83" s="46" t="s">
        <v>1069</v>
      </c>
      <c r="F83" s="29" t="s">
        <v>580</v>
      </c>
      <c r="G83" s="57">
        <v>5</v>
      </c>
      <c r="H83" s="57">
        <v>5</v>
      </c>
      <c r="I83" s="51">
        <f t="shared" si="4"/>
        <v>6450</v>
      </c>
      <c r="J83" s="52">
        <f t="shared" si="5"/>
        <v>264.45</v>
      </c>
      <c r="K83" s="44">
        <v>0.8</v>
      </c>
      <c r="L83" s="52">
        <f t="shared" si="6"/>
        <v>211.56</v>
      </c>
      <c r="M83" s="52">
        <f t="shared" si="7"/>
        <v>52.89</v>
      </c>
      <c r="N83" s="46" t="s">
        <v>1111</v>
      </c>
      <c r="O83" s="45" t="s">
        <v>115</v>
      </c>
      <c r="P83" s="59"/>
      <c r="Q83" s="60"/>
      <c r="R83" s="7"/>
    </row>
    <row r="84" spans="1:18" ht="15" customHeight="1" x14ac:dyDescent="0.15">
      <c r="A84" s="33" t="s">
        <v>100</v>
      </c>
      <c r="B84" s="32" t="s">
        <v>539</v>
      </c>
      <c r="C84" s="55" t="s">
        <v>576</v>
      </c>
      <c r="D84" s="46" t="s">
        <v>591</v>
      </c>
      <c r="E84" s="46" t="s">
        <v>1081</v>
      </c>
      <c r="F84" s="29" t="s">
        <v>580</v>
      </c>
      <c r="G84" s="56">
        <v>25</v>
      </c>
      <c r="H84" s="56">
        <v>25</v>
      </c>
      <c r="I84" s="51">
        <f t="shared" si="4"/>
        <v>32250</v>
      </c>
      <c r="J84" s="52">
        <f t="shared" si="5"/>
        <v>1322.25</v>
      </c>
      <c r="K84" s="44">
        <v>0.8</v>
      </c>
      <c r="L84" s="52">
        <f t="shared" si="6"/>
        <v>1057.8</v>
      </c>
      <c r="M84" s="52">
        <f t="shared" si="7"/>
        <v>264.45</v>
      </c>
      <c r="N84" s="46" t="s">
        <v>1111</v>
      </c>
      <c r="O84" s="45" t="s">
        <v>115</v>
      </c>
      <c r="P84" s="59"/>
      <c r="Q84" s="60"/>
      <c r="R84" s="7"/>
    </row>
    <row r="85" spans="1:18" ht="15" customHeight="1" x14ac:dyDescent="0.15">
      <c r="A85" s="33" t="s">
        <v>101</v>
      </c>
      <c r="B85" s="27" t="s">
        <v>465</v>
      </c>
      <c r="C85" s="55" t="s">
        <v>576</v>
      </c>
      <c r="D85" s="46" t="s">
        <v>856</v>
      </c>
      <c r="E85" s="46" t="s">
        <v>999</v>
      </c>
      <c r="F85" s="29" t="s">
        <v>580</v>
      </c>
      <c r="G85" s="57">
        <v>5</v>
      </c>
      <c r="H85" s="57">
        <v>5</v>
      </c>
      <c r="I85" s="51">
        <f t="shared" si="4"/>
        <v>6450</v>
      </c>
      <c r="J85" s="52">
        <f t="shared" si="5"/>
        <v>264.45</v>
      </c>
      <c r="K85" s="44">
        <v>0.8</v>
      </c>
      <c r="L85" s="52">
        <f t="shared" si="6"/>
        <v>211.56</v>
      </c>
      <c r="M85" s="52">
        <f t="shared" si="7"/>
        <v>52.89</v>
      </c>
      <c r="N85" s="46" t="s">
        <v>1106</v>
      </c>
      <c r="O85" s="45" t="s">
        <v>115</v>
      </c>
      <c r="P85" s="59"/>
      <c r="Q85" s="60"/>
      <c r="R85" s="7"/>
    </row>
    <row r="86" spans="1:18" ht="15" customHeight="1" x14ac:dyDescent="0.15">
      <c r="A86" s="33" t="s">
        <v>102</v>
      </c>
      <c r="B86" s="27" t="s">
        <v>496</v>
      </c>
      <c r="C86" s="55" t="s">
        <v>576</v>
      </c>
      <c r="D86" s="46" t="s">
        <v>598</v>
      </c>
      <c r="E86" s="46" t="s">
        <v>1035</v>
      </c>
      <c r="F86" s="29" t="s">
        <v>580</v>
      </c>
      <c r="G86" s="57">
        <v>7</v>
      </c>
      <c r="H86" s="57">
        <v>7</v>
      </c>
      <c r="I86" s="51">
        <f t="shared" si="4"/>
        <v>9030</v>
      </c>
      <c r="J86" s="52">
        <f t="shared" si="5"/>
        <v>370.23</v>
      </c>
      <c r="K86" s="44">
        <v>0.8</v>
      </c>
      <c r="L86" s="52">
        <f t="shared" si="6"/>
        <v>296.18400000000003</v>
      </c>
      <c r="M86" s="52">
        <f t="shared" si="7"/>
        <v>74.046000000000006</v>
      </c>
      <c r="N86" s="46" t="s">
        <v>1111</v>
      </c>
      <c r="O86" s="45" t="s">
        <v>115</v>
      </c>
      <c r="P86" s="59"/>
      <c r="Q86" s="60"/>
      <c r="R86" s="7"/>
    </row>
    <row r="87" spans="1:18" ht="15" customHeight="1" x14ac:dyDescent="0.15">
      <c r="A87" s="33" t="s">
        <v>103</v>
      </c>
      <c r="B87" s="33" t="s">
        <v>581</v>
      </c>
      <c r="C87" s="55"/>
      <c r="D87" s="53"/>
      <c r="E87" s="53"/>
      <c r="F87" s="53"/>
      <c r="G87" s="58">
        <v>1536.5</v>
      </c>
      <c r="H87" s="58">
        <v>1536.5</v>
      </c>
      <c r="I87" s="51">
        <f t="shared" si="4"/>
        <v>1982085</v>
      </c>
      <c r="J87" s="52">
        <f t="shared" si="5"/>
        <v>81265.485000000001</v>
      </c>
      <c r="K87" s="44"/>
      <c r="L87" s="52">
        <f t="shared" si="6"/>
        <v>65012.388000000006</v>
      </c>
      <c r="M87" s="52">
        <f t="shared" si="7"/>
        <v>16253.097000000002</v>
      </c>
      <c r="N87" s="33"/>
      <c r="O87" s="45"/>
      <c r="P87" s="20"/>
      <c r="Q87" s="12"/>
    </row>
    <row r="88" spans="1:18" s="15" customFormat="1" ht="32.25" customHeight="1" x14ac:dyDescent="0.15">
      <c r="A88" s="75" t="s">
        <v>113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</row>
    <row r="89" spans="1:18" s="21" customFormat="1" ht="11.25" x14ac:dyDescent="0.15">
      <c r="G89" s="22"/>
      <c r="H89" s="22"/>
      <c r="I89" s="22"/>
      <c r="J89" s="22"/>
      <c r="K89" s="23"/>
      <c r="L89" s="22"/>
      <c r="M89" s="22"/>
    </row>
    <row r="90" spans="1:18" s="21" customFormat="1" ht="11.25" x14ac:dyDescent="0.15">
      <c r="G90" s="22"/>
      <c r="H90" s="22"/>
      <c r="I90" s="22"/>
      <c r="J90" s="22"/>
      <c r="K90" s="23"/>
      <c r="L90" s="22"/>
      <c r="M90" s="22"/>
    </row>
    <row r="91" spans="1:18" s="21" customFormat="1" ht="11.25" x14ac:dyDescent="0.15">
      <c r="G91" s="22"/>
      <c r="H91" s="22"/>
      <c r="I91" s="22"/>
      <c r="J91" s="22"/>
      <c r="K91" s="23"/>
      <c r="L91" s="22"/>
      <c r="M91" s="22"/>
    </row>
    <row r="92" spans="1:18" s="21" customFormat="1" ht="11.25" x14ac:dyDescent="0.15">
      <c r="G92" s="22"/>
      <c r="H92" s="22"/>
      <c r="I92" s="22"/>
      <c r="J92" s="22"/>
      <c r="K92" s="23"/>
      <c r="L92" s="22"/>
      <c r="M92" s="22"/>
    </row>
    <row r="93" spans="1:18" s="21" customFormat="1" ht="11.25" x14ac:dyDescent="0.15">
      <c r="G93" s="22"/>
      <c r="H93" s="22"/>
      <c r="I93" s="22"/>
      <c r="J93" s="22"/>
      <c r="K93" s="23"/>
      <c r="L93" s="22"/>
      <c r="M93" s="22"/>
    </row>
    <row r="94" spans="1:18" s="21" customFormat="1" ht="11.25" x14ac:dyDescent="0.15">
      <c r="G94" s="22"/>
      <c r="H94" s="22"/>
      <c r="I94" s="22"/>
      <c r="J94" s="22"/>
      <c r="K94" s="23"/>
      <c r="L94" s="22"/>
      <c r="M94" s="22"/>
    </row>
    <row r="95" spans="1:18" s="21" customFormat="1" ht="11.25" x14ac:dyDescent="0.15">
      <c r="G95" s="22"/>
      <c r="H95" s="22"/>
      <c r="I95" s="22"/>
      <c r="J95" s="22"/>
      <c r="K95" s="23"/>
      <c r="L95" s="22"/>
      <c r="M95" s="22"/>
    </row>
    <row r="96" spans="1:18" s="21" customFormat="1" ht="11.25" x14ac:dyDescent="0.15">
      <c r="G96" s="22"/>
      <c r="H96" s="22"/>
      <c r="I96" s="22"/>
      <c r="J96" s="22"/>
      <c r="K96" s="23"/>
      <c r="L96" s="22"/>
      <c r="M96" s="22"/>
    </row>
    <row r="97" spans="7:13" s="21" customFormat="1" ht="11.25" x14ac:dyDescent="0.15">
      <c r="G97" s="22"/>
      <c r="H97" s="22"/>
      <c r="I97" s="22"/>
      <c r="J97" s="22"/>
      <c r="K97" s="23"/>
      <c r="L97" s="22"/>
      <c r="M97" s="22"/>
    </row>
    <row r="98" spans="7:13" s="21" customFormat="1" ht="11.25" x14ac:dyDescent="0.15">
      <c r="G98" s="22"/>
      <c r="H98" s="22"/>
      <c r="I98" s="22"/>
      <c r="J98" s="22"/>
      <c r="K98" s="23"/>
      <c r="L98" s="22"/>
      <c r="M98" s="22"/>
    </row>
    <row r="99" spans="7:13" s="21" customFormat="1" ht="11.25" x14ac:dyDescent="0.15">
      <c r="G99" s="22"/>
      <c r="H99" s="22"/>
      <c r="I99" s="22"/>
      <c r="J99" s="22"/>
      <c r="K99" s="23"/>
      <c r="L99" s="22"/>
      <c r="M99" s="22"/>
    </row>
    <row r="100" spans="7:13" s="21" customFormat="1" ht="11.25" x14ac:dyDescent="0.15">
      <c r="G100" s="22"/>
      <c r="H100" s="22"/>
      <c r="I100" s="22"/>
      <c r="J100" s="22"/>
      <c r="K100" s="23"/>
      <c r="L100" s="22"/>
      <c r="M100" s="22"/>
    </row>
    <row r="101" spans="7:13" s="21" customFormat="1" ht="11.25" x14ac:dyDescent="0.15">
      <c r="G101" s="22"/>
      <c r="H101" s="22"/>
      <c r="I101" s="22"/>
      <c r="J101" s="22"/>
      <c r="K101" s="23"/>
      <c r="L101" s="22"/>
      <c r="M101" s="22"/>
    </row>
    <row r="102" spans="7:13" s="21" customFormat="1" ht="11.25" x14ac:dyDescent="0.15">
      <c r="G102" s="22"/>
      <c r="H102" s="22"/>
      <c r="I102" s="22"/>
      <c r="J102" s="22"/>
      <c r="K102" s="23"/>
      <c r="L102" s="22"/>
      <c r="M102" s="22"/>
    </row>
    <row r="103" spans="7:13" s="21" customFormat="1" ht="11.25" x14ac:dyDescent="0.15">
      <c r="G103" s="22"/>
      <c r="H103" s="22"/>
      <c r="I103" s="22"/>
      <c r="J103" s="22"/>
      <c r="K103" s="23"/>
      <c r="L103" s="22"/>
      <c r="M103" s="22"/>
    </row>
    <row r="104" spans="7:13" s="21" customFormat="1" ht="11.25" x14ac:dyDescent="0.15">
      <c r="G104" s="22"/>
      <c r="H104" s="22"/>
      <c r="I104" s="22"/>
      <c r="J104" s="22"/>
      <c r="K104" s="23"/>
      <c r="L104" s="22"/>
      <c r="M104" s="22"/>
    </row>
    <row r="105" spans="7:13" s="21" customFormat="1" ht="11.25" x14ac:dyDescent="0.15">
      <c r="G105" s="22"/>
      <c r="H105" s="22"/>
      <c r="I105" s="22"/>
      <c r="J105" s="22"/>
      <c r="K105" s="23"/>
      <c r="L105" s="22"/>
      <c r="M105" s="22"/>
    </row>
    <row r="106" spans="7:13" s="21" customFormat="1" ht="11.25" x14ac:dyDescent="0.15">
      <c r="G106" s="22"/>
      <c r="H106" s="22"/>
      <c r="I106" s="22"/>
      <c r="J106" s="22"/>
      <c r="K106" s="23"/>
      <c r="L106" s="22"/>
      <c r="M106" s="22"/>
    </row>
    <row r="107" spans="7:13" s="21" customFormat="1" ht="11.25" x14ac:dyDescent="0.15">
      <c r="G107" s="22"/>
      <c r="H107" s="22"/>
      <c r="I107" s="22"/>
      <c r="J107" s="22"/>
      <c r="K107" s="23"/>
      <c r="L107" s="22"/>
      <c r="M107" s="22"/>
    </row>
    <row r="108" spans="7:13" s="21" customFormat="1" ht="11.25" x14ac:dyDescent="0.15">
      <c r="G108" s="22"/>
      <c r="H108" s="22"/>
      <c r="I108" s="22"/>
      <c r="J108" s="22"/>
      <c r="K108" s="23"/>
      <c r="L108" s="22"/>
      <c r="M108" s="22"/>
    </row>
    <row r="109" spans="7:13" s="21" customFormat="1" ht="11.25" x14ac:dyDescent="0.15">
      <c r="G109" s="22"/>
      <c r="H109" s="22"/>
      <c r="I109" s="22"/>
      <c r="J109" s="22"/>
      <c r="K109" s="23"/>
      <c r="L109" s="22"/>
      <c r="M109" s="22"/>
    </row>
    <row r="110" spans="7:13" s="21" customFormat="1" ht="11.25" x14ac:dyDescent="0.15">
      <c r="G110" s="22"/>
      <c r="H110" s="22"/>
      <c r="I110" s="22"/>
      <c r="J110" s="22"/>
      <c r="K110" s="23"/>
      <c r="L110" s="22"/>
      <c r="M110" s="22"/>
    </row>
    <row r="111" spans="7:13" s="21" customFormat="1" ht="11.25" x14ac:dyDescent="0.15">
      <c r="G111" s="22"/>
      <c r="H111" s="22"/>
      <c r="I111" s="22"/>
      <c r="J111" s="22"/>
      <c r="K111" s="23"/>
      <c r="L111" s="22"/>
      <c r="M111" s="22"/>
    </row>
    <row r="112" spans="7:13" s="21" customFormat="1" ht="11.25" x14ac:dyDescent="0.15">
      <c r="G112" s="22"/>
      <c r="H112" s="22"/>
      <c r="I112" s="22"/>
      <c r="J112" s="22"/>
      <c r="K112" s="23"/>
      <c r="L112" s="22"/>
      <c r="M112" s="22"/>
    </row>
    <row r="113" spans="7:13" s="21" customFormat="1" ht="11.25" x14ac:dyDescent="0.15">
      <c r="G113" s="22"/>
      <c r="H113" s="22"/>
      <c r="I113" s="22"/>
      <c r="J113" s="22"/>
      <c r="K113" s="23"/>
      <c r="L113" s="22"/>
      <c r="M113" s="22"/>
    </row>
    <row r="114" spans="7:13" s="21" customFormat="1" ht="11.25" x14ac:dyDescent="0.15">
      <c r="G114" s="22"/>
      <c r="H114" s="22"/>
      <c r="I114" s="22"/>
      <c r="J114" s="22"/>
      <c r="K114" s="23"/>
      <c r="L114" s="22"/>
      <c r="M114" s="22"/>
    </row>
    <row r="115" spans="7:13" s="21" customFormat="1" ht="11.25" x14ac:dyDescent="0.15">
      <c r="G115" s="22"/>
      <c r="H115" s="22"/>
      <c r="I115" s="22"/>
      <c r="J115" s="22"/>
      <c r="K115" s="23"/>
      <c r="L115" s="22"/>
      <c r="M115" s="22"/>
    </row>
    <row r="116" spans="7:13" s="21" customFormat="1" ht="11.25" x14ac:dyDescent="0.15">
      <c r="G116" s="22"/>
      <c r="H116" s="22"/>
      <c r="I116" s="22"/>
      <c r="J116" s="22"/>
      <c r="K116" s="23"/>
      <c r="L116" s="22"/>
      <c r="M116" s="22"/>
    </row>
    <row r="117" spans="7:13" s="21" customFormat="1" ht="11.25" x14ac:dyDescent="0.15">
      <c r="G117" s="22"/>
      <c r="H117" s="22"/>
      <c r="I117" s="22"/>
      <c r="J117" s="22"/>
      <c r="K117" s="23"/>
      <c r="L117" s="22"/>
      <c r="M117" s="22"/>
    </row>
    <row r="118" spans="7:13" s="21" customFormat="1" ht="11.25" x14ac:dyDescent="0.15">
      <c r="G118" s="22"/>
      <c r="H118" s="22"/>
      <c r="I118" s="22"/>
      <c r="J118" s="22"/>
      <c r="K118" s="23"/>
      <c r="L118" s="22"/>
      <c r="M118" s="22"/>
    </row>
    <row r="119" spans="7:13" s="21" customFormat="1" ht="11.25" x14ac:dyDescent="0.15">
      <c r="G119" s="22"/>
      <c r="H119" s="22"/>
      <c r="I119" s="22"/>
      <c r="J119" s="22"/>
      <c r="K119" s="23"/>
      <c r="L119" s="22"/>
      <c r="M119" s="22"/>
    </row>
    <row r="120" spans="7:13" s="21" customFormat="1" ht="11.25" x14ac:dyDescent="0.15">
      <c r="G120" s="22"/>
      <c r="H120" s="22"/>
      <c r="I120" s="22"/>
      <c r="J120" s="22"/>
      <c r="K120" s="23"/>
      <c r="L120" s="22"/>
      <c r="M120" s="22"/>
    </row>
    <row r="121" spans="7:13" s="21" customFormat="1" ht="11.25" x14ac:dyDescent="0.15">
      <c r="G121" s="22"/>
      <c r="H121" s="22"/>
      <c r="I121" s="22"/>
      <c r="J121" s="22"/>
      <c r="K121" s="23"/>
      <c r="L121" s="22"/>
      <c r="M121" s="22"/>
    </row>
    <row r="122" spans="7:13" s="21" customFormat="1" ht="11.25" x14ac:dyDescent="0.15">
      <c r="G122" s="22"/>
      <c r="H122" s="22"/>
      <c r="I122" s="22"/>
      <c r="J122" s="22"/>
      <c r="K122" s="23"/>
      <c r="L122" s="22"/>
      <c r="M122" s="22"/>
    </row>
    <row r="123" spans="7:13" s="21" customFormat="1" ht="11.25" x14ac:dyDescent="0.15">
      <c r="G123" s="22"/>
      <c r="H123" s="22"/>
      <c r="I123" s="22"/>
      <c r="J123" s="22"/>
      <c r="K123" s="23"/>
      <c r="L123" s="22"/>
      <c r="M123" s="22"/>
    </row>
    <row r="124" spans="7:13" s="21" customFormat="1" ht="11.25" x14ac:dyDescent="0.15">
      <c r="G124" s="22"/>
      <c r="H124" s="22"/>
      <c r="I124" s="22"/>
      <c r="J124" s="22"/>
      <c r="K124" s="23"/>
      <c r="L124" s="22"/>
      <c r="M124" s="22"/>
    </row>
    <row r="125" spans="7:13" s="21" customFormat="1" ht="11.25" x14ac:dyDescent="0.15">
      <c r="G125" s="22"/>
      <c r="H125" s="22"/>
      <c r="I125" s="22"/>
      <c r="J125" s="22"/>
      <c r="K125" s="23"/>
      <c r="L125" s="22"/>
      <c r="M125" s="22"/>
    </row>
    <row r="126" spans="7:13" s="21" customFormat="1" ht="11.25" x14ac:dyDescent="0.15">
      <c r="G126" s="22"/>
      <c r="H126" s="22"/>
      <c r="I126" s="22"/>
      <c r="J126" s="22"/>
      <c r="K126" s="23"/>
      <c r="L126" s="22"/>
      <c r="M126" s="22"/>
    </row>
    <row r="127" spans="7:13" s="21" customFormat="1" ht="11.25" x14ac:dyDescent="0.15">
      <c r="G127" s="22"/>
      <c r="H127" s="22"/>
      <c r="I127" s="22"/>
      <c r="J127" s="22"/>
      <c r="K127" s="23"/>
      <c r="L127" s="22"/>
      <c r="M127" s="22"/>
    </row>
    <row r="128" spans="7:13" s="21" customFormat="1" ht="11.25" x14ac:dyDescent="0.15">
      <c r="G128" s="22"/>
      <c r="H128" s="22"/>
      <c r="I128" s="22"/>
      <c r="J128" s="22"/>
      <c r="K128" s="23"/>
      <c r="L128" s="22"/>
      <c r="M128" s="22"/>
    </row>
    <row r="129" spans="7:13" s="21" customFormat="1" ht="11.25" x14ac:dyDescent="0.15">
      <c r="G129" s="22"/>
      <c r="H129" s="22"/>
      <c r="I129" s="22"/>
      <c r="J129" s="22"/>
      <c r="K129" s="23"/>
      <c r="L129" s="22"/>
      <c r="M129" s="22"/>
    </row>
    <row r="130" spans="7:13" s="21" customFormat="1" ht="11.25" x14ac:dyDescent="0.15">
      <c r="G130" s="22"/>
      <c r="H130" s="22"/>
      <c r="I130" s="22"/>
      <c r="J130" s="22"/>
      <c r="K130" s="23"/>
      <c r="L130" s="22"/>
      <c r="M130" s="22"/>
    </row>
    <row r="131" spans="7:13" s="21" customFormat="1" ht="11.25" x14ac:dyDescent="0.15">
      <c r="G131" s="22"/>
      <c r="H131" s="22"/>
      <c r="I131" s="22"/>
      <c r="J131" s="22"/>
      <c r="K131" s="23"/>
      <c r="L131" s="22"/>
      <c r="M131" s="22"/>
    </row>
    <row r="132" spans="7:13" s="21" customFormat="1" ht="11.25" x14ac:dyDescent="0.15">
      <c r="G132" s="22"/>
      <c r="H132" s="22"/>
      <c r="I132" s="22"/>
      <c r="J132" s="22"/>
      <c r="K132" s="23"/>
      <c r="L132" s="22"/>
      <c r="M132" s="22"/>
    </row>
    <row r="133" spans="7:13" s="21" customFormat="1" ht="11.25" x14ac:dyDescent="0.15">
      <c r="G133" s="22"/>
      <c r="H133" s="22"/>
      <c r="I133" s="22"/>
      <c r="J133" s="22"/>
      <c r="K133" s="23"/>
      <c r="L133" s="22"/>
      <c r="M133" s="22"/>
    </row>
    <row r="134" spans="7:13" s="21" customFormat="1" ht="11.25" x14ac:dyDescent="0.15">
      <c r="G134" s="22"/>
      <c r="H134" s="22"/>
      <c r="I134" s="22"/>
      <c r="J134" s="22"/>
      <c r="K134" s="23"/>
      <c r="L134" s="22"/>
      <c r="M134" s="22"/>
    </row>
    <row r="135" spans="7:13" s="21" customFormat="1" ht="11.25" x14ac:dyDescent="0.15">
      <c r="G135" s="22"/>
      <c r="H135" s="22"/>
      <c r="I135" s="22"/>
      <c r="J135" s="22"/>
      <c r="K135" s="23"/>
      <c r="L135" s="22"/>
      <c r="M135" s="22"/>
    </row>
    <row r="136" spans="7:13" s="21" customFormat="1" ht="11.25" x14ac:dyDescent="0.15">
      <c r="G136" s="22"/>
      <c r="H136" s="22"/>
      <c r="I136" s="22"/>
      <c r="J136" s="22"/>
      <c r="K136" s="23"/>
      <c r="L136" s="22"/>
      <c r="M136" s="22"/>
    </row>
    <row r="137" spans="7:13" s="21" customFormat="1" ht="11.25" x14ac:dyDescent="0.15">
      <c r="G137" s="22"/>
      <c r="H137" s="22"/>
      <c r="I137" s="22"/>
      <c r="J137" s="22"/>
      <c r="K137" s="23"/>
      <c r="L137" s="22"/>
      <c r="M137" s="22"/>
    </row>
    <row r="138" spans="7:13" s="21" customFormat="1" ht="11.25" x14ac:dyDescent="0.15">
      <c r="G138" s="22"/>
      <c r="H138" s="22"/>
      <c r="I138" s="22"/>
      <c r="J138" s="22"/>
      <c r="K138" s="23"/>
      <c r="L138" s="22"/>
      <c r="M138" s="22"/>
    </row>
    <row r="139" spans="7:13" s="21" customFormat="1" ht="11.25" x14ac:dyDescent="0.15">
      <c r="G139" s="22"/>
      <c r="H139" s="22"/>
      <c r="I139" s="22"/>
      <c r="J139" s="22"/>
      <c r="K139" s="23"/>
      <c r="L139" s="22"/>
      <c r="M139" s="22"/>
    </row>
    <row r="140" spans="7:13" s="21" customFormat="1" ht="11.25" x14ac:dyDescent="0.15">
      <c r="G140" s="22"/>
      <c r="H140" s="22"/>
      <c r="I140" s="22"/>
      <c r="J140" s="22"/>
      <c r="K140" s="23"/>
      <c r="L140" s="22"/>
      <c r="M140" s="22"/>
    </row>
    <row r="141" spans="7:13" s="21" customFormat="1" ht="11.25" x14ac:dyDescent="0.15">
      <c r="G141" s="22"/>
      <c r="H141" s="22"/>
      <c r="I141" s="22"/>
      <c r="J141" s="22"/>
      <c r="K141" s="23"/>
      <c r="L141" s="22"/>
      <c r="M141" s="22"/>
    </row>
    <row r="142" spans="7:13" s="21" customFormat="1" ht="11.25" x14ac:dyDescent="0.15">
      <c r="G142" s="22"/>
      <c r="H142" s="22"/>
      <c r="I142" s="22"/>
      <c r="J142" s="22"/>
      <c r="K142" s="23"/>
      <c r="L142" s="22"/>
      <c r="M142" s="22"/>
    </row>
    <row r="143" spans="7:13" s="21" customFormat="1" ht="11.25" x14ac:dyDescent="0.15">
      <c r="G143" s="22"/>
      <c r="H143" s="22"/>
      <c r="I143" s="22"/>
      <c r="J143" s="22"/>
      <c r="K143" s="23"/>
      <c r="L143" s="22"/>
      <c r="M143" s="22"/>
    </row>
    <row r="144" spans="7:13" s="21" customFormat="1" ht="11.25" x14ac:dyDescent="0.15">
      <c r="G144" s="22"/>
      <c r="H144" s="22"/>
      <c r="I144" s="22"/>
      <c r="J144" s="22"/>
      <c r="K144" s="23"/>
      <c r="L144" s="22"/>
      <c r="M144" s="22"/>
    </row>
    <row r="145" spans="7:13" s="21" customFormat="1" ht="11.25" x14ac:dyDescent="0.15">
      <c r="G145" s="22"/>
      <c r="H145" s="22"/>
      <c r="I145" s="22"/>
      <c r="J145" s="22"/>
      <c r="K145" s="23"/>
      <c r="L145" s="22"/>
      <c r="M145" s="22"/>
    </row>
    <row r="146" spans="7:13" s="21" customFormat="1" ht="11.25" x14ac:dyDescent="0.15">
      <c r="G146" s="22"/>
      <c r="H146" s="22"/>
      <c r="I146" s="22"/>
      <c r="J146" s="22"/>
      <c r="K146" s="23"/>
      <c r="L146" s="22"/>
      <c r="M146" s="22"/>
    </row>
    <row r="147" spans="7:13" s="21" customFormat="1" ht="11.25" x14ac:dyDescent="0.15">
      <c r="G147" s="22"/>
      <c r="H147" s="22"/>
      <c r="I147" s="22"/>
      <c r="J147" s="22"/>
      <c r="K147" s="23"/>
      <c r="L147" s="22"/>
      <c r="M147" s="22"/>
    </row>
    <row r="148" spans="7:13" s="21" customFormat="1" ht="11.25" x14ac:dyDescent="0.15">
      <c r="G148" s="22"/>
      <c r="H148" s="22"/>
      <c r="I148" s="22"/>
      <c r="J148" s="22"/>
      <c r="K148" s="23"/>
      <c r="L148" s="22"/>
      <c r="M148" s="22"/>
    </row>
    <row r="149" spans="7:13" s="21" customFormat="1" ht="11.25" x14ac:dyDescent="0.15">
      <c r="G149" s="22"/>
      <c r="H149" s="22"/>
      <c r="I149" s="22"/>
      <c r="J149" s="22"/>
      <c r="K149" s="23"/>
      <c r="L149" s="22"/>
      <c r="M149" s="22"/>
    </row>
    <row r="150" spans="7:13" s="21" customFormat="1" ht="11.25" x14ac:dyDescent="0.15">
      <c r="G150" s="22"/>
      <c r="H150" s="22"/>
      <c r="I150" s="22"/>
      <c r="J150" s="22"/>
      <c r="K150" s="23"/>
      <c r="L150" s="22"/>
      <c r="M150" s="22"/>
    </row>
    <row r="151" spans="7:13" s="21" customFormat="1" ht="11.25" x14ac:dyDescent="0.15">
      <c r="G151" s="22"/>
      <c r="H151" s="22"/>
      <c r="I151" s="22"/>
      <c r="J151" s="22"/>
      <c r="K151" s="23"/>
      <c r="L151" s="22"/>
      <c r="M151" s="22"/>
    </row>
    <row r="152" spans="7:13" s="21" customFormat="1" ht="11.25" x14ac:dyDescent="0.15">
      <c r="G152" s="22"/>
      <c r="H152" s="22"/>
      <c r="I152" s="22"/>
      <c r="J152" s="22"/>
      <c r="K152" s="23"/>
      <c r="L152" s="22"/>
      <c r="M152" s="22"/>
    </row>
    <row r="153" spans="7:13" s="21" customFormat="1" ht="11.25" x14ac:dyDescent="0.15">
      <c r="G153" s="22"/>
      <c r="H153" s="22"/>
      <c r="I153" s="22"/>
      <c r="J153" s="22"/>
      <c r="K153" s="23"/>
      <c r="L153" s="22"/>
      <c r="M153" s="22"/>
    </row>
    <row r="154" spans="7:13" s="21" customFormat="1" ht="11.25" x14ac:dyDescent="0.15">
      <c r="G154" s="22"/>
      <c r="H154" s="22"/>
      <c r="I154" s="22"/>
      <c r="J154" s="22"/>
      <c r="K154" s="23"/>
      <c r="L154" s="22"/>
      <c r="M154" s="22"/>
    </row>
    <row r="155" spans="7:13" s="21" customFormat="1" ht="11.25" x14ac:dyDescent="0.15">
      <c r="G155" s="22"/>
      <c r="H155" s="22"/>
      <c r="I155" s="22"/>
      <c r="J155" s="22"/>
      <c r="K155" s="23"/>
      <c r="L155" s="22"/>
      <c r="M155" s="22"/>
    </row>
    <row r="156" spans="7:13" s="21" customFormat="1" ht="11.25" x14ac:dyDescent="0.15">
      <c r="G156" s="22"/>
      <c r="H156" s="22"/>
      <c r="I156" s="22"/>
      <c r="J156" s="22"/>
      <c r="K156" s="23"/>
      <c r="L156" s="22"/>
      <c r="M156" s="22"/>
    </row>
    <row r="157" spans="7:13" s="21" customFormat="1" ht="11.25" x14ac:dyDescent="0.15">
      <c r="G157" s="22"/>
      <c r="H157" s="22"/>
      <c r="I157" s="22"/>
      <c r="J157" s="22"/>
      <c r="K157" s="23"/>
      <c r="L157" s="22"/>
      <c r="M157" s="22"/>
    </row>
    <row r="158" spans="7:13" s="21" customFormat="1" ht="11.25" x14ac:dyDescent="0.15">
      <c r="G158" s="22"/>
      <c r="H158" s="22"/>
      <c r="I158" s="22"/>
      <c r="J158" s="22"/>
      <c r="K158" s="23"/>
      <c r="L158" s="22"/>
      <c r="M158" s="22"/>
    </row>
    <row r="159" spans="7:13" s="21" customFormat="1" ht="11.25" x14ac:dyDescent="0.15">
      <c r="G159" s="22"/>
      <c r="H159" s="22"/>
      <c r="I159" s="22"/>
      <c r="J159" s="22"/>
      <c r="K159" s="23"/>
      <c r="L159" s="22"/>
      <c r="M159" s="22"/>
    </row>
    <row r="160" spans="7:13" s="21" customFormat="1" ht="11.25" x14ac:dyDescent="0.15">
      <c r="G160" s="22"/>
      <c r="H160" s="22"/>
      <c r="I160" s="22"/>
      <c r="J160" s="22"/>
      <c r="K160" s="23"/>
      <c r="L160" s="22"/>
      <c r="M160" s="22"/>
    </row>
    <row r="161" spans="7:13" s="21" customFormat="1" ht="11.25" x14ac:dyDescent="0.15">
      <c r="G161" s="22"/>
      <c r="H161" s="22"/>
      <c r="I161" s="22"/>
      <c r="J161" s="22"/>
      <c r="K161" s="23"/>
      <c r="L161" s="22"/>
      <c r="M161" s="22"/>
    </row>
    <row r="162" spans="7:13" s="21" customFormat="1" ht="11.25" x14ac:dyDescent="0.15">
      <c r="G162" s="22"/>
      <c r="H162" s="22"/>
      <c r="I162" s="22"/>
      <c r="J162" s="22"/>
      <c r="K162" s="23"/>
      <c r="L162" s="22"/>
      <c r="M162" s="22"/>
    </row>
    <row r="163" spans="7:13" s="21" customFormat="1" ht="11.25" x14ac:dyDescent="0.15">
      <c r="G163" s="22"/>
      <c r="H163" s="22"/>
      <c r="I163" s="22"/>
      <c r="J163" s="22"/>
      <c r="K163" s="23"/>
      <c r="L163" s="22"/>
      <c r="M163" s="22"/>
    </row>
    <row r="164" spans="7:13" s="21" customFormat="1" ht="11.25" x14ac:dyDescent="0.15">
      <c r="G164" s="22"/>
      <c r="H164" s="22"/>
      <c r="I164" s="22"/>
      <c r="J164" s="22"/>
      <c r="K164" s="23"/>
      <c r="L164" s="22"/>
      <c r="M164" s="22"/>
    </row>
    <row r="165" spans="7:13" s="21" customFormat="1" ht="11.25" x14ac:dyDescent="0.15">
      <c r="G165" s="22"/>
      <c r="H165" s="22"/>
      <c r="I165" s="22"/>
      <c r="J165" s="22"/>
      <c r="K165" s="23"/>
      <c r="L165" s="22"/>
      <c r="M165" s="22"/>
    </row>
    <row r="166" spans="7:13" s="21" customFormat="1" ht="11.25" x14ac:dyDescent="0.15">
      <c r="G166" s="22"/>
      <c r="H166" s="22"/>
      <c r="I166" s="22"/>
      <c r="J166" s="22"/>
      <c r="K166" s="23"/>
      <c r="L166" s="22"/>
      <c r="M166" s="22"/>
    </row>
    <row r="167" spans="7:13" s="21" customFormat="1" ht="11.25" x14ac:dyDescent="0.15">
      <c r="G167" s="22"/>
      <c r="H167" s="22"/>
      <c r="I167" s="22"/>
      <c r="J167" s="22"/>
      <c r="K167" s="23"/>
      <c r="L167" s="22"/>
      <c r="M167" s="22"/>
    </row>
    <row r="168" spans="7:13" s="21" customFormat="1" ht="11.25" x14ac:dyDescent="0.15">
      <c r="G168" s="22"/>
      <c r="H168" s="22"/>
      <c r="I168" s="22"/>
      <c r="J168" s="22"/>
      <c r="K168" s="23"/>
      <c r="L168" s="22"/>
      <c r="M168" s="22"/>
    </row>
    <row r="169" spans="7:13" s="21" customFormat="1" ht="11.25" x14ac:dyDescent="0.15">
      <c r="G169" s="22"/>
      <c r="H169" s="22"/>
      <c r="I169" s="22"/>
      <c r="J169" s="22"/>
      <c r="K169" s="23"/>
      <c r="L169" s="22"/>
      <c r="M169" s="22"/>
    </row>
    <row r="170" spans="7:13" s="21" customFormat="1" ht="11.25" x14ac:dyDescent="0.15">
      <c r="G170" s="22"/>
      <c r="H170" s="22"/>
      <c r="I170" s="22"/>
      <c r="J170" s="22"/>
      <c r="K170" s="23"/>
      <c r="L170" s="22"/>
      <c r="M170" s="22"/>
    </row>
    <row r="171" spans="7:13" s="21" customFormat="1" ht="11.25" x14ac:dyDescent="0.15">
      <c r="G171" s="22"/>
      <c r="H171" s="22"/>
      <c r="I171" s="22"/>
      <c r="J171" s="22"/>
      <c r="K171" s="23"/>
      <c r="L171" s="22"/>
      <c r="M171" s="22"/>
    </row>
    <row r="172" spans="7:13" s="21" customFormat="1" ht="11.25" x14ac:dyDescent="0.15">
      <c r="G172" s="22"/>
      <c r="H172" s="22"/>
      <c r="I172" s="22"/>
      <c r="J172" s="22"/>
      <c r="K172" s="23"/>
      <c r="L172" s="22"/>
      <c r="M172" s="22"/>
    </row>
    <row r="173" spans="7:13" s="21" customFormat="1" ht="11.25" x14ac:dyDescent="0.15">
      <c r="G173" s="22"/>
      <c r="H173" s="22"/>
      <c r="I173" s="22"/>
      <c r="J173" s="22"/>
      <c r="K173" s="23"/>
      <c r="L173" s="22"/>
      <c r="M173" s="22"/>
    </row>
    <row r="174" spans="7:13" s="21" customFormat="1" ht="11.25" x14ac:dyDescent="0.15">
      <c r="G174" s="22"/>
      <c r="H174" s="22"/>
      <c r="I174" s="22"/>
      <c r="J174" s="22"/>
      <c r="K174" s="23"/>
      <c r="L174" s="22"/>
      <c r="M174" s="22"/>
    </row>
    <row r="175" spans="7:13" s="21" customFormat="1" ht="11.25" x14ac:dyDescent="0.15">
      <c r="G175" s="22"/>
      <c r="H175" s="22"/>
      <c r="I175" s="22"/>
      <c r="J175" s="22"/>
      <c r="K175" s="23"/>
      <c r="L175" s="22"/>
      <c r="M175" s="22"/>
    </row>
    <row r="176" spans="7:13" s="21" customFormat="1" ht="11.25" x14ac:dyDescent="0.15">
      <c r="G176" s="22"/>
      <c r="H176" s="22"/>
      <c r="I176" s="22"/>
      <c r="J176" s="22"/>
      <c r="K176" s="23"/>
      <c r="L176" s="22"/>
      <c r="M176" s="22"/>
    </row>
    <row r="177" spans="7:13" s="21" customFormat="1" ht="11.25" x14ac:dyDescent="0.15">
      <c r="G177" s="22"/>
      <c r="H177" s="22"/>
      <c r="I177" s="22"/>
      <c r="J177" s="22"/>
      <c r="K177" s="23"/>
      <c r="L177" s="22"/>
      <c r="M177" s="22"/>
    </row>
    <row r="178" spans="7:13" s="21" customFormat="1" ht="11.25" x14ac:dyDescent="0.15">
      <c r="G178" s="22"/>
      <c r="H178" s="22"/>
      <c r="I178" s="22"/>
      <c r="J178" s="22"/>
      <c r="K178" s="23"/>
      <c r="L178" s="22"/>
      <c r="M178" s="22"/>
    </row>
    <row r="179" spans="7:13" s="21" customFormat="1" ht="11.25" x14ac:dyDescent="0.15">
      <c r="G179" s="22"/>
      <c r="H179" s="22"/>
      <c r="I179" s="22"/>
      <c r="J179" s="22"/>
      <c r="K179" s="23"/>
      <c r="L179" s="22"/>
      <c r="M179" s="22"/>
    </row>
    <row r="180" spans="7:13" s="21" customFormat="1" ht="11.25" x14ac:dyDescent="0.15">
      <c r="G180" s="22"/>
      <c r="H180" s="22"/>
      <c r="I180" s="22"/>
      <c r="J180" s="22"/>
      <c r="K180" s="23"/>
      <c r="L180" s="22"/>
      <c r="M180" s="22"/>
    </row>
    <row r="181" spans="7:13" s="21" customFormat="1" ht="11.25" x14ac:dyDescent="0.15">
      <c r="G181" s="22"/>
      <c r="H181" s="22"/>
      <c r="I181" s="22"/>
      <c r="J181" s="22"/>
      <c r="K181" s="23"/>
      <c r="L181" s="22"/>
      <c r="M181" s="22"/>
    </row>
    <row r="182" spans="7:13" s="21" customFormat="1" ht="11.25" x14ac:dyDescent="0.15">
      <c r="G182" s="22"/>
      <c r="H182" s="22"/>
      <c r="I182" s="22"/>
      <c r="J182" s="22"/>
      <c r="K182" s="23"/>
      <c r="L182" s="22"/>
      <c r="M182" s="22"/>
    </row>
    <row r="183" spans="7:13" s="21" customFormat="1" ht="11.25" x14ac:dyDescent="0.15">
      <c r="G183" s="22"/>
      <c r="H183" s="22"/>
      <c r="I183" s="22"/>
      <c r="J183" s="22"/>
      <c r="K183" s="23"/>
      <c r="L183" s="22"/>
      <c r="M183" s="22"/>
    </row>
    <row r="184" spans="7:13" s="21" customFormat="1" ht="11.25" x14ac:dyDescent="0.15">
      <c r="G184" s="22"/>
      <c r="H184" s="22"/>
      <c r="I184" s="22"/>
      <c r="J184" s="22"/>
      <c r="K184" s="23"/>
      <c r="L184" s="22"/>
      <c r="M184" s="22"/>
    </row>
    <row r="185" spans="7:13" s="21" customFormat="1" ht="11.25" x14ac:dyDescent="0.15">
      <c r="G185" s="22"/>
      <c r="H185" s="22"/>
      <c r="I185" s="22"/>
      <c r="J185" s="22"/>
      <c r="K185" s="23"/>
      <c r="L185" s="22"/>
      <c r="M185" s="22"/>
    </row>
    <row r="186" spans="7:13" s="21" customFormat="1" ht="11.25" x14ac:dyDescent="0.15">
      <c r="G186" s="22"/>
      <c r="H186" s="22"/>
      <c r="I186" s="22"/>
      <c r="J186" s="22"/>
      <c r="K186" s="23"/>
      <c r="L186" s="22"/>
      <c r="M186" s="22"/>
    </row>
    <row r="187" spans="7:13" s="21" customFormat="1" ht="11.25" x14ac:dyDescent="0.15">
      <c r="G187" s="22"/>
      <c r="H187" s="22"/>
      <c r="I187" s="22"/>
      <c r="J187" s="22"/>
      <c r="K187" s="23"/>
      <c r="L187" s="22"/>
      <c r="M187" s="22"/>
    </row>
    <row r="188" spans="7:13" s="21" customFormat="1" ht="11.25" x14ac:dyDescent="0.15">
      <c r="G188" s="22"/>
      <c r="H188" s="22"/>
      <c r="I188" s="22"/>
      <c r="J188" s="22"/>
      <c r="K188" s="23"/>
      <c r="L188" s="22"/>
      <c r="M188" s="22"/>
    </row>
    <row r="189" spans="7:13" s="21" customFormat="1" ht="11.25" x14ac:dyDescent="0.15">
      <c r="G189" s="22"/>
      <c r="H189" s="22"/>
      <c r="I189" s="22"/>
      <c r="J189" s="22"/>
      <c r="K189" s="23"/>
      <c r="L189" s="22"/>
      <c r="M189" s="22"/>
    </row>
    <row r="190" spans="7:13" s="21" customFormat="1" ht="11.25" x14ac:dyDescent="0.15">
      <c r="G190" s="22"/>
      <c r="H190" s="22"/>
      <c r="I190" s="22"/>
      <c r="J190" s="22"/>
      <c r="K190" s="23"/>
      <c r="L190" s="22"/>
      <c r="M190" s="22"/>
    </row>
    <row r="191" spans="7:13" s="21" customFormat="1" ht="11.25" x14ac:dyDescent="0.15">
      <c r="G191" s="22"/>
      <c r="H191" s="22"/>
      <c r="I191" s="22"/>
      <c r="J191" s="22"/>
      <c r="K191" s="23"/>
      <c r="L191" s="22"/>
      <c r="M191" s="22"/>
    </row>
    <row r="192" spans="7:13" s="21" customFormat="1" ht="11.25" x14ac:dyDescent="0.15">
      <c r="G192" s="22"/>
      <c r="H192" s="22"/>
      <c r="I192" s="22"/>
      <c r="J192" s="22"/>
      <c r="K192" s="23"/>
      <c r="L192" s="22"/>
      <c r="M192" s="22"/>
    </row>
    <row r="193" spans="7:13" s="21" customFormat="1" ht="11.25" x14ac:dyDescent="0.15">
      <c r="G193" s="22"/>
      <c r="H193" s="22"/>
      <c r="I193" s="22"/>
      <c r="J193" s="22"/>
      <c r="K193" s="23"/>
      <c r="L193" s="22"/>
      <c r="M193" s="22"/>
    </row>
    <row r="194" spans="7:13" s="21" customFormat="1" ht="11.25" x14ac:dyDescent="0.15">
      <c r="G194" s="22"/>
      <c r="H194" s="22"/>
      <c r="I194" s="22"/>
      <c r="J194" s="22"/>
      <c r="K194" s="23"/>
      <c r="L194" s="22"/>
      <c r="M194" s="22"/>
    </row>
    <row r="195" spans="7:13" s="21" customFormat="1" ht="11.25" x14ac:dyDescent="0.15">
      <c r="G195" s="22"/>
      <c r="H195" s="22"/>
      <c r="I195" s="22"/>
      <c r="J195" s="22"/>
      <c r="K195" s="23"/>
      <c r="L195" s="22"/>
      <c r="M195" s="22"/>
    </row>
    <row r="196" spans="7:13" s="21" customFormat="1" ht="11.25" x14ac:dyDescent="0.15">
      <c r="G196" s="22"/>
      <c r="H196" s="22"/>
      <c r="I196" s="22"/>
      <c r="J196" s="22"/>
      <c r="K196" s="23"/>
      <c r="L196" s="22"/>
      <c r="M196" s="22"/>
    </row>
    <row r="197" spans="7:13" s="21" customFormat="1" ht="11.25" x14ac:dyDescent="0.15">
      <c r="G197" s="22"/>
      <c r="H197" s="22"/>
      <c r="I197" s="22"/>
      <c r="J197" s="22"/>
      <c r="K197" s="23"/>
      <c r="L197" s="22"/>
      <c r="M197" s="22"/>
    </row>
    <row r="198" spans="7:13" s="21" customFormat="1" ht="11.25" x14ac:dyDescent="0.15">
      <c r="G198" s="22"/>
      <c r="H198" s="22"/>
      <c r="I198" s="22"/>
      <c r="J198" s="22"/>
      <c r="K198" s="23"/>
      <c r="L198" s="22"/>
      <c r="M198" s="22"/>
    </row>
    <row r="199" spans="7:13" s="21" customFormat="1" ht="11.25" x14ac:dyDescent="0.15">
      <c r="G199" s="22"/>
      <c r="H199" s="22"/>
      <c r="I199" s="22"/>
      <c r="J199" s="22"/>
      <c r="K199" s="23"/>
      <c r="L199" s="22"/>
      <c r="M199" s="22"/>
    </row>
    <row r="200" spans="7:13" s="21" customFormat="1" ht="11.25" x14ac:dyDescent="0.15">
      <c r="G200" s="22"/>
      <c r="H200" s="22"/>
      <c r="I200" s="22"/>
      <c r="J200" s="22"/>
      <c r="K200" s="23"/>
      <c r="L200" s="22"/>
      <c r="M200" s="22"/>
    </row>
    <row r="201" spans="7:13" s="21" customFormat="1" ht="11.25" x14ac:dyDescent="0.15">
      <c r="G201" s="22"/>
      <c r="H201" s="22"/>
      <c r="I201" s="22"/>
      <c r="J201" s="22"/>
      <c r="K201" s="23"/>
      <c r="L201" s="22"/>
      <c r="M201" s="22"/>
    </row>
    <row r="202" spans="7:13" s="21" customFormat="1" ht="11.25" x14ac:dyDescent="0.15">
      <c r="G202" s="22"/>
      <c r="H202" s="22"/>
      <c r="I202" s="22"/>
      <c r="J202" s="22"/>
      <c r="K202" s="23"/>
      <c r="L202" s="22"/>
      <c r="M202" s="22"/>
    </row>
    <row r="203" spans="7:13" s="21" customFormat="1" ht="11.25" x14ac:dyDescent="0.15">
      <c r="G203" s="22"/>
      <c r="H203" s="22"/>
      <c r="I203" s="22"/>
      <c r="J203" s="22"/>
      <c r="K203" s="23"/>
      <c r="L203" s="22"/>
      <c r="M203" s="22"/>
    </row>
    <row r="204" spans="7:13" s="21" customFormat="1" ht="11.25" x14ac:dyDescent="0.15">
      <c r="G204" s="22"/>
      <c r="H204" s="22"/>
      <c r="I204" s="22"/>
      <c r="J204" s="22"/>
      <c r="K204" s="23"/>
      <c r="L204" s="22"/>
      <c r="M204" s="22"/>
    </row>
    <row r="205" spans="7:13" s="21" customFormat="1" ht="11.25" x14ac:dyDescent="0.15">
      <c r="G205" s="22"/>
      <c r="H205" s="22"/>
      <c r="I205" s="22"/>
      <c r="J205" s="22"/>
      <c r="K205" s="23"/>
      <c r="L205" s="22"/>
      <c r="M205" s="22"/>
    </row>
    <row r="206" spans="7:13" s="21" customFormat="1" ht="11.25" x14ac:dyDescent="0.15">
      <c r="G206" s="22"/>
      <c r="H206" s="22"/>
      <c r="I206" s="22"/>
      <c r="J206" s="22"/>
      <c r="K206" s="23"/>
      <c r="L206" s="22"/>
      <c r="M206" s="22"/>
    </row>
    <row r="207" spans="7:13" s="21" customFormat="1" ht="11.25" x14ac:dyDescent="0.15">
      <c r="G207" s="22"/>
      <c r="H207" s="22"/>
      <c r="I207" s="22"/>
      <c r="J207" s="22"/>
      <c r="K207" s="23"/>
      <c r="L207" s="22"/>
      <c r="M207" s="22"/>
    </row>
    <row r="208" spans="7:13" s="21" customFormat="1" ht="11.25" x14ac:dyDescent="0.15">
      <c r="G208" s="22"/>
      <c r="H208" s="22"/>
      <c r="I208" s="22"/>
      <c r="J208" s="22"/>
      <c r="K208" s="23"/>
      <c r="L208" s="22"/>
      <c r="M208" s="22"/>
    </row>
    <row r="209" spans="7:13" s="21" customFormat="1" ht="11.25" x14ac:dyDescent="0.15">
      <c r="G209" s="22"/>
      <c r="H209" s="22"/>
      <c r="I209" s="22"/>
      <c r="J209" s="22"/>
      <c r="K209" s="23"/>
      <c r="L209" s="22"/>
      <c r="M209" s="22"/>
    </row>
    <row r="210" spans="7:13" s="21" customFormat="1" ht="11.25" x14ac:dyDescent="0.15">
      <c r="G210" s="22"/>
      <c r="H210" s="22"/>
      <c r="I210" s="22"/>
      <c r="J210" s="22"/>
      <c r="K210" s="23"/>
      <c r="L210" s="22"/>
      <c r="M210" s="22"/>
    </row>
    <row r="211" spans="7:13" s="21" customFormat="1" ht="11.25" x14ac:dyDescent="0.15">
      <c r="G211" s="22"/>
      <c r="H211" s="22"/>
      <c r="I211" s="22"/>
      <c r="J211" s="22"/>
      <c r="K211" s="23"/>
      <c r="L211" s="22"/>
      <c r="M211" s="22"/>
    </row>
    <row r="212" spans="7:13" s="21" customFormat="1" ht="11.25" x14ac:dyDescent="0.15">
      <c r="G212" s="22"/>
      <c r="H212" s="22"/>
      <c r="I212" s="22"/>
      <c r="J212" s="22"/>
      <c r="K212" s="23"/>
      <c r="L212" s="22"/>
      <c r="M212" s="22"/>
    </row>
    <row r="213" spans="7:13" s="21" customFormat="1" ht="11.25" x14ac:dyDescent="0.15">
      <c r="G213" s="22"/>
      <c r="H213" s="22"/>
      <c r="I213" s="22"/>
      <c r="J213" s="22"/>
      <c r="K213" s="23"/>
      <c r="L213" s="22"/>
      <c r="M213" s="22"/>
    </row>
    <row r="214" spans="7:13" s="21" customFormat="1" ht="11.25" x14ac:dyDescent="0.15">
      <c r="G214" s="22"/>
      <c r="H214" s="22"/>
      <c r="I214" s="22"/>
      <c r="J214" s="22"/>
      <c r="K214" s="23"/>
      <c r="L214" s="22"/>
      <c r="M214" s="22"/>
    </row>
    <row r="215" spans="7:13" s="21" customFormat="1" ht="11.25" x14ac:dyDescent="0.15">
      <c r="G215" s="22"/>
      <c r="H215" s="22"/>
      <c r="I215" s="22"/>
      <c r="J215" s="22"/>
      <c r="K215" s="23"/>
      <c r="L215" s="22"/>
      <c r="M215" s="22"/>
    </row>
    <row r="216" spans="7:13" s="21" customFormat="1" ht="11.25" x14ac:dyDescent="0.15">
      <c r="G216" s="22"/>
      <c r="H216" s="22"/>
      <c r="I216" s="22"/>
      <c r="J216" s="22"/>
      <c r="K216" s="23"/>
      <c r="L216" s="22"/>
      <c r="M216" s="22"/>
    </row>
    <row r="217" spans="7:13" s="21" customFormat="1" ht="11.25" x14ac:dyDescent="0.15">
      <c r="G217" s="22"/>
      <c r="H217" s="22"/>
      <c r="I217" s="22"/>
      <c r="J217" s="22"/>
      <c r="K217" s="23"/>
      <c r="L217" s="22"/>
      <c r="M217" s="22"/>
    </row>
    <row r="218" spans="7:13" s="21" customFormat="1" ht="11.25" x14ac:dyDescent="0.15">
      <c r="G218" s="22"/>
      <c r="H218" s="22"/>
      <c r="I218" s="22"/>
      <c r="J218" s="22"/>
      <c r="K218" s="23"/>
      <c r="L218" s="22"/>
      <c r="M218" s="22"/>
    </row>
    <row r="219" spans="7:13" s="21" customFormat="1" ht="11.25" x14ac:dyDescent="0.15">
      <c r="G219" s="22"/>
      <c r="H219" s="22"/>
      <c r="I219" s="22"/>
      <c r="J219" s="22"/>
      <c r="K219" s="23"/>
      <c r="L219" s="22"/>
      <c r="M219" s="22"/>
    </row>
    <row r="220" spans="7:13" s="21" customFormat="1" ht="11.25" x14ac:dyDescent="0.15">
      <c r="G220" s="22"/>
      <c r="H220" s="22"/>
      <c r="I220" s="22"/>
      <c r="J220" s="22"/>
      <c r="K220" s="23"/>
      <c r="L220" s="22"/>
      <c r="M220" s="22"/>
    </row>
    <row r="221" spans="7:13" s="21" customFormat="1" ht="11.25" x14ac:dyDescent="0.15">
      <c r="G221" s="22"/>
      <c r="H221" s="22"/>
      <c r="I221" s="22"/>
      <c r="J221" s="22"/>
      <c r="K221" s="23"/>
      <c r="L221" s="22"/>
      <c r="M221" s="22"/>
    </row>
    <row r="222" spans="7:13" s="21" customFormat="1" ht="11.25" x14ac:dyDescent="0.15">
      <c r="G222" s="22"/>
      <c r="H222" s="22"/>
      <c r="I222" s="22"/>
      <c r="J222" s="22"/>
      <c r="K222" s="23"/>
      <c r="L222" s="22"/>
      <c r="M222" s="22"/>
    </row>
    <row r="223" spans="7:13" s="21" customFormat="1" ht="11.25" x14ac:dyDescent="0.15">
      <c r="G223" s="22"/>
      <c r="H223" s="22"/>
      <c r="I223" s="22"/>
      <c r="J223" s="22"/>
      <c r="K223" s="23"/>
      <c r="L223" s="22"/>
      <c r="M223" s="22"/>
    </row>
    <row r="224" spans="7:13" s="21" customFormat="1" ht="11.25" x14ac:dyDescent="0.15">
      <c r="G224" s="22"/>
      <c r="H224" s="22"/>
      <c r="I224" s="22"/>
      <c r="J224" s="22"/>
      <c r="K224" s="23"/>
      <c r="L224" s="22"/>
      <c r="M224" s="22"/>
    </row>
    <row r="225" spans="7:13" s="21" customFormat="1" ht="11.25" x14ac:dyDescent="0.15">
      <c r="G225" s="22"/>
      <c r="H225" s="22"/>
      <c r="I225" s="22"/>
      <c r="J225" s="22"/>
      <c r="K225" s="23"/>
      <c r="L225" s="22"/>
      <c r="M225" s="22"/>
    </row>
    <row r="226" spans="7:13" s="21" customFormat="1" ht="11.25" x14ac:dyDescent="0.15">
      <c r="G226" s="22"/>
      <c r="H226" s="22"/>
      <c r="I226" s="22"/>
      <c r="J226" s="22"/>
      <c r="K226" s="23"/>
      <c r="L226" s="22"/>
      <c r="M226" s="22"/>
    </row>
    <row r="227" spans="7:13" s="21" customFormat="1" ht="11.25" x14ac:dyDescent="0.15">
      <c r="G227" s="22"/>
      <c r="H227" s="22"/>
      <c r="I227" s="22"/>
      <c r="J227" s="22"/>
      <c r="K227" s="23"/>
      <c r="L227" s="22"/>
      <c r="M227" s="22"/>
    </row>
    <row r="228" spans="7:13" s="21" customFormat="1" ht="11.25" x14ac:dyDescent="0.15">
      <c r="G228" s="22"/>
      <c r="H228" s="22"/>
      <c r="I228" s="22"/>
      <c r="J228" s="22"/>
      <c r="K228" s="23"/>
      <c r="L228" s="22"/>
      <c r="M228" s="22"/>
    </row>
    <row r="229" spans="7:13" s="21" customFormat="1" ht="11.25" x14ac:dyDescent="0.15">
      <c r="G229" s="22"/>
      <c r="H229" s="22"/>
      <c r="I229" s="22"/>
      <c r="J229" s="22"/>
      <c r="K229" s="23"/>
      <c r="L229" s="22"/>
      <c r="M229" s="22"/>
    </row>
    <row r="230" spans="7:13" s="21" customFormat="1" ht="11.25" x14ac:dyDescent="0.15">
      <c r="G230" s="22"/>
      <c r="H230" s="22"/>
      <c r="I230" s="22"/>
      <c r="J230" s="22"/>
      <c r="K230" s="23"/>
      <c r="L230" s="22"/>
      <c r="M230" s="22"/>
    </row>
    <row r="231" spans="7:13" s="21" customFormat="1" ht="11.25" x14ac:dyDescent="0.15">
      <c r="G231" s="22"/>
      <c r="H231" s="22"/>
      <c r="I231" s="22"/>
      <c r="J231" s="22"/>
      <c r="K231" s="23"/>
      <c r="L231" s="22"/>
      <c r="M231" s="22"/>
    </row>
    <row r="232" spans="7:13" s="21" customFormat="1" ht="11.25" x14ac:dyDescent="0.15">
      <c r="G232" s="22"/>
      <c r="H232" s="22"/>
      <c r="I232" s="22"/>
      <c r="J232" s="22"/>
      <c r="K232" s="23"/>
      <c r="L232" s="22"/>
      <c r="M232" s="22"/>
    </row>
    <row r="233" spans="7:13" s="21" customFormat="1" ht="11.25" x14ac:dyDescent="0.15">
      <c r="G233" s="22"/>
      <c r="H233" s="22"/>
      <c r="I233" s="22"/>
      <c r="J233" s="22"/>
      <c r="K233" s="23"/>
      <c r="L233" s="22"/>
      <c r="M233" s="22"/>
    </row>
    <row r="234" spans="7:13" s="21" customFormat="1" ht="11.25" x14ac:dyDescent="0.15">
      <c r="G234" s="22"/>
      <c r="H234" s="22"/>
      <c r="I234" s="22"/>
      <c r="J234" s="22"/>
      <c r="K234" s="23"/>
      <c r="L234" s="22"/>
      <c r="M234" s="22"/>
    </row>
    <row r="235" spans="7:13" s="21" customFormat="1" ht="11.25" x14ac:dyDescent="0.15">
      <c r="G235" s="22"/>
      <c r="H235" s="22"/>
      <c r="I235" s="22"/>
      <c r="J235" s="22"/>
      <c r="K235" s="23"/>
      <c r="L235" s="22"/>
      <c r="M235" s="22"/>
    </row>
    <row r="236" spans="7:13" s="21" customFormat="1" ht="11.25" x14ac:dyDescent="0.15">
      <c r="G236" s="22"/>
      <c r="H236" s="22"/>
      <c r="I236" s="22"/>
      <c r="J236" s="22"/>
      <c r="K236" s="23"/>
      <c r="L236" s="22"/>
      <c r="M236" s="22"/>
    </row>
    <row r="237" spans="7:13" s="21" customFormat="1" ht="11.25" x14ac:dyDescent="0.15">
      <c r="G237" s="22"/>
      <c r="H237" s="22"/>
      <c r="I237" s="22"/>
      <c r="J237" s="22"/>
      <c r="K237" s="23"/>
      <c r="L237" s="22"/>
      <c r="M237" s="22"/>
    </row>
    <row r="238" spans="7:13" s="21" customFormat="1" ht="11.25" x14ac:dyDescent="0.15">
      <c r="G238" s="22"/>
      <c r="H238" s="22"/>
      <c r="I238" s="22"/>
      <c r="J238" s="22"/>
      <c r="K238" s="23"/>
      <c r="L238" s="22"/>
      <c r="M238" s="22"/>
    </row>
    <row r="239" spans="7:13" s="21" customFormat="1" ht="11.25" x14ac:dyDescent="0.15">
      <c r="G239" s="22"/>
      <c r="H239" s="22"/>
      <c r="I239" s="22"/>
      <c r="J239" s="22"/>
      <c r="K239" s="23"/>
      <c r="L239" s="22"/>
      <c r="M239" s="22"/>
    </row>
    <row r="240" spans="7:13" s="21" customFormat="1" ht="11.25" x14ac:dyDescent="0.15">
      <c r="G240" s="22"/>
      <c r="H240" s="22"/>
      <c r="I240" s="22"/>
      <c r="J240" s="22"/>
      <c r="K240" s="23"/>
      <c r="L240" s="22"/>
      <c r="M240" s="22"/>
    </row>
    <row r="241" spans="7:13" s="21" customFormat="1" ht="11.25" x14ac:dyDescent="0.15">
      <c r="G241" s="22"/>
      <c r="H241" s="22"/>
      <c r="I241" s="22"/>
      <c r="J241" s="22"/>
      <c r="K241" s="23"/>
      <c r="L241" s="22"/>
      <c r="M241" s="22"/>
    </row>
    <row r="242" spans="7:13" s="21" customFormat="1" ht="11.25" x14ac:dyDescent="0.15">
      <c r="G242" s="22"/>
      <c r="H242" s="22"/>
      <c r="I242" s="22"/>
      <c r="J242" s="22"/>
      <c r="K242" s="23"/>
      <c r="L242" s="22"/>
      <c r="M242" s="22"/>
    </row>
    <row r="243" spans="7:13" s="21" customFormat="1" ht="11.25" x14ac:dyDescent="0.15">
      <c r="G243" s="22"/>
      <c r="H243" s="22"/>
      <c r="I243" s="22"/>
      <c r="J243" s="22"/>
      <c r="K243" s="23"/>
      <c r="L243" s="22"/>
      <c r="M243" s="22"/>
    </row>
    <row r="244" spans="7:13" s="21" customFormat="1" ht="11.25" x14ac:dyDescent="0.15">
      <c r="G244" s="22"/>
      <c r="H244" s="22"/>
      <c r="I244" s="22"/>
      <c r="J244" s="22"/>
      <c r="K244" s="23"/>
      <c r="L244" s="22"/>
      <c r="M244" s="22"/>
    </row>
    <row r="245" spans="7:13" s="21" customFormat="1" ht="11.25" x14ac:dyDescent="0.15">
      <c r="G245" s="22"/>
      <c r="H245" s="22"/>
      <c r="I245" s="22"/>
      <c r="J245" s="22"/>
      <c r="K245" s="23"/>
      <c r="L245" s="22"/>
      <c r="M245" s="22"/>
    </row>
    <row r="246" spans="7:13" s="21" customFormat="1" ht="11.25" x14ac:dyDescent="0.15">
      <c r="G246" s="22"/>
      <c r="H246" s="22"/>
      <c r="I246" s="22"/>
      <c r="J246" s="22"/>
      <c r="K246" s="23"/>
      <c r="L246" s="22"/>
      <c r="M246" s="22"/>
    </row>
    <row r="247" spans="7:13" s="21" customFormat="1" ht="11.25" x14ac:dyDescent="0.15">
      <c r="G247" s="22"/>
      <c r="H247" s="22"/>
      <c r="I247" s="22"/>
      <c r="J247" s="22"/>
      <c r="K247" s="23"/>
      <c r="L247" s="22"/>
      <c r="M247" s="22"/>
    </row>
    <row r="248" spans="7:13" s="21" customFormat="1" ht="11.25" x14ac:dyDescent="0.15">
      <c r="G248" s="22"/>
      <c r="H248" s="22"/>
      <c r="I248" s="22"/>
      <c r="J248" s="22"/>
      <c r="K248" s="23"/>
      <c r="L248" s="22"/>
      <c r="M248" s="22"/>
    </row>
    <row r="249" spans="7:13" s="21" customFormat="1" ht="11.25" x14ac:dyDescent="0.15">
      <c r="G249" s="22"/>
      <c r="H249" s="22"/>
      <c r="I249" s="22"/>
      <c r="J249" s="22"/>
      <c r="K249" s="23"/>
      <c r="L249" s="22"/>
      <c r="M249" s="22"/>
    </row>
    <row r="250" spans="7:13" s="21" customFormat="1" ht="11.25" x14ac:dyDescent="0.15">
      <c r="G250" s="22"/>
      <c r="H250" s="22"/>
      <c r="I250" s="22"/>
      <c r="J250" s="22"/>
      <c r="K250" s="23"/>
      <c r="L250" s="22"/>
      <c r="M250" s="22"/>
    </row>
    <row r="251" spans="7:13" s="21" customFormat="1" ht="11.25" x14ac:dyDescent="0.15">
      <c r="G251" s="22"/>
      <c r="H251" s="22"/>
      <c r="I251" s="22"/>
      <c r="J251" s="22"/>
      <c r="K251" s="23"/>
      <c r="L251" s="22"/>
      <c r="M251" s="22"/>
    </row>
    <row r="252" spans="7:13" s="21" customFormat="1" ht="11.25" x14ac:dyDescent="0.15">
      <c r="G252" s="22"/>
      <c r="H252" s="22"/>
      <c r="I252" s="22"/>
      <c r="J252" s="22"/>
      <c r="K252" s="23"/>
      <c r="L252" s="22"/>
      <c r="M252" s="22"/>
    </row>
    <row r="253" spans="7:13" s="21" customFormat="1" ht="11.25" x14ac:dyDescent="0.15">
      <c r="G253" s="22"/>
      <c r="H253" s="22"/>
      <c r="I253" s="22"/>
      <c r="J253" s="22"/>
      <c r="K253" s="23"/>
      <c r="L253" s="22"/>
      <c r="M253" s="22"/>
    </row>
    <row r="254" spans="7:13" s="21" customFormat="1" ht="11.25" x14ac:dyDescent="0.15">
      <c r="G254" s="22"/>
      <c r="H254" s="22"/>
      <c r="I254" s="22"/>
      <c r="J254" s="22"/>
      <c r="K254" s="23"/>
      <c r="L254" s="22"/>
      <c r="M254" s="22"/>
    </row>
    <row r="255" spans="7:13" s="21" customFormat="1" ht="11.25" x14ac:dyDescent="0.15">
      <c r="G255" s="22"/>
      <c r="H255" s="22"/>
      <c r="I255" s="22"/>
      <c r="J255" s="22"/>
      <c r="K255" s="23"/>
      <c r="L255" s="22"/>
      <c r="M255" s="22"/>
    </row>
    <row r="256" spans="7:13" s="21" customFormat="1" ht="11.25" x14ac:dyDescent="0.15">
      <c r="G256" s="22"/>
      <c r="H256" s="22"/>
      <c r="I256" s="22"/>
      <c r="J256" s="22"/>
      <c r="K256" s="23"/>
      <c r="L256" s="22"/>
      <c r="M256" s="22"/>
    </row>
    <row r="257" spans="7:13" s="21" customFormat="1" ht="11.25" x14ac:dyDescent="0.15">
      <c r="G257" s="22"/>
      <c r="H257" s="22"/>
      <c r="I257" s="22"/>
      <c r="J257" s="22"/>
      <c r="K257" s="23"/>
      <c r="L257" s="22"/>
      <c r="M257" s="22"/>
    </row>
    <row r="258" spans="7:13" s="21" customFormat="1" ht="11.25" x14ac:dyDescent="0.15">
      <c r="G258" s="22"/>
      <c r="H258" s="22"/>
      <c r="I258" s="22"/>
      <c r="J258" s="22"/>
      <c r="K258" s="23"/>
      <c r="L258" s="22"/>
      <c r="M258" s="22"/>
    </row>
    <row r="259" spans="7:13" s="21" customFormat="1" ht="11.25" x14ac:dyDescent="0.15">
      <c r="G259" s="22"/>
      <c r="H259" s="22"/>
      <c r="I259" s="22"/>
      <c r="J259" s="22"/>
      <c r="K259" s="23"/>
      <c r="L259" s="22"/>
      <c r="M259" s="22"/>
    </row>
    <row r="260" spans="7:13" s="21" customFormat="1" ht="11.25" x14ac:dyDescent="0.15">
      <c r="G260" s="22"/>
      <c r="H260" s="22"/>
      <c r="I260" s="22"/>
      <c r="J260" s="22"/>
      <c r="K260" s="23"/>
      <c r="L260" s="22"/>
      <c r="M260" s="22"/>
    </row>
    <row r="261" spans="7:13" s="21" customFormat="1" ht="11.25" x14ac:dyDescent="0.15">
      <c r="G261" s="22"/>
      <c r="H261" s="22"/>
      <c r="I261" s="22"/>
      <c r="J261" s="22"/>
      <c r="K261" s="23"/>
      <c r="L261" s="22"/>
      <c r="M261" s="22"/>
    </row>
    <row r="262" spans="7:13" s="21" customFormat="1" ht="11.25" x14ac:dyDescent="0.15">
      <c r="G262" s="22"/>
      <c r="H262" s="22"/>
      <c r="I262" s="22"/>
      <c r="J262" s="22"/>
      <c r="K262" s="23"/>
      <c r="L262" s="22"/>
      <c r="M262" s="22"/>
    </row>
    <row r="263" spans="7:13" s="21" customFormat="1" ht="11.25" x14ac:dyDescent="0.15">
      <c r="G263" s="22"/>
      <c r="H263" s="22"/>
      <c r="I263" s="22"/>
      <c r="J263" s="22"/>
      <c r="K263" s="23"/>
      <c r="L263" s="22"/>
      <c r="M263" s="22"/>
    </row>
    <row r="264" spans="7:13" s="21" customFormat="1" ht="11.25" x14ac:dyDescent="0.15">
      <c r="G264" s="22"/>
      <c r="H264" s="22"/>
      <c r="I264" s="22"/>
      <c r="J264" s="22"/>
      <c r="K264" s="23"/>
      <c r="L264" s="22"/>
      <c r="M264" s="22"/>
    </row>
    <row r="265" spans="7:13" s="21" customFormat="1" ht="11.25" x14ac:dyDescent="0.15">
      <c r="G265" s="22"/>
      <c r="H265" s="22"/>
      <c r="I265" s="22"/>
      <c r="J265" s="22"/>
      <c r="K265" s="23"/>
      <c r="L265" s="22"/>
      <c r="M265" s="22"/>
    </row>
    <row r="266" spans="7:13" s="21" customFormat="1" ht="11.25" x14ac:dyDescent="0.15">
      <c r="G266" s="22"/>
      <c r="H266" s="22"/>
      <c r="I266" s="22"/>
      <c r="J266" s="22"/>
      <c r="K266" s="23"/>
      <c r="L266" s="22"/>
      <c r="M266" s="22"/>
    </row>
    <row r="267" spans="7:13" s="21" customFormat="1" ht="11.25" x14ac:dyDescent="0.15">
      <c r="G267" s="22"/>
      <c r="H267" s="22"/>
      <c r="I267" s="22"/>
      <c r="J267" s="22"/>
      <c r="K267" s="23"/>
      <c r="L267" s="22"/>
      <c r="M267" s="22"/>
    </row>
    <row r="268" spans="7:13" s="21" customFormat="1" ht="11.25" x14ac:dyDescent="0.15">
      <c r="G268" s="22"/>
      <c r="H268" s="22"/>
      <c r="I268" s="22"/>
      <c r="J268" s="22"/>
      <c r="K268" s="23"/>
      <c r="L268" s="22"/>
      <c r="M268" s="22"/>
    </row>
    <row r="269" spans="7:13" s="21" customFormat="1" ht="11.25" x14ac:dyDescent="0.15">
      <c r="G269" s="22"/>
      <c r="H269" s="22"/>
      <c r="I269" s="22"/>
      <c r="J269" s="22"/>
      <c r="K269" s="23"/>
      <c r="L269" s="22"/>
      <c r="M269" s="22"/>
    </row>
    <row r="270" spans="7:13" s="21" customFormat="1" ht="11.25" x14ac:dyDescent="0.15">
      <c r="G270" s="22"/>
      <c r="H270" s="22"/>
      <c r="I270" s="22"/>
      <c r="J270" s="22"/>
      <c r="K270" s="23"/>
      <c r="L270" s="22"/>
      <c r="M270" s="22"/>
    </row>
    <row r="271" spans="7:13" s="21" customFormat="1" ht="11.25" x14ac:dyDescent="0.15">
      <c r="G271" s="22"/>
      <c r="H271" s="22"/>
      <c r="I271" s="22"/>
      <c r="J271" s="22"/>
      <c r="K271" s="23"/>
      <c r="L271" s="22"/>
      <c r="M271" s="22"/>
    </row>
    <row r="272" spans="7:13" s="21" customFormat="1" ht="11.25" x14ac:dyDescent="0.15">
      <c r="G272" s="22"/>
      <c r="H272" s="22"/>
      <c r="I272" s="22"/>
      <c r="J272" s="22"/>
      <c r="K272" s="23"/>
      <c r="L272" s="22"/>
      <c r="M272" s="22"/>
    </row>
    <row r="273" spans="7:13" s="21" customFormat="1" ht="11.25" x14ac:dyDescent="0.15">
      <c r="G273" s="22"/>
      <c r="H273" s="22"/>
      <c r="I273" s="22"/>
      <c r="J273" s="22"/>
      <c r="K273" s="23"/>
      <c r="L273" s="22"/>
      <c r="M273" s="22"/>
    </row>
    <row r="274" spans="7:13" s="21" customFormat="1" ht="11.25" x14ac:dyDescent="0.15">
      <c r="G274" s="22"/>
      <c r="H274" s="22"/>
      <c r="I274" s="22"/>
      <c r="J274" s="22"/>
      <c r="K274" s="23"/>
      <c r="L274" s="22"/>
      <c r="M274" s="22"/>
    </row>
    <row r="275" spans="7:13" s="21" customFormat="1" ht="11.25" x14ac:dyDescent="0.15">
      <c r="G275" s="22"/>
      <c r="H275" s="22"/>
      <c r="I275" s="22"/>
      <c r="J275" s="22"/>
      <c r="K275" s="23"/>
      <c r="L275" s="22"/>
      <c r="M275" s="22"/>
    </row>
    <row r="276" spans="7:13" s="21" customFormat="1" ht="11.25" x14ac:dyDescent="0.15">
      <c r="G276" s="22"/>
      <c r="H276" s="22"/>
      <c r="I276" s="22"/>
      <c r="J276" s="22"/>
      <c r="K276" s="23"/>
      <c r="L276" s="22"/>
      <c r="M276" s="22"/>
    </row>
    <row r="277" spans="7:13" s="21" customFormat="1" ht="11.25" x14ac:dyDescent="0.15">
      <c r="G277" s="22"/>
      <c r="H277" s="22"/>
      <c r="I277" s="22"/>
      <c r="J277" s="22"/>
      <c r="K277" s="23"/>
      <c r="L277" s="22"/>
      <c r="M277" s="22"/>
    </row>
    <row r="278" spans="7:13" s="21" customFormat="1" ht="11.25" x14ac:dyDescent="0.15">
      <c r="G278" s="22"/>
      <c r="H278" s="22"/>
      <c r="I278" s="22"/>
      <c r="J278" s="22"/>
      <c r="K278" s="23"/>
      <c r="L278" s="22"/>
      <c r="M278" s="22"/>
    </row>
    <row r="279" spans="7:13" s="21" customFormat="1" ht="11.25" x14ac:dyDescent="0.15">
      <c r="G279" s="22"/>
      <c r="H279" s="22"/>
      <c r="I279" s="22"/>
      <c r="J279" s="22"/>
      <c r="K279" s="23"/>
      <c r="L279" s="22"/>
      <c r="M279" s="22"/>
    </row>
    <row r="280" spans="7:13" s="21" customFormat="1" ht="11.25" x14ac:dyDescent="0.15">
      <c r="G280" s="22"/>
      <c r="H280" s="22"/>
      <c r="I280" s="22"/>
      <c r="J280" s="22"/>
      <c r="K280" s="23"/>
      <c r="L280" s="22"/>
      <c r="M280" s="22"/>
    </row>
    <row r="281" spans="7:13" s="21" customFormat="1" ht="11.25" x14ac:dyDescent="0.15">
      <c r="G281" s="22"/>
      <c r="H281" s="22"/>
      <c r="I281" s="22"/>
      <c r="J281" s="22"/>
      <c r="K281" s="23"/>
      <c r="L281" s="22"/>
      <c r="M281" s="22"/>
    </row>
    <row r="282" spans="7:13" s="21" customFormat="1" ht="11.25" x14ac:dyDescent="0.15">
      <c r="G282" s="22"/>
      <c r="H282" s="22"/>
      <c r="I282" s="22"/>
      <c r="J282" s="22"/>
      <c r="K282" s="23"/>
      <c r="L282" s="22"/>
      <c r="M282" s="22"/>
    </row>
    <row r="283" spans="7:13" s="21" customFormat="1" ht="11.25" x14ac:dyDescent="0.15">
      <c r="G283" s="22"/>
      <c r="H283" s="22"/>
      <c r="I283" s="22"/>
      <c r="J283" s="22"/>
      <c r="K283" s="23"/>
      <c r="L283" s="22"/>
      <c r="M283" s="22"/>
    </row>
    <row r="284" spans="7:13" s="21" customFormat="1" ht="11.25" x14ac:dyDescent="0.15">
      <c r="G284" s="22"/>
      <c r="H284" s="22"/>
      <c r="I284" s="22"/>
      <c r="J284" s="22"/>
      <c r="K284" s="23"/>
      <c r="L284" s="22"/>
      <c r="M284" s="22"/>
    </row>
    <row r="285" spans="7:13" s="21" customFormat="1" ht="11.25" x14ac:dyDescent="0.15">
      <c r="G285" s="22"/>
      <c r="H285" s="22"/>
      <c r="I285" s="22"/>
      <c r="J285" s="22"/>
      <c r="K285" s="23"/>
      <c r="L285" s="22"/>
      <c r="M285" s="22"/>
    </row>
    <row r="286" spans="7:13" s="21" customFormat="1" ht="11.25" x14ac:dyDescent="0.15">
      <c r="G286" s="22"/>
      <c r="H286" s="22"/>
      <c r="I286" s="22"/>
      <c r="J286" s="22"/>
      <c r="K286" s="23"/>
      <c r="L286" s="22"/>
      <c r="M286" s="22"/>
    </row>
    <row r="287" spans="7:13" s="21" customFormat="1" ht="11.25" x14ac:dyDescent="0.15">
      <c r="G287" s="22"/>
      <c r="H287" s="22"/>
      <c r="I287" s="22"/>
      <c r="J287" s="22"/>
      <c r="K287" s="23"/>
      <c r="L287" s="22"/>
      <c r="M287" s="22"/>
    </row>
    <row r="288" spans="7:13" s="21" customFormat="1" ht="11.25" x14ac:dyDescent="0.15">
      <c r="G288" s="22"/>
      <c r="H288" s="22"/>
      <c r="I288" s="22"/>
      <c r="J288" s="22"/>
      <c r="K288" s="23"/>
      <c r="L288" s="22"/>
      <c r="M288" s="22"/>
    </row>
    <row r="289" spans="7:13" s="21" customFormat="1" ht="11.25" x14ac:dyDescent="0.15">
      <c r="G289" s="22"/>
      <c r="H289" s="22"/>
      <c r="I289" s="22"/>
      <c r="J289" s="22"/>
      <c r="K289" s="23"/>
      <c r="L289" s="22"/>
      <c r="M289" s="22"/>
    </row>
    <row r="290" spans="7:13" s="21" customFormat="1" ht="11.25" x14ac:dyDescent="0.15">
      <c r="G290" s="22"/>
      <c r="H290" s="22"/>
      <c r="I290" s="22"/>
      <c r="J290" s="22"/>
      <c r="K290" s="23"/>
      <c r="L290" s="22"/>
      <c r="M290" s="22"/>
    </row>
    <row r="291" spans="7:13" s="21" customFormat="1" ht="11.25" x14ac:dyDescent="0.15">
      <c r="G291" s="22"/>
      <c r="H291" s="22"/>
      <c r="I291" s="22"/>
      <c r="J291" s="22"/>
      <c r="K291" s="23"/>
      <c r="L291" s="22"/>
      <c r="M291" s="22"/>
    </row>
    <row r="292" spans="7:13" s="21" customFormat="1" ht="11.25" x14ac:dyDescent="0.15">
      <c r="G292" s="22"/>
      <c r="H292" s="22"/>
      <c r="I292" s="22"/>
      <c r="J292" s="22"/>
      <c r="K292" s="23"/>
      <c r="L292" s="22"/>
      <c r="M292" s="22"/>
    </row>
    <row r="293" spans="7:13" s="21" customFormat="1" ht="11.25" x14ac:dyDescent="0.15">
      <c r="G293" s="22"/>
      <c r="H293" s="22"/>
      <c r="I293" s="22"/>
      <c r="J293" s="22"/>
      <c r="K293" s="23"/>
      <c r="L293" s="22"/>
      <c r="M293" s="22"/>
    </row>
    <row r="294" spans="7:13" s="21" customFormat="1" ht="11.25" x14ac:dyDescent="0.15">
      <c r="G294" s="22"/>
      <c r="H294" s="22"/>
      <c r="I294" s="22"/>
      <c r="J294" s="22"/>
      <c r="K294" s="23"/>
      <c r="L294" s="22"/>
      <c r="M294" s="22"/>
    </row>
    <row r="295" spans="7:13" s="21" customFormat="1" ht="11.25" x14ac:dyDescent="0.15">
      <c r="G295" s="22"/>
      <c r="H295" s="22"/>
      <c r="I295" s="22"/>
      <c r="J295" s="22"/>
      <c r="K295" s="23"/>
      <c r="L295" s="22"/>
      <c r="M295" s="22"/>
    </row>
    <row r="296" spans="7:13" s="21" customFormat="1" ht="11.25" x14ac:dyDescent="0.15">
      <c r="G296" s="22"/>
      <c r="H296" s="22"/>
      <c r="I296" s="22"/>
      <c r="J296" s="22"/>
      <c r="K296" s="23"/>
      <c r="L296" s="22"/>
      <c r="M296" s="22"/>
    </row>
    <row r="297" spans="7:13" s="21" customFormat="1" ht="11.25" x14ac:dyDescent="0.15">
      <c r="G297" s="22"/>
      <c r="H297" s="22"/>
      <c r="I297" s="22"/>
      <c r="J297" s="22"/>
      <c r="K297" s="23"/>
      <c r="L297" s="22"/>
      <c r="M297" s="22"/>
    </row>
    <row r="298" spans="7:13" s="21" customFormat="1" ht="11.25" x14ac:dyDescent="0.15">
      <c r="G298" s="22"/>
      <c r="H298" s="22"/>
      <c r="I298" s="22"/>
      <c r="J298" s="22"/>
      <c r="K298" s="23"/>
      <c r="L298" s="22"/>
      <c r="M298" s="22"/>
    </row>
    <row r="299" spans="7:13" s="21" customFormat="1" ht="11.25" x14ac:dyDescent="0.15">
      <c r="G299" s="22"/>
      <c r="H299" s="22"/>
      <c r="I299" s="22"/>
      <c r="J299" s="22"/>
      <c r="K299" s="23"/>
      <c r="L299" s="22"/>
      <c r="M299" s="22"/>
    </row>
    <row r="300" spans="7:13" s="21" customFormat="1" ht="11.25" x14ac:dyDescent="0.15">
      <c r="G300" s="22"/>
      <c r="H300" s="22"/>
      <c r="I300" s="22"/>
      <c r="J300" s="22"/>
      <c r="K300" s="23"/>
      <c r="L300" s="22"/>
      <c r="M300" s="22"/>
    </row>
    <row r="301" spans="7:13" s="21" customFormat="1" ht="11.25" x14ac:dyDescent="0.15">
      <c r="G301" s="22"/>
      <c r="H301" s="22"/>
      <c r="I301" s="22"/>
      <c r="J301" s="22"/>
      <c r="K301" s="23"/>
      <c r="L301" s="22"/>
      <c r="M301" s="22"/>
    </row>
    <row r="302" spans="7:13" s="21" customFormat="1" ht="11.25" x14ac:dyDescent="0.15">
      <c r="G302" s="22"/>
      <c r="H302" s="22"/>
      <c r="I302" s="22"/>
      <c r="J302" s="22"/>
      <c r="K302" s="23"/>
      <c r="L302" s="22"/>
      <c r="M302" s="22"/>
    </row>
    <row r="303" spans="7:13" s="21" customFormat="1" ht="11.25" x14ac:dyDescent="0.15">
      <c r="G303" s="22"/>
      <c r="H303" s="22"/>
      <c r="I303" s="22"/>
      <c r="J303" s="22"/>
      <c r="K303" s="23"/>
      <c r="L303" s="22"/>
      <c r="M303" s="22"/>
    </row>
    <row r="304" spans="7:13" s="21" customFormat="1" ht="11.25" x14ac:dyDescent="0.15">
      <c r="G304" s="22"/>
      <c r="H304" s="22"/>
      <c r="I304" s="22"/>
      <c r="J304" s="22"/>
      <c r="K304" s="23"/>
      <c r="L304" s="22"/>
      <c r="M304" s="22"/>
    </row>
    <row r="305" spans="7:13" s="21" customFormat="1" ht="11.25" x14ac:dyDescent="0.15">
      <c r="G305" s="22"/>
      <c r="H305" s="22"/>
      <c r="I305" s="22"/>
      <c r="J305" s="22"/>
      <c r="K305" s="23"/>
      <c r="L305" s="22"/>
      <c r="M305" s="22"/>
    </row>
    <row r="306" spans="7:13" s="21" customFormat="1" ht="11.25" x14ac:dyDescent="0.15">
      <c r="G306" s="22"/>
      <c r="H306" s="22"/>
      <c r="I306" s="22"/>
      <c r="J306" s="22"/>
      <c r="K306" s="23"/>
      <c r="L306" s="22"/>
      <c r="M306" s="22"/>
    </row>
    <row r="307" spans="7:13" s="21" customFormat="1" ht="11.25" x14ac:dyDescent="0.15">
      <c r="G307" s="22"/>
      <c r="H307" s="22"/>
      <c r="I307" s="22"/>
      <c r="J307" s="22"/>
      <c r="K307" s="23"/>
      <c r="L307" s="22"/>
      <c r="M307" s="22"/>
    </row>
    <row r="308" spans="7:13" s="21" customFormat="1" ht="11.25" x14ac:dyDescent="0.15">
      <c r="G308" s="22"/>
      <c r="H308" s="22"/>
      <c r="I308" s="22"/>
      <c r="J308" s="22"/>
      <c r="K308" s="23"/>
      <c r="L308" s="22"/>
      <c r="M308" s="22"/>
    </row>
    <row r="309" spans="7:13" s="21" customFormat="1" ht="11.25" x14ac:dyDescent="0.15">
      <c r="G309" s="22"/>
      <c r="H309" s="22"/>
      <c r="I309" s="22"/>
      <c r="J309" s="22"/>
      <c r="K309" s="23"/>
      <c r="L309" s="22"/>
      <c r="M309" s="22"/>
    </row>
    <row r="310" spans="7:13" s="21" customFormat="1" ht="11.25" x14ac:dyDescent="0.15">
      <c r="G310" s="22"/>
      <c r="H310" s="22"/>
      <c r="I310" s="22"/>
      <c r="J310" s="22"/>
      <c r="K310" s="23"/>
      <c r="L310" s="22"/>
      <c r="M310" s="22"/>
    </row>
    <row r="311" spans="7:13" s="21" customFormat="1" ht="11.25" x14ac:dyDescent="0.15">
      <c r="G311" s="22"/>
      <c r="H311" s="22"/>
      <c r="I311" s="22"/>
      <c r="J311" s="22"/>
      <c r="K311" s="23"/>
      <c r="L311" s="22"/>
      <c r="M311" s="22"/>
    </row>
    <row r="312" spans="7:13" s="21" customFormat="1" ht="11.25" x14ac:dyDescent="0.15">
      <c r="G312" s="22"/>
      <c r="H312" s="22"/>
      <c r="I312" s="22"/>
      <c r="J312" s="22"/>
      <c r="K312" s="23"/>
      <c r="L312" s="22"/>
      <c r="M312" s="22"/>
    </row>
    <row r="313" spans="7:13" s="21" customFormat="1" ht="11.25" x14ac:dyDescent="0.15">
      <c r="G313" s="22"/>
      <c r="H313" s="22"/>
      <c r="I313" s="22"/>
      <c r="J313" s="22"/>
      <c r="K313" s="23"/>
      <c r="L313" s="22"/>
      <c r="M313" s="22"/>
    </row>
    <row r="314" spans="7:13" s="21" customFormat="1" ht="11.25" x14ac:dyDescent="0.15">
      <c r="G314" s="22"/>
      <c r="H314" s="22"/>
      <c r="I314" s="22"/>
      <c r="J314" s="22"/>
      <c r="K314" s="23"/>
      <c r="L314" s="22"/>
      <c r="M314" s="22"/>
    </row>
    <row r="315" spans="7:13" s="21" customFormat="1" ht="11.25" x14ac:dyDescent="0.15">
      <c r="G315" s="22"/>
      <c r="H315" s="22"/>
      <c r="I315" s="22"/>
      <c r="J315" s="22"/>
      <c r="K315" s="23"/>
      <c r="L315" s="22"/>
      <c r="M315" s="22"/>
    </row>
    <row r="316" spans="7:13" s="21" customFormat="1" ht="11.25" x14ac:dyDescent="0.15">
      <c r="G316" s="22"/>
      <c r="H316" s="22"/>
      <c r="I316" s="22"/>
      <c r="J316" s="22"/>
      <c r="K316" s="23"/>
      <c r="L316" s="22"/>
      <c r="M316" s="22"/>
    </row>
    <row r="317" spans="7:13" s="21" customFormat="1" ht="11.25" x14ac:dyDescent="0.15">
      <c r="G317" s="22"/>
      <c r="H317" s="22"/>
      <c r="I317" s="22"/>
      <c r="J317" s="22"/>
      <c r="K317" s="23"/>
      <c r="L317" s="22"/>
      <c r="M317" s="22"/>
    </row>
    <row r="318" spans="7:13" s="21" customFormat="1" ht="11.25" x14ac:dyDescent="0.15">
      <c r="G318" s="22"/>
      <c r="H318" s="22"/>
      <c r="I318" s="22"/>
      <c r="J318" s="22"/>
      <c r="K318" s="23"/>
      <c r="L318" s="22"/>
      <c r="M318" s="22"/>
    </row>
    <row r="319" spans="7:13" s="21" customFormat="1" ht="11.25" x14ac:dyDescent="0.15">
      <c r="G319" s="22"/>
      <c r="H319" s="22"/>
      <c r="I319" s="22"/>
      <c r="J319" s="22"/>
      <c r="K319" s="23"/>
      <c r="L319" s="22"/>
      <c r="M319" s="22"/>
    </row>
    <row r="320" spans="7:13" s="21" customFormat="1" ht="11.25" x14ac:dyDescent="0.15">
      <c r="G320" s="22"/>
      <c r="H320" s="22"/>
      <c r="I320" s="22"/>
      <c r="J320" s="22"/>
      <c r="K320" s="23"/>
      <c r="L320" s="22"/>
      <c r="M320" s="22"/>
    </row>
    <row r="321" spans="7:13" s="21" customFormat="1" ht="11.25" x14ac:dyDescent="0.15">
      <c r="G321" s="22"/>
      <c r="H321" s="22"/>
      <c r="I321" s="22"/>
      <c r="J321" s="22"/>
      <c r="K321" s="23"/>
      <c r="L321" s="22"/>
      <c r="M321" s="22"/>
    </row>
    <row r="322" spans="7:13" s="21" customFormat="1" ht="11.25" x14ac:dyDescent="0.15">
      <c r="G322" s="22"/>
      <c r="H322" s="22"/>
      <c r="I322" s="22"/>
      <c r="J322" s="22"/>
      <c r="K322" s="23"/>
      <c r="L322" s="22"/>
      <c r="M322" s="22"/>
    </row>
    <row r="323" spans="7:13" s="21" customFormat="1" ht="11.25" x14ac:dyDescent="0.15">
      <c r="G323" s="22"/>
      <c r="H323" s="22"/>
      <c r="I323" s="22"/>
      <c r="J323" s="22"/>
      <c r="K323" s="23"/>
      <c r="L323" s="22"/>
      <c r="M323" s="22"/>
    </row>
    <row r="324" spans="7:13" s="21" customFormat="1" ht="11.25" x14ac:dyDescent="0.15">
      <c r="G324" s="22"/>
      <c r="H324" s="22"/>
      <c r="I324" s="22"/>
      <c r="J324" s="22"/>
      <c r="K324" s="23"/>
      <c r="L324" s="22"/>
      <c r="M324" s="22"/>
    </row>
    <row r="325" spans="7:13" s="21" customFormat="1" ht="11.25" x14ac:dyDescent="0.15">
      <c r="G325" s="22"/>
      <c r="H325" s="22"/>
      <c r="I325" s="22"/>
      <c r="J325" s="22"/>
      <c r="K325" s="23"/>
      <c r="L325" s="22"/>
      <c r="M325" s="22"/>
    </row>
    <row r="326" spans="7:13" s="21" customFormat="1" ht="11.25" x14ac:dyDescent="0.15">
      <c r="G326" s="22"/>
      <c r="H326" s="22"/>
      <c r="I326" s="22"/>
      <c r="J326" s="22"/>
      <c r="K326" s="23"/>
      <c r="L326" s="22"/>
      <c r="M326" s="22"/>
    </row>
    <row r="327" spans="7:13" s="21" customFormat="1" ht="11.25" x14ac:dyDescent="0.15">
      <c r="G327" s="22"/>
      <c r="H327" s="22"/>
      <c r="I327" s="22"/>
      <c r="J327" s="22"/>
      <c r="K327" s="23"/>
      <c r="L327" s="22"/>
      <c r="M327" s="22"/>
    </row>
    <row r="328" spans="7:13" s="21" customFormat="1" ht="11.25" x14ac:dyDescent="0.15">
      <c r="G328" s="22"/>
      <c r="H328" s="22"/>
      <c r="I328" s="22"/>
      <c r="J328" s="22"/>
      <c r="K328" s="23"/>
      <c r="L328" s="22"/>
      <c r="M328" s="22"/>
    </row>
    <row r="329" spans="7:13" s="21" customFormat="1" ht="11.25" x14ac:dyDescent="0.15">
      <c r="G329" s="22"/>
      <c r="H329" s="22"/>
      <c r="I329" s="22"/>
      <c r="J329" s="22"/>
      <c r="K329" s="23"/>
      <c r="L329" s="22"/>
      <c r="M329" s="22"/>
    </row>
    <row r="330" spans="7:13" s="21" customFormat="1" ht="11.25" x14ac:dyDescent="0.15">
      <c r="G330" s="22"/>
      <c r="H330" s="22"/>
      <c r="I330" s="22"/>
      <c r="J330" s="22"/>
      <c r="K330" s="23"/>
      <c r="L330" s="22"/>
      <c r="M330" s="22"/>
    </row>
    <row r="331" spans="7:13" s="21" customFormat="1" ht="11.25" x14ac:dyDescent="0.15">
      <c r="G331" s="22"/>
      <c r="H331" s="22"/>
      <c r="I331" s="22"/>
      <c r="J331" s="22"/>
      <c r="K331" s="23"/>
      <c r="L331" s="22"/>
      <c r="M331" s="22"/>
    </row>
    <row r="332" spans="7:13" s="21" customFormat="1" ht="11.25" x14ac:dyDescent="0.15">
      <c r="G332" s="22"/>
      <c r="H332" s="22"/>
      <c r="I332" s="22"/>
      <c r="J332" s="22"/>
      <c r="K332" s="23"/>
      <c r="L332" s="22"/>
      <c r="M332" s="22"/>
    </row>
    <row r="333" spans="7:13" s="21" customFormat="1" ht="11.25" x14ac:dyDescent="0.15">
      <c r="G333" s="22"/>
      <c r="H333" s="22"/>
      <c r="I333" s="22"/>
      <c r="J333" s="22"/>
      <c r="K333" s="23"/>
      <c r="L333" s="22"/>
      <c r="M333" s="22"/>
    </row>
    <row r="334" spans="7:13" s="21" customFormat="1" ht="11.25" x14ac:dyDescent="0.15">
      <c r="G334" s="22"/>
      <c r="H334" s="22"/>
      <c r="I334" s="22"/>
      <c r="J334" s="22"/>
      <c r="K334" s="23"/>
      <c r="L334" s="22"/>
      <c r="M334" s="22"/>
    </row>
    <row r="335" spans="7:13" s="21" customFormat="1" ht="11.25" x14ac:dyDescent="0.15">
      <c r="G335" s="22"/>
      <c r="H335" s="22"/>
      <c r="I335" s="22"/>
      <c r="J335" s="22"/>
      <c r="K335" s="23"/>
      <c r="L335" s="22"/>
      <c r="M335" s="22"/>
    </row>
    <row r="336" spans="7:13" s="21" customFormat="1" ht="11.25" x14ac:dyDescent="0.15">
      <c r="G336" s="22"/>
      <c r="H336" s="22"/>
      <c r="I336" s="22"/>
      <c r="J336" s="22"/>
      <c r="K336" s="23"/>
      <c r="L336" s="22"/>
      <c r="M336" s="22"/>
    </row>
    <row r="337" spans="7:13" s="21" customFormat="1" ht="11.25" x14ac:dyDescent="0.15">
      <c r="G337" s="22"/>
      <c r="H337" s="22"/>
      <c r="I337" s="22"/>
      <c r="J337" s="22"/>
      <c r="K337" s="23"/>
      <c r="L337" s="22"/>
      <c r="M337" s="22"/>
    </row>
    <row r="338" spans="7:13" s="21" customFormat="1" ht="11.25" x14ac:dyDescent="0.15">
      <c r="G338" s="22"/>
      <c r="H338" s="22"/>
      <c r="I338" s="22"/>
      <c r="J338" s="22"/>
      <c r="K338" s="23"/>
      <c r="L338" s="22"/>
      <c r="M338" s="22"/>
    </row>
    <row r="339" spans="7:13" s="21" customFormat="1" ht="11.25" x14ac:dyDescent="0.15">
      <c r="G339" s="22"/>
      <c r="H339" s="22"/>
      <c r="I339" s="22"/>
      <c r="J339" s="22"/>
      <c r="K339" s="23"/>
      <c r="L339" s="22"/>
      <c r="M339" s="22"/>
    </row>
    <row r="340" spans="7:13" s="21" customFormat="1" ht="11.25" x14ac:dyDescent="0.15">
      <c r="G340" s="22"/>
      <c r="H340" s="22"/>
      <c r="I340" s="22"/>
      <c r="J340" s="22"/>
      <c r="K340" s="23"/>
      <c r="L340" s="22"/>
      <c r="M340" s="22"/>
    </row>
    <row r="341" spans="7:13" s="21" customFormat="1" ht="11.25" x14ac:dyDescent="0.15">
      <c r="G341" s="22"/>
      <c r="H341" s="22"/>
      <c r="I341" s="22"/>
      <c r="J341" s="22"/>
      <c r="K341" s="23"/>
      <c r="L341" s="22"/>
      <c r="M341" s="22"/>
    </row>
    <row r="342" spans="7:13" s="21" customFormat="1" ht="11.25" x14ac:dyDescent="0.15">
      <c r="G342" s="22"/>
      <c r="H342" s="22"/>
      <c r="I342" s="22"/>
      <c r="J342" s="22"/>
      <c r="K342" s="23"/>
      <c r="L342" s="22"/>
      <c r="M342" s="22"/>
    </row>
    <row r="343" spans="7:13" s="21" customFormat="1" ht="11.25" x14ac:dyDescent="0.15">
      <c r="G343" s="22"/>
      <c r="H343" s="22"/>
      <c r="I343" s="22"/>
      <c r="J343" s="22"/>
      <c r="K343" s="23"/>
      <c r="L343" s="22"/>
      <c r="M343" s="22"/>
    </row>
    <row r="344" spans="7:13" s="21" customFormat="1" ht="11.25" x14ac:dyDescent="0.15">
      <c r="G344" s="22"/>
      <c r="H344" s="22"/>
      <c r="I344" s="22"/>
      <c r="J344" s="22"/>
      <c r="K344" s="23"/>
      <c r="L344" s="22"/>
      <c r="M344" s="22"/>
    </row>
    <row r="345" spans="7:13" s="21" customFormat="1" ht="11.25" x14ac:dyDescent="0.15">
      <c r="G345" s="22"/>
      <c r="H345" s="22"/>
      <c r="I345" s="22"/>
      <c r="J345" s="22"/>
      <c r="K345" s="23"/>
      <c r="L345" s="22"/>
      <c r="M345" s="22"/>
    </row>
    <row r="346" spans="7:13" s="21" customFormat="1" ht="11.25" x14ac:dyDescent="0.15">
      <c r="G346" s="22"/>
      <c r="H346" s="22"/>
      <c r="I346" s="22"/>
      <c r="J346" s="22"/>
      <c r="K346" s="23"/>
      <c r="L346" s="22"/>
      <c r="M346" s="22"/>
    </row>
    <row r="347" spans="7:13" s="21" customFormat="1" ht="11.25" x14ac:dyDescent="0.15">
      <c r="G347" s="22"/>
      <c r="H347" s="22"/>
      <c r="I347" s="22"/>
      <c r="J347" s="22"/>
      <c r="K347" s="23"/>
      <c r="L347" s="22"/>
      <c r="M347" s="22"/>
    </row>
    <row r="348" spans="7:13" s="21" customFormat="1" ht="11.25" x14ac:dyDescent="0.15">
      <c r="G348" s="22"/>
      <c r="H348" s="22"/>
      <c r="I348" s="22"/>
      <c r="J348" s="22"/>
      <c r="K348" s="23"/>
      <c r="L348" s="22"/>
      <c r="M348" s="22"/>
    </row>
    <row r="349" spans="7:13" s="21" customFormat="1" ht="11.25" x14ac:dyDescent="0.15">
      <c r="G349" s="22"/>
      <c r="H349" s="22"/>
      <c r="I349" s="22"/>
      <c r="J349" s="22"/>
      <c r="K349" s="23"/>
      <c r="L349" s="22"/>
      <c r="M349" s="22"/>
    </row>
    <row r="350" spans="7:13" s="21" customFormat="1" ht="11.25" x14ac:dyDescent="0.15">
      <c r="G350" s="22"/>
      <c r="H350" s="22"/>
      <c r="I350" s="22"/>
      <c r="J350" s="22"/>
      <c r="K350" s="23"/>
      <c r="L350" s="22"/>
      <c r="M350" s="22"/>
    </row>
    <row r="351" spans="7:13" s="21" customFormat="1" ht="11.25" x14ac:dyDescent="0.15">
      <c r="G351" s="22"/>
      <c r="H351" s="22"/>
      <c r="I351" s="22"/>
      <c r="J351" s="22"/>
      <c r="K351" s="23"/>
      <c r="L351" s="22"/>
      <c r="M351" s="22"/>
    </row>
    <row r="352" spans="7:13" s="21" customFormat="1" ht="11.25" x14ac:dyDescent="0.15">
      <c r="G352" s="22"/>
      <c r="H352" s="22"/>
      <c r="I352" s="22"/>
      <c r="J352" s="22"/>
      <c r="K352" s="23"/>
      <c r="L352" s="22"/>
      <c r="M352" s="22"/>
    </row>
    <row r="353" spans="7:13" s="21" customFormat="1" ht="11.25" x14ac:dyDescent="0.15">
      <c r="G353" s="22"/>
      <c r="H353" s="22"/>
      <c r="I353" s="22"/>
      <c r="J353" s="22"/>
      <c r="K353" s="23"/>
      <c r="L353" s="22"/>
      <c r="M353" s="22"/>
    </row>
    <row r="354" spans="7:13" s="21" customFormat="1" ht="11.25" x14ac:dyDescent="0.15">
      <c r="G354" s="22"/>
      <c r="H354" s="22"/>
      <c r="I354" s="22"/>
      <c r="J354" s="22"/>
      <c r="K354" s="23"/>
      <c r="L354" s="22"/>
      <c r="M354" s="22"/>
    </row>
    <row r="355" spans="7:13" s="21" customFormat="1" ht="11.25" x14ac:dyDescent="0.15">
      <c r="G355" s="22"/>
      <c r="H355" s="22"/>
      <c r="I355" s="22"/>
      <c r="J355" s="22"/>
      <c r="K355" s="23"/>
      <c r="L355" s="22"/>
      <c r="M355" s="22"/>
    </row>
    <row r="356" spans="7:13" s="21" customFormat="1" ht="11.25" x14ac:dyDescent="0.15">
      <c r="G356" s="22"/>
      <c r="H356" s="22"/>
      <c r="I356" s="22"/>
      <c r="J356" s="22"/>
      <c r="K356" s="23"/>
      <c r="L356" s="22"/>
      <c r="M356" s="22"/>
    </row>
    <row r="357" spans="7:13" s="21" customFormat="1" ht="11.25" x14ac:dyDescent="0.15">
      <c r="G357" s="22"/>
      <c r="H357" s="22"/>
      <c r="I357" s="22"/>
      <c r="J357" s="22"/>
      <c r="K357" s="23"/>
      <c r="L357" s="22"/>
      <c r="M357" s="22"/>
    </row>
    <row r="358" spans="7:13" s="21" customFormat="1" ht="11.25" x14ac:dyDescent="0.15">
      <c r="G358" s="22"/>
      <c r="H358" s="22"/>
      <c r="I358" s="22"/>
      <c r="J358" s="22"/>
      <c r="K358" s="23"/>
      <c r="L358" s="22"/>
      <c r="M358" s="22"/>
    </row>
    <row r="359" spans="7:13" s="21" customFormat="1" ht="11.25" x14ac:dyDescent="0.15">
      <c r="G359" s="22"/>
      <c r="H359" s="22"/>
      <c r="I359" s="22"/>
      <c r="J359" s="22"/>
      <c r="K359" s="23"/>
      <c r="L359" s="22"/>
      <c r="M359" s="22"/>
    </row>
    <row r="360" spans="7:13" s="21" customFormat="1" ht="11.25" x14ac:dyDescent="0.15">
      <c r="G360" s="22"/>
      <c r="H360" s="22"/>
      <c r="I360" s="22"/>
      <c r="J360" s="22"/>
      <c r="K360" s="23"/>
      <c r="L360" s="22"/>
      <c r="M360" s="22"/>
    </row>
    <row r="361" spans="7:13" s="21" customFormat="1" ht="11.25" x14ac:dyDescent="0.15">
      <c r="G361" s="22"/>
      <c r="H361" s="22"/>
      <c r="I361" s="22"/>
      <c r="J361" s="22"/>
      <c r="K361" s="23"/>
      <c r="L361" s="22"/>
      <c r="M361" s="22"/>
    </row>
    <row r="362" spans="7:13" s="21" customFormat="1" ht="11.25" x14ac:dyDescent="0.15">
      <c r="G362" s="22"/>
      <c r="H362" s="22"/>
      <c r="I362" s="22"/>
      <c r="J362" s="22"/>
      <c r="K362" s="23"/>
      <c r="L362" s="22"/>
      <c r="M362" s="22"/>
    </row>
    <row r="363" spans="7:13" s="21" customFormat="1" ht="11.25" x14ac:dyDescent="0.15">
      <c r="G363" s="22"/>
      <c r="H363" s="22"/>
      <c r="I363" s="22"/>
      <c r="J363" s="22"/>
      <c r="K363" s="23"/>
      <c r="L363" s="22"/>
      <c r="M363" s="22"/>
    </row>
    <row r="364" spans="7:13" s="21" customFormat="1" ht="11.25" x14ac:dyDescent="0.15">
      <c r="G364" s="22"/>
      <c r="H364" s="22"/>
      <c r="I364" s="22"/>
      <c r="J364" s="22"/>
      <c r="K364" s="23"/>
      <c r="L364" s="22"/>
      <c r="M364" s="22"/>
    </row>
    <row r="365" spans="7:13" s="21" customFormat="1" ht="11.25" x14ac:dyDescent="0.15">
      <c r="G365" s="22"/>
      <c r="H365" s="22"/>
      <c r="I365" s="22"/>
      <c r="J365" s="22"/>
      <c r="K365" s="23"/>
      <c r="L365" s="22"/>
      <c r="M365" s="22"/>
    </row>
    <row r="366" spans="7:13" s="21" customFormat="1" ht="11.25" x14ac:dyDescent="0.15">
      <c r="G366" s="22"/>
      <c r="H366" s="22"/>
      <c r="I366" s="22"/>
      <c r="J366" s="22"/>
      <c r="K366" s="23"/>
      <c r="L366" s="22"/>
      <c r="M366" s="22"/>
    </row>
    <row r="367" spans="7:13" s="21" customFormat="1" ht="11.25" x14ac:dyDescent="0.15">
      <c r="G367" s="22"/>
      <c r="H367" s="22"/>
      <c r="I367" s="22"/>
      <c r="J367" s="22"/>
      <c r="K367" s="23"/>
      <c r="L367" s="22"/>
      <c r="M367" s="22"/>
    </row>
    <row r="368" spans="7:13" s="21" customFormat="1" ht="11.25" x14ac:dyDescent="0.15">
      <c r="G368" s="22"/>
      <c r="H368" s="22"/>
      <c r="I368" s="22"/>
      <c r="J368" s="22"/>
      <c r="K368" s="23"/>
      <c r="L368" s="22"/>
      <c r="M368" s="22"/>
    </row>
    <row r="369" spans="7:13" s="21" customFormat="1" ht="11.25" x14ac:dyDescent="0.15">
      <c r="G369" s="22"/>
      <c r="H369" s="22"/>
      <c r="I369" s="22"/>
      <c r="J369" s="22"/>
      <c r="K369" s="23"/>
      <c r="L369" s="22"/>
      <c r="M369" s="22"/>
    </row>
    <row r="370" spans="7:13" s="21" customFormat="1" ht="11.25" x14ac:dyDescent="0.15">
      <c r="G370" s="22"/>
      <c r="H370" s="22"/>
      <c r="I370" s="22"/>
      <c r="J370" s="22"/>
      <c r="K370" s="23"/>
      <c r="L370" s="22"/>
      <c r="M370" s="22"/>
    </row>
    <row r="371" spans="7:13" s="21" customFormat="1" ht="11.25" x14ac:dyDescent="0.15">
      <c r="G371" s="22"/>
      <c r="H371" s="22"/>
      <c r="I371" s="22"/>
      <c r="J371" s="22"/>
      <c r="K371" s="23"/>
      <c r="L371" s="22"/>
      <c r="M371" s="22"/>
    </row>
    <row r="372" spans="7:13" s="21" customFormat="1" ht="11.25" x14ac:dyDescent="0.15">
      <c r="G372" s="22"/>
      <c r="H372" s="22"/>
      <c r="I372" s="22"/>
      <c r="J372" s="22"/>
      <c r="K372" s="23"/>
      <c r="L372" s="22"/>
      <c r="M372" s="22"/>
    </row>
    <row r="373" spans="7:13" s="21" customFormat="1" ht="11.25" x14ac:dyDescent="0.15">
      <c r="G373" s="22"/>
      <c r="H373" s="22"/>
      <c r="I373" s="22"/>
      <c r="J373" s="22"/>
      <c r="K373" s="23"/>
      <c r="L373" s="22"/>
      <c r="M373" s="22"/>
    </row>
    <row r="374" spans="7:13" s="21" customFormat="1" ht="11.25" x14ac:dyDescent="0.15">
      <c r="G374" s="22"/>
      <c r="H374" s="22"/>
      <c r="I374" s="22"/>
      <c r="J374" s="22"/>
      <c r="K374" s="23"/>
      <c r="L374" s="22"/>
      <c r="M374" s="22"/>
    </row>
    <row r="375" spans="7:13" s="21" customFormat="1" ht="11.25" x14ac:dyDescent="0.15">
      <c r="G375" s="22"/>
      <c r="H375" s="22"/>
      <c r="I375" s="22"/>
      <c r="J375" s="22"/>
      <c r="K375" s="23"/>
      <c r="L375" s="22"/>
      <c r="M375" s="22"/>
    </row>
    <row r="376" spans="7:13" s="21" customFormat="1" ht="11.25" x14ac:dyDescent="0.15">
      <c r="G376" s="22"/>
      <c r="H376" s="22"/>
      <c r="I376" s="22"/>
      <c r="J376" s="22"/>
      <c r="K376" s="23"/>
      <c r="L376" s="22"/>
      <c r="M376" s="22"/>
    </row>
    <row r="377" spans="7:13" s="21" customFormat="1" ht="11.25" x14ac:dyDescent="0.15">
      <c r="G377" s="22"/>
      <c r="H377" s="22"/>
      <c r="I377" s="22"/>
      <c r="J377" s="22"/>
      <c r="K377" s="23"/>
      <c r="L377" s="22"/>
      <c r="M377" s="22"/>
    </row>
    <row r="378" spans="7:13" s="21" customFormat="1" ht="11.25" x14ac:dyDescent="0.15">
      <c r="G378" s="22"/>
      <c r="H378" s="22"/>
      <c r="I378" s="22"/>
      <c r="J378" s="22"/>
      <c r="K378" s="23"/>
      <c r="L378" s="22"/>
      <c r="M378" s="22"/>
    </row>
    <row r="379" spans="7:13" s="21" customFormat="1" ht="11.25" x14ac:dyDescent="0.15">
      <c r="G379" s="22"/>
      <c r="H379" s="22"/>
      <c r="I379" s="22"/>
      <c r="J379" s="22"/>
      <c r="K379" s="23"/>
      <c r="L379" s="22"/>
      <c r="M379" s="22"/>
    </row>
    <row r="380" spans="7:13" s="21" customFormat="1" ht="11.25" x14ac:dyDescent="0.15">
      <c r="G380" s="22"/>
      <c r="H380" s="22"/>
      <c r="I380" s="22"/>
      <c r="J380" s="22"/>
      <c r="K380" s="23"/>
      <c r="L380" s="22"/>
      <c r="M380" s="22"/>
    </row>
    <row r="381" spans="7:13" s="21" customFormat="1" ht="11.25" x14ac:dyDescent="0.15">
      <c r="G381" s="22"/>
      <c r="H381" s="22"/>
      <c r="I381" s="22"/>
      <c r="J381" s="22"/>
      <c r="K381" s="23"/>
      <c r="L381" s="22"/>
      <c r="M381" s="22"/>
    </row>
    <row r="382" spans="7:13" s="21" customFormat="1" ht="11.25" x14ac:dyDescent="0.15">
      <c r="G382" s="22"/>
      <c r="H382" s="22"/>
      <c r="I382" s="22"/>
      <c r="J382" s="22"/>
      <c r="K382" s="23"/>
      <c r="L382" s="22"/>
      <c r="M382" s="22"/>
    </row>
    <row r="383" spans="7:13" s="21" customFormat="1" ht="11.25" x14ac:dyDescent="0.15">
      <c r="G383" s="22"/>
      <c r="H383" s="22"/>
      <c r="I383" s="22"/>
      <c r="J383" s="22"/>
      <c r="K383" s="23"/>
      <c r="L383" s="22"/>
      <c r="M383" s="22"/>
    </row>
    <row r="384" spans="7:13" s="21" customFormat="1" ht="11.25" x14ac:dyDescent="0.15">
      <c r="G384" s="22"/>
      <c r="H384" s="22"/>
      <c r="I384" s="22"/>
      <c r="J384" s="22"/>
      <c r="K384" s="23"/>
      <c r="L384" s="22"/>
      <c r="M384" s="22"/>
    </row>
    <row r="385" spans="7:13" s="21" customFormat="1" ht="11.25" x14ac:dyDescent="0.15">
      <c r="G385" s="22"/>
      <c r="H385" s="22"/>
      <c r="I385" s="22"/>
      <c r="J385" s="22"/>
      <c r="K385" s="23"/>
      <c r="L385" s="22"/>
      <c r="M385" s="22"/>
    </row>
    <row r="386" spans="7:13" s="21" customFormat="1" ht="11.25" x14ac:dyDescent="0.15">
      <c r="G386" s="22"/>
      <c r="H386" s="22"/>
      <c r="I386" s="22"/>
      <c r="J386" s="22"/>
      <c r="K386" s="23"/>
      <c r="L386" s="22"/>
      <c r="M386" s="22"/>
    </row>
    <row r="387" spans="7:13" s="21" customFormat="1" ht="11.25" x14ac:dyDescent="0.15">
      <c r="G387" s="22"/>
      <c r="H387" s="22"/>
      <c r="I387" s="22"/>
      <c r="J387" s="22"/>
      <c r="K387" s="23"/>
      <c r="L387" s="22"/>
      <c r="M387" s="22"/>
    </row>
    <row r="388" spans="7:13" s="21" customFormat="1" ht="11.25" x14ac:dyDescent="0.15">
      <c r="G388" s="22"/>
      <c r="H388" s="22"/>
      <c r="I388" s="22"/>
      <c r="J388" s="22"/>
      <c r="K388" s="23"/>
      <c r="L388" s="22"/>
      <c r="M388" s="22"/>
    </row>
    <row r="389" spans="7:13" s="21" customFormat="1" ht="11.25" x14ac:dyDescent="0.15">
      <c r="G389" s="22"/>
      <c r="H389" s="22"/>
      <c r="I389" s="22"/>
      <c r="J389" s="22"/>
      <c r="K389" s="23"/>
      <c r="L389" s="22"/>
      <c r="M389" s="22"/>
    </row>
    <row r="390" spans="7:13" s="21" customFormat="1" ht="11.25" x14ac:dyDescent="0.15">
      <c r="G390" s="22"/>
      <c r="H390" s="22"/>
      <c r="I390" s="22"/>
      <c r="J390" s="22"/>
      <c r="K390" s="23"/>
      <c r="L390" s="22"/>
      <c r="M390" s="22"/>
    </row>
    <row r="391" spans="7:13" s="21" customFormat="1" ht="11.25" x14ac:dyDescent="0.15">
      <c r="G391" s="22"/>
      <c r="H391" s="22"/>
      <c r="I391" s="22"/>
      <c r="J391" s="22"/>
      <c r="K391" s="23"/>
      <c r="L391" s="22"/>
      <c r="M391" s="22"/>
    </row>
    <row r="392" spans="7:13" s="21" customFormat="1" ht="11.25" x14ac:dyDescent="0.15">
      <c r="G392" s="22"/>
      <c r="H392" s="22"/>
      <c r="I392" s="22"/>
      <c r="J392" s="22"/>
      <c r="K392" s="23"/>
      <c r="L392" s="22"/>
      <c r="M392" s="22"/>
    </row>
    <row r="393" spans="7:13" s="21" customFormat="1" ht="11.25" x14ac:dyDescent="0.15">
      <c r="G393" s="22"/>
      <c r="H393" s="22"/>
      <c r="I393" s="22"/>
      <c r="J393" s="22"/>
      <c r="K393" s="23"/>
      <c r="L393" s="22"/>
      <c r="M393" s="22"/>
    </row>
    <row r="394" spans="7:13" s="21" customFormat="1" ht="11.25" x14ac:dyDescent="0.15">
      <c r="G394" s="22"/>
      <c r="H394" s="22"/>
      <c r="I394" s="22"/>
      <c r="J394" s="22"/>
      <c r="K394" s="23"/>
      <c r="L394" s="22"/>
      <c r="M394" s="22"/>
    </row>
    <row r="395" spans="7:13" s="21" customFormat="1" ht="11.25" x14ac:dyDescent="0.15">
      <c r="G395" s="22"/>
      <c r="H395" s="22"/>
      <c r="I395" s="22"/>
      <c r="J395" s="22"/>
      <c r="K395" s="23"/>
      <c r="L395" s="22"/>
      <c r="M395" s="22"/>
    </row>
    <row r="396" spans="7:13" s="21" customFormat="1" ht="11.25" x14ac:dyDescent="0.15">
      <c r="G396" s="22"/>
      <c r="H396" s="22"/>
      <c r="I396" s="22"/>
      <c r="J396" s="22"/>
      <c r="K396" s="23"/>
      <c r="L396" s="22"/>
      <c r="M396" s="22"/>
    </row>
    <row r="397" spans="7:13" s="21" customFormat="1" ht="11.25" x14ac:dyDescent="0.15">
      <c r="G397" s="22"/>
      <c r="H397" s="22"/>
      <c r="I397" s="22"/>
      <c r="J397" s="22"/>
      <c r="K397" s="23"/>
      <c r="L397" s="22"/>
      <c r="M397" s="22"/>
    </row>
    <row r="398" spans="7:13" s="21" customFormat="1" ht="11.25" x14ac:dyDescent="0.15">
      <c r="G398" s="22"/>
      <c r="H398" s="22"/>
      <c r="I398" s="22"/>
      <c r="J398" s="22"/>
      <c r="K398" s="23"/>
      <c r="L398" s="22"/>
      <c r="M398" s="22"/>
    </row>
    <row r="399" spans="7:13" s="21" customFormat="1" ht="11.25" x14ac:dyDescent="0.15">
      <c r="G399" s="22"/>
      <c r="H399" s="22"/>
      <c r="I399" s="22"/>
      <c r="J399" s="22"/>
      <c r="K399" s="23"/>
      <c r="L399" s="22"/>
      <c r="M399" s="22"/>
    </row>
    <row r="400" spans="7:13" s="21" customFormat="1" ht="11.25" x14ac:dyDescent="0.15">
      <c r="G400" s="22"/>
      <c r="H400" s="22"/>
      <c r="I400" s="22"/>
      <c r="J400" s="22"/>
      <c r="K400" s="23"/>
      <c r="L400" s="22"/>
      <c r="M400" s="22"/>
    </row>
    <row r="401" spans="7:13" s="21" customFormat="1" ht="11.25" x14ac:dyDescent="0.15">
      <c r="G401" s="22"/>
      <c r="H401" s="22"/>
      <c r="I401" s="22"/>
      <c r="J401" s="22"/>
      <c r="K401" s="23"/>
      <c r="L401" s="22"/>
      <c r="M401" s="22"/>
    </row>
    <row r="402" spans="7:13" s="21" customFormat="1" ht="11.25" x14ac:dyDescent="0.15">
      <c r="G402" s="22"/>
      <c r="H402" s="22"/>
      <c r="I402" s="22"/>
      <c r="J402" s="22"/>
      <c r="K402" s="23"/>
      <c r="L402" s="22"/>
      <c r="M402" s="22"/>
    </row>
    <row r="403" spans="7:13" s="21" customFormat="1" ht="11.25" x14ac:dyDescent="0.15">
      <c r="G403" s="22"/>
      <c r="H403" s="22"/>
      <c r="I403" s="22"/>
      <c r="J403" s="22"/>
      <c r="K403" s="23"/>
      <c r="L403" s="22"/>
      <c r="M403" s="22"/>
    </row>
    <row r="404" spans="7:13" s="21" customFormat="1" ht="11.25" x14ac:dyDescent="0.15">
      <c r="G404" s="22"/>
      <c r="H404" s="22"/>
      <c r="I404" s="22"/>
      <c r="J404" s="22"/>
      <c r="K404" s="23"/>
      <c r="L404" s="22"/>
      <c r="M404" s="22"/>
    </row>
    <row r="405" spans="7:13" s="21" customFormat="1" ht="11.25" x14ac:dyDescent="0.15">
      <c r="G405" s="22"/>
      <c r="H405" s="22"/>
      <c r="I405" s="22"/>
      <c r="J405" s="22"/>
      <c r="K405" s="23"/>
      <c r="L405" s="22"/>
      <c r="M405" s="22"/>
    </row>
    <row r="406" spans="7:13" s="21" customFormat="1" ht="11.25" x14ac:dyDescent="0.15">
      <c r="G406" s="22"/>
      <c r="H406" s="22"/>
      <c r="I406" s="22"/>
      <c r="J406" s="22"/>
      <c r="K406" s="23"/>
      <c r="L406" s="22"/>
      <c r="M406" s="22"/>
    </row>
    <row r="407" spans="7:13" s="21" customFormat="1" ht="11.25" x14ac:dyDescent="0.15">
      <c r="G407" s="22"/>
      <c r="H407" s="22"/>
      <c r="I407" s="22"/>
      <c r="J407" s="22"/>
      <c r="K407" s="23"/>
      <c r="L407" s="22"/>
      <c r="M407" s="22"/>
    </row>
    <row r="408" spans="7:13" s="21" customFormat="1" ht="11.25" x14ac:dyDescent="0.15">
      <c r="G408" s="22"/>
      <c r="H408" s="22"/>
      <c r="I408" s="22"/>
      <c r="J408" s="22"/>
      <c r="K408" s="23"/>
      <c r="L408" s="22"/>
      <c r="M408" s="22"/>
    </row>
    <row r="409" spans="7:13" s="21" customFormat="1" ht="11.25" x14ac:dyDescent="0.15">
      <c r="G409" s="22"/>
      <c r="H409" s="22"/>
      <c r="I409" s="22"/>
      <c r="J409" s="22"/>
      <c r="K409" s="23"/>
      <c r="L409" s="22"/>
      <c r="M409" s="22"/>
    </row>
    <row r="410" spans="7:13" s="21" customFormat="1" ht="11.25" x14ac:dyDescent="0.15">
      <c r="G410" s="22"/>
      <c r="H410" s="22"/>
      <c r="I410" s="22"/>
      <c r="J410" s="22"/>
      <c r="K410" s="23"/>
      <c r="L410" s="22"/>
      <c r="M410" s="22"/>
    </row>
    <row r="411" spans="7:13" s="21" customFormat="1" ht="11.25" x14ac:dyDescent="0.15">
      <c r="G411" s="22"/>
      <c r="H411" s="22"/>
      <c r="I411" s="22"/>
      <c r="J411" s="22"/>
      <c r="K411" s="23"/>
      <c r="L411" s="22"/>
      <c r="M411" s="22"/>
    </row>
    <row r="412" spans="7:13" s="21" customFormat="1" ht="11.25" x14ac:dyDescent="0.15">
      <c r="G412" s="22"/>
      <c r="H412" s="22"/>
      <c r="I412" s="22"/>
      <c r="J412" s="22"/>
      <c r="K412" s="23"/>
      <c r="L412" s="22"/>
      <c r="M412" s="22"/>
    </row>
    <row r="413" spans="7:13" s="21" customFormat="1" ht="11.25" x14ac:dyDescent="0.15">
      <c r="G413" s="22"/>
      <c r="H413" s="22"/>
      <c r="I413" s="22"/>
      <c r="J413" s="22"/>
      <c r="K413" s="23"/>
      <c r="L413" s="22"/>
      <c r="M413" s="22"/>
    </row>
    <row r="414" spans="7:13" s="21" customFormat="1" ht="11.25" x14ac:dyDescent="0.15">
      <c r="G414" s="22"/>
      <c r="H414" s="22"/>
      <c r="I414" s="22"/>
      <c r="J414" s="22"/>
      <c r="K414" s="23"/>
      <c r="L414" s="22"/>
      <c r="M414" s="22"/>
    </row>
    <row r="415" spans="7:13" s="21" customFormat="1" ht="11.25" x14ac:dyDescent="0.15">
      <c r="G415" s="22"/>
      <c r="H415" s="22"/>
      <c r="I415" s="22"/>
      <c r="J415" s="22"/>
      <c r="K415" s="23"/>
      <c r="L415" s="22"/>
      <c r="M415" s="22"/>
    </row>
    <row r="416" spans="7:13" s="21" customFormat="1" ht="11.25" x14ac:dyDescent="0.15">
      <c r="G416" s="22"/>
      <c r="H416" s="22"/>
      <c r="I416" s="22"/>
      <c r="J416" s="22"/>
      <c r="K416" s="23"/>
      <c r="L416" s="22"/>
      <c r="M416" s="22"/>
    </row>
    <row r="417" spans="7:13" s="21" customFormat="1" ht="11.25" x14ac:dyDescent="0.15">
      <c r="G417" s="22"/>
      <c r="H417" s="22"/>
      <c r="I417" s="22"/>
      <c r="J417" s="22"/>
      <c r="K417" s="23"/>
      <c r="L417" s="22"/>
      <c r="M417" s="22"/>
    </row>
    <row r="418" spans="7:13" s="21" customFormat="1" ht="11.25" x14ac:dyDescent="0.15">
      <c r="G418" s="22"/>
      <c r="H418" s="22"/>
      <c r="I418" s="22"/>
      <c r="J418" s="22"/>
      <c r="K418" s="23"/>
      <c r="L418" s="22"/>
      <c r="M418" s="22"/>
    </row>
    <row r="419" spans="7:13" s="21" customFormat="1" ht="11.25" x14ac:dyDescent="0.15">
      <c r="G419" s="22"/>
      <c r="H419" s="22"/>
      <c r="I419" s="22"/>
      <c r="J419" s="22"/>
      <c r="K419" s="23"/>
      <c r="L419" s="22"/>
      <c r="M419" s="22"/>
    </row>
    <row r="420" spans="7:13" s="21" customFormat="1" ht="11.25" x14ac:dyDescent="0.15">
      <c r="G420" s="22"/>
      <c r="H420" s="22"/>
      <c r="I420" s="22"/>
      <c r="J420" s="22"/>
      <c r="K420" s="23"/>
      <c r="L420" s="22"/>
      <c r="M420" s="22"/>
    </row>
    <row r="421" spans="7:13" s="21" customFormat="1" ht="11.25" x14ac:dyDescent="0.15">
      <c r="G421" s="22"/>
      <c r="H421" s="22"/>
      <c r="I421" s="22"/>
      <c r="J421" s="22"/>
      <c r="K421" s="23"/>
      <c r="L421" s="22"/>
      <c r="M421" s="22"/>
    </row>
    <row r="422" spans="7:13" s="21" customFormat="1" ht="11.25" x14ac:dyDescent="0.15">
      <c r="G422" s="22"/>
      <c r="H422" s="22"/>
      <c r="I422" s="22"/>
      <c r="J422" s="22"/>
      <c r="K422" s="23"/>
      <c r="L422" s="22"/>
      <c r="M422" s="22"/>
    </row>
    <row r="423" spans="7:13" s="21" customFormat="1" ht="11.25" x14ac:dyDescent="0.15">
      <c r="G423" s="22"/>
      <c r="H423" s="22"/>
      <c r="I423" s="22"/>
      <c r="J423" s="22"/>
      <c r="K423" s="23"/>
      <c r="L423" s="22"/>
      <c r="M423" s="22"/>
    </row>
    <row r="424" spans="7:13" s="21" customFormat="1" ht="11.25" x14ac:dyDescent="0.15">
      <c r="G424" s="22"/>
      <c r="H424" s="22"/>
      <c r="I424" s="22"/>
      <c r="J424" s="22"/>
      <c r="K424" s="23"/>
      <c r="L424" s="22"/>
      <c r="M424" s="22"/>
    </row>
    <row r="425" spans="7:13" s="21" customFormat="1" ht="11.25" x14ac:dyDescent="0.15">
      <c r="G425" s="22"/>
      <c r="H425" s="22"/>
      <c r="I425" s="22"/>
      <c r="J425" s="22"/>
      <c r="K425" s="23"/>
      <c r="L425" s="22"/>
      <c r="M425" s="22"/>
    </row>
    <row r="426" spans="7:13" s="21" customFormat="1" ht="11.25" x14ac:dyDescent="0.15">
      <c r="G426" s="22"/>
      <c r="H426" s="22"/>
      <c r="I426" s="22"/>
      <c r="J426" s="22"/>
      <c r="K426" s="23"/>
      <c r="L426" s="22"/>
      <c r="M426" s="22"/>
    </row>
    <row r="427" spans="7:13" s="21" customFormat="1" ht="11.25" x14ac:dyDescent="0.15">
      <c r="G427" s="22"/>
      <c r="H427" s="22"/>
      <c r="I427" s="22"/>
      <c r="J427" s="22"/>
      <c r="K427" s="23"/>
      <c r="L427" s="22"/>
      <c r="M427" s="22"/>
    </row>
    <row r="428" spans="7:13" s="21" customFormat="1" ht="11.25" x14ac:dyDescent="0.15">
      <c r="G428" s="22"/>
      <c r="H428" s="22"/>
      <c r="I428" s="22"/>
      <c r="J428" s="22"/>
      <c r="K428" s="23"/>
      <c r="L428" s="22"/>
      <c r="M428" s="22"/>
    </row>
    <row r="429" spans="7:13" s="21" customFormat="1" ht="11.25" x14ac:dyDescent="0.15">
      <c r="G429" s="22"/>
      <c r="H429" s="22"/>
      <c r="I429" s="22"/>
      <c r="J429" s="22"/>
      <c r="K429" s="23"/>
      <c r="L429" s="22"/>
      <c r="M429" s="22"/>
    </row>
    <row r="430" spans="7:13" s="21" customFormat="1" ht="11.25" x14ac:dyDescent="0.15">
      <c r="G430" s="22"/>
      <c r="H430" s="22"/>
      <c r="I430" s="22"/>
      <c r="J430" s="22"/>
      <c r="K430" s="23"/>
      <c r="L430" s="22"/>
      <c r="M430" s="22"/>
    </row>
    <row r="431" spans="7:13" s="21" customFormat="1" ht="11.25" x14ac:dyDescent="0.15">
      <c r="G431" s="22"/>
      <c r="H431" s="22"/>
      <c r="I431" s="22"/>
      <c r="J431" s="22"/>
      <c r="K431" s="23"/>
      <c r="L431" s="22"/>
      <c r="M431" s="22"/>
    </row>
    <row r="432" spans="7:13" s="21" customFormat="1" ht="11.25" x14ac:dyDescent="0.15">
      <c r="G432" s="22"/>
      <c r="H432" s="22"/>
      <c r="I432" s="22"/>
      <c r="J432" s="22"/>
      <c r="K432" s="23"/>
      <c r="L432" s="22"/>
      <c r="M432" s="22"/>
    </row>
    <row r="433" spans="7:13" s="21" customFormat="1" ht="11.25" x14ac:dyDescent="0.15">
      <c r="G433" s="22"/>
      <c r="H433" s="22"/>
      <c r="I433" s="22"/>
      <c r="J433" s="22"/>
      <c r="K433" s="23"/>
      <c r="L433" s="22"/>
      <c r="M433" s="22"/>
    </row>
    <row r="434" spans="7:13" s="21" customFormat="1" ht="11.25" x14ac:dyDescent="0.15">
      <c r="G434" s="22"/>
      <c r="H434" s="22"/>
      <c r="I434" s="22"/>
      <c r="J434" s="22"/>
      <c r="K434" s="23"/>
      <c r="L434" s="22"/>
      <c r="M434" s="22"/>
    </row>
    <row r="435" spans="7:13" s="21" customFormat="1" ht="11.25" x14ac:dyDescent="0.15">
      <c r="G435" s="22"/>
      <c r="H435" s="22"/>
      <c r="I435" s="22"/>
      <c r="J435" s="22"/>
      <c r="K435" s="23"/>
      <c r="L435" s="22"/>
      <c r="M435" s="22"/>
    </row>
    <row r="436" spans="7:13" s="21" customFormat="1" ht="11.25" x14ac:dyDescent="0.15">
      <c r="G436" s="22"/>
      <c r="H436" s="22"/>
      <c r="I436" s="22"/>
      <c r="J436" s="22"/>
      <c r="K436" s="23"/>
      <c r="L436" s="22"/>
      <c r="M436" s="22"/>
    </row>
    <row r="437" spans="7:13" s="21" customFormat="1" ht="11.25" x14ac:dyDescent="0.15">
      <c r="G437" s="22"/>
      <c r="H437" s="22"/>
      <c r="I437" s="22"/>
      <c r="J437" s="22"/>
      <c r="K437" s="23"/>
      <c r="L437" s="22"/>
      <c r="M437" s="22"/>
    </row>
    <row r="438" spans="7:13" s="21" customFormat="1" ht="11.25" x14ac:dyDescent="0.15">
      <c r="G438" s="22"/>
      <c r="H438" s="22"/>
      <c r="I438" s="22"/>
      <c r="J438" s="22"/>
      <c r="K438" s="23"/>
      <c r="L438" s="22"/>
      <c r="M438" s="22"/>
    </row>
    <row r="439" spans="7:13" s="21" customFormat="1" ht="11.25" x14ac:dyDescent="0.15">
      <c r="G439" s="22"/>
      <c r="H439" s="22"/>
      <c r="I439" s="22"/>
      <c r="J439" s="22"/>
      <c r="K439" s="23"/>
      <c r="L439" s="22"/>
      <c r="M439" s="22"/>
    </row>
    <row r="440" spans="7:13" s="21" customFormat="1" ht="11.25" x14ac:dyDescent="0.15">
      <c r="G440" s="22"/>
      <c r="H440" s="22"/>
      <c r="I440" s="22"/>
      <c r="J440" s="22"/>
      <c r="K440" s="23"/>
      <c r="L440" s="22"/>
      <c r="M440" s="22"/>
    </row>
    <row r="441" spans="7:13" s="21" customFormat="1" ht="11.25" x14ac:dyDescent="0.15">
      <c r="G441" s="22"/>
      <c r="H441" s="22"/>
      <c r="I441" s="22"/>
      <c r="J441" s="22"/>
      <c r="K441" s="23"/>
      <c r="L441" s="22"/>
      <c r="M441" s="22"/>
    </row>
    <row r="442" spans="7:13" s="21" customFormat="1" ht="11.25" x14ac:dyDescent="0.15">
      <c r="G442" s="22"/>
      <c r="H442" s="22"/>
      <c r="I442" s="22"/>
      <c r="J442" s="22"/>
      <c r="K442" s="23"/>
      <c r="L442" s="22"/>
      <c r="M442" s="22"/>
    </row>
    <row r="443" spans="7:13" s="21" customFormat="1" ht="11.25" x14ac:dyDescent="0.15">
      <c r="G443" s="22"/>
      <c r="H443" s="22"/>
      <c r="I443" s="22"/>
      <c r="J443" s="22"/>
      <c r="K443" s="23"/>
      <c r="L443" s="22"/>
      <c r="M443" s="22"/>
    </row>
    <row r="444" spans="7:13" s="21" customFormat="1" ht="11.25" x14ac:dyDescent="0.15">
      <c r="G444" s="22"/>
      <c r="H444" s="22"/>
      <c r="I444" s="22"/>
      <c r="J444" s="22"/>
      <c r="K444" s="23"/>
      <c r="L444" s="22"/>
      <c r="M444" s="22"/>
    </row>
    <row r="445" spans="7:13" s="21" customFormat="1" ht="11.25" x14ac:dyDescent="0.15">
      <c r="G445" s="22"/>
      <c r="H445" s="22"/>
      <c r="I445" s="22"/>
      <c r="J445" s="22"/>
      <c r="K445" s="23"/>
      <c r="L445" s="22"/>
      <c r="M445" s="22"/>
    </row>
    <row r="446" spans="7:13" s="21" customFormat="1" ht="11.25" x14ac:dyDescent="0.15">
      <c r="G446" s="22"/>
      <c r="H446" s="22"/>
      <c r="I446" s="22"/>
      <c r="J446" s="22"/>
      <c r="K446" s="23"/>
      <c r="L446" s="22"/>
      <c r="M446" s="22"/>
    </row>
    <row r="447" spans="7:13" s="21" customFormat="1" ht="11.25" x14ac:dyDescent="0.15">
      <c r="G447" s="22"/>
      <c r="H447" s="22"/>
      <c r="I447" s="22"/>
      <c r="J447" s="22"/>
      <c r="K447" s="23"/>
      <c r="L447" s="22"/>
      <c r="M447" s="22"/>
    </row>
    <row r="448" spans="7:13" s="21" customFormat="1" ht="11.25" x14ac:dyDescent="0.15">
      <c r="G448" s="22"/>
      <c r="H448" s="22"/>
      <c r="I448" s="22"/>
      <c r="J448" s="22"/>
      <c r="K448" s="23"/>
      <c r="L448" s="22"/>
      <c r="M448" s="22"/>
    </row>
    <row r="449" spans="7:13" s="21" customFormat="1" ht="11.25" x14ac:dyDescent="0.15">
      <c r="G449" s="22"/>
      <c r="H449" s="22"/>
      <c r="I449" s="22"/>
      <c r="J449" s="22"/>
      <c r="K449" s="23"/>
      <c r="L449" s="22"/>
      <c r="M449" s="22"/>
    </row>
    <row r="450" spans="7:13" s="21" customFormat="1" ht="11.25" x14ac:dyDescent="0.15">
      <c r="G450" s="22"/>
      <c r="H450" s="22"/>
      <c r="I450" s="22"/>
      <c r="J450" s="22"/>
      <c r="K450" s="23"/>
      <c r="L450" s="22"/>
      <c r="M450" s="22"/>
    </row>
    <row r="451" spans="7:13" s="21" customFormat="1" ht="11.25" x14ac:dyDescent="0.15">
      <c r="G451" s="22"/>
      <c r="H451" s="22"/>
      <c r="I451" s="22"/>
      <c r="J451" s="22"/>
      <c r="K451" s="23"/>
      <c r="L451" s="22"/>
      <c r="M451" s="22"/>
    </row>
    <row r="452" spans="7:13" s="21" customFormat="1" ht="11.25" x14ac:dyDescent="0.15">
      <c r="G452" s="22"/>
      <c r="H452" s="22"/>
      <c r="I452" s="22"/>
      <c r="J452" s="22"/>
      <c r="K452" s="23"/>
      <c r="L452" s="22"/>
      <c r="M452" s="22"/>
    </row>
    <row r="453" spans="7:13" s="21" customFormat="1" ht="11.25" x14ac:dyDescent="0.15">
      <c r="G453" s="22"/>
      <c r="H453" s="22"/>
      <c r="I453" s="22"/>
      <c r="J453" s="22"/>
      <c r="K453" s="23"/>
      <c r="L453" s="22"/>
      <c r="M453" s="22"/>
    </row>
    <row r="454" spans="7:13" s="21" customFormat="1" ht="11.25" x14ac:dyDescent="0.15">
      <c r="G454" s="22"/>
      <c r="H454" s="22"/>
      <c r="I454" s="22"/>
      <c r="J454" s="22"/>
      <c r="K454" s="23"/>
      <c r="L454" s="22"/>
      <c r="M454" s="22"/>
    </row>
    <row r="455" spans="7:13" s="21" customFormat="1" ht="11.25" x14ac:dyDescent="0.15">
      <c r="G455" s="22"/>
      <c r="H455" s="22"/>
      <c r="I455" s="22"/>
      <c r="J455" s="22"/>
      <c r="K455" s="23"/>
      <c r="L455" s="22"/>
      <c r="M455" s="22"/>
    </row>
    <row r="456" spans="7:13" s="21" customFormat="1" ht="11.25" x14ac:dyDescent="0.15">
      <c r="G456" s="22"/>
      <c r="H456" s="22"/>
      <c r="I456" s="22"/>
      <c r="J456" s="22"/>
      <c r="K456" s="23"/>
      <c r="L456" s="22"/>
      <c r="M456" s="22"/>
    </row>
    <row r="457" spans="7:13" s="21" customFormat="1" ht="11.25" x14ac:dyDescent="0.15">
      <c r="G457" s="22"/>
      <c r="H457" s="22"/>
      <c r="I457" s="22"/>
      <c r="J457" s="22"/>
      <c r="K457" s="23"/>
      <c r="L457" s="22"/>
      <c r="M457" s="22"/>
    </row>
    <row r="458" spans="7:13" s="21" customFormat="1" ht="11.25" x14ac:dyDescent="0.15">
      <c r="G458" s="22"/>
      <c r="H458" s="22"/>
      <c r="I458" s="22"/>
      <c r="J458" s="22"/>
      <c r="K458" s="23"/>
      <c r="L458" s="22"/>
      <c r="M458" s="22"/>
    </row>
    <row r="459" spans="7:13" s="21" customFormat="1" ht="11.25" x14ac:dyDescent="0.15">
      <c r="G459" s="22"/>
      <c r="H459" s="22"/>
      <c r="I459" s="22"/>
      <c r="J459" s="22"/>
      <c r="K459" s="23"/>
      <c r="L459" s="22"/>
      <c r="M459" s="22"/>
    </row>
    <row r="460" spans="7:13" s="21" customFormat="1" ht="11.25" x14ac:dyDescent="0.15">
      <c r="G460" s="22"/>
      <c r="H460" s="22"/>
      <c r="I460" s="22"/>
      <c r="J460" s="22"/>
      <c r="K460" s="23"/>
      <c r="L460" s="22"/>
      <c r="M460" s="22"/>
    </row>
    <row r="461" spans="7:13" s="21" customFormat="1" ht="11.25" x14ac:dyDescent="0.15">
      <c r="G461" s="22"/>
      <c r="H461" s="22"/>
      <c r="I461" s="22"/>
      <c r="J461" s="22"/>
      <c r="K461" s="23"/>
      <c r="L461" s="22"/>
      <c r="M461" s="22"/>
    </row>
    <row r="462" spans="7:13" s="21" customFormat="1" ht="11.25" x14ac:dyDescent="0.15">
      <c r="G462" s="22"/>
      <c r="H462" s="22"/>
      <c r="I462" s="22"/>
      <c r="J462" s="22"/>
      <c r="K462" s="23"/>
      <c r="L462" s="22"/>
      <c r="M462" s="22"/>
    </row>
    <row r="463" spans="7:13" s="21" customFormat="1" ht="11.25" x14ac:dyDescent="0.15">
      <c r="G463" s="22"/>
      <c r="H463" s="22"/>
      <c r="I463" s="22"/>
      <c r="J463" s="22"/>
      <c r="K463" s="23"/>
      <c r="L463" s="22"/>
      <c r="M463" s="22"/>
    </row>
    <row r="464" spans="7:13" s="21" customFormat="1" ht="11.25" x14ac:dyDescent="0.15">
      <c r="G464" s="22"/>
      <c r="H464" s="22"/>
      <c r="I464" s="22"/>
      <c r="J464" s="22"/>
      <c r="K464" s="23"/>
      <c r="L464" s="22"/>
      <c r="M464" s="22"/>
    </row>
    <row r="465" spans="7:13" s="21" customFormat="1" ht="11.25" x14ac:dyDescent="0.15">
      <c r="G465" s="22"/>
      <c r="H465" s="22"/>
      <c r="I465" s="22"/>
      <c r="J465" s="22"/>
      <c r="K465" s="23"/>
      <c r="L465" s="22"/>
      <c r="M465" s="22"/>
    </row>
    <row r="466" spans="7:13" s="21" customFormat="1" ht="11.25" x14ac:dyDescent="0.15">
      <c r="G466" s="22"/>
      <c r="H466" s="22"/>
      <c r="I466" s="22"/>
      <c r="J466" s="22"/>
      <c r="K466" s="23"/>
      <c r="L466" s="22"/>
      <c r="M466" s="22"/>
    </row>
    <row r="467" spans="7:13" s="21" customFormat="1" ht="11.25" x14ac:dyDescent="0.15">
      <c r="G467" s="22"/>
      <c r="H467" s="22"/>
      <c r="I467" s="22"/>
      <c r="J467" s="22"/>
      <c r="K467" s="23"/>
      <c r="L467" s="22"/>
      <c r="M467" s="22"/>
    </row>
    <row r="468" spans="7:13" s="21" customFormat="1" ht="11.25" x14ac:dyDescent="0.15">
      <c r="G468" s="22"/>
      <c r="H468" s="22"/>
      <c r="I468" s="22"/>
      <c r="J468" s="22"/>
      <c r="K468" s="23"/>
      <c r="L468" s="22"/>
      <c r="M468" s="22"/>
    </row>
    <row r="469" spans="7:13" s="21" customFormat="1" ht="11.25" x14ac:dyDescent="0.15">
      <c r="G469" s="22"/>
      <c r="H469" s="22"/>
      <c r="I469" s="22"/>
      <c r="J469" s="22"/>
      <c r="K469" s="23"/>
      <c r="L469" s="22"/>
      <c r="M469" s="22"/>
    </row>
    <row r="470" spans="7:13" s="21" customFormat="1" ht="11.25" x14ac:dyDescent="0.15">
      <c r="G470" s="22"/>
      <c r="H470" s="22"/>
      <c r="I470" s="22"/>
      <c r="J470" s="22"/>
      <c r="K470" s="23"/>
      <c r="L470" s="22"/>
      <c r="M470" s="22"/>
    </row>
    <row r="471" spans="7:13" s="21" customFormat="1" ht="11.25" x14ac:dyDescent="0.15">
      <c r="G471" s="22"/>
      <c r="H471" s="22"/>
      <c r="I471" s="22"/>
      <c r="J471" s="22"/>
      <c r="K471" s="23"/>
      <c r="L471" s="22"/>
      <c r="M471" s="22"/>
    </row>
    <row r="472" spans="7:13" s="21" customFormat="1" ht="11.25" x14ac:dyDescent="0.15">
      <c r="G472" s="22"/>
      <c r="H472" s="22"/>
      <c r="I472" s="22"/>
      <c r="J472" s="22"/>
      <c r="K472" s="23"/>
      <c r="L472" s="22"/>
      <c r="M472" s="22"/>
    </row>
    <row r="473" spans="7:13" s="21" customFormat="1" ht="11.25" x14ac:dyDescent="0.15">
      <c r="G473" s="22"/>
      <c r="H473" s="22"/>
      <c r="I473" s="22"/>
      <c r="J473" s="22"/>
      <c r="K473" s="23"/>
      <c r="L473" s="22"/>
      <c r="M473" s="22"/>
    </row>
    <row r="474" spans="7:13" s="21" customFormat="1" ht="11.25" x14ac:dyDescent="0.15">
      <c r="G474" s="22"/>
      <c r="H474" s="22"/>
      <c r="I474" s="22"/>
      <c r="J474" s="22"/>
      <c r="K474" s="23"/>
      <c r="L474" s="22"/>
      <c r="M474" s="22"/>
    </row>
    <row r="475" spans="7:13" s="21" customFormat="1" ht="11.25" x14ac:dyDescent="0.15">
      <c r="G475" s="22"/>
      <c r="H475" s="22"/>
      <c r="I475" s="22"/>
      <c r="J475" s="22"/>
      <c r="K475" s="23"/>
      <c r="L475" s="22"/>
      <c r="M475" s="22"/>
    </row>
    <row r="476" spans="7:13" s="21" customFormat="1" ht="11.25" x14ac:dyDescent="0.15">
      <c r="G476" s="22"/>
      <c r="H476" s="22"/>
      <c r="I476" s="22"/>
      <c r="J476" s="22"/>
      <c r="K476" s="23"/>
      <c r="L476" s="22"/>
      <c r="M476" s="22"/>
    </row>
    <row r="477" spans="7:13" s="21" customFormat="1" ht="11.25" x14ac:dyDescent="0.15">
      <c r="G477" s="22"/>
      <c r="H477" s="22"/>
      <c r="I477" s="22"/>
      <c r="J477" s="22"/>
      <c r="K477" s="23"/>
      <c r="L477" s="22"/>
      <c r="M477" s="22"/>
    </row>
    <row r="478" spans="7:13" s="21" customFormat="1" ht="11.25" x14ac:dyDescent="0.15">
      <c r="G478" s="22"/>
      <c r="H478" s="22"/>
      <c r="I478" s="22"/>
      <c r="J478" s="22"/>
      <c r="K478" s="23"/>
      <c r="L478" s="22"/>
      <c r="M478" s="22"/>
    </row>
    <row r="479" spans="7:13" s="21" customFormat="1" ht="11.25" x14ac:dyDescent="0.15">
      <c r="G479" s="22"/>
      <c r="H479" s="22"/>
      <c r="I479" s="22"/>
      <c r="J479" s="22"/>
      <c r="K479" s="23"/>
      <c r="L479" s="22"/>
      <c r="M479" s="22"/>
    </row>
    <row r="480" spans="7:13" s="21" customFormat="1" ht="11.25" x14ac:dyDescent="0.15">
      <c r="G480" s="22"/>
      <c r="H480" s="22"/>
      <c r="I480" s="22"/>
      <c r="J480" s="22"/>
      <c r="K480" s="23"/>
      <c r="L480" s="22"/>
      <c r="M480" s="22"/>
    </row>
    <row r="481" spans="7:13" s="21" customFormat="1" ht="11.25" x14ac:dyDescent="0.15">
      <c r="G481" s="22"/>
      <c r="H481" s="22"/>
      <c r="I481" s="22"/>
      <c r="J481" s="22"/>
      <c r="K481" s="23"/>
      <c r="L481" s="22"/>
      <c r="M481" s="22"/>
    </row>
    <row r="482" spans="7:13" s="21" customFormat="1" ht="11.25" x14ac:dyDescent="0.15">
      <c r="G482" s="22"/>
      <c r="H482" s="22"/>
      <c r="I482" s="22"/>
      <c r="J482" s="22"/>
      <c r="K482" s="23"/>
      <c r="L482" s="22"/>
      <c r="M482" s="22"/>
    </row>
    <row r="483" spans="7:13" s="21" customFormat="1" ht="11.25" x14ac:dyDescent="0.15">
      <c r="G483" s="22"/>
      <c r="H483" s="22"/>
      <c r="I483" s="22"/>
      <c r="J483" s="22"/>
      <c r="K483" s="23"/>
      <c r="L483" s="22"/>
      <c r="M483" s="22"/>
    </row>
    <row r="484" spans="7:13" s="21" customFormat="1" ht="11.25" x14ac:dyDescent="0.15">
      <c r="G484" s="22"/>
      <c r="H484" s="22"/>
      <c r="I484" s="22"/>
      <c r="J484" s="22"/>
      <c r="K484" s="23"/>
      <c r="L484" s="22"/>
      <c r="M484" s="22"/>
    </row>
    <row r="485" spans="7:13" s="21" customFormat="1" ht="11.25" x14ac:dyDescent="0.15">
      <c r="G485" s="22"/>
      <c r="H485" s="22"/>
      <c r="I485" s="22"/>
      <c r="J485" s="22"/>
      <c r="K485" s="23"/>
      <c r="L485" s="22"/>
      <c r="M485" s="22"/>
    </row>
    <row r="486" spans="7:13" s="21" customFormat="1" ht="11.25" x14ac:dyDescent="0.15">
      <c r="G486" s="22"/>
      <c r="H486" s="22"/>
      <c r="I486" s="22"/>
      <c r="J486" s="22"/>
      <c r="K486" s="23"/>
      <c r="L486" s="22"/>
      <c r="M486" s="22"/>
    </row>
    <row r="487" spans="7:13" s="21" customFormat="1" ht="11.25" x14ac:dyDescent="0.15">
      <c r="G487" s="22"/>
      <c r="H487" s="22"/>
      <c r="I487" s="22"/>
      <c r="J487" s="22"/>
      <c r="K487" s="23"/>
      <c r="L487" s="22"/>
      <c r="M487" s="22"/>
    </row>
    <row r="488" spans="7:13" s="21" customFormat="1" ht="11.25" x14ac:dyDescent="0.15">
      <c r="G488" s="22"/>
      <c r="H488" s="22"/>
      <c r="I488" s="22"/>
      <c r="J488" s="22"/>
      <c r="K488" s="23"/>
      <c r="L488" s="22"/>
      <c r="M488" s="22"/>
    </row>
    <row r="489" spans="7:13" s="21" customFormat="1" ht="11.25" x14ac:dyDescent="0.15">
      <c r="G489" s="22"/>
      <c r="H489" s="22"/>
      <c r="I489" s="22"/>
      <c r="J489" s="22"/>
      <c r="K489" s="23"/>
      <c r="L489" s="22"/>
      <c r="M489" s="22"/>
    </row>
    <row r="490" spans="7:13" s="21" customFormat="1" ht="11.25" x14ac:dyDescent="0.15">
      <c r="G490" s="22"/>
      <c r="H490" s="22"/>
      <c r="I490" s="22"/>
      <c r="J490" s="22"/>
      <c r="K490" s="23"/>
      <c r="L490" s="22"/>
      <c r="M490" s="22"/>
    </row>
    <row r="491" spans="7:13" s="21" customFormat="1" ht="11.25" x14ac:dyDescent="0.15">
      <c r="G491" s="22"/>
      <c r="H491" s="22"/>
      <c r="I491" s="22"/>
      <c r="J491" s="22"/>
      <c r="K491" s="23"/>
      <c r="L491" s="22"/>
      <c r="M491" s="22"/>
    </row>
    <row r="492" spans="7:13" s="21" customFormat="1" ht="11.25" x14ac:dyDescent="0.15">
      <c r="G492" s="22"/>
      <c r="H492" s="22"/>
      <c r="I492" s="22"/>
      <c r="J492" s="22"/>
      <c r="K492" s="23"/>
      <c r="L492" s="22"/>
      <c r="M492" s="22"/>
    </row>
    <row r="493" spans="7:13" s="21" customFormat="1" ht="11.25" x14ac:dyDescent="0.15">
      <c r="G493" s="22"/>
      <c r="H493" s="22"/>
      <c r="I493" s="22"/>
      <c r="J493" s="22"/>
      <c r="K493" s="23"/>
      <c r="L493" s="22"/>
      <c r="M493" s="22"/>
    </row>
    <row r="494" spans="7:13" s="21" customFormat="1" ht="11.25" x14ac:dyDescent="0.15">
      <c r="G494" s="22"/>
      <c r="H494" s="22"/>
      <c r="I494" s="22"/>
      <c r="J494" s="22"/>
      <c r="K494" s="23"/>
      <c r="L494" s="22"/>
      <c r="M494" s="22"/>
    </row>
    <row r="495" spans="7:13" s="21" customFormat="1" ht="11.25" x14ac:dyDescent="0.15">
      <c r="G495" s="22"/>
      <c r="H495" s="22"/>
      <c r="I495" s="22"/>
      <c r="J495" s="22"/>
      <c r="K495" s="23"/>
      <c r="L495" s="22"/>
      <c r="M495" s="22"/>
    </row>
    <row r="496" spans="7:13" s="21" customFormat="1" ht="11.25" x14ac:dyDescent="0.15">
      <c r="G496" s="22"/>
      <c r="H496" s="22"/>
      <c r="I496" s="22"/>
      <c r="J496" s="22"/>
      <c r="K496" s="23"/>
      <c r="L496" s="22"/>
      <c r="M496" s="22"/>
    </row>
    <row r="497" spans="7:13" s="21" customFormat="1" ht="11.25" x14ac:dyDescent="0.15">
      <c r="G497" s="22"/>
      <c r="H497" s="22"/>
      <c r="I497" s="22"/>
      <c r="J497" s="22"/>
      <c r="K497" s="23"/>
      <c r="L497" s="22"/>
      <c r="M497" s="22"/>
    </row>
    <row r="498" spans="7:13" s="21" customFormat="1" ht="11.25" x14ac:dyDescent="0.15">
      <c r="G498" s="22"/>
      <c r="H498" s="22"/>
      <c r="I498" s="22"/>
      <c r="J498" s="22"/>
      <c r="K498" s="23"/>
      <c r="L498" s="22"/>
      <c r="M498" s="22"/>
    </row>
    <row r="499" spans="7:13" s="21" customFormat="1" ht="11.25" x14ac:dyDescent="0.15">
      <c r="G499" s="22"/>
      <c r="H499" s="22"/>
      <c r="I499" s="22"/>
      <c r="J499" s="22"/>
      <c r="K499" s="23"/>
      <c r="L499" s="22"/>
      <c r="M499" s="22"/>
    </row>
    <row r="500" spans="7:13" s="21" customFormat="1" ht="11.25" x14ac:dyDescent="0.15">
      <c r="G500" s="22"/>
      <c r="H500" s="22"/>
      <c r="I500" s="22"/>
      <c r="J500" s="22"/>
      <c r="K500" s="23"/>
      <c r="L500" s="22"/>
      <c r="M500" s="22"/>
    </row>
    <row r="501" spans="7:13" s="21" customFormat="1" ht="11.25" x14ac:dyDescent="0.15">
      <c r="G501" s="22"/>
      <c r="H501" s="22"/>
      <c r="I501" s="22"/>
      <c r="J501" s="22"/>
      <c r="K501" s="23"/>
      <c r="L501" s="22"/>
      <c r="M501" s="22"/>
    </row>
    <row r="502" spans="7:13" s="21" customFormat="1" ht="11.25" x14ac:dyDescent="0.15">
      <c r="G502" s="22"/>
      <c r="H502" s="22"/>
      <c r="I502" s="22"/>
      <c r="J502" s="22"/>
      <c r="K502" s="23"/>
      <c r="L502" s="22"/>
      <c r="M502" s="22"/>
    </row>
    <row r="503" spans="7:13" s="21" customFormat="1" ht="11.25" x14ac:dyDescent="0.15">
      <c r="G503" s="22"/>
      <c r="H503" s="22"/>
      <c r="I503" s="22"/>
      <c r="J503" s="22"/>
      <c r="K503" s="23"/>
      <c r="L503" s="22"/>
      <c r="M503" s="22"/>
    </row>
    <row r="504" spans="7:13" s="21" customFormat="1" ht="11.25" x14ac:dyDescent="0.15">
      <c r="G504" s="22"/>
      <c r="H504" s="22"/>
      <c r="I504" s="22"/>
      <c r="J504" s="22"/>
      <c r="K504" s="23"/>
      <c r="L504" s="22"/>
      <c r="M504" s="22"/>
    </row>
    <row r="505" spans="7:13" s="21" customFormat="1" ht="11.25" x14ac:dyDescent="0.15">
      <c r="G505" s="22"/>
      <c r="H505" s="22"/>
      <c r="I505" s="22"/>
      <c r="J505" s="22"/>
      <c r="K505" s="23"/>
      <c r="L505" s="22"/>
      <c r="M505" s="22"/>
    </row>
    <row r="506" spans="7:13" s="21" customFormat="1" ht="11.25" x14ac:dyDescent="0.15">
      <c r="G506" s="22"/>
      <c r="H506" s="22"/>
      <c r="I506" s="22"/>
      <c r="J506" s="22"/>
      <c r="K506" s="23"/>
      <c r="L506" s="22"/>
      <c r="M506" s="22"/>
    </row>
    <row r="507" spans="7:13" s="21" customFormat="1" ht="11.25" x14ac:dyDescent="0.15">
      <c r="G507" s="22"/>
      <c r="H507" s="22"/>
      <c r="I507" s="22"/>
      <c r="J507" s="22"/>
      <c r="K507" s="23"/>
      <c r="L507" s="22"/>
      <c r="M507" s="22"/>
    </row>
    <row r="508" spans="7:13" s="21" customFormat="1" ht="11.25" x14ac:dyDescent="0.15">
      <c r="G508" s="22"/>
      <c r="H508" s="22"/>
      <c r="I508" s="22"/>
      <c r="J508" s="22"/>
      <c r="K508" s="23"/>
      <c r="L508" s="22"/>
      <c r="M508" s="22"/>
    </row>
    <row r="509" spans="7:13" s="21" customFormat="1" ht="11.25" x14ac:dyDescent="0.15">
      <c r="G509" s="22"/>
      <c r="H509" s="22"/>
      <c r="I509" s="22"/>
      <c r="J509" s="22"/>
      <c r="K509" s="23"/>
      <c r="L509" s="22"/>
      <c r="M509" s="22"/>
    </row>
    <row r="510" spans="7:13" s="21" customFormat="1" ht="11.25" x14ac:dyDescent="0.15">
      <c r="G510" s="22"/>
      <c r="H510" s="22"/>
      <c r="I510" s="22"/>
      <c r="J510" s="22"/>
      <c r="K510" s="23"/>
      <c r="L510" s="22"/>
      <c r="M510" s="22"/>
    </row>
    <row r="511" spans="7:13" s="21" customFormat="1" ht="11.25" x14ac:dyDescent="0.15">
      <c r="G511" s="22"/>
      <c r="H511" s="22"/>
      <c r="I511" s="22"/>
      <c r="J511" s="22"/>
      <c r="K511" s="23"/>
      <c r="L511" s="22"/>
      <c r="M511" s="22"/>
    </row>
    <row r="512" spans="7:13" s="21" customFormat="1" ht="11.25" x14ac:dyDescent="0.15">
      <c r="G512" s="22"/>
      <c r="H512" s="22"/>
      <c r="I512" s="22"/>
      <c r="J512" s="22"/>
      <c r="K512" s="23"/>
      <c r="L512" s="22"/>
      <c r="M512" s="22"/>
    </row>
    <row r="513" spans="7:13" s="21" customFormat="1" ht="11.25" x14ac:dyDescent="0.15">
      <c r="G513" s="22"/>
      <c r="H513" s="22"/>
      <c r="I513" s="22"/>
      <c r="J513" s="22"/>
      <c r="K513" s="23"/>
      <c r="L513" s="22"/>
      <c r="M513" s="22"/>
    </row>
    <row r="514" spans="7:13" s="21" customFormat="1" ht="11.25" x14ac:dyDescent="0.15">
      <c r="G514" s="22"/>
      <c r="H514" s="22"/>
      <c r="I514" s="22"/>
      <c r="J514" s="22"/>
      <c r="K514" s="23"/>
      <c r="L514" s="22"/>
      <c r="M514" s="22"/>
    </row>
    <row r="515" spans="7:13" s="21" customFormat="1" ht="11.25" x14ac:dyDescent="0.15">
      <c r="G515" s="22"/>
      <c r="H515" s="22"/>
      <c r="I515" s="22"/>
      <c r="J515" s="22"/>
      <c r="K515" s="23"/>
      <c r="L515" s="22"/>
      <c r="M515" s="22"/>
    </row>
    <row r="516" spans="7:13" s="21" customFormat="1" ht="11.25" x14ac:dyDescent="0.15">
      <c r="G516" s="22"/>
      <c r="H516" s="22"/>
      <c r="I516" s="22"/>
      <c r="J516" s="22"/>
      <c r="K516" s="23"/>
      <c r="L516" s="22"/>
      <c r="M516" s="22"/>
    </row>
    <row r="517" spans="7:13" s="21" customFormat="1" ht="11.25" x14ac:dyDescent="0.15">
      <c r="G517" s="22"/>
      <c r="H517" s="22"/>
      <c r="I517" s="22"/>
      <c r="J517" s="22"/>
      <c r="K517" s="23"/>
      <c r="L517" s="22"/>
      <c r="M517" s="22"/>
    </row>
    <row r="518" spans="7:13" s="21" customFormat="1" ht="11.25" x14ac:dyDescent="0.15">
      <c r="G518" s="22"/>
      <c r="H518" s="22"/>
      <c r="I518" s="22"/>
      <c r="J518" s="22"/>
      <c r="K518" s="23"/>
      <c r="L518" s="22"/>
      <c r="M518" s="22"/>
    </row>
    <row r="519" spans="7:13" s="21" customFormat="1" ht="11.25" x14ac:dyDescent="0.15">
      <c r="G519" s="22"/>
      <c r="H519" s="22"/>
      <c r="I519" s="22"/>
      <c r="J519" s="22"/>
      <c r="K519" s="23"/>
      <c r="L519" s="22"/>
      <c r="M519" s="22"/>
    </row>
    <row r="520" spans="7:13" s="21" customFormat="1" ht="11.25" x14ac:dyDescent="0.15">
      <c r="G520" s="22"/>
      <c r="H520" s="22"/>
      <c r="I520" s="22"/>
      <c r="J520" s="22"/>
      <c r="K520" s="23"/>
      <c r="L520" s="22"/>
      <c r="M520" s="22"/>
    </row>
    <row r="521" spans="7:13" s="21" customFormat="1" ht="11.25" x14ac:dyDescent="0.15">
      <c r="G521" s="22"/>
      <c r="H521" s="22"/>
      <c r="I521" s="22"/>
      <c r="J521" s="22"/>
      <c r="K521" s="23"/>
      <c r="L521" s="22"/>
      <c r="M521" s="22"/>
    </row>
    <row r="522" spans="7:13" s="21" customFormat="1" ht="11.25" x14ac:dyDescent="0.15">
      <c r="G522" s="22"/>
      <c r="H522" s="22"/>
      <c r="I522" s="22"/>
      <c r="J522" s="22"/>
      <c r="K522" s="23"/>
      <c r="L522" s="22"/>
      <c r="M522" s="22"/>
    </row>
    <row r="523" spans="7:13" s="21" customFormat="1" ht="11.25" x14ac:dyDescent="0.15">
      <c r="G523" s="22"/>
      <c r="H523" s="22"/>
      <c r="I523" s="22"/>
      <c r="J523" s="22"/>
      <c r="K523" s="23"/>
      <c r="L523" s="22"/>
      <c r="M523" s="22"/>
    </row>
    <row r="524" spans="7:13" s="21" customFormat="1" ht="11.25" x14ac:dyDescent="0.15">
      <c r="G524" s="22"/>
      <c r="H524" s="22"/>
      <c r="I524" s="22"/>
      <c r="J524" s="22"/>
      <c r="K524" s="23"/>
      <c r="L524" s="22"/>
      <c r="M524" s="22"/>
    </row>
    <row r="525" spans="7:13" s="21" customFormat="1" ht="11.25" x14ac:dyDescent="0.15">
      <c r="G525" s="22"/>
      <c r="H525" s="22"/>
      <c r="I525" s="22"/>
      <c r="J525" s="22"/>
      <c r="K525" s="23"/>
      <c r="L525" s="22"/>
      <c r="M525" s="22"/>
    </row>
    <row r="526" spans="7:13" s="21" customFormat="1" ht="11.25" x14ac:dyDescent="0.15">
      <c r="G526" s="22"/>
      <c r="H526" s="22"/>
      <c r="I526" s="22"/>
      <c r="J526" s="22"/>
      <c r="K526" s="23"/>
      <c r="L526" s="22"/>
      <c r="M526" s="22"/>
    </row>
    <row r="527" spans="7:13" s="21" customFormat="1" ht="11.25" x14ac:dyDescent="0.15">
      <c r="G527" s="22"/>
      <c r="H527" s="22"/>
      <c r="I527" s="22"/>
      <c r="J527" s="22"/>
      <c r="K527" s="23"/>
      <c r="L527" s="22"/>
      <c r="M527" s="22"/>
    </row>
    <row r="528" spans="7:13" s="21" customFormat="1" ht="11.25" x14ac:dyDescent="0.15">
      <c r="G528" s="22"/>
      <c r="H528" s="22"/>
      <c r="I528" s="22"/>
      <c r="J528" s="22"/>
      <c r="K528" s="23"/>
      <c r="L528" s="22"/>
      <c r="M528" s="22"/>
    </row>
    <row r="529" spans="7:13" s="21" customFormat="1" ht="11.25" x14ac:dyDescent="0.15">
      <c r="G529" s="22"/>
      <c r="H529" s="22"/>
      <c r="I529" s="22"/>
      <c r="J529" s="22"/>
      <c r="K529" s="23"/>
      <c r="L529" s="22"/>
      <c r="M529" s="22"/>
    </row>
    <row r="530" spans="7:13" s="21" customFormat="1" ht="11.25" x14ac:dyDescent="0.15">
      <c r="G530" s="22"/>
      <c r="H530" s="22"/>
      <c r="I530" s="22"/>
      <c r="J530" s="22"/>
      <c r="K530" s="23"/>
      <c r="L530" s="22"/>
      <c r="M530" s="22"/>
    </row>
    <row r="531" spans="7:13" s="21" customFormat="1" ht="11.25" x14ac:dyDescent="0.15">
      <c r="G531" s="22"/>
      <c r="H531" s="22"/>
      <c r="I531" s="22"/>
      <c r="J531" s="22"/>
      <c r="K531" s="23"/>
      <c r="L531" s="22"/>
      <c r="M531" s="22"/>
    </row>
    <row r="532" spans="7:13" s="21" customFormat="1" ht="11.25" x14ac:dyDescent="0.15">
      <c r="G532" s="22"/>
      <c r="H532" s="22"/>
      <c r="I532" s="22"/>
      <c r="J532" s="22"/>
      <c r="K532" s="23"/>
      <c r="L532" s="22"/>
      <c r="M532" s="22"/>
    </row>
    <row r="533" spans="7:13" s="21" customFormat="1" ht="11.25" x14ac:dyDescent="0.15">
      <c r="G533" s="22"/>
      <c r="H533" s="22"/>
      <c r="I533" s="22"/>
      <c r="J533" s="22"/>
      <c r="K533" s="23"/>
      <c r="L533" s="22"/>
      <c r="M533" s="22"/>
    </row>
    <row r="534" spans="7:13" s="21" customFormat="1" ht="11.25" x14ac:dyDescent="0.15">
      <c r="G534" s="22"/>
      <c r="H534" s="22"/>
      <c r="I534" s="22"/>
      <c r="J534" s="22"/>
      <c r="K534" s="23"/>
      <c r="L534" s="22"/>
      <c r="M534" s="22"/>
    </row>
    <row r="535" spans="7:13" s="21" customFormat="1" ht="11.25" x14ac:dyDescent="0.15">
      <c r="G535" s="22"/>
      <c r="H535" s="22"/>
      <c r="I535" s="22"/>
      <c r="J535" s="22"/>
      <c r="K535" s="23"/>
      <c r="L535" s="22"/>
      <c r="M535" s="22"/>
    </row>
    <row r="536" spans="7:13" s="21" customFormat="1" ht="11.25" x14ac:dyDescent="0.15">
      <c r="G536" s="22"/>
      <c r="H536" s="22"/>
      <c r="I536" s="22"/>
      <c r="J536" s="22"/>
      <c r="K536" s="23"/>
      <c r="L536" s="22"/>
      <c r="M536" s="22"/>
    </row>
    <row r="537" spans="7:13" s="21" customFormat="1" ht="11.25" x14ac:dyDescent="0.15">
      <c r="G537" s="22"/>
      <c r="H537" s="22"/>
      <c r="I537" s="22"/>
      <c r="J537" s="22"/>
      <c r="K537" s="23"/>
      <c r="L537" s="22"/>
      <c r="M537" s="22"/>
    </row>
    <row r="538" spans="7:13" s="21" customFormat="1" ht="11.25" x14ac:dyDescent="0.15">
      <c r="G538" s="22"/>
      <c r="H538" s="22"/>
      <c r="I538" s="22"/>
      <c r="J538" s="22"/>
      <c r="K538" s="23"/>
      <c r="L538" s="22"/>
      <c r="M538" s="22"/>
    </row>
    <row r="539" spans="7:13" s="21" customFormat="1" ht="11.25" x14ac:dyDescent="0.15">
      <c r="G539" s="22"/>
      <c r="H539" s="22"/>
      <c r="I539" s="22"/>
      <c r="J539" s="22"/>
      <c r="K539" s="23"/>
      <c r="L539" s="22"/>
      <c r="M539" s="22"/>
    </row>
    <row r="540" spans="7:13" s="21" customFormat="1" ht="11.25" x14ac:dyDescent="0.15">
      <c r="G540" s="22"/>
      <c r="H540" s="22"/>
      <c r="I540" s="22"/>
      <c r="J540" s="22"/>
      <c r="K540" s="23"/>
      <c r="L540" s="22"/>
      <c r="M540" s="22"/>
    </row>
    <row r="541" spans="7:13" s="21" customFormat="1" ht="11.25" x14ac:dyDescent="0.15">
      <c r="G541" s="22"/>
      <c r="H541" s="22"/>
      <c r="I541" s="22"/>
      <c r="J541" s="22"/>
      <c r="K541" s="23"/>
      <c r="L541" s="22"/>
      <c r="M541" s="22"/>
    </row>
    <row r="542" spans="7:13" s="21" customFormat="1" ht="11.25" x14ac:dyDescent="0.15">
      <c r="G542" s="22"/>
      <c r="H542" s="22"/>
      <c r="I542" s="22"/>
      <c r="J542" s="22"/>
      <c r="K542" s="23"/>
      <c r="L542" s="22"/>
      <c r="M542" s="22"/>
    </row>
    <row r="543" spans="7:13" s="21" customFormat="1" ht="11.25" x14ac:dyDescent="0.15">
      <c r="G543" s="22"/>
      <c r="H543" s="22"/>
      <c r="I543" s="22"/>
      <c r="J543" s="22"/>
      <c r="K543" s="23"/>
      <c r="L543" s="22"/>
      <c r="M543" s="22"/>
    </row>
    <row r="544" spans="7:13" s="21" customFormat="1" ht="11.25" x14ac:dyDescent="0.15">
      <c r="G544" s="22"/>
      <c r="H544" s="22"/>
      <c r="I544" s="22"/>
      <c r="J544" s="22"/>
      <c r="K544" s="23"/>
      <c r="L544" s="22"/>
      <c r="M544" s="22"/>
    </row>
    <row r="545" spans="7:13" s="21" customFormat="1" ht="11.25" x14ac:dyDescent="0.15">
      <c r="G545" s="22"/>
      <c r="H545" s="22"/>
      <c r="I545" s="22"/>
      <c r="J545" s="22"/>
      <c r="K545" s="23"/>
      <c r="L545" s="22"/>
      <c r="M545" s="22"/>
    </row>
    <row r="546" spans="7:13" s="21" customFormat="1" ht="11.25" x14ac:dyDescent="0.15">
      <c r="G546" s="22"/>
      <c r="H546" s="22"/>
      <c r="I546" s="22"/>
      <c r="J546" s="22"/>
      <c r="K546" s="23"/>
      <c r="L546" s="22"/>
      <c r="M546" s="22"/>
    </row>
    <row r="547" spans="7:13" s="21" customFormat="1" ht="11.25" x14ac:dyDescent="0.15">
      <c r="G547" s="22"/>
      <c r="H547" s="22"/>
      <c r="I547" s="22"/>
      <c r="J547" s="22"/>
      <c r="K547" s="23"/>
      <c r="L547" s="22"/>
      <c r="M547" s="22"/>
    </row>
    <row r="548" spans="7:13" s="21" customFormat="1" ht="11.25" x14ac:dyDescent="0.15">
      <c r="G548" s="22"/>
      <c r="H548" s="22"/>
      <c r="I548" s="22"/>
      <c r="J548" s="22"/>
      <c r="K548" s="23"/>
      <c r="L548" s="22"/>
      <c r="M548" s="22"/>
    </row>
    <row r="549" spans="7:13" s="21" customFormat="1" ht="11.25" x14ac:dyDescent="0.15">
      <c r="G549" s="22"/>
      <c r="H549" s="22"/>
      <c r="I549" s="22"/>
      <c r="J549" s="22"/>
      <c r="K549" s="23"/>
      <c r="L549" s="22"/>
      <c r="M549" s="22"/>
    </row>
    <row r="550" spans="7:13" s="21" customFormat="1" ht="11.25" x14ac:dyDescent="0.15">
      <c r="G550" s="22"/>
      <c r="H550" s="22"/>
      <c r="I550" s="22"/>
      <c r="J550" s="22"/>
      <c r="K550" s="23"/>
      <c r="L550" s="22"/>
      <c r="M550" s="22"/>
    </row>
    <row r="551" spans="7:13" s="21" customFormat="1" ht="11.25" x14ac:dyDescent="0.15">
      <c r="G551" s="22"/>
      <c r="H551" s="22"/>
      <c r="I551" s="22"/>
      <c r="J551" s="22"/>
      <c r="K551" s="23"/>
      <c r="L551" s="22"/>
      <c r="M551" s="22"/>
    </row>
    <row r="552" spans="7:13" s="21" customFormat="1" ht="11.25" x14ac:dyDescent="0.15">
      <c r="G552" s="22"/>
      <c r="H552" s="22"/>
      <c r="I552" s="22"/>
      <c r="J552" s="22"/>
      <c r="K552" s="23"/>
      <c r="L552" s="22"/>
      <c r="M552" s="22"/>
    </row>
    <row r="553" spans="7:13" s="21" customFormat="1" ht="11.25" x14ac:dyDescent="0.15">
      <c r="G553" s="22"/>
      <c r="H553" s="22"/>
      <c r="I553" s="22"/>
      <c r="J553" s="22"/>
      <c r="K553" s="23"/>
      <c r="L553" s="22"/>
      <c r="M553" s="22"/>
    </row>
    <row r="554" spans="7:13" s="21" customFormat="1" ht="11.25" x14ac:dyDescent="0.15">
      <c r="G554" s="22"/>
      <c r="H554" s="22"/>
      <c r="I554" s="22"/>
      <c r="J554" s="22"/>
      <c r="K554" s="23"/>
      <c r="L554" s="22"/>
      <c r="M554" s="22"/>
    </row>
    <row r="555" spans="7:13" s="21" customFormat="1" ht="11.25" x14ac:dyDescent="0.15">
      <c r="G555" s="22"/>
      <c r="H555" s="22"/>
      <c r="I555" s="22"/>
      <c r="J555" s="22"/>
      <c r="K555" s="23"/>
      <c r="L555" s="22"/>
      <c r="M555" s="22"/>
    </row>
    <row r="556" spans="7:13" s="21" customFormat="1" ht="11.25" x14ac:dyDescent="0.15">
      <c r="G556" s="22"/>
      <c r="H556" s="22"/>
      <c r="I556" s="22"/>
      <c r="J556" s="22"/>
      <c r="K556" s="23"/>
      <c r="L556" s="22"/>
      <c r="M556" s="22"/>
    </row>
    <row r="557" spans="7:13" s="21" customFormat="1" ht="11.25" x14ac:dyDescent="0.15">
      <c r="G557" s="22"/>
      <c r="H557" s="22"/>
      <c r="I557" s="22"/>
      <c r="J557" s="22"/>
      <c r="K557" s="23"/>
      <c r="L557" s="22"/>
      <c r="M557" s="22"/>
    </row>
    <row r="558" spans="7:13" s="21" customFormat="1" ht="11.25" x14ac:dyDescent="0.15">
      <c r="G558" s="22"/>
      <c r="H558" s="22"/>
      <c r="I558" s="22"/>
      <c r="J558" s="22"/>
      <c r="K558" s="23"/>
      <c r="L558" s="22"/>
      <c r="M558" s="22"/>
    </row>
    <row r="559" spans="7:13" s="21" customFormat="1" ht="11.25" x14ac:dyDescent="0.15">
      <c r="G559" s="22"/>
      <c r="H559" s="22"/>
      <c r="I559" s="22"/>
      <c r="J559" s="22"/>
      <c r="K559" s="23"/>
      <c r="L559" s="22"/>
      <c r="M559" s="22"/>
    </row>
    <row r="560" spans="7:13" s="21" customFormat="1" ht="11.25" x14ac:dyDescent="0.15">
      <c r="G560" s="22"/>
      <c r="H560" s="22"/>
      <c r="I560" s="22"/>
      <c r="J560" s="22"/>
      <c r="K560" s="23"/>
      <c r="L560" s="22"/>
      <c r="M560" s="22"/>
    </row>
    <row r="561" spans="7:13" s="21" customFormat="1" ht="11.25" x14ac:dyDescent="0.15">
      <c r="G561" s="22"/>
      <c r="H561" s="22"/>
      <c r="I561" s="22"/>
      <c r="J561" s="22"/>
      <c r="K561" s="23"/>
      <c r="L561" s="22"/>
      <c r="M561" s="22"/>
    </row>
    <row r="562" spans="7:13" s="21" customFormat="1" ht="11.25" x14ac:dyDescent="0.15">
      <c r="G562" s="22"/>
      <c r="H562" s="22"/>
      <c r="I562" s="22"/>
      <c r="J562" s="22"/>
      <c r="K562" s="23"/>
      <c r="L562" s="22"/>
      <c r="M562" s="22"/>
    </row>
    <row r="563" spans="7:13" s="21" customFormat="1" ht="11.25" x14ac:dyDescent="0.15">
      <c r="G563" s="22"/>
      <c r="H563" s="22"/>
      <c r="I563" s="22"/>
      <c r="J563" s="22"/>
      <c r="K563" s="23"/>
      <c r="L563" s="22"/>
      <c r="M563" s="22"/>
    </row>
    <row r="564" spans="7:13" s="21" customFormat="1" ht="11.25" x14ac:dyDescent="0.15">
      <c r="G564" s="22"/>
      <c r="H564" s="22"/>
      <c r="I564" s="22"/>
      <c r="J564" s="22"/>
      <c r="K564" s="23"/>
      <c r="L564" s="22"/>
      <c r="M564" s="22"/>
    </row>
    <row r="565" spans="7:13" s="21" customFormat="1" ht="11.25" x14ac:dyDescent="0.15">
      <c r="G565" s="22"/>
      <c r="H565" s="22"/>
      <c r="I565" s="22"/>
      <c r="J565" s="22"/>
      <c r="K565" s="23"/>
      <c r="L565" s="22"/>
      <c r="M565" s="22"/>
    </row>
    <row r="566" spans="7:13" s="21" customFormat="1" ht="11.25" x14ac:dyDescent="0.15">
      <c r="G566" s="22"/>
      <c r="H566" s="22"/>
      <c r="I566" s="22"/>
      <c r="J566" s="22"/>
      <c r="K566" s="23"/>
      <c r="L566" s="22"/>
      <c r="M566" s="22"/>
    </row>
    <row r="567" spans="7:13" s="21" customFormat="1" ht="11.25" x14ac:dyDescent="0.15">
      <c r="G567" s="22"/>
      <c r="H567" s="22"/>
      <c r="I567" s="22"/>
      <c r="J567" s="22"/>
      <c r="K567" s="23"/>
      <c r="L567" s="22"/>
      <c r="M567" s="22"/>
    </row>
    <row r="568" spans="7:13" s="21" customFormat="1" ht="11.25" x14ac:dyDescent="0.15">
      <c r="G568" s="22"/>
      <c r="H568" s="22"/>
      <c r="I568" s="22"/>
      <c r="J568" s="22"/>
      <c r="K568" s="23"/>
      <c r="L568" s="22"/>
      <c r="M568" s="22"/>
    </row>
    <row r="569" spans="7:13" s="21" customFormat="1" ht="11.25" x14ac:dyDescent="0.15">
      <c r="G569" s="22"/>
      <c r="H569" s="22"/>
      <c r="I569" s="22"/>
      <c r="J569" s="22"/>
      <c r="K569" s="23"/>
      <c r="L569" s="22"/>
      <c r="M569" s="22"/>
    </row>
    <row r="570" spans="7:13" s="21" customFormat="1" ht="11.25" x14ac:dyDescent="0.15">
      <c r="G570" s="22"/>
      <c r="H570" s="22"/>
      <c r="I570" s="22"/>
      <c r="J570" s="22"/>
      <c r="K570" s="23"/>
      <c r="L570" s="22"/>
      <c r="M570" s="22"/>
    </row>
    <row r="571" spans="7:13" s="21" customFormat="1" ht="11.25" x14ac:dyDescent="0.15">
      <c r="G571" s="22"/>
      <c r="H571" s="22"/>
      <c r="I571" s="22"/>
      <c r="J571" s="22"/>
      <c r="K571" s="23"/>
      <c r="L571" s="22"/>
      <c r="M571" s="22"/>
    </row>
    <row r="572" spans="7:13" s="21" customFormat="1" ht="11.25" x14ac:dyDescent="0.15">
      <c r="G572" s="22"/>
      <c r="H572" s="22"/>
      <c r="I572" s="22"/>
      <c r="J572" s="22"/>
      <c r="K572" s="23"/>
      <c r="L572" s="22"/>
      <c r="M572" s="22"/>
    </row>
    <row r="573" spans="7:13" s="21" customFormat="1" ht="11.25" x14ac:dyDescent="0.15">
      <c r="G573" s="22"/>
      <c r="H573" s="22"/>
      <c r="I573" s="22"/>
      <c r="J573" s="22"/>
      <c r="K573" s="23"/>
      <c r="L573" s="22"/>
      <c r="M573" s="22"/>
    </row>
    <row r="574" spans="7:13" s="21" customFormat="1" ht="11.25" x14ac:dyDescent="0.15">
      <c r="G574" s="22"/>
      <c r="H574" s="22"/>
      <c r="I574" s="22"/>
      <c r="J574" s="22"/>
      <c r="K574" s="23"/>
      <c r="L574" s="22"/>
      <c r="M574" s="22"/>
    </row>
    <row r="575" spans="7:13" s="21" customFormat="1" ht="11.25" x14ac:dyDescent="0.15">
      <c r="G575" s="22"/>
      <c r="H575" s="22"/>
      <c r="I575" s="22"/>
      <c r="J575" s="22"/>
      <c r="K575" s="23"/>
      <c r="L575" s="22"/>
      <c r="M575" s="22"/>
    </row>
    <row r="576" spans="7:13" s="21" customFormat="1" ht="11.25" x14ac:dyDescent="0.15">
      <c r="G576" s="22"/>
      <c r="H576" s="22"/>
      <c r="I576" s="22"/>
      <c r="J576" s="22"/>
      <c r="K576" s="23"/>
      <c r="L576" s="22"/>
      <c r="M576" s="22"/>
    </row>
    <row r="577" spans="7:13" s="21" customFormat="1" ht="11.25" x14ac:dyDescent="0.15">
      <c r="G577" s="22"/>
      <c r="H577" s="22"/>
      <c r="I577" s="22"/>
      <c r="J577" s="22"/>
      <c r="K577" s="23"/>
      <c r="L577" s="22"/>
      <c r="M577" s="22"/>
    </row>
    <row r="578" spans="7:13" s="21" customFormat="1" ht="11.25" x14ac:dyDescent="0.15">
      <c r="G578" s="22"/>
      <c r="H578" s="22"/>
      <c r="I578" s="22"/>
      <c r="J578" s="22"/>
      <c r="K578" s="23"/>
      <c r="L578" s="22"/>
      <c r="M578" s="22"/>
    </row>
    <row r="579" spans="7:13" s="21" customFormat="1" ht="11.25" x14ac:dyDescent="0.15">
      <c r="G579" s="22"/>
      <c r="H579" s="22"/>
      <c r="I579" s="22"/>
      <c r="J579" s="22"/>
      <c r="K579" s="23"/>
      <c r="L579" s="22"/>
      <c r="M579" s="22"/>
    </row>
    <row r="580" spans="7:13" s="21" customFormat="1" ht="11.25" x14ac:dyDescent="0.15">
      <c r="G580" s="22"/>
      <c r="H580" s="22"/>
      <c r="I580" s="22"/>
      <c r="J580" s="22"/>
      <c r="K580" s="23"/>
      <c r="L580" s="22"/>
      <c r="M580" s="22"/>
    </row>
    <row r="581" spans="7:13" s="21" customFormat="1" ht="11.25" x14ac:dyDescent="0.15">
      <c r="G581" s="22"/>
      <c r="H581" s="22"/>
      <c r="I581" s="22"/>
      <c r="J581" s="22"/>
      <c r="K581" s="23"/>
      <c r="L581" s="22"/>
      <c r="M581" s="22"/>
    </row>
    <row r="582" spans="7:13" s="21" customFormat="1" ht="11.25" x14ac:dyDescent="0.15">
      <c r="G582" s="22"/>
      <c r="H582" s="22"/>
      <c r="I582" s="22"/>
      <c r="J582" s="22"/>
      <c r="K582" s="23"/>
      <c r="L582" s="22"/>
      <c r="M582" s="22"/>
    </row>
    <row r="583" spans="7:13" s="21" customFormat="1" ht="11.25" x14ac:dyDescent="0.15">
      <c r="G583" s="22"/>
      <c r="H583" s="22"/>
      <c r="I583" s="22"/>
      <c r="J583" s="22"/>
      <c r="K583" s="23"/>
      <c r="L583" s="22"/>
      <c r="M583" s="22"/>
    </row>
    <row r="584" spans="7:13" s="21" customFormat="1" ht="11.25" x14ac:dyDescent="0.15">
      <c r="G584" s="22"/>
      <c r="H584" s="22"/>
      <c r="I584" s="22"/>
      <c r="J584" s="22"/>
      <c r="K584" s="23"/>
      <c r="L584" s="22"/>
      <c r="M584" s="22"/>
    </row>
    <row r="585" spans="7:13" s="21" customFormat="1" ht="11.25" x14ac:dyDescent="0.15">
      <c r="G585" s="22"/>
      <c r="H585" s="22"/>
      <c r="I585" s="22"/>
      <c r="J585" s="22"/>
      <c r="K585" s="23"/>
      <c r="L585" s="22"/>
      <c r="M585" s="22"/>
    </row>
    <row r="586" spans="7:13" s="21" customFormat="1" ht="11.25" x14ac:dyDescent="0.15">
      <c r="G586" s="22"/>
      <c r="H586" s="22"/>
      <c r="I586" s="22"/>
      <c r="J586" s="22"/>
      <c r="K586" s="23"/>
      <c r="L586" s="22"/>
      <c r="M586" s="22"/>
    </row>
    <row r="587" spans="7:13" s="21" customFormat="1" ht="11.25" x14ac:dyDescent="0.15">
      <c r="G587" s="22"/>
      <c r="H587" s="22"/>
      <c r="I587" s="22"/>
      <c r="J587" s="22"/>
      <c r="K587" s="23"/>
      <c r="L587" s="22"/>
      <c r="M587" s="22"/>
    </row>
    <row r="588" spans="7:13" s="21" customFormat="1" ht="11.25" x14ac:dyDescent="0.15">
      <c r="G588" s="22"/>
      <c r="H588" s="22"/>
      <c r="I588" s="22"/>
      <c r="J588" s="22"/>
      <c r="K588" s="23"/>
      <c r="L588" s="22"/>
      <c r="M588" s="22"/>
    </row>
    <row r="589" spans="7:13" s="21" customFormat="1" ht="11.25" x14ac:dyDescent="0.15">
      <c r="G589" s="22"/>
      <c r="H589" s="22"/>
      <c r="I589" s="22"/>
      <c r="J589" s="22"/>
      <c r="K589" s="23"/>
      <c r="L589" s="22"/>
      <c r="M589" s="22"/>
    </row>
    <row r="590" spans="7:13" s="21" customFormat="1" ht="11.25" x14ac:dyDescent="0.15">
      <c r="G590" s="22"/>
      <c r="H590" s="22"/>
      <c r="I590" s="22"/>
      <c r="J590" s="22"/>
      <c r="K590" s="23"/>
      <c r="L590" s="22"/>
      <c r="M590" s="22"/>
    </row>
    <row r="591" spans="7:13" s="21" customFormat="1" ht="11.25" x14ac:dyDescent="0.15">
      <c r="G591" s="22"/>
      <c r="H591" s="22"/>
      <c r="I591" s="22"/>
      <c r="J591" s="22"/>
      <c r="K591" s="23"/>
      <c r="L591" s="22"/>
      <c r="M591" s="22"/>
    </row>
    <row r="592" spans="7:13" s="21" customFormat="1" ht="11.25" x14ac:dyDescent="0.15">
      <c r="G592" s="22"/>
      <c r="H592" s="22"/>
      <c r="I592" s="22"/>
      <c r="J592" s="22"/>
      <c r="K592" s="23"/>
      <c r="L592" s="22"/>
      <c r="M592" s="22"/>
    </row>
    <row r="593" spans="7:13" s="21" customFormat="1" ht="11.25" x14ac:dyDescent="0.15">
      <c r="G593" s="22"/>
      <c r="H593" s="22"/>
      <c r="I593" s="22"/>
      <c r="J593" s="22"/>
      <c r="K593" s="23"/>
      <c r="L593" s="22"/>
      <c r="M593" s="22"/>
    </row>
    <row r="594" spans="7:13" s="21" customFormat="1" ht="11.25" x14ac:dyDescent="0.15">
      <c r="G594" s="22"/>
      <c r="H594" s="22"/>
      <c r="I594" s="22"/>
      <c r="J594" s="22"/>
      <c r="K594" s="23"/>
      <c r="L594" s="22"/>
      <c r="M594" s="22"/>
    </row>
    <row r="595" spans="7:13" s="21" customFormat="1" ht="11.25" x14ac:dyDescent="0.15">
      <c r="G595" s="22"/>
      <c r="H595" s="22"/>
      <c r="I595" s="22"/>
      <c r="J595" s="22"/>
      <c r="K595" s="23"/>
      <c r="L595" s="22"/>
      <c r="M595" s="22"/>
    </row>
    <row r="596" spans="7:13" s="21" customFormat="1" ht="11.25" x14ac:dyDescent="0.15">
      <c r="G596" s="22"/>
      <c r="H596" s="22"/>
      <c r="I596" s="22"/>
      <c r="J596" s="22"/>
      <c r="K596" s="23"/>
      <c r="L596" s="22"/>
      <c r="M596" s="22"/>
    </row>
    <row r="597" spans="7:13" s="21" customFormat="1" ht="11.25" x14ac:dyDescent="0.15">
      <c r="G597" s="22"/>
      <c r="H597" s="22"/>
      <c r="I597" s="22"/>
      <c r="J597" s="22"/>
      <c r="K597" s="23"/>
      <c r="L597" s="22"/>
      <c r="M597" s="22"/>
    </row>
    <row r="598" spans="7:13" s="21" customFormat="1" ht="11.25" x14ac:dyDescent="0.15">
      <c r="G598" s="22"/>
      <c r="H598" s="22"/>
      <c r="I598" s="22"/>
      <c r="J598" s="22"/>
      <c r="K598" s="23"/>
      <c r="L598" s="22"/>
      <c r="M598" s="22"/>
    </row>
    <row r="599" spans="7:13" s="21" customFormat="1" ht="11.25" x14ac:dyDescent="0.15">
      <c r="G599" s="22"/>
      <c r="H599" s="22"/>
      <c r="I599" s="22"/>
      <c r="J599" s="22"/>
      <c r="K599" s="23"/>
      <c r="L599" s="22"/>
      <c r="M599" s="22"/>
    </row>
    <row r="600" spans="7:13" s="21" customFormat="1" ht="11.25" x14ac:dyDescent="0.15">
      <c r="G600" s="22"/>
      <c r="H600" s="22"/>
      <c r="I600" s="22"/>
      <c r="J600" s="22"/>
      <c r="K600" s="23"/>
      <c r="L600" s="22"/>
      <c r="M600" s="22"/>
    </row>
    <row r="601" spans="7:13" s="21" customFormat="1" ht="11.25" x14ac:dyDescent="0.15">
      <c r="G601" s="22"/>
      <c r="H601" s="22"/>
      <c r="I601" s="22"/>
      <c r="J601" s="22"/>
      <c r="K601" s="23"/>
      <c r="L601" s="22"/>
      <c r="M601" s="22"/>
    </row>
    <row r="602" spans="7:13" s="21" customFormat="1" ht="11.25" x14ac:dyDescent="0.15">
      <c r="G602" s="22"/>
      <c r="H602" s="22"/>
      <c r="I602" s="22"/>
      <c r="J602" s="22"/>
      <c r="K602" s="23"/>
      <c r="L602" s="22"/>
      <c r="M602" s="22"/>
    </row>
    <row r="603" spans="7:13" s="21" customFormat="1" ht="11.25" x14ac:dyDescent="0.15">
      <c r="G603" s="22"/>
      <c r="H603" s="22"/>
      <c r="I603" s="22"/>
      <c r="J603" s="22"/>
      <c r="K603" s="23"/>
      <c r="L603" s="22"/>
      <c r="M603" s="22"/>
    </row>
    <row r="604" spans="7:13" s="21" customFormat="1" ht="11.25" x14ac:dyDescent="0.15">
      <c r="G604" s="22"/>
      <c r="H604" s="22"/>
      <c r="I604" s="22"/>
      <c r="J604" s="22"/>
      <c r="K604" s="23"/>
      <c r="L604" s="22"/>
      <c r="M604" s="22"/>
    </row>
    <row r="605" spans="7:13" s="21" customFormat="1" ht="11.25" x14ac:dyDescent="0.15">
      <c r="G605" s="22"/>
      <c r="H605" s="22"/>
      <c r="I605" s="22"/>
      <c r="J605" s="22"/>
      <c r="K605" s="23"/>
      <c r="L605" s="22"/>
      <c r="M605" s="22"/>
    </row>
    <row r="606" spans="7:13" s="21" customFormat="1" ht="11.25" x14ac:dyDescent="0.15">
      <c r="G606" s="22"/>
      <c r="H606" s="22"/>
      <c r="I606" s="22"/>
      <c r="J606" s="22"/>
      <c r="K606" s="23"/>
      <c r="L606" s="22"/>
      <c r="M606" s="22"/>
    </row>
    <row r="607" spans="7:13" s="21" customFormat="1" ht="11.25" x14ac:dyDescent="0.15">
      <c r="G607" s="22"/>
      <c r="H607" s="22"/>
      <c r="I607" s="22"/>
      <c r="J607" s="22"/>
      <c r="K607" s="23"/>
      <c r="L607" s="22"/>
      <c r="M607" s="22"/>
    </row>
    <row r="608" spans="7:13" s="21" customFormat="1" ht="11.25" x14ac:dyDescent="0.15">
      <c r="G608" s="22"/>
      <c r="H608" s="22"/>
      <c r="I608" s="22"/>
      <c r="J608" s="22"/>
      <c r="K608" s="23"/>
      <c r="L608" s="22"/>
      <c r="M608" s="22"/>
    </row>
    <row r="609" spans="7:13" s="21" customFormat="1" ht="11.25" x14ac:dyDescent="0.15">
      <c r="G609" s="22"/>
      <c r="H609" s="22"/>
      <c r="I609" s="22"/>
      <c r="J609" s="22"/>
      <c r="K609" s="23"/>
      <c r="L609" s="22"/>
      <c r="M609" s="22"/>
    </row>
    <row r="610" spans="7:13" s="21" customFormat="1" ht="11.25" x14ac:dyDescent="0.15">
      <c r="G610" s="22"/>
      <c r="H610" s="22"/>
      <c r="I610" s="22"/>
      <c r="J610" s="22"/>
      <c r="K610" s="23"/>
      <c r="L610" s="22"/>
      <c r="M610" s="22"/>
    </row>
    <row r="611" spans="7:13" s="21" customFormat="1" ht="11.25" x14ac:dyDescent="0.15">
      <c r="G611" s="22"/>
      <c r="H611" s="22"/>
      <c r="I611" s="22"/>
      <c r="J611" s="22"/>
      <c r="K611" s="23"/>
      <c r="L611" s="22"/>
      <c r="M611" s="22"/>
    </row>
    <row r="612" spans="7:13" s="21" customFormat="1" ht="11.25" x14ac:dyDescent="0.15">
      <c r="G612" s="22"/>
      <c r="H612" s="22"/>
      <c r="I612" s="22"/>
      <c r="J612" s="22"/>
      <c r="K612" s="23"/>
      <c r="L612" s="22"/>
      <c r="M612" s="22"/>
    </row>
    <row r="613" spans="7:13" s="21" customFormat="1" ht="11.25" x14ac:dyDescent="0.15">
      <c r="G613" s="22"/>
      <c r="H613" s="22"/>
      <c r="I613" s="22"/>
      <c r="J613" s="22"/>
      <c r="K613" s="23"/>
      <c r="L613" s="22"/>
      <c r="M613" s="22"/>
    </row>
    <row r="614" spans="7:13" s="21" customFormat="1" ht="11.25" x14ac:dyDescent="0.15">
      <c r="G614" s="22"/>
      <c r="H614" s="22"/>
      <c r="I614" s="22"/>
      <c r="J614" s="22"/>
      <c r="K614" s="23"/>
      <c r="L614" s="22"/>
      <c r="M614" s="22"/>
    </row>
    <row r="615" spans="7:13" s="21" customFormat="1" ht="11.25" x14ac:dyDescent="0.15">
      <c r="G615" s="22"/>
      <c r="H615" s="22"/>
      <c r="I615" s="22"/>
      <c r="J615" s="22"/>
      <c r="K615" s="23"/>
      <c r="L615" s="22"/>
      <c r="M615" s="22"/>
    </row>
    <row r="616" spans="7:13" s="21" customFormat="1" ht="11.25" x14ac:dyDescent="0.15">
      <c r="G616" s="22"/>
      <c r="H616" s="22"/>
      <c r="I616" s="22"/>
      <c r="J616" s="22"/>
      <c r="K616" s="23"/>
      <c r="L616" s="22"/>
      <c r="M616" s="22"/>
    </row>
    <row r="617" spans="7:13" s="21" customFormat="1" ht="11.25" x14ac:dyDescent="0.15">
      <c r="G617" s="22"/>
      <c r="H617" s="22"/>
      <c r="I617" s="22"/>
      <c r="J617" s="22"/>
      <c r="K617" s="23"/>
      <c r="L617" s="22"/>
      <c r="M617" s="22"/>
    </row>
    <row r="618" spans="7:13" s="21" customFormat="1" ht="11.25" x14ac:dyDescent="0.15">
      <c r="G618" s="22"/>
      <c r="H618" s="22"/>
      <c r="I618" s="22"/>
      <c r="J618" s="22"/>
      <c r="K618" s="23"/>
      <c r="L618" s="22"/>
      <c r="M618" s="22"/>
    </row>
    <row r="619" spans="7:13" s="21" customFormat="1" ht="11.25" x14ac:dyDescent="0.15">
      <c r="G619" s="22"/>
      <c r="H619" s="22"/>
      <c r="I619" s="22"/>
      <c r="J619" s="22"/>
      <c r="K619" s="23"/>
      <c r="L619" s="22"/>
      <c r="M619" s="22"/>
    </row>
    <row r="620" spans="7:13" s="21" customFormat="1" ht="11.25" x14ac:dyDescent="0.15">
      <c r="G620" s="22"/>
      <c r="H620" s="22"/>
      <c r="I620" s="22"/>
      <c r="J620" s="22"/>
      <c r="K620" s="23"/>
      <c r="L620" s="22"/>
      <c r="M620" s="22"/>
    </row>
    <row r="621" spans="7:13" s="21" customFormat="1" ht="11.25" x14ac:dyDescent="0.15">
      <c r="G621" s="22"/>
      <c r="H621" s="22"/>
      <c r="I621" s="22"/>
      <c r="J621" s="22"/>
      <c r="K621" s="23"/>
      <c r="L621" s="22"/>
      <c r="M621" s="22"/>
    </row>
    <row r="622" spans="7:13" s="21" customFormat="1" ht="11.25" x14ac:dyDescent="0.15">
      <c r="G622" s="22"/>
      <c r="H622" s="22"/>
      <c r="I622" s="22"/>
      <c r="J622" s="22"/>
      <c r="K622" s="23"/>
      <c r="L622" s="22"/>
      <c r="M622" s="22"/>
    </row>
    <row r="623" spans="7:13" s="21" customFormat="1" ht="11.25" x14ac:dyDescent="0.15">
      <c r="G623" s="22"/>
      <c r="H623" s="22"/>
      <c r="I623" s="22"/>
      <c r="J623" s="22"/>
      <c r="K623" s="23"/>
      <c r="L623" s="22"/>
      <c r="M623" s="22"/>
    </row>
    <row r="624" spans="7:13" s="21" customFormat="1" ht="11.25" x14ac:dyDescent="0.15">
      <c r="G624" s="22"/>
      <c r="H624" s="22"/>
      <c r="I624" s="22"/>
      <c r="J624" s="22"/>
      <c r="K624" s="23"/>
      <c r="L624" s="22"/>
      <c r="M624" s="22"/>
    </row>
    <row r="625" spans="7:13" s="21" customFormat="1" ht="11.25" x14ac:dyDescent="0.15">
      <c r="G625" s="22"/>
      <c r="H625" s="22"/>
      <c r="I625" s="22"/>
      <c r="J625" s="22"/>
      <c r="K625" s="23"/>
      <c r="L625" s="22"/>
      <c r="M625" s="22"/>
    </row>
    <row r="626" spans="7:13" s="21" customFormat="1" ht="11.25" x14ac:dyDescent="0.15">
      <c r="G626" s="22"/>
      <c r="H626" s="22"/>
      <c r="I626" s="22"/>
      <c r="J626" s="22"/>
      <c r="K626" s="23"/>
      <c r="L626" s="22"/>
      <c r="M626" s="22"/>
    </row>
    <row r="627" spans="7:13" s="21" customFormat="1" ht="11.25" x14ac:dyDescent="0.15">
      <c r="G627" s="22"/>
      <c r="H627" s="22"/>
      <c r="I627" s="22"/>
      <c r="J627" s="22"/>
      <c r="K627" s="23"/>
      <c r="L627" s="22"/>
      <c r="M627" s="22"/>
    </row>
    <row r="628" spans="7:13" s="21" customFormat="1" ht="11.25" x14ac:dyDescent="0.15">
      <c r="G628" s="22"/>
      <c r="H628" s="22"/>
      <c r="I628" s="22"/>
      <c r="J628" s="22"/>
      <c r="K628" s="23"/>
      <c r="L628" s="22"/>
      <c r="M628" s="22"/>
    </row>
    <row r="629" spans="7:13" s="21" customFormat="1" ht="11.25" x14ac:dyDescent="0.15">
      <c r="G629" s="22"/>
      <c r="H629" s="22"/>
      <c r="I629" s="22"/>
      <c r="J629" s="22"/>
      <c r="K629" s="23"/>
      <c r="L629" s="22"/>
      <c r="M629" s="22"/>
    </row>
    <row r="630" spans="7:13" s="21" customFormat="1" ht="11.25" x14ac:dyDescent="0.15">
      <c r="G630" s="22"/>
      <c r="H630" s="22"/>
      <c r="I630" s="22"/>
      <c r="J630" s="22"/>
      <c r="K630" s="23"/>
      <c r="L630" s="22"/>
      <c r="M630" s="22"/>
    </row>
    <row r="631" spans="7:13" s="21" customFormat="1" ht="11.25" x14ac:dyDescent="0.15">
      <c r="G631" s="22"/>
      <c r="H631" s="22"/>
      <c r="I631" s="22"/>
      <c r="J631" s="22"/>
      <c r="K631" s="23"/>
      <c r="L631" s="22"/>
      <c r="M631" s="22"/>
    </row>
    <row r="632" spans="7:13" s="21" customFormat="1" ht="11.25" x14ac:dyDescent="0.15">
      <c r="G632" s="22"/>
      <c r="H632" s="22"/>
      <c r="I632" s="22"/>
      <c r="J632" s="22"/>
      <c r="K632" s="23"/>
      <c r="L632" s="22"/>
      <c r="M632" s="22"/>
    </row>
    <row r="633" spans="7:13" s="21" customFormat="1" ht="11.25" x14ac:dyDescent="0.15">
      <c r="G633" s="22"/>
      <c r="H633" s="22"/>
      <c r="I633" s="22"/>
      <c r="J633" s="22"/>
      <c r="K633" s="23"/>
      <c r="L633" s="22"/>
      <c r="M633" s="22"/>
    </row>
    <row r="634" spans="7:13" s="21" customFormat="1" ht="11.25" x14ac:dyDescent="0.15">
      <c r="G634" s="22"/>
      <c r="H634" s="22"/>
      <c r="I634" s="22"/>
      <c r="J634" s="22"/>
      <c r="K634" s="23"/>
      <c r="L634" s="22"/>
      <c r="M634" s="22"/>
    </row>
    <row r="635" spans="7:13" s="21" customFormat="1" ht="11.25" x14ac:dyDescent="0.15">
      <c r="G635" s="22"/>
      <c r="H635" s="22"/>
      <c r="I635" s="22"/>
      <c r="J635" s="22"/>
      <c r="K635" s="23"/>
      <c r="L635" s="22"/>
      <c r="M635" s="22"/>
    </row>
    <row r="636" spans="7:13" s="21" customFormat="1" ht="11.25" x14ac:dyDescent="0.15">
      <c r="G636" s="22"/>
      <c r="H636" s="22"/>
      <c r="I636" s="22"/>
      <c r="J636" s="22"/>
      <c r="K636" s="23"/>
      <c r="L636" s="22"/>
      <c r="M636" s="22"/>
    </row>
    <row r="637" spans="7:13" s="21" customFormat="1" ht="11.25" x14ac:dyDescent="0.15">
      <c r="G637" s="22"/>
      <c r="H637" s="22"/>
      <c r="I637" s="22"/>
      <c r="J637" s="22"/>
      <c r="K637" s="23"/>
      <c r="L637" s="22"/>
      <c r="M637" s="22"/>
    </row>
    <row r="638" spans="7:13" s="21" customFormat="1" ht="11.25" x14ac:dyDescent="0.15">
      <c r="G638" s="22"/>
      <c r="H638" s="22"/>
      <c r="I638" s="22"/>
      <c r="J638" s="22"/>
      <c r="K638" s="23"/>
      <c r="L638" s="22"/>
      <c r="M638" s="22"/>
    </row>
    <row r="639" spans="7:13" s="21" customFormat="1" ht="11.25" x14ac:dyDescent="0.15">
      <c r="G639" s="22"/>
      <c r="H639" s="22"/>
      <c r="I639" s="22"/>
      <c r="J639" s="22"/>
      <c r="K639" s="23"/>
      <c r="L639" s="22"/>
      <c r="M639" s="22"/>
    </row>
    <row r="640" spans="7:13" s="21" customFormat="1" ht="11.25" x14ac:dyDescent="0.15">
      <c r="G640" s="22"/>
      <c r="H640" s="22"/>
      <c r="I640" s="22"/>
      <c r="J640" s="22"/>
      <c r="K640" s="23"/>
      <c r="L640" s="22"/>
      <c r="M640" s="22"/>
    </row>
    <row r="641" spans="7:13" s="21" customFormat="1" ht="11.25" x14ac:dyDescent="0.15">
      <c r="G641" s="22"/>
      <c r="H641" s="22"/>
      <c r="I641" s="22"/>
      <c r="J641" s="22"/>
      <c r="K641" s="23"/>
      <c r="L641" s="22"/>
      <c r="M641" s="22"/>
    </row>
    <row r="642" spans="7:13" s="21" customFormat="1" ht="11.25" x14ac:dyDescent="0.15">
      <c r="G642" s="22"/>
      <c r="H642" s="22"/>
      <c r="I642" s="22"/>
      <c r="J642" s="22"/>
      <c r="K642" s="23"/>
      <c r="L642" s="22"/>
      <c r="M642" s="22"/>
    </row>
    <row r="643" spans="7:13" s="21" customFormat="1" ht="11.25" x14ac:dyDescent="0.15">
      <c r="G643" s="22"/>
      <c r="H643" s="22"/>
      <c r="I643" s="22"/>
      <c r="J643" s="22"/>
      <c r="K643" s="23"/>
      <c r="L643" s="22"/>
      <c r="M643" s="22"/>
    </row>
    <row r="644" spans="7:13" s="21" customFormat="1" ht="11.25" x14ac:dyDescent="0.15">
      <c r="G644" s="22"/>
      <c r="H644" s="22"/>
      <c r="I644" s="22"/>
      <c r="J644" s="22"/>
      <c r="K644" s="23"/>
      <c r="L644" s="22"/>
      <c r="M644" s="22"/>
    </row>
    <row r="645" spans="7:13" s="21" customFormat="1" ht="11.25" x14ac:dyDescent="0.15">
      <c r="G645" s="22"/>
      <c r="H645" s="22"/>
      <c r="I645" s="22"/>
      <c r="J645" s="22"/>
      <c r="K645" s="23"/>
      <c r="L645" s="22"/>
      <c r="M645" s="22"/>
    </row>
    <row r="646" spans="7:13" s="21" customFormat="1" ht="11.25" x14ac:dyDescent="0.15">
      <c r="G646" s="22"/>
      <c r="H646" s="22"/>
      <c r="I646" s="22"/>
      <c r="J646" s="22"/>
      <c r="K646" s="23"/>
      <c r="L646" s="22"/>
      <c r="M646" s="22"/>
    </row>
    <row r="647" spans="7:13" s="21" customFormat="1" ht="11.25" x14ac:dyDescent="0.15">
      <c r="G647" s="22"/>
      <c r="H647" s="22"/>
      <c r="I647" s="22"/>
      <c r="J647" s="22"/>
      <c r="K647" s="23"/>
      <c r="L647" s="22"/>
      <c r="M647" s="22"/>
    </row>
    <row r="648" spans="7:13" s="21" customFormat="1" ht="11.25" x14ac:dyDescent="0.15">
      <c r="G648" s="22"/>
      <c r="H648" s="22"/>
      <c r="I648" s="22"/>
      <c r="J648" s="22"/>
      <c r="K648" s="23"/>
      <c r="L648" s="22"/>
      <c r="M648" s="22"/>
    </row>
    <row r="649" spans="7:13" s="21" customFormat="1" ht="11.25" x14ac:dyDescent="0.15">
      <c r="G649" s="22"/>
      <c r="H649" s="22"/>
      <c r="I649" s="22"/>
      <c r="J649" s="22"/>
      <c r="K649" s="23"/>
      <c r="L649" s="22"/>
      <c r="M649" s="22"/>
    </row>
    <row r="650" spans="7:13" s="21" customFormat="1" ht="11.25" x14ac:dyDescent="0.15">
      <c r="G650" s="22"/>
      <c r="H650" s="22"/>
      <c r="I650" s="22"/>
      <c r="J650" s="22"/>
      <c r="K650" s="23"/>
      <c r="L650" s="22"/>
      <c r="M650" s="22"/>
    </row>
    <row r="651" spans="7:13" s="21" customFormat="1" ht="11.25" x14ac:dyDescent="0.15">
      <c r="G651" s="22"/>
      <c r="H651" s="22"/>
      <c r="I651" s="22"/>
      <c r="J651" s="22"/>
      <c r="K651" s="23"/>
      <c r="L651" s="22"/>
      <c r="M651" s="22"/>
    </row>
    <row r="652" spans="7:13" s="21" customFormat="1" ht="11.25" x14ac:dyDescent="0.15">
      <c r="G652" s="22"/>
      <c r="H652" s="22"/>
      <c r="I652" s="22"/>
      <c r="J652" s="22"/>
      <c r="K652" s="23"/>
      <c r="L652" s="22"/>
      <c r="M652" s="22"/>
    </row>
    <row r="653" spans="7:13" s="21" customFormat="1" ht="11.25" x14ac:dyDescent="0.15">
      <c r="G653" s="22"/>
      <c r="H653" s="22"/>
      <c r="I653" s="22"/>
      <c r="J653" s="22"/>
      <c r="K653" s="23"/>
      <c r="L653" s="22"/>
      <c r="M653" s="22"/>
    </row>
    <row r="654" spans="7:13" s="21" customFormat="1" ht="11.25" x14ac:dyDescent="0.15">
      <c r="G654" s="22"/>
      <c r="H654" s="22"/>
      <c r="I654" s="22"/>
      <c r="J654" s="22"/>
      <c r="K654" s="23"/>
      <c r="L654" s="22"/>
      <c r="M654" s="22"/>
    </row>
    <row r="655" spans="7:13" s="21" customFormat="1" ht="11.25" x14ac:dyDescent="0.15">
      <c r="G655" s="22"/>
      <c r="H655" s="22"/>
      <c r="I655" s="22"/>
      <c r="J655" s="22"/>
      <c r="K655" s="23"/>
      <c r="L655" s="22"/>
      <c r="M655" s="22"/>
    </row>
    <row r="656" spans="7:13" s="21" customFormat="1" ht="11.25" x14ac:dyDescent="0.15">
      <c r="G656" s="22"/>
      <c r="H656" s="22"/>
      <c r="I656" s="22"/>
      <c r="J656" s="22"/>
      <c r="K656" s="23"/>
      <c r="L656" s="22"/>
      <c r="M656" s="22"/>
    </row>
    <row r="657" spans="7:13" s="21" customFormat="1" ht="11.25" x14ac:dyDescent="0.15">
      <c r="G657" s="22"/>
      <c r="H657" s="22"/>
      <c r="I657" s="22"/>
      <c r="J657" s="22"/>
      <c r="K657" s="23"/>
      <c r="L657" s="22"/>
      <c r="M657" s="22"/>
    </row>
    <row r="658" spans="7:13" s="21" customFormat="1" ht="11.25" x14ac:dyDescent="0.15">
      <c r="G658" s="22"/>
      <c r="H658" s="22"/>
      <c r="I658" s="22"/>
      <c r="J658" s="22"/>
      <c r="K658" s="23"/>
      <c r="L658" s="22"/>
      <c r="M658" s="22"/>
    </row>
    <row r="659" spans="7:13" s="21" customFormat="1" ht="11.25" x14ac:dyDescent="0.15">
      <c r="G659" s="22"/>
      <c r="H659" s="22"/>
      <c r="I659" s="22"/>
      <c r="J659" s="22"/>
      <c r="K659" s="23"/>
      <c r="L659" s="22"/>
      <c r="M659" s="22"/>
    </row>
    <row r="660" spans="7:13" s="21" customFormat="1" ht="11.25" x14ac:dyDescent="0.15">
      <c r="G660" s="22"/>
      <c r="H660" s="22"/>
      <c r="I660" s="22"/>
      <c r="J660" s="22"/>
      <c r="K660" s="23"/>
      <c r="L660" s="22"/>
      <c r="M660" s="22"/>
    </row>
    <row r="661" spans="7:13" s="21" customFormat="1" ht="11.25" x14ac:dyDescent="0.15">
      <c r="G661" s="22"/>
      <c r="H661" s="22"/>
      <c r="I661" s="22"/>
      <c r="J661" s="22"/>
      <c r="K661" s="23"/>
      <c r="L661" s="22"/>
      <c r="M661" s="22"/>
    </row>
    <row r="662" spans="7:13" s="21" customFormat="1" ht="11.25" x14ac:dyDescent="0.15">
      <c r="G662" s="22"/>
      <c r="H662" s="22"/>
      <c r="I662" s="22"/>
      <c r="J662" s="22"/>
      <c r="K662" s="23"/>
      <c r="L662" s="22"/>
      <c r="M662" s="22"/>
    </row>
    <row r="663" spans="7:13" s="21" customFormat="1" ht="11.25" x14ac:dyDescent="0.15">
      <c r="G663" s="22"/>
      <c r="H663" s="22"/>
      <c r="I663" s="22"/>
      <c r="J663" s="22"/>
      <c r="K663" s="23"/>
      <c r="L663" s="22"/>
      <c r="M663" s="22"/>
    </row>
    <row r="664" spans="7:13" s="21" customFormat="1" ht="11.25" x14ac:dyDescent="0.15">
      <c r="G664" s="22"/>
      <c r="H664" s="22"/>
      <c r="I664" s="22"/>
      <c r="J664" s="22"/>
      <c r="K664" s="23"/>
      <c r="L664" s="22"/>
      <c r="M664" s="22"/>
    </row>
    <row r="665" spans="7:13" s="21" customFormat="1" ht="11.25" x14ac:dyDescent="0.15">
      <c r="G665" s="22"/>
      <c r="H665" s="22"/>
      <c r="I665" s="22"/>
      <c r="J665" s="22"/>
      <c r="K665" s="23"/>
      <c r="L665" s="22"/>
      <c r="M665" s="22"/>
    </row>
    <row r="666" spans="7:13" s="21" customFormat="1" ht="11.25" x14ac:dyDescent="0.15">
      <c r="G666" s="22"/>
      <c r="H666" s="22"/>
      <c r="I666" s="22"/>
      <c r="J666" s="22"/>
      <c r="K666" s="23"/>
      <c r="L666" s="22"/>
      <c r="M666" s="22"/>
    </row>
    <row r="667" spans="7:13" s="21" customFormat="1" ht="11.25" x14ac:dyDescent="0.15">
      <c r="G667" s="22"/>
      <c r="H667" s="22"/>
      <c r="I667" s="22"/>
      <c r="J667" s="22"/>
      <c r="K667" s="23"/>
      <c r="L667" s="22"/>
      <c r="M667" s="22"/>
    </row>
    <row r="668" spans="7:13" s="21" customFormat="1" ht="11.25" x14ac:dyDescent="0.15">
      <c r="G668" s="22"/>
      <c r="H668" s="22"/>
      <c r="I668" s="22"/>
      <c r="J668" s="22"/>
      <c r="K668" s="23"/>
      <c r="L668" s="22"/>
      <c r="M668" s="22"/>
    </row>
    <row r="669" spans="7:13" s="21" customFormat="1" ht="11.25" x14ac:dyDescent="0.15">
      <c r="G669" s="22"/>
      <c r="H669" s="22"/>
      <c r="I669" s="22"/>
      <c r="J669" s="22"/>
      <c r="K669" s="23"/>
      <c r="L669" s="22"/>
      <c r="M669" s="22"/>
    </row>
    <row r="670" spans="7:13" s="21" customFormat="1" ht="11.25" x14ac:dyDescent="0.15">
      <c r="G670" s="22"/>
      <c r="H670" s="22"/>
      <c r="I670" s="22"/>
      <c r="J670" s="22"/>
      <c r="K670" s="23"/>
      <c r="L670" s="22"/>
      <c r="M670" s="22"/>
    </row>
    <row r="671" spans="7:13" s="21" customFormat="1" ht="11.25" x14ac:dyDescent="0.15">
      <c r="G671" s="22"/>
      <c r="H671" s="22"/>
      <c r="I671" s="22"/>
      <c r="J671" s="22"/>
      <c r="K671" s="23"/>
      <c r="L671" s="22"/>
      <c r="M671" s="22"/>
    </row>
    <row r="672" spans="7:13" s="21" customFormat="1" ht="11.25" x14ac:dyDescent="0.15">
      <c r="G672" s="22"/>
      <c r="H672" s="22"/>
      <c r="I672" s="22"/>
      <c r="J672" s="22"/>
      <c r="K672" s="23"/>
      <c r="L672" s="22"/>
      <c r="M672" s="22"/>
    </row>
    <row r="673" spans="7:13" s="21" customFormat="1" ht="11.25" x14ac:dyDescent="0.15">
      <c r="G673" s="22"/>
      <c r="H673" s="22"/>
      <c r="I673" s="22"/>
      <c r="J673" s="22"/>
      <c r="K673" s="23"/>
      <c r="L673" s="22"/>
      <c r="M673" s="22"/>
    </row>
    <row r="674" spans="7:13" s="21" customFormat="1" ht="11.25" x14ac:dyDescent="0.15">
      <c r="G674" s="22"/>
      <c r="H674" s="22"/>
      <c r="I674" s="22"/>
      <c r="J674" s="22"/>
      <c r="K674" s="23"/>
      <c r="L674" s="22"/>
      <c r="M674" s="22"/>
    </row>
    <row r="675" spans="7:13" s="21" customFormat="1" ht="11.25" x14ac:dyDescent="0.15">
      <c r="G675" s="22"/>
      <c r="H675" s="22"/>
      <c r="I675" s="22"/>
      <c r="J675" s="22"/>
      <c r="K675" s="23"/>
      <c r="L675" s="22"/>
      <c r="M675" s="22"/>
    </row>
    <row r="676" spans="7:13" s="21" customFormat="1" ht="11.25" x14ac:dyDescent="0.15">
      <c r="G676" s="22"/>
      <c r="H676" s="22"/>
      <c r="I676" s="22"/>
      <c r="J676" s="22"/>
      <c r="K676" s="23"/>
      <c r="L676" s="22"/>
      <c r="M676" s="22"/>
    </row>
    <row r="677" spans="7:13" s="21" customFormat="1" ht="11.25" x14ac:dyDescent="0.15">
      <c r="G677" s="22"/>
      <c r="H677" s="22"/>
      <c r="I677" s="22"/>
      <c r="J677" s="22"/>
      <c r="K677" s="23"/>
      <c r="L677" s="22"/>
      <c r="M677" s="22"/>
    </row>
    <row r="678" spans="7:13" s="21" customFormat="1" ht="11.25" x14ac:dyDescent="0.15">
      <c r="G678" s="22"/>
      <c r="H678" s="22"/>
      <c r="I678" s="22"/>
      <c r="J678" s="22"/>
      <c r="K678" s="23"/>
      <c r="L678" s="22"/>
      <c r="M678" s="22"/>
    </row>
    <row r="679" spans="7:13" s="21" customFormat="1" ht="11.25" x14ac:dyDescent="0.15">
      <c r="G679" s="22"/>
      <c r="H679" s="22"/>
      <c r="I679" s="22"/>
      <c r="J679" s="22"/>
      <c r="K679" s="23"/>
      <c r="L679" s="22"/>
      <c r="M679" s="22"/>
    </row>
    <row r="680" spans="7:13" s="21" customFormat="1" ht="11.25" x14ac:dyDescent="0.15">
      <c r="G680" s="22"/>
      <c r="H680" s="22"/>
      <c r="I680" s="22"/>
      <c r="J680" s="22"/>
      <c r="K680" s="23"/>
      <c r="L680" s="22"/>
      <c r="M680" s="22"/>
    </row>
    <row r="681" spans="7:13" s="21" customFormat="1" ht="11.25" x14ac:dyDescent="0.15">
      <c r="G681" s="22"/>
      <c r="H681" s="22"/>
      <c r="I681" s="22"/>
      <c r="J681" s="22"/>
      <c r="K681" s="23"/>
      <c r="L681" s="22"/>
      <c r="M681" s="22"/>
    </row>
    <row r="682" spans="7:13" s="21" customFormat="1" ht="11.25" x14ac:dyDescent="0.15">
      <c r="G682" s="22"/>
      <c r="H682" s="22"/>
      <c r="I682" s="22"/>
      <c r="J682" s="22"/>
      <c r="K682" s="23"/>
      <c r="L682" s="22"/>
      <c r="M682" s="22"/>
    </row>
    <row r="683" spans="7:13" s="21" customFormat="1" ht="11.25" x14ac:dyDescent="0.15">
      <c r="G683" s="22"/>
      <c r="H683" s="22"/>
      <c r="I683" s="22"/>
      <c r="J683" s="22"/>
      <c r="K683" s="23"/>
      <c r="L683" s="22"/>
      <c r="M683" s="22"/>
    </row>
    <row r="684" spans="7:13" s="21" customFormat="1" ht="11.25" x14ac:dyDescent="0.15">
      <c r="G684" s="22"/>
      <c r="H684" s="22"/>
      <c r="I684" s="22"/>
      <c r="J684" s="22"/>
      <c r="K684" s="23"/>
      <c r="L684" s="22"/>
      <c r="M684" s="22"/>
    </row>
    <row r="685" spans="7:13" s="21" customFormat="1" ht="11.25" x14ac:dyDescent="0.15">
      <c r="G685" s="22"/>
      <c r="H685" s="22"/>
      <c r="I685" s="22"/>
      <c r="J685" s="22"/>
      <c r="K685" s="23"/>
      <c r="L685" s="22"/>
      <c r="M685" s="22"/>
    </row>
    <row r="686" spans="7:13" s="21" customFormat="1" ht="11.25" x14ac:dyDescent="0.15">
      <c r="G686" s="22"/>
      <c r="H686" s="22"/>
      <c r="I686" s="22"/>
      <c r="J686" s="22"/>
      <c r="K686" s="23"/>
      <c r="L686" s="22"/>
      <c r="M686" s="22"/>
    </row>
    <row r="687" spans="7:13" s="21" customFormat="1" ht="11.25" x14ac:dyDescent="0.15">
      <c r="G687" s="22"/>
      <c r="H687" s="22"/>
      <c r="I687" s="22"/>
      <c r="J687" s="22"/>
      <c r="K687" s="23"/>
      <c r="L687" s="22"/>
      <c r="M687" s="22"/>
    </row>
    <row r="688" spans="7:13" s="21" customFormat="1" ht="11.25" x14ac:dyDescent="0.15">
      <c r="G688" s="22"/>
      <c r="H688" s="22"/>
      <c r="I688" s="22"/>
      <c r="J688" s="22"/>
      <c r="K688" s="23"/>
      <c r="L688" s="22"/>
      <c r="M688" s="22"/>
    </row>
    <row r="689" spans="7:13" s="21" customFormat="1" ht="11.25" x14ac:dyDescent="0.15">
      <c r="G689" s="22"/>
      <c r="H689" s="22"/>
      <c r="I689" s="22"/>
      <c r="J689" s="22"/>
      <c r="K689" s="23"/>
      <c r="L689" s="22"/>
      <c r="M689" s="22"/>
    </row>
    <row r="690" spans="7:13" s="21" customFormat="1" ht="11.25" x14ac:dyDescent="0.15">
      <c r="G690" s="22"/>
      <c r="H690" s="22"/>
      <c r="I690" s="22"/>
      <c r="J690" s="22"/>
      <c r="K690" s="23"/>
      <c r="L690" s="22"/>
      <c r="M690" s="22"/>
    </row>
    <row r="691" spans="7:13" s="21" customFormat="1" ht="11.25" x14ac:dyDescent="0.15">
      <c r="G691" s="22"/>
      <c r="H691" s="22"/>
      <c r="I691" s="22"/>
      <c r="J691" s="22"/>
      <c r="K691" s="23"/>
      <c r="L691" s="22"/>
      <c r="M691" s="22"/>
    </row>
    <row r="692" spans="7:13" s="21" customFormat="1" ht="11.25" x14ac:dyDescent="0.15">
      <c r="G692" s="22"/>
      <c r="H692" s="22"/>
      <c r="I692" s="22"/>
      <c r="J692" s="22"/>
      <c r="K692" s="23"/>
      <c r="L692" s="22"/>
      <c r="M692" s="22"/>
    </row>
    <row r="693" spans="7:13" s="21" customFormat="1" ht="11.25" x14ac:dyDescent="0.15">
      <c r="G693" s="22"/>
      <c r="H693" s="22"/>
      <c r="I693" s="22"/>
      <c r="J693" s="22"/>
      <c r="K693" s="23"/>
      <c r="L693" s="22"/>
      <c r="M693" s="22"/>
    </row>
    <row r="694" spans="7:13" s="21" customFormat="1" ht="11.25" x14ac:dyDescent="0.15">
      <c r="G694" s="22"/>
      <c r="H694" s="22"/>
      <c r="I694" s="22"/>
      <c r="J694" s="22"/>
      <c r="K694" s="23"/>
      <c r="L694" s="22"/>
      <c r="M694" s="22"/>
    </row>
    <row r="695" spans="7:13" s="21" customFormat="1" ht="11.25" x14ac:dyDescent="0.15">
      <c r="G695" s="22"/>
      <c r="H695" s="22"/>
      <c r="I695" s="22"/>
      <c r="J695" s="22"/>
      <c r="K695" s="23"/>
      <c r="L695" s="22"/>
      <c r="M695" s="22"/>
    </row>
    <row r="696" spans="7:13" s="21" customFormat="1" ht="11.25" x14ac:dyDescent="0.15">
      <c r="G696" s="22"/>
      <c r="H696" s="22"/>
      <c r="I696" s="22"/>
      <c r="J696" s="22"/>
      <c r="K696" s="23"/>
      <c r="L696" s="22"/>
      <c r="M696" s="22"/>
    </row>
    <row r="697" spans="7:13" s="21" customFormat="1" ht="11.25" x14ac:dyDescent="0.15">
      <c r="G697" s="22"/>
      <c r="H697" s="22"/>
      <c r="I697" s="22"/>
      <c r="J697" s="22"/>
      <c r="K697" s="23"/>
      <c r="L697" s="22"/>
      <c r="M697" s="22"/>
    </row>
    <row r="698" spans="7:13" s="21" customFormat="1" ht="11.25" x14ac:dyDescent="0.15">
      <c r="G698" s="22"/>
      <c r="H698" s="22"/>
      <c r="I698" s="22"/>
      <c r="J698" s="22"/>
      <c r="K698" s="23"/>
      <c r="L698" s="22"/>
      <c r="M698" s="22"/>
    </row>
    <row r="699" spans="7:13" s="21" customFormat="1" ht="11.25" x14ac:dyDescent="0.15">
      <c r="G699" s="22"/>
      <c r="H699" s="22"/>
      <c r="I699" s="22"/>
      <c r="J699" s="22"/>
      <c r="K699" s="23"/>
      <c r="L699" s="22"/>
      <c r="M699" s="22"/>
    </row>
    <row r="700" spans="7:13" s="21" customFormat="1" ht="11.25" x14ac:dyDescent="0.15">
      <c r="G700" s="22"/>
      <c r="H700" s="22"/>
      <c r="I700" s="22"/>
      <c r="J700" s="22"/>
      <c r="K700" s="23"/>
      <c r="L700" s="22"/>
      <c r="M700" s="22"/>
    </row>
    <row r="701" spans="7:13" s="21" customFormat="1" ht="11.25" x14ac:dyDescent="0.15">
      <c r="G701" s="22"/>
      <c r="H701" s="22"/>
      <c r="I701" s="22"/>
      <c r="J701" s="22"/>
      <c r="K701" s="23"/>
      <c r="L701" s="22"/>
      <c r="M701" s="22"/>
    </row>
    <row r="702" spans="7:13" s="21" customFormat="1" ht="11.25" x14ac:dyDescent="0.15">
      <c r="G702" s="22"/>
      <c r="H702" s="22"/>
      <c r="I702" s="22"/>
      <c r="J702" s="22"/>
      <c r="K702" s="23"/>
      <c r="L702" s="22"/>
      <c r="M702" s="22"/>
    </row>
    <row r="703" spans="7:13" s="21" customFormat="1" ht="11.25" x14ac:dyDescent="0.15">
      <c r="G703" s="22"/>
      <c r="H703" s="22"/>
      <c r="I703" s="22"/>
      <c r="J703" s="22"/>
      <c r="K703" s="23"/>
      <c r="L703" s="22"/>
      <c r="M703" s="22"/>
    </row>
    <row r="704" spans="7:13" s="21" customFormat="1" ht="11.25" x14ac:dyDescent="0.15">
      <c r="G704" s="22"/>
      <c r="H704" s="22"/>
      <c r="I704" s="22"/>
      <c r="J704" s="22"/>
      <c r="K704" s="23"/>
      <c r="L704" s="22"/>
      <c r="M704" s="22"/>
    </row>
    <row r="705" spans="7:13" s="21" customFormat="1" ht="11.25" x14ac:dyDescent="0.15">
      <c r="G705" s="22"/>
      <c r="H705" s="22"/>
      <c r="I705" s="22"/>
      <c r="J705" s="22"/>
      <c r="K705" s="23"/>
      <c r="L705" s="22"/>
      <c r="M705" s="22"/>
    </row>
    <row r="706" spans="7:13" s="21" customFormat="1" ht="11.25" x14ac:dyDescent="0.15">
      <c r="G706" s="22"/>
      <c r="H706" s="22"/>
      <c r="I706" s="22"/>
      <c r="J706" s="22"/>
      <c r="K706" s="23"/>
      <c r="L706" s="22"/>
      <c r="M706" s="22"/>
    </row>
    <row r="707" spans="7:13" s="21" customFormat="1" ht="11.25" x14ac:dyDescent="0.15">
      <c r="G707" s="22"/>
      <c r="H707" s="22"/>
      <c r="I707" s="22"/>
      <c r="J707" s="22"/>
      <c r="K707" s="23"/>
      <c r="L707" s="22"/>
      <c r="M707" s="22"/>
    </row>
    <row r="708" spans="7:13" s="21" customFormat="1" ht="11.25" x14ac:dyDescent="0.15">
      <c r="G708" s="22"/>
      <c r="H708" s="22"/>
      <c r="I708" s="22"/>
      <c r="J708" s="22"/>
      <c r="K708" s="23"/>
      <c r="L708" s="22"/>
      <c r="M708" s="22"/>
    </row>
    <row r="709" spans="7:13" s="21" customFormat="1" ht="11.25" x14ac:dyDescent="0.15">
      <c r="G709" s="22"/>
      <c r="H709" s="22"/>
      <c r="I709" s="22"/>
      <c r="J709" s="22"/>
      <c r="K709" s="23"/>
      <c r="L709" s="22"/>
      <c r="M709" s="22"/>
    </row>
    <row r="710" spans="7:13" s="21" customFormat="1" ht="11.25" x14ac:dyDescent="0.15">
      <c r="G710" s="22"/>
      <c r="H710" s="22"/>
      <c r="I710" s="22"/>
      <c r="J710" s="22"/>
      <c r="K710" s="23"/>
      <c r="L710" s="22"/>
      <c r="M710" s="22"/>
    </row>
    <row r="711" spans="7:13" s="21" customFormat="1" ht="11.25" x14ac:dyDescent="0.15">
      <c r="G711" s="22"/>
      <c r="H711" s="22"/>
      <c r="I711" s="22"/>
      <c r="J711" s="22"/>
      <c r="K711" s="23"/>
      <c r="L711" s="22"/>
      <c r="M711" s="22"/>
    </row>
    <row r="712" spans="7:13" s="21" customFormat="1" ht="11.25" x14ac:dyDescent="0.15">
      <c r="G712" s="22"/>
      <c r="H712" s="22"/>
      <c r="I712" s="22"/>
      <c r="J712" s="22"/>
      <c r="K712" s="23"/>
      <c r="L712" s="22"/>
      <c r="M712" s="22"/>
    </row>
    <row r="713" spans="7:13" s="21" customFormat="1" ht="11.25" x14ac:dyDescent="0.15">
      <c r="G713" s="22"/>
      <c r="H713" s="22"/>
      <c r="I713" s="22"/>
      <c r="J713" s="22"/>
      <c r="K713" s="23"/>
      <c r="L713" s="22"/>
      <c r="M713" s="22"/>
    </row>
    <row r="714" spans="7:13" s="21" customFormat="1" ht="11.25" x14ac:dyDescent="0.15">
      <c r="G714" s="22"/>
      <c r="H714" s="22"/>
      <c r="I714" s="22"/>
      <c r="J714" s="22"/>
      <c r="K714" s="23"/>
      <c r="L714" s="22"/>
      <c r="M714" s="22"/>
    </row>
    <row r="715" spans="7:13" s="21" customFormat="1" ht="11.25" x14ac:dyDescent="0.15">
      <c r="G715" s="22"/>
      <c r="H715" s="22"/>
      <c r="I715" s="22"/>
      <c r="J715" s="22"/>
      <c r="K715" s="23"/>
      <c r="L715" s="22"/>
      <c r="M715" s="22"/>
    </row>
    <row r="716" spans="7:13" s="21" customFormat="1" ht="11.25" x14ac:dyDescent="0.15">
      <c r="G716" s="22"/>
      <c r="H716" s="22"/>
      <c r="I716" s="22"/>
      <c r="J716" s="22"/>
      <c r="K716" s="23"/>
      <c r="L716" s="22"/>
      <c r="M716" s="22"/>
    </row>
    <row r="717" spans="7:13" s="21" customFormat="1" ht="11.25" x14ac:dyDescent="0.15">
      <c r="G717" s="22"/>
      <c r="H717" s="22"/>
      <c r="I717" s="22"/>
      <c r="J717" s="22"/>
      <c r="K717" s="23"/>
      <c r="L717" s="22"/>
      <c r="M717" s="22"/>
    </row>
    <row r="718" spans="7:13" s="21" customFormat="1" ht="11.25" x14ac:dyDescent="0.15">
      <c r="G718" s="22"/>
      <c r="H718" s="22"/>
      <c r="I718" s="22"/>
      <c r="J718" s="22"/>
      <c r="K718" s="23"/>
      <c r="L718" s="22"/>
      <c r="M718" s="22"/>
    </row>
    <row r="719" spans="7:13" s="21" customFormat="1" ht="11.25" x14ac:dyDescent="0.15">
      <c r="G719" s="22"/>
      <c r="H719" s="22"/>
      <c r="I719" s="22"/>
      <c r="J719" s="22"/>
      <c r="K719" s="23"/>
      <c r="L719" s="22"/>
      <c r="M719" s="22"/>
    </row>
    <row r="720" spans="7:13" s="21" customFormat="1" ht="11.25" x14ac:dyDescent="0.15">
      <c r="G720" s="22"/>
      <c r="H720" s="22"/>
      <c r="I720" s="22"/>
      <c r="J720" s="22"/>
      <c r="K720" s="23"/>
      <c r="L720" s="22"/>
      <c r="M720" s="22"/>
    </row>
    <row r="721" spans="7:13" s="21" customFormat="1" ht="11.25" x14ac:dyDescent="0.15">
      <c r="G721" s="22"/>
      <c r="H721" s="22"/>
      <c r="I721" s="22"/>
      <c r="J721" s="22"/>
      <c r="K721" s="23"/>
      <c r="L721" s="22"/>
      <c r="M721" s="22"/>
    </row>
    <row r="722" spans="7:13" s="21" customFormat="1" ht="11.25" x14ac:dyDescent="0.15">
      <c r="G722" s="22"/>
      <c r="H722" s="22"/>
      <c r="I722" s="22"/>
      <c r="J722" s="22"/>
      <c r="K722" s="23"/>
      <c r="L722" s="22"/>
      <c r="M722" s="22"/>
    </row>
    <row r="723" spans="7:13" s="21" customFormat="1" ht="11.25" x14ac:dyDescent="0.15">
      <c r="G723" s="22"/>
      <c r="H723" s="22"/>
      <c r="I723" s="22"/>
      <c r="J723" s="22"/>
      <c r="K723" s="23"/>
      <c r="L723" s="22"/>
      <c r="M723" s="22"/>
    </row>
    <row r="724" spans="7:13" s="21" customFormat="1" ht="11.25" x14ac:dyDescent="0.15">
      <c r="G724" s="22"/>
      <c r="H724" s="22"/>
      <c r="I724" s="22"/>
      <c r="J724" s="22"/>
      <c r="K724" s="23"/>
      <c r="L724" s="22"/>
      <c r="M724" s="22"/>
    </row>
    <row r="725" spans="7:13" s="21" customFormat="1" ht="11.25" x14ac:dyDescent="0.15">
      <c r="G725" s="22"/>
      <c r="H725" s="22"/>
      <c r="I725" s="22"/>
      <c r="J725" s="22"/>
      <c r="K725" s="23"/>
      <c r="L725" s="22"/>
      <c r="M725" s="22"/>
    </row>
    <row r="726" spans="7:13" s="21" customFormat="1" ht="11.25" x14ac:dyDescent="0.15">
      <c r="G726" s="22"/>
      <c r="H726" s="22"/>
      <c r="I726" s="22"/>
      <c r="J726" s="22"/>
      <c r="K726" s="23"/>
      <c r="L726" s="22"/>
      <c r="M726" s="22"/>
    </row>
    <row r="727" spans="7:13" s="21" customFormat="1" ht="11.25" x14ac:dyDescent="0.15">
      <c r="G727" s="22"/>
      <c r="H727" s="22"/>
      <c r="I727" s="22"/>
      <c r="J727" s="22"/>
      <c r="K727" s="23"/>
      <c r="L727" s="22"/>
      <c r="M727" s="22"/>
    </row>
    <row r="728" spans="7:13" s="21" customFormat="1" ht="11.25" x14ac:dyDescent="0.15">
      <c r="G728" s="22"/>
      <c r="H728" s="22"/>
      <c r="I728" s="22"/>
      <c r="J728" s="22"/>
      <c r="K728" s="23"/>
      <c r="L728" s="22"/>
      <c r="M728" s="22"/>
    </row>
    <row r="729" spans="7:13" s="21" customFormat="1" ht="11.25" x14ac:dyDescent="0.15">
      <c r="G729" s="22"/>
      <c r="H729" s="22"/>
      <c r="I729" s="22"/>
      <c r="J729" s="22"/>
      <c r="K729" s="23"/>
      <c r="L729" s="22"/>
      <c r="M729" s="22"/>
    </row>
    <row r="730" spans="7:13" s="21" customFormat="1" ht="11.25" x14ac:dyDescent="0.15">
      <c r="G730" s="22"/>
      <c r="H730" s="22"/>
      <c r="I730" s="22"/>
      <c r="J730" s="22"/>
      <c r="K730" s="23"/>
      <c r="L730" s="22"/>
      <c r="M730" s="22"/>
    </row>
    <row r="731" spans="7:13" s="21" customFormat="1" ht="11.25" x14ac:dyDescent="0.15">
      <c r="G731" s="22"/>
      <c r="H731" s="22"/>
      <c r="I731" s="22"/>
      <c r="J731" s="22"/>
      <c r="K731" s="23"/>
      <c r="L731" s="22"/>
      <c r="M731" s="22"/>
    </row>
    <row r="732" spans="7:13" s="21" customFormat="1" ht="11.25" x14ac:dyDescent="0.15">
      <c r="G732" s="22"/>
      <c r="H732" s="22"/>
      <c r="I732" s="22"/>
      <c r="J732" s="22"/>
      <c r="K732" s="23"/>
      <c r="L732" s="22"/>
      <c r="M732" s="22"/>
    </row>
    <row r="733" spans="7:13" s="21" customFormat="1" ht="11.25" x14ac:dyDescent="0.15">
      <c r="G733" s="22"/>
      <c r="H733" s="22"/>
      <c r="I733" s="22"/>
      <c r="J733" s="22"/>
      <c r="K733" s="23"/>
      <c r="L733" s="22"/>
      <c r="M733" s="22"/>
    </row>
    <row r="734" spans="7:13" s="21" customFormat="1" ht="11.25" x14ac:dyDescent="0.15">
      <c r="G734" s="22"/>
      <c r="H734" s="22"/>
      <c r="I734" s="22"/>
      <c r="J734" s="22"/>
      <c r="K734" s="23"/>
      <c r="L734" s="22"/>
      <c r="M734" s="22"/>
    </row>
    <row r="735" spans="7:13" s="21" customFormat="1" ht="11.25" x14ac:dyDescent="0.15">
      <c r="G735" s="22"/>
      <c r="H735" s="22"/>
      <c r="I735" s="22"/>
      <c r="J735" s="22"/>
      <c r="K735" s="23"/>
      <c r="L735" s="22"/>
      <c r="M735" s="22"/>
    </row>
    <row r="736" spans="7:13" s="21" customFormat="1" ht="11.25" x14ac:dyDescent="0.15">
      <c r="G736" s="22"/>
      <c r="H736" s="22"/>
      <c r="I736" s="22"/>
      <c r="J736" s="22"/>
      <c r="K736" s="23"/>
      <c r="L736" s="22"/>
      <c r="M736" s="22"/>
    </row>
    <row r="737" spans="7:13" s="21" customFormat="1" ht="11.25" x14ac:dyDescent="0.15">
      <c r="G737" s="22"/>
      <c r="H737" s="22"/>
      <c r="I737" s="22"/>
      <c r="J737" s="22"/>
      <c r="K737" s="23"/>
      <c r="L737" s="22"/>
      <c r="M737" s="22"/>
    </row>
    <row r="738" spans="7:13" s="21" customFormat="1" ht="11.25" x14ac:dyDescent="0.15">
      <c r="G738" s="22"/>
      <c r="H738" s="22"/>
      <c r="I738" s="22"/>
      <c r="J738" s="22"/>
      <c r="K738" s="23"/>
      <c r="L738" s="22"/>
      <c r="M738" s="22"/>
    </row>
    <row r="739" spans="7:13" s="21" customFormat="1" ht="11.25" x14ac:dyDescent="0.15">
      <c r="G739" s="22"/>
      <c r="H739" s="22"/>
      <c r="I739" s="22"/>
      <c r="J739" s="22"/>
      <c r="K739" s="23"/>
      <c r="L739" s="22"/>
      <c r="M739" s="22"/>
    </row>
    <row r="740" spans="7:13" s="21" customFormat="1" ht="11.25" x14ac:dyDescent="0.15">
      <c r="G740" s="22"/>
      <c r="H740" s="22"/>
      <c r="I740" s="22"/>
      <c r="J740" s="22"/>
      <c r="K740" s="23"/>
      <c r="L740" s="22"/>
      <c r="M740" s="22"/>
    </row>
    <row r="741" spans="7:13" s="21" customFormat="1" ht="11.25" x14ac:dyDescent="0.15">
      <c r="G741" s="22"/>
      <c r="H741" s="22"/>
      <c r="I741" s="22"/>
      <c r="J741" s="22"/>
      <c r="K741" s="23"/>
      <c r="L741" s="22"/>
      <c r="M741" s="22"/>
    </row>
    <row r="742" spans="7:13" s="21" customFormat="1" ht="11.25" x14ac:dyDescent="0.15">
      <c r="G742" s="22"/>
      <c r="H742" s="22"/>
      <c r="I742" s="22"/>
      <c r="J742" s="22"/>
      <c r="K742" s="23"/>
      <c r="L742" s="22"/>
      <c r="M742" s="22"/>
    </row>
    <row r="743" spans="7:13" s="21" customFormat="1" ht="11.25" x14ac:dyDescent="0.15">
      <c r="G743" s="22"/>
      <c r="H743" s="22"/>
      <c r="I743" s="22"/>
      <c r="J743" s="22"/>
      <c r="K743" s="23"/>
      <c r="L743" s="22"/>
      <c r="M743" s="22"/>
    </row>
    <row r="744" spans="7:13" s="21" customFormat="1" ht="11.25" x14ac:dyDescent="0.15">
      <c r="G744" s="22"/>
      <c r="H744" s="22"/>
      <c r="I744" s="22"/>
      <c r="J744" s="22"/>
      <c r="K744" s="23"/>
      <c r="L744" s="22"/>
      <c r="M744" s="22"/>
    </row>
    <row r="745" spans="7:13" s="21" customFormat="1" ht="11.25" x14ac:dyDescent="0.15">
      <c r="G745" s="22"/>
      <c r="H745" s="22"/>
      <c r="I745" s="22"/>
      <c r="J745" s="22"/>
      <c r="K745" s="23"/>
      <c r="L745" s="22"/>
      <c r="M745" s="22"/>
    </row>
    <row r="746" spans="7:13" s="21" customFormat="1" ht="11.25" x14ac:dyDescent="0.15">
      <c r="G746" s="22"/>
      <c r="H746" s="22"/>
      <c r="I746" s="22"/>
      <c r="J746" s="22"/>
      <c r="K746" s="23"/>
      <c r="L746" s="22"/>
      <c r="M746" s="22"/>
    </row>
    <row r="747" spans="7:13" s="21" customFormat="1" ht="11.25" x14ac:dyDescent="0.15">
      <c r="G747" s="22"/>
      <c r="H747" s="22"/>
      <c r="I747" s="22"/>
      <c r="J747" s="22"/>
      <c r="K747" s="23"/>
      <c r="L747" s="22"/>
      <c r="M747" s="22"/>
    </row>
    <row r="748" spans="7:13" s="21" customFormat="1" ht="11.25" x14ac:dyDescent="0.15">
      <c r="G748" s="22"/>
      <c r="H748" s="22"/>
      <c r="I748" s="22"/>
      <c r="J748" s="22"/>
      <c r="K748" s="23"/>
      <c r="L748" s="22"/>
      <c r="M748" s="22"/>
    </row>
    <row r="749" spans="7:13" s="21" customFormat="1" ht="11.25" x14ac:dyDescent="0.15">
      <c r="G749" s="22"/>
      <c r="H749" s="22"/>
      <c r="I749" s="22"/>
      <c r="J749" s="22"/>
      <c r="K749" s="23"/>
      <c r="L749" s="22"/>
      <c r="M749" s="22"/>
    </row>
    <row r="750" spans="7:13" s="21" customFormat="1" ht="11.25" x14ac:dyDescent="0.15">
      <c r="G750" s="22"/>
      <c r="H750" s="22"/>
      <c r="I750" s="22"/>
      <c r="J750" s="22"/>
      <c r="K750" s="23"/>
      <c r="L750" s="22"/>
      <c r="M750" s="22"/>
    </row>
    <row r="751" spans="7:13" s="21" customFormat="1" ht="11.25" x14ac:dyDescent="0.15">
      <c r="G751" s="22"/>
      <c r="H751" s="22"/>
      <c r="I751" s="22"/>
      <c r="J751" s="22"/>
      <c r="K751" s="23"/>
      <c r="L751" s="22"/>
      <c r="M751" s="22"/>
    </row>
    <row r="752" spans="7:13" s="21" customFormat="1" ht="11.25" x14ac:dyDescent="0.15">
      <c r="G752" s="22"/>
      <c r="H752" s="22"/>
      <c r="I752" s="22"/>
      <c r="J752" s="22"/>
      <c r="K752" s="23"/>
      <c r="L752" s="22"/>
      <c r="M752" s="22"/>
    </row>
    <row r="753" spans="7:13" s="21" customFormat="1" ht="11.25" x14ac:dyDescent="0.15">
      <c r="G753" s="22"/>
      <c r="H753" s="22"/>
      <c r="I753" s="22"/>
      <c r="J753" s="22"/>
      <c r="K753" s="23"/>
      <c r="L753" s="22"/>
      <c r="M753" s="22"/>
    </row>
    <row r="754" spans="7:13" s="21" customFormat="1" ht="11.25" x14ac:dyDescent="0.15">
      <c r="G754" s="22"/>
      <c r="H754" s="22"/>
      <c r="I754" s="22"/>
      <c r="J754" s="22"/>
      <c r="K754" s="23"/>
      <c r="L754" s="22"/>
      <c r="M754" s="22"/>
    </row>
    <row r="755" spans="7:13" s="21" customFormat="1" ht="11.25" x14ac:dyDescent="0.15">
      <c r="G755" s="22"/>
      <c r="H755" s="22"/>
      <c r="I755" s="22"/>
      <c r="J755" s="22"/>
      <c r="K755" s="23"/>
      <c r="L755" s="22"/>
      <c r="M755" s="22"/>
    </row>
    <row r="756" spans="7:13" s="21" customFormat="1" ht="11.25" x14ac:dyDescent="0.15">
      <c r="G756" s="22"/>
      <c r="H756" s="22"/>
      <c r="I756" s="22"/>
      <c r="J756" s="22"/>
      <c r="K756" s="23"/>
      <c r="L756" s="22"/>
      <c r="M756" s="22"/>
    </row>
    <row r="757" spans="7:13" s="21" customFormat="1" ht="11.25" x14ac:dyDescent="0.15">
      <c r="G757" s="22"/>
      <c r="H757" s="22"/>
      <c r="I757" s="22"/>
      <c r="J757" s="22"/>
      <c r="K757" s="23"/>
      <c r="L757" s="22"/>
      <c r="M757" s="22"/>
    </row>
    <row r="758" spans="7:13" s="21" customFormat="1" ht="11.25" x14ac:dyDescent="0.15">
      <c r="G758" s="22"/>
      <c r="H758" s="22"/>
      <c r="I758" s="22"/>
      <c r="J758" s="22"/>
      <c r="K758" s="23"/>
      <c r="L758" s="22"/>
      <c r="M758" s="22"/>
    </row>
    <row r="759" spans="7:13" s="21" customFormat="1" ht="11.25" x14ac:dyDescent="0.15">
      <c r="G759" s="22"/>
      <c r="H759" s="22"/>
      <c r="I759" s="22"/>
      <c r="J759" s="22"/>
      <c r="K759" s="23"/>
      <c r="L759" s="22"/>
      <c r="M759" s="22"/>
    </row>
    <row r="760" spans="7:13" s="21" customFormat="1" ht="11.25" x14ac:dyDescent="0.15">
      <c r="G760" s="22"/>
      <c r="H760" s="22"/>
      <c r="I760" s="22"/>
      <c r="J760" s="22"/>
      <c r="K760" s="23"/>
      <c r="L760" s="22"/>
      <c r="M760" s="22"/>
    </row>
    <row r="761" spans="7:13" s="21" customFormat="1" ht="11.25" x14ac:dyDescent="0.15">
      <c r="G761" s="22"/>
      <c r="H761" s="22"/>
      <c r="I761" s="22"/>
      <c r="J761" s="22"/>
      <c r="K761" s="23"/>
      <c r="L761" s="22"/>
      <c r="M761" s="22"/>
    </row>
    <row r="762" spans="7:13" s="21" customFormat="1" ht="11.25" x14ac:dyDescent="0.15">
      <c r="G762" s="22"/>
      <c r="H762" s="22"/>
      <c r="I762" s="22"/>
      <c r="J762" s="22"/>
      <c r="K762" s="23"/>
      <c r="L762" s="22"/>
      <c r="M762" s="22"/>
    </row>
    <row r="763" spans="7:13" s="21" customFormat="1" ht="11.25" x14ac:dyDescent="0.15">
      <c r="G763" s="22"/>
      <c r="H763" s="22"/>
      <c r="I763" s="22"/>
      <c r="J763" s="22"/>
      <c r="K763" s="23"/>
      <c r="L763" s="22"/>
      <c r="M763" s="22"/>
    </row>
    <row r="764" spans="7:13" s="21" customFormat="1" ht="11.25" x14ac:dyDescent="0.15">
      <c r="G764" s="22"/>
      <c r="H764" s="22"/>
      <c r="I764" s="22"/>
      <c r="J764" s="22"/>
      <c r="K764" s="23"/>
      <c r="L764" s="22"/>
      <c r="M764" s="22"/>
    </row>
    <row r="765" spans="7:13" s="21" customFormat="1" ht="11.25" x14ac:dyDescent="0.15">
      <c r="G765" s="22"/>
      <c r="H765" s="22"/>
      <c r="I765" s="22"/>
      <c r="J765" s="22"/>
      <c r="K765" s="23"/>
      <c r="L765" s="22"/>
      <c r="M765" s="22"/>
    </row>
    <row r="766" spans="7:13" s="21" customFormat="1" ht="11.25" x14ac:dyDescent="0.15">
      <c r="G766" s="22"/>
      <c r="H766" s="22"/>
      <c r="I766" s="22"/>
      <c r="J766" s="22"/>
      <c r="K766" s="23"/>
      <c r="L766" s="22"/>
      <c r="M766" s="22"/>
    </row>
    <row r="767" spans="7:13" s="21" customFormat="1" ht="11.25" x14ac:dyDescent="0.15">
      <c r="G767" s="22"/>
      <c r="H767" s="22"/>
      <c r="I767" s="22"/>
      <c r="J767" s="22"/>
      <c r="K767" s="23"/>
      <c r="L767" s="22"/>
      <c r="M767" s="22"/>
    </row>
    <row r="768" spans="7:13" s="21" customFormat="1" ht="11.25" x14ac:dyDescent="0.15">
      <c r="G768" s="22"/>
      <c r="H768" s="22"/>
      <c r="I768" s="22"/>
      <c r="J768" s="22"/>
      <c r="K768" s="23"/>
      <c r="L768" s="22"/>
      <c r="M768" s="22"/>
    </row>
    <row r="769" spans="7:13" s="21" customFormat="1" ht="11.25" x14ac:dyDescent="0.15">
      <c r="G769" s="22"/>
      <c r="H769" s="22"/>
      <c r="I769" s="22"/>
      <c r="J769" s="22"/>
      <c r="K769" s="23"/>
      <c r="L769" s="22"/>
      <c r="M769" s="22"/>
    </row>
    <row r="770" spans="7:13" s="21" customFormat="1" ht="11.25" x14ac:dyDescent="0.15">
      <c r="G770" s="22"/>
      <c r="H770" s="22"/>
      <c r="I770" s="22"/>
      <c r="J770" s="22"/>
      <c r="K770" s="23"/>
      <c r="L770" s="22"/>
      <c r="M770" s="22"/>
    </row>
    <row r="771" spans="7:13" s="21" customFormat="1" ht="11.25" x14ac:dyDescent="0.15">
      <c r="G771" s="22"/>
      <c r="H771" s="22"/>
      <c r="I771" s="22"/>
      <c r="J771" s="22"/>
      <c r="K771" s="23"/>
      <c r="L771" s="22"/>
      <c r="M771" s="22"/>
    </row>
    <row r="772" spans="7:13" s="21" customFormat="1" ht="11.25" x14ac:dyDescent="0.15">
      <c r="G772" s="22"/>
      <c r="H772" s="22"/>
      <c r="I772" s="22"/>
      <c r="J772" s="22"/>
      <c r="K772" s="23"/>
      <c r="L772" s="22"/>
      <c r="M772" s="22"/>
    </row>
    <row r="773" spans="7:13" s="21" customFormat="1" ht="11.25" x14ac:dyDescent="0.15">
      <c r="G773" s="22"/>
      <c r="H773" s="22"/>
      <c r="I773" s="22"/>
      <c r="J773" s="22"/>
      <c r="K773" s="23"/>
      <c r="L773" s="22"/>
      <c r="M773" s="22"/>
    </row>
    <row r="774" spans="7:13" s="21" customFormat="1" ht="11.25" x14ac:dyDescent="0.15">
      <c r="G774" s="22"/>
      <c r="H774" s="22"/>
      <c r="I774" s="22"/>
      <c r="J774" s="22"/>
      <c r="K774" s="23"/>
      <c r="L774" s="22"/>
      <c r="M774" s="22"/>
    </row>
    <row r="775" spans="7:13" s="21" customFormat="1" ht="11.25" x14ac:dyDescent="0.15">
      <c r="G775" s="22"/>
      <c r="H775" s="22"/>
      <c r="I775" s="22"/>
      <c r="J775" s="22"/>
      <c r="K775" s="23"/>
      <c r="L775" s="22"/>
      <c r="M775" s="22"/>
    </row>
    <row r="776" spans="7:13" s="21" customFormat="1" ht="11.25" x14ac:dyDescent="0.15">
      <c r="G776" s="22"/>
      <c r="H776" s="22"/>
      <c r="I776" s="22"/>
      <c r="J776" s="22"/>
      <c r="K776" s="23"/>
      <c r="L776" s="22"/>
      <c r="M776" s="22"/>
    </row>
    <row r="777" spans="7:13" s="21" customFormat="1" ht="11.25" x14ac:dyDescent="0.15">
      <c r="G777" s="22"/>
      <c r="H777" s="22"/>
      <c r="I777" s="22"/>
      <c r="J777" s="22"/>
      <c r="K777" s="23"/>
      <c r="L777" s="22"/>
      <c r="M777" s="22"/>
    </row>
    <row r="778" spans="7:13" s="21" customFormat="1" ht="11.25" x14ac:dyDescent="0.15">
      <c r="G778" s="22"/>
      <c r="H778" s="22"/>
      <c r="I778" s="22"/>
      <c r="J778" s="22"/>
      <c r="K778" s="23"/>
      <c r="L778" s="22"/>
      <c r="M778" s="22"/>
    </row>
    <row r="779" spans="7:13" s="21" customFormat="1" ht="11.25" x14ac:dyDescent="0.15">
      <c r="G779" s="22"/>
      <c r="H779" s="22"/>
      <c r="I779" s="22"/>
      <c r="J779" s="22"/>
      <c r="K779" s="23"/>
      <c r="L779" s="22"/>
      <c r="M779" s="22"/>
    </row>
    <row r="780" spans="7:13" s="21" customFormat="1" ht="11.25" x14ac:dyDescent="0.15">
      <c r="G780" s="22"/>
      <c r="H780" s="22"/>
      <c r="I780" s="22"/>
      <c r="J780" s="22"/>
      <c r="K780" s="23"/>
      <c r="L780" s="22"/>
      <c r="M780" s="22"/>
    </row>
    <row r="781" spans="7:13" s="21" customFormat="1" ht="11.25" x14ac:dyDescent="0.15">
      <c r="G781" s="22"/>
      <c r="H781" s="22"/>
      <c r="I781" s="22"/>
      <c r="J781" s="22"/>
      <c r="K781" s="23"/>
      <c r="L781" s="22"/>
      <c r="M781" s="22"/>
    </row>
    <row r="782" spans="7:13" s="21" customFormat="1" ht="11.25" x14ac:dyDescent="0.15">
      <c r="G782" s="22"/>
      <c r="H782" s="22"/>
      <c r="I782" s="22"/>
      <c r="J782" s="22"/>
      <c r="K782" s="23"/>
      <c r="L782" s="22"/>
      <c r="M782" s="22"/>
    </row>
    <row r="783" spans="7:13" s="21" customFormat="1" ht="11.25" x14ac:dyDescent="0.15">
      <c r="G783" s="22"/>
      <c r="H783" s="22"/>
      <c r="I783" s="22"/>
      <c r="J783" s="22"/>
      <c r="K783" s="23"/>
      <c r="L783" s="22"/>
      <c r="M783" s="22"/>
    </row>
    <row r="784" spans="7:13" s="21" customFormat="1" ht="11.25" x14ac:dyDescent="0.15">
      <c r="G784" s="22"/>
      <c r="H784" s="22"/>
      <c r="I784" s="22"/>
      <c r="J784" s="22"/>
      <c r="K784" s="23"/>
      <c r="L784" s="22"/>
      <c r="M784" s="22"/>
    </row>
    <row r="785" spans="7:13" s="21" customFormat="1" ht="11.25" x14ac:dyDescent="0.15">
      <c r="G785" s="22"/>
      <c r="H785" s="22"/>
      <c r="I785" s="22"/>
      <c r="J785" s="22"/>
      <c r="K785" s="23"/>
      <c r="L785" s="22"/>
      <c r="M785" s="22"/>
    </row>
    <row r="786" spans="7:13" s="21" customFormat="1" ht="11.25" x14ac:dyDescent="0.15">
      <c r="G786" s="22"/>
      <c r="H786" s="22"/>
      <c r="I786" s="22"/>
      <c r="J786" s="22"/>
      <c r="K786" s="23"/>
      <c r="L786" s="22"/>
      <c r="M786" s="22"/>
    </row>
    <row r="787" spans="7:13" s="21" customFormat="1" ht="11.25" x14ac:dyDescent="0.15">
      <c r="G787" s="22"/>
      <c r="H787" s="22"/>
      <c r="I787" s="22"/>
      <c r="J787" s="22"/>
      <c r="K787" s="23"/>
      <c r="L787" s="22"/>
      <c r="M787" s="22"/>
    </row>
    <row r="788" spans="7:13" s="21" customFormat="1" ht="11.25" x14ac:dyDescent="0.15">
      <c r="G788" s="22"/>
      <c r="H788" s="22"/>
      <c r="I788" s="22"/>
      <c r="J788" s="22"/>
      <c r="K788" s="23"/>
      <c r="L788" s="22"/>
      <c r="M788" s="22"/>
    </row>
    <row r="789" spans="7:13" s="21" customFormat="1" ht="11.25" x14ac:dyDescent="0.15">
      <c r="G789" s="22"/>
      <c r="H789" s="22"/>
      <c r="I789" s="22"/>
      <c r="J789" s="22"/>
      <c r="K789" s="23"/>
      <c r="L789" s="22"/>
      <c r="M789" s="22"/>
    </row>
    <row r="790" spans="7:13" s="21" customFormat="1" ht="11.25" x14ac:dyDescent="0.15">
      <c r="G790" s="22"/>
      <c r="H790" s="22"/>
      <c r="I790" s="22"/>
      <c r="J790" s="22"/>
      <c r="K790" s="23"/>
      <c r="L790" s="22"/>
      <c r="M790" s="22"/>
    </row>
    <row r="791" spans="7:13" s="21" customFormat="1" ht="11.25" x14ac:dyDescent="0.15">
      <c r="G791" s="22"/>
      <c r="H791" s="22"/>
      <c r="I791" s="22"/>
      <c r="J791" s="22"/>
      <c r="K791" s="23"/>
      <c r="L791" s="22"/>
      <c r="M791" s="22"/>
    </row>
    <row r="792" spans="7:13" s="21" customFormat="1" ht="11.25" x14ac:dyDescent="0.15">
      <c r="G792" s="22"/>
      <c r="H792" s="22"/>
      <c r="I792" s="22"/>
      <c r="J792" s="22"/>
      <c r="K792" s="23"/>
      <c r="L792" s="22"/>
      <c r="M792" s="22"/>
    </row>
    <row r="793" spans="7:13" s="21" customFormat="1" ht="11.25" x14ac:dyDescent="0.15">
      <c r="G793" s="22"/>
      <c r="H793" s="22"/>
      <c r="I793" s="22"/>
      <c r="J793" s="22"/>
      <c r="K793" s="23"/>
      <c r="L793" s="22"/>
      <c r="M793" s="22"/>
    </row>
    <row r="794" spans="7:13" s="21" customFormat="1" ht="11.25" x14ac:dyDescent="0.15">
      <c r="G794" s="22"/>
      <c r="H794" s="22"/>
      <c r="I794" s="22"/>
      <c r="J794" s="22"/>
      <c r="K794" s="23"/>
      <c r="L794" s="22"/>
      <c r="M794" s="22"/>
    </row>
    <row r="795" spans="7:13" s="21" customFormat="1" ht="11.25" x14ac:dyDescent="0.15">
      <c r="G795" s="22"/>
      <c r="H795" s="22"/>
      <c r="I795" s="22"/>
      <c r="J795" s="22"/>
      <c r="K795" s="23"/>
      <c r="L795" s="22"/>
      <c r="M795" s="22"/>
    </row>
    <row r="796" spans="7:13" s="21" customFormat="1" ht="11.25" x14ac:dyDescent="0.15">
      <c r="G796" s="22"/>
      <c r="H796" s="22"/>
      <c r="I796" s="22"/>
      <c r="J796" s="22"/>
      <c r="K796" s="23"/>
      <c r="L796" s="22"/>
      <c r="M796" s="22"/>
    </row>
    <row r="797" spans="7:13" s="21" customFormat="1" ht="11.25" x14ac:dyDescent="0.15">
      <c r="G797" s="22"/>
      <c r="H797" s="22"/>
      <c r="I797" s="22"/>
      <c r="J797" s="22"/>
      <c r="K797" s="23"/>
      <c r="L797" s="22"/>
      <c r="M797" s="22"/>
    </row>
    <row r="798" spans="7:13" s="21" customFormat="1" ht="11.25" x14ac:dyDescent="0.15">
      <c r="G798" s="22"/>
      <c r="H798" s="22"/>
      <c r="I798" s="22"/>
      <c r="J798" s="22"/>
      <c r="K798" s="23"/>
      <c r="L798" s="22"/>
      <c r="M798" s="22"/>
    </row>
    <row r="799" spans="7:13" s="21" customFormat="1" ht="11.25" x14ac:dyDescent="0.15">
      <c r="G799" s="22"/>
      <c r="H799" s="22"/>
      <c r="I799" s="22"/>
      <c r="J799" s="22"/>
      <c r="K799" s="23"/>
      <c r="L799" s="22"/>
      <c r="M799" s="22"/>
    </row>
    <row r="800" spans="7:13" s="21" customFormat="1" ht="11.25" x14ac:dyDescent="0.15">
      <c r="G800" s="22"/>
      <c r="H800" s="22"/>
      <c r="I800" s="22"/>
      <c r="J800" s="22"/>
      <c r="K800" s="23"/>
      <c r="L800" s="22"/>
      <c r="M800" s="22"/>
    </row>
    <row r="801" spans="7:13" s="21" customFormat="1" ht="11.25" x14ac:dyDescent="0.15">
      <c r="G801" s="22"/>
      <c r="H801" s="22"/>
      <c r="I801" s="22"/>
      <c r="J801" s="22"/>
      <c r="K801" s="23"/>
      <c r="L801" s="22"/>
      <c r="M801" s="22"/>
    </row>
    <row r="802" spans="7:13" s="21" customFormat="1" ht="11.25" x14ac:dyDescent="0.15">
      <c r="G802" s="22"/>
      <c r="H802" s="22"/>
      <c r="I802" s="22"/>
      <c r="J802" s="22"/>
      <c r="K802" s="23"/>
      <c r="L802" s="22"/>
      <c r="M802" s="22"/>
    </row>
    <row r="803" spans="7:13" s="21" customFormat="1" ht="11.25" x14ac:dyDescent="0.15">
      <c r="G803" s="22"/>
      <c r="H803" s="22"/>
      <c r="I803" s="22"/>
      <c r="J803" s="22"/>
      <c r="K803" s="23"/>
      <c r="L803" s="22"/>
      <c r="M803" s="22"/>
    </row>
    <row r="804" spans="7:13" s="21" customFormat="1" ht="11.25" x14ac:dyDescent="0.15">
      <c r="G804" s="22"/>
      <c r="H804" s="22"/>
      <c r="I804" s="22"/>
      <c r="J804" s="22"/>
      <c r="K804" s="23"/>
      <c r="L804" s="22"/>
      <c r="M804" s="22"/>
    </row>
    <row r="805" spans="7:13" s="21" customFormat="1" ht="11.25" x14ac:dyDescent="0.15">
      <c r="G805" s="22"/>
      <c r="H805" s="22"/>
      <c r="I805" s="22"/>
      <c r="J805" s="22"/>
      <c r="K805" s="23"/>
      <c r="L805" s="22"/>
      <c r="M805" s="22"/>
    </row>
    <row r="806" spans="7:13" s="21" customFormat="1" ht="11.25" x14ac:dyDescent="0.15">
      <c r="G806" s="22"/>
      <c r="H806" s="22"/>
      <c r="I806" s="22"/>
      <c r="J806" s="22"/>
      <c r="K806" s="23"/>
      <c r="L806" s="22"/>
      <c r="M806" s="22"/>
    </row>
    <row r="807" spans="7:13" s="21" customFormat="1" ht="11.25" x14ac:dyDescent="0.15">
      <c r="G807" s="22"/>
      <c r="H807" s="22"/>
      <c r="I807" s="22"/>
      <c r="J807" s="22"/>
      <c r="K807" s="23"/>
      <c r="L807" s="22"/>
      <c r="M807" s="22"/>
    </row>
    <row r="808" spans="7:13" s="21" customFormat="1" ht="11.25" x14ac:dyDescent="0.15">
      <c r="G808" s="22"/>
      <c r="H808" s="22"/>
      <c r="I808" s="22"/>
      <c r="J808" s="22"/>
      <c r="K808" s="23"/>
      <c r="L808" s="22"/>
      <c r="M808" s="22"/>
    </row>
    <row r="809" spans="7:13" s="21" customFormat="1" ht="11.25" x14ac:dyDescent="0.15">
      <c r="G809" s="22"/>
      <c r="H809" s="22"/>
      <c r="I809" s="22"/>
      <c r="J809" s="22"/>
      <c r="K809" s="23"/>
      <c r="L809" s="22"/>
      <c r="M809" s="22"/>
    </row>
    <row r="810" spans="7:13" s="21" customFormat="1" ht="11.25" x14ac:dyDescent="0.15">
      <c r="G810" s="22"/>
      <c r="H810" s="22"/>
      <c r="I810" s="22"/>
      <c r="J810" s="22"/>
      <c r="K810" s="23"/>
      <c r="L810" s="22"/>
      <c r="M810" s="22"/>
    </row>
    <row r="811" spans="7:13" s="21" customFormat="1" ht="11.25" x14ac:dyDescent="0.15">
      <c r="G811" s="22"/>
      <c r="H811" s="22"/>
      <c r="I811" s="22"/>
      <c r="J811" s="22"/>
      <c r="K811" s="23"/>
      <c r="L811" s="22"/>
      <c r="M811" s="22"/>
    </row>
    <row r="812" spans="7:13" s="21" customFormat="1" ht="11.25" x14ac:dyDescent="0.15">
      <c r="G812" s="22"/>
      <c r="H812" s="22"/>
      <c r="I812" s="22"/>
      <c r="J812" s="22"/>
      <c r="K812" s="23"/>
      <c r="L812" s="22"/>
      <c r="M812" s="22"/>
    </row>
    <row r="813" spans="7:13" s="21" customFormat="1" ht="11.25" x14ac:dyDescent="0.15">
      <c r="G813" s="22"/>
      <c r="H813" s="22"/>
      <c r="I813" s="22"/>
      <c r="J813" s="22"/>
      <c r="K813" s="23"/>
      <c r="L813" s="22"/>
      <c r="M813" s="22"/>
    </row>
    <row r="814" spans="7:13" s="21" customFormat="1" ht="11.25" x14ac:dyDescent="0.15">
      <c r="G814" s="22"/>
      <c r="H814" s="22"/>
      <c r="I814" s="22"/>
      <c r="J814" s="22"/>
      <c r="K814" s="23"/>
      <c r="L814" s="22"/>
      <c r="M814" s="22"/>
    </row>
    <row r="815" spans="7:13" s="21" customFormat="1" ht="11.25" x14ac:dyDescent="0.15">
      <c r="G815" s="22"/>
      <c r="H815" s="22"/>
      <c r="I815" s="22"/>
      <c r="J815" s="22"/>
      <c r="K815" s="23"/>
      <c r="L815" s="22"/>
      <c r="M815" s="22"/>
    </row>
    <row r="816" spans="7:13" s="21" customFormat="1" ht="11.25" x14ac:dyDescent="0.15">
      <c r="G816" s="22"/>
      <c r="H816" s="22"/>
      <c r="I816" s="22"/>
      <c r="J816" s="22"/>
      <c r="K816" s="23"/>
      <c r="L816" s="22"/>
      <c r="M816" s="22"/>
    </row>
    <row r="817" spans="7:13" s="21" customFormat="1" ht="11.25" x14ac:dyDescent="0.15">
      <c r="G817" s="22"/>
      <c r="H817" s="22"/>
      <c r="I817" s="22"/>
      <c r="J817" s="22"/>
      <c r="K817" s="23"/>
      <c r="L817" s="22"/>
      <c r="M817" s="22"/>
    </row>
    <row r="818" spans="7:13" s="21" customFormat="1" ht="11.25" x14ac:dyDescent="0.15">
      <c r="G818" s="22"/>
      <c r="H818" s="22"/>
      <c r="I818" s="22"/>
      <c r="J818" s="22"/>
      <c r="K818" s="23"/>
      <c r="L818" s="22"/>
      <c r="M818" s="22"/>
    </row>
    <row r="819" spans="7:13" s="21" customFormat="1" ht="11.25" x14ac:dyDescent="0.15">
      <c r="G819" s="22"/>
      <c r="H819" s="22"/>
      <c r="I819" s="22"/>
      <c r="J819" s="22"/>
      <c r="K819" s="23"/>
      <c r="L819" s="22"/>
      <c r="M819" s="22"/>
    </row>
    <row r="820" spans="7:13" s="21" customFormat="1" ht="11.25" x14ac:dyDescent="0.15">
      <c r="G820" s="22"/>
      <c r="H820" s="22"/>
      <c r="I820" s="22"/>
      <c r="J820" s="22"/>
      <c r="K820" s="23"/>
      <c r="L820" s="22"/>
      <c r="M820" s="22"/>
    </row>
    <row r="821" spans="7:13" s="21" customFormat="1" ht="11.25" x14ac:dyDescent="0.15">
      <c r="G821" s="22"/>
      <c r="H821" s="22"/>
      <c r="I821" s="22"/>
      <c r="J821" s="22"/>
      <c r="K821" s="23"/>
      <c r="L821" s="22"/>
      <c r="M821" s="22"/>
    </row>
    <row r="822" spans="7:13" s="21" customFormat="1" ht="11.25" x14ac:dyDescent="0.15">
      <c r="G822" s="22"/>
      <c r="H822" s="22"/>
      <c r="I822" s="22"/>
      <c r="J822" s="22"/>
      <c r="K822" s="23"/>
      <c r="L822" s="22"/>
      <c r="M822" s="22"/>
    </row>
    <row r="823" spans="7:13" s="21" customFormat="1" ht="11.25" x14ac:dyDescent="0.15">
      <c r="G823" s="22"/>
      <c r="H823" s="22"/>
      <c r="I823" s="22"/>
      <c r="J823" s="22"/>
      <c r="K823" s="23"/>
      <c r="L823" s="22"/>
      <c r="M823" s="22"/>
    </row>
    <row r="824" spans="7:13" s="21" customFormat="1" ht="11.25" x14ac:dyDescent="0.15">
      <c r="G824" s="22"/>
      <c r="H824" s="22"/>
      <c r="I824" s="22"/>
      <c r="J824" s="22"/>
      <c r="K824" s="23"/>
      <c r="L824" s="22"/>
      <c r="M824" s="22"/>
    </row>
    <row r="825" spans="7:13" s="21" customFormat="1" ht="11.25" x14ac:dyDescent="0.15">
      <c r="G825" s="22"/>
      <c r="H825" s="22"/>
      <c r="I825" s="22"/>
      <c r="J825" s="22"/>
      <c r="K825" s="23"/>
      <c r="L825" s="22"/>
      <c r="M825" s="22"/>
    </row>
    <row r="826" spans="7:13" s="21" customFormat="1" ht="11.25" x14ac:dyDescent="0.15">
      <c r="G826" s="22"/>
      <c r="H826" s="22"/>
      <c r="I826" s="22"/>
      <c r="J826" s="22"/>
      <c r="K826" s="23"/>
      <c r="L826" s="22"/>
      <c r="M826" s="22"/>
    </row>
    <row r="827" spans="7:13" s="21" customFormat="1" ht="11.25" x14ac:dyDescent="0.15">
      <c r="G827" s="22"/>
      <c r="H827" s="22"/>
      <c r="I827" s="22"/>
      <c r="J827" s="22"/>
      <c r="K827" s="23"/>
      <c r="L827" s="22"/>
      <c r="M827" s="22"/>
    </row>
    <row r="828" spans="7:13" s="21" customFormat="1" ht="11.25" x14ac:dyDescent="0.15">
      <c r="G828" s="22"/>
      <c r="H828" s="22"/>
      <c r="I828" s="22"/>
      <c r="J828" s="22"/>
      <c r="K828" s="23"/>
      <c r="L828" s="22"/>
      <c r="M828" s="22"/>
    </row>
    <row r="829" spans="7:13" s="21" customFormat="1" ht="11.25" x14ac:dyDescent="0.15">
      <c r="G829" s="22"/>
      <c r="H829" s="22"/>
      <c r="I829" s="22"/>
      <c r="J829" s="22"/>
      <c r="K829" s="23"/>
      <c r="L829" s="22"/>
      <c r="M829" s="22"/>
    </row>
    <row r="830" spans="7:13" s="21" customFormat="1" ht="11.25" x14ac:dyDescent="0.15">
      <c r="G830" s="22"/>
      <c r="H830" s="22"/>
      <c r="I830" s="22"/>
      <c r="J830" s="22"/>
      <c r="K830" s="23"/>
      <c r="L830" s="22"/>
      <c r="M830" s="22"/>
    </row>
    <row r="831" spans="7:13" s="21" customFormat="1" ht="11.25" x14ac:dyDescent="0.15">
      <c r="G831" s="22"/>
      <c r="H831" s="22"/>
      <c r="I831" s="22"/>
      <c r="J831" s="22"/>
      <c r="K831" s="23"/>
      <c r="L831" s="22"/>
      <c r="M831" s="22"/>
    </row>
    <row r="832" spans="7:13" s="21" customFormat="1" ht="11.25" x14ac:dyDescent="0.15">
      <c r="G832" s="22"/>
      <c r="H832" s="22"/>
      <c r="I832" s="22"/>
      <c r="J832" s="22"/>
      <c r="K832" s="23"/>
      <c r="L832" s="22"/>
      <c r="M832" s="22"/>
    </row>
    <row r="833" spans="7:13" s="21" customFormat="1" ht="11.25" x14ac:dyDescent="0.15">
      <c r="G833" s="22"/>
      <c r="H833" s="22"/>
      <c r="I833" s="22"/>
      <c r="J833" s="22"/>
      <c r="K833" s="23"/>
      <c r="L833" s="22"/>
      <c r="M833" s="22"/>
    </row>
    <row r="834" spans="7:13" s="21" customFormat="1" ht="11.25" x14ac:dyDescent="0.15">
      <c r="G834" s="22"/>
      <c r="H834" s="22"/>
      <c r="I834" s="22"/>
      <c r="J834" s="22"/>
      <c r="K834" s="23"/>
      <c r="L834" s="22"/>
      <c r="M834" s="22"/>
    </row>
    <row r="835" spans="7:13" s="21" customFormat="1" ht="11.25" x14ac:dyDescent="0.15">
      <c r="G835" s="22"/>
      <c r="H835" s="22"/>
      <c r="I835" s="22"/>
      <c r="J835" s="22"/>
      <c r="K835" s="23"/>
      <c r="L835" s="22"/>
      <c r="M835" s="22"/>
    </row>
    <row r="836" spans="7:13" s="21" customFormat="1" ht="11.25" x14ac:dyDescent="0.15">
      <c r="G836" s="22"/>
      <c r="H836" s="22"/>
      <c r="I836" s="22"/>
      <c r="J836" s="22"/>
      <c r="K836" s="23"/>
      <c r="L836" s="22"/>
      <c r="M836" s="22"/>
    </row>
    <row r="837" spans="7:13" s="21" customFormat="1" ht="11.25" x14ac:dyDescent="0.15">
      <c r="G837" s="22"/>
      <c r="H837" s="22"/>
      <c r="I837" s="22"/>
      <c r="J837" s="22"/>
      <c r="K837" s="23"/>
      <c r="L837" s="22"/>
      <c r="M837" s="22"/>
    </row>
    <row r="838" spans="7:13" s="21" customFormat="1" ht="11.25" x14ac:dyDescent="0.15">
      <c r="G838" s="22"/>
      <c r="H838" s="22"/>
      <c r="I838" s="22"/>
      <c r="J838" s="22"/>
      <c r="K838" s="23"/>
      <c r="L838" s="22"/>
      <c r="M838" s="22"/>
    </row>
    <row r="839" spans="7:13" s="21" customFormat="1" ht="11.25" x14ac:dyDescent="0.15">
      <c r="G839" s="22"/>
      <c r="H839" s="22"/>
      <c r="I839" s="22"/>
      <c r="J839" s="22"/>
      <c r="K839" s="23"/>
      <c r="L839" s="22"/>
      <c r="M839" s="22"/>
    </row>
    <row r="840" spans="7:13" s="21" customFormat="1" ht="11.25" x14ac:dyDescent="0.15">
      <c r="G840" s="22"/>
      <c r="H840" s="22"/>
      <c r="I840" s="22"/>
      <c r="J840" s="22"/>
      <c r="K840" s="23"/>
      <c r="L840" s="22"/>
      <c r="M840" s="22"/>
    </row>
    <row r="841" spans="7:13" s="21" customFormat="1" ht="11.25" x14ac:dyDescent="0.15">
      <c r="G841" s="22"/>
      <c r="H841" s="22"/>
      <c r="I841" s="22"/>
      <c r="J841" s="22"/>
      <c r="K841" s="23"/>
      <c r="L841" s="22"/>
      <c r="M841" s="22"/>
    </row>
    <row r="842" spans="7:13" s="21" customFormat="1" ht="11.25" x14ac:dyDescent="0.15">
      <c r="G842" s="22"/>
      <c r="H842" s="22"/>
      <c r="I842" s="22"/>
      <c r="J842" s="22"/>
      <c r="K842" s="23"/>
      <c r="L842" s="22"/>
      <c r="M842" s="22"/>
    </row>
    <row r="843" spans="7:13" s="21" customFormat="1" ht="11.25" x14ac:dyDescent="0.15">
      <c r="G843" s="22"/>
      <c r="H843" s="22"/>
      <c r="I843" s="22"/>
      <c r="J843" s="22"/>
      <c r="K843" s="23"/>
      <c r="L843" s="22"/>
      <c r="M843" s="22"/>
    </row>
    <row r="844" spans="7:13" s="21" customFormat="1" ht="11.25" x14ac:dyDescent="0.15">
      <c r="G844" s="22"/>
      <c r="H844" s="22"/>
      <c r="I844" s="22"/>
      <c r="J844" s="22"/>
      <c r="K844" s="23"/>
      <c r="L844" s="22"/>
      <c r="M844" s="22"/>
    </row>
    <row r="845" spans="7:13" s="21" customFormat="1" ht="11.25" x14ac:dyDescent="0.15">
      <c r="G845" s="22"/>
      <c r="H845" s="22"/>
      <c r="I845" s="22"/>
      <c r="J845" s="22"/>
      <c r="K845" s="23"/>
      <c r="L845" s="22"/>
      <c r="M845" s="22"/>
    </row>
    <row r="846" spans="7:13" s="21" customFormat="1" ht="11.25" x14ac:dyDescent="0.15">
      <c r="G846" s="22"/>
      <c r="H846" s="22"/>
      <c r="I846" s="22"/>
      <c r="J846" s="22"/>
      <c r="K846" s="23"/>
      <c r="L846" s="22"/>
      <c r="M846" s="22"/>
    </row>
    <row r="847" spans="7:13" s="21" customFormat="1" ht="11.25" x14ac:dyDescent="0.15">
      <c r="G847" s="22"/>
      <c r="H847" s="22"/>
      <c r="I847" s="22"/>
      <c r="J847" s="22"/>
      <c r="K847" s="23"/>
      <c r="L847" s="22"/>
      <c r="M847" s="22"/>
    </row>
    <row r="848" spans="7:13" s="21" customFormat="1" ht="11.25" x14ac:dyDescent="0.15">
      <c r="G848" s="22"/>
      <c r="H848" s="22"/>
      <c r="I848" s="22"/>
      <c r="J848" s="22"/>
      <c r="K848" s="23"/>
      <c r="L848" s="22"/>
      <c r="M848" s="22"/>
    </row>
    <row r="849" spans="7:13" s="21" customFormat="1" ht="11.25" x14ac:dyDescent="0.15">
      <c r="G849" s="22"/>
      <c r="H849" s="22"/>
      <c r="I849" s="22"/>
      <c r="J849" s="22"/>
      <c r="K849" s="23"/>
      <c r="L849" s="22"/>
      <c r="M849" s="22"/>
    </row>
    <row r="850" spans="7:13" s="21" customFormat="1" ht="11.25" x14ac:dyDescent="0.15">
      <c r="G850" s="22"/>
      <c r="H850" s="22"/>
      <c r="I850" s="22"/>
      <c r="J850" s="22"/>
      <c r="K850" s="23"/>
      <c r="L850" s="22"/>
      <c r="M850" s="22"/>
    </row>
    <row r="851" spans="7:13" s="21" customFormat="1" ht="11.25" x14ac:dyDescent="0.15">
      <c r="G851" s="22"/>
      <c r="H851" s="22"/>
      <c r="I851" s="22"/>
      <c r="J851" s="22"/>
      <c r="K851" s="23"/>
      <c r="L851" s="22"/>
      <c r="M851" s="22"/>
    </row>
    <row r="852" spans="7:13" s="21" customFormat="1" ht="11.25" x14ac:dyDescent="0.15">
      <c r="G852" s="22"/>
      <c r="H852" s="22"/>
      <c r="I852" s="22"/>
      <c r="J852" s="22"/>
      <c r="K852" s="23"/>
      <c r="L852" s="22"/>
      <c r="M852" s="22"/>
    </row>
    <row r="853" spans="7:13" s="21" customFormat="1" ht="11.25" x14ac:dyDescent="0.15">
      <c r="G853" s="22"/>
      <c r="H853" s="22"/>
      <c r="I853" s="22"/>
      <c r="J853" s="22"/>
      <c r="K853" s="23"/>
      <c r="L853" s="22"/>
      <c r="M853" s="22"/>
    </row>
    <row r="854" spans="7:13" s="21" customFormat="1" ht="11.25" x14ac:dyDescent="0.15">
      <c r="G854" s="22"/>
      <c r="H854" s="22"/>
      <c r="I854" s="22"/>
      <c r="J854" s="22"/>
      <c r="K854" s="23"/>
      <c r="L854" s="22"/>
      <c r="M854" s="22"/>
    </row>
    <row r="855" spans="7:13" s="21" customFormat="1" ht="11.25" x14ac:dyDescent="0.15">
      <c r="G855" s="22"/>
      <c r="H855" s="22"/>
      <c r="I855" s="22"/>
      <c r="J855" s="22"/>
      <c r="K855" s="23"/>
      <c r="L855" s="22"/>
      <c r="M855" s="22"/>
    </row>
    <row r="856" spans="7:13" s="21" customFormat="1" ht="11.25" x14ac:dyDescent="0.15">
      <c r="G856" s="22"/>
      <c r="H856" s="22"/>
      <c r="I856" s="22"/>
      <c r="J856" s="22"/>
      <c r="K856" s="23"/>
      <c r="L856" s="22"/>
      <c r="M856" s="22"/>
    </row>
    <row r="857" spans="7:13" s="21" customFormat="1" ht="11.25" x14ac:dyDescent="0.15">
      <c r="G857" s="22"/>
      <c r="H857" s="22"/>
      <c r="I857" s="22"/>
      <c r="J857" s="22"/>
      <c r="K857" s="23"/>
      <c r="L857" s="22"/>
      <c r="M857" s="22"/>
    </row>
    <row r="858" spans="7:13" s="21" customFormat="1" ht="11.25" x14ac:dyDescent="0.15">
      <c r="G858" s="22"/>
      <c r="H858" s="22"/>
      <c r="I858" s="22"/>
      <c r="J858" s="22"/>
      <c r="K858" s="23"/>
      <c r="L858" s="22"/>
      <c r="M858" s="22"/>
    </row>
    <row r="859" spans="7:13" s="21" customFormat="1" ht="11.25" x14ac:dyDescent="0.15">
      <c r="G859" s="22"/>
      <c r="H859" s="22"/>
      <c r="I859" s="22"/>
      <c r="J859" s="22"/>
      <c r="K859" s="23"/>
      <c r="L859" s="22"/>
      <c r="M859" s="22"/>
    </row>
    <row r="860" spans="7:13" s="21" customFormat="1" ht="11.25" x14ac:dyDescent="0.15">
      <c r="G860" s="22"/>
      <c r="H860" s="22"/>
      <c r="I860" s="22"/>
      <c r="J860" s="22"/>
      <c r="K860" s="23"/>
      <c r="L860" s="22"/>
      <c r="M860" s="22"/>
    </row>
    <row r="861" spans="7:13" s="21" customFormat="1" ht="11.25" x14ac:dyDescent="0.15">
      <c r="G861" s="22"/>
      <c r="H861" s="22"/>
      <c r="I861" s="22"/>
      <c r="J861" s="22"/>
      <c r="K861" s="23"/>
      <c r="L861" s="22"/>
      <c r="M861" s="22"/>
    </row>
    <row r="862" spans="7:13" s="21" customFormat="1" ht="11.25" x14ac:dyDescent="0.15">
      <c r="G862" s="22"/>
      <c r="H862" s="22"/>
      <c r="I862" s="22"/>
      <c r="J862" s="22"/>
      <c r="K862" s="23"/>
      <c r="L862" s="22"/>
      <c r="M862" s="22"/>
    </row>
    <row r="863" spans="7:13" s="21" customFormat="1" ht="11.25" x14ac:dyDescent="0.15">
      <c r="G863" s="22"/>
      <c r="H863" s="22"/>
      <c r="I863" s="22"/>
      <c r="J863" s="22"/>
      <c r="K863" s="23"/>
      <c r="L863" s="22"/>
      <c r="M863" s="22"/>
    </row>
    <row r="864" spans="7:13" s="21" customFormat="1" ht="11.25" x14ac:dyDescent="0.15">
      <c r="G864" s="22"/>
      <c r="H864" s="22"/>
      <c r="I864" s="22"/>
      <c r="J864" s="22"/>
      <c r="K864" s="23"/>
      <c r="L864" s="22"/>
      <c r="M864" s="22"/>
    </row>
    <row r="865" spans="7:13" s="21" customFormat="1" ht="11.25" x14ac:dyDescent="0.15">
      <c r="G865" s="22"/>
      <c r="H865" s="22"/>
      <c r="I865" s="22"/>
      <c r="J865" s="22"/>
      <c r="K865" s="23"/>
      <c r="L865" s="22"/>
      <c r="M865" s="22"/>
    </row>
    <row r="866" spans="7:13" s="21" customFormat="1" ht="11.25" x14ac:dyDescent="0.15">
      <c r="G866" s="22"/>
      <c r="H866" s="22"/>
      <c r="I866" s="22"/>
      <c r="J866" s="22"/>
      <c r="K866" s="23"/>
      <c r="L866" s="22"/>
      <c r="M866" s="22"/>
    </row>
    <row r="867" spans="7:13" s="21" customFormat="1" ht="11.25" x14ac:dyDescent="0.15">
      <c r="G867" s="22"/>
      <c r="H867" s="22"/>
      <c r="I867" s="22"/>
      <c r="J867" s="22"/>
      <c r="K867" s="23"/>
      <c r="L867" s="22"/>
      <c r="M867" s="22"/>
    </row>
    <row r="868" spans="7:13" s="21" customFormat="1" ht="11.25" x14ac:dyDescent="0.15">
      <c r="G868" s="22"/>
      <c r="H868" s="22"/>
      <c r="I868" s="22"/>
      <c r="J868" s="22"/>
      <c r="K868" s="23"/>
      <c r="L868" s="22"/>
      <c r="M868" s="22"/>
    </row>
    <row r="869" spans="7:13" s="21" customFormat="1" ht="11.25" x14ac:dyDescent="0.15">
      <c r="G869" s="22"/>
      <c r="H869" s="22"/>
      <c r="I869" s="22"/>
      <c r="J869" s="22"/>
      <c r="K869" s="23"/>
      <c r="L869" s="22"/>
      <c r="M869" s="22"/>
    </row>
    <row r="870" spans="7:13" s="21" customFormat="1" ht="11.25" x14ac:dyDescent="0.15">
      <c r="G870" s="22"/>
      <c r="H870" s="22"/>
      <c r="I870" s="22"/>
      <c r="J870" s="22"/>
      <c r="K870" s="23"/>
      <c r="L870" s="22"/>
      <c r="M870" s="22"/>
    </row>
    <row r="871" spans="7:13" s="21" customFormat="1" ht="11.25" x14ac:dyDescent="0.15">
      <c r="G871" s="22"/>
      <c r="H871" s="22"/>
      <c r="I871" s="22"/>
      <c r="J871" s="22"/>
      <c r="K871" s="23"/>
      <c r="L871" s="22"/>
      <c r="M871" s="22"/>
    </row>
    <row r="872" spans="7:13" s="21" customFormat="1" ht="11.25" x14ac:dyDescent="0.15">
      <c r="G872" s="22"/>
      <c r="H872" s="22"/>
      <c r="I872" s="22"/>
      <c r="J872" s="22"/>
      <c r="K872" s="23"/>
      <c r="L872" s="22"/>
      <c r="M872" s="22"/>
    </row>
    <row r="873" spans="7:13" s="21" customFormat="1" ht="11.25" x14ac:dyDescent="0.15">
      <c r="G873" s="22"/>
      <c r="H873" s="22"/>
      <c r="I873" s="22"/>
      <c r="J873" s="22"/>
      <c r="K873" s="23"/>
      <c r="L873" s="22"/>
      <c r="M873" s="22"/>
    </row>
    <row r="874" spans="7:13" s="21" customFormat="1" ht="11.25" x14ac:dyDescent="0.15">
      <c r="G874" s="22"/>
      <c r="H874" s="22"/>
      <c r="I874" s="22"/>
      <c r="J874" s="22"/>
      <c r="K874" s="23"/>
      <c r="L874" s="22"/>
      <c r="M874" s="22"/>
    </row>
    <row r="875" spans="7:13" s="21" customFormat="1" ht="11.25" x14ac:dyDescent="0.15">
      <c r="G875" s="22"/>
      <c r="H875" s="22"/>
      <c r="I875" s="22"/>
      <c r="J875" s="22"/>
      <c r="K875" s="23"/>
      <c r="L875" s="22"/>
      <c r="M875" s="22"/>
    </row>
    <row r="876" spans="7:13" s="21" customFormat="1" ht="11.25" x14ac:dyDescent="0.15">
      <c r="G876" s="22"/>
      <c r="H876" s="22"/>
      <c r="I876" s="22"/>
      <c r="J876" s="22"/>
      <c r="K876" s="23"/>
      <c r="L876" s="22"/>
      <c r="M876" s="22"/>
    </row>
    <row r="877" spans="7:13" s="21" customFormat="1" ht="11.25" x14ac:dyDescent="0.15">
      <c r="G877" s="22"/>
      <c r="H877" s="22"/>
      <c r="I877" s="22"/>
      <c r="J877" s="22"/>
      <c r="K877" s="23"/>
      <c r="L877" s="22"/>
      <c r="M877" s="22"/>
    </row>
    <row r="878" spans="7:13" s="21" customFormat="1" ht="11.25" x14ac:dyDescent="0.15">
      <c r="G878" s="22"/>
      <c r="H878" s="22"/>
      <c r="I878" s="22"/>
      <c r="J878" s="22"/>
      <c r="K878" s="23"/>
      <c r="L878" s="22"/>
      <c r="M878" s="22"/>
    </row>
    <row r="879" spans="7:13" s="21" customFormat="1" ht="11.25" x14ac:dyDescent="0.15">
      <c r="G879" s="22"/>
      <c r="H879" s="22"/>
      <c r="I879" s="22"/>
      <c r="J879" s="22"/>
      <c r="K879" s="23"/>
      <c r="L879" s="22"/>
      <c r="M879" s="22"/>
    </row>
    <row r="880" spans="7:13" s="21" customFormat="1" ht="11.25" x14ac:dyDescent="0.15">
      <c r="G880" s="22"/>
      <c r="H880" s="22"/>
      <c r="I880" s="22"/>
      <c r="J880" s="22"/>
      <c r="K880" s="23"/>
      <c r="L880" s="22"/>
      <c r="M880" s="22"/>
    </row>
    <row r="881" spans="7:13" s="21" customFormat="1" ht="11.25" x14ac:dyDescent="0.15">
      <c r="G881" s="22"/>
      <c r="H881" s="22"/>
      <c r="I881" s="22"/>
      <c r="J881" s="22"/>
      <c r="K881" s="23"/>
      <c r="L881" s="22"/>
      <c r="M881" s="22"/>
    </row>
    <row r="882" spans="7:13" s="21" customFormat="1" ht="11.25" x14ac:dyDescent="0.15">
      <c r="G882" s="22"/>
      <c r="H882" s="22"/>
      <c r="I882" s="22"/>
      <c r="J882" s="22"/>
      <c r="K882" s="23"/>
      <c r="L882" s="22"/>
      <c r="M882" s="22"/>
    </row>
    <row r="883" spans="7:13" s="21" customFormat="1" ht="11.25" x14ac:dyDescent="0.15">
      <c r="G883" s="22"/>
      <c r="H883" s="22"/>
      <c r="I883" s="22"/>
      <c r="J883" s="22"/>
      <c r="K883" s="23"/>
      <c r="L883" s="22"/>
      <c r="M883" s="22"/>
    </row>
    <row r="884" spans="7:13" s="21" customFormat="1" ht="11.25" x14ac:dyDescent="0.15">
      <c r="G884" s="22"/>
      <c r="H884" s="22"/>
      <c r="I884" s="22"/>
      <c r="J884" s="22"/>
      <c r="K884" s="23"/>
      <c r="L884" s="22"/>
      <c r="M884" s="22"/>
    </row>
    <row r="885" spans="7:13" s="21" customFormat="1" ht="11.25" x14ac:dyDescent="0.15">
      <c r="G885" s="22"/>
      <c r="H885" s="22"/>
      <c r="I885" s="22"/>
      <c r="J885" s="22"/>
      <c r="K885" s="23"/>
      <c r="L885" s="22"/>
      <c r="M885" s="22"/>
    </row>
    <row r="886" spans="7:13" s="21" customFormat="1" ht="11.25" x14ac:dyDescent="0.15">
      <c r="G886" s="22"/>
      <c r="H886" s="22"/>
      <c r="I886" s="22"/>
      <c r="J886" s="22"/>
      <c r="K886" s="23"/>
      <c r="L886" s="22"/>
      <c r="M886" s="22"/>
    </row>
    <row r="887" spans="7:13" s="21" customFormat="1" ht="11.25" x14ac:dyDescent="0.15">
      <c r="G887" s="22"/>
      <c r="H887" s="22"/>
      <c r="I887" s="22"/>
      <c r="J887" s="22"/>
      <c r="K887" s="23"/>
      <c r="L887" s="22"/>
      <c r="M887" s="22"/>
    </row>
    <row r="888" spans="7:13" s="21" customFormat="1" ht="11.25" x14ac:dyDescent="0.15">
      <c r="G888" s="22"/>
      <c r="H888" s="22"/>
      <c r="I888" s="22"/>
      <c r="J888" s="22"/>
      <c r="K888" s="23"/>
      <c r="L888" s="22"/>
      <c r="M888" s="22"/>
    </row>
    <row r="889" spans="7:13" s="21" customFormat="1" ht="11.25" x14ac:dyDescent="0.15">
      <c r="G889" s="22"/>
      <c r="H889" s="22"/>
      <c r="I889" s="22"/>
      <c r="J889" s="22"/>
      <c r="K889" s="23"/>
      <c r="L889" s="22"/>
      <c r="M889" s="22"/>
    </row>
    <row r="890" spans="7:13" s="21" customFormat="1" ht="11.25" x14ac:dyDescent="0.15">
      <c r="G890" s="22"/>
      <c r="H890" s="22"/>
      <c r="I890" s="22"/>
      <c r="J890" s="22"/>
      <c r="K890" s="23"/>
      <c r="L890" s="22"/>
      <c r="M890" s="22"/>
    </row>
    <row r="891" spans="7:13" s="21" customFormat="1" ht="11.25" x14ac:dyDescent="0.15">
      <c r="G891" s="22"/>
      <c r="H891" s="22"/>
      <c r="I891" s="22"/>
      <c r="J891" s="22"/>
      <c r="K891" s="23"/>
      <c r="L891" s="22"/>
      <c r="M891" s="22"/>
    </row>
    <row r="892" spans="7:13" s="21" customFormat="1" ht="11.25" x14ac:dyDescent="0.15">
      <c r="G892" s="22"/>
      <c r="H892" s="22"/>
      <c r="I892" s="22"/>
      <c r="J892" s="22"/>
      <c r="K892" s="23"/>
      <c r="L892" s="22"/>
      <c r="M892" s="22"/>
    </row>
    <row r="893" spans="7:13" s="21" customFormat="1" ht="11.25" x14ac:dyDescent="0.15">
      <c r="G893" s="22"/>
      <c r="H893" s="22"/>
      <c r="I893" s="22"/>
      <c r="J893" s="22"/>
      <c r="K893" s="23"/>
      <c r="L893" s="22"/>
      <c r="M893" s="22"/>
    </row>
    <row r="894" spans="7:13" s="21" customFormat="1" ht="11.25" x14ac:dyDescent="0.15">
      <c r="G894" s="22"/>
      <c r="H894" s="22"/>
      <c r="I894" s="22"/>
      <c r="J894" s="22"/>
      <c r="K894" s="23"/>
      <c r="L894" s="22"/>
      <c r="M894" s="22"/>
    </row>
    <row r="895" spans="7:13" s="21" customFormat="1" ht="11.25" x14ac:dyDescent="0.15">
      <c r="G895" s="22"/>
      <c r="H895" s="22"/>
      <c r="I895" s="22"/>
      <c r="J895" s="22"/>
      <c r="K895" s="23"/>
      <c r="L895" s="22"/>
      <c r="M895" s="22"/>
    </row>
    <row r="896" spans="7:13" s="21" customFormat="1" ht="11.25" x14ac:dyDescent="0.15">
      <c r="G896" s="22"/>
      <c r="H896" s="22"/>
      <c r="I896" s="22"/>
      <c r="J896" s="22"/>
      <c r="K896" s="23"/>
      <c r="L896" s="22"/>
      <c r="M896" s="22"/>
    </row>
    <row r="897" spans="7:13" s="21" customFormat="1" ht="11.25" x14ac:dyDescent="0.15">
      <c r="G897" s="22"/>
      <c r="H897" s="22"/>
      <c r="I897" s="22"/>
      <c r="J897" s="22"/>
      <c r="K897" s="23"/>
      <c r="L897" s="22"/>
      <c r="M897" s="22"/>
    </row>
    <row r="898" spans="7:13" s="21" customFormat="1" ht="11.25" x14ac:dyDescent="0.15">
      <c r="G898" s="22"/>
      <c r="H898" s="22"/>
      <c r="I898" s="22"/>
      <c r="J898" s="22"/>
      <c r="K898" s="23"/>
      <c r="L898" s="22"/>
      <c r="M898" s="22"/>
    </row>
    <row r="899" spans="7:13" s="21" customFormat="1" ht="11.25" x14ac:dyDescent="0.15">
      <c r="G899" s="22"/>
      <c r="H899" s="22"/>
      <c r="I899" s="22"/>
      <c r="J899" s="22"/>
      <c r="K899" s="23"/>
      <c r="L899" s="22"/>
      <c r="M899" s="22"/>
    </row>
    <row r="900" spans="7:13" s="21" customFormat="1" ht="11.25" x14ac:dyDescent="0.15">
      <c r="G900" s="22"/>
      <c r="H900" s="22"/>
      <c r="I900" s="22"/>
      <c r="J900" s="22"/>
      <c r="K900" s="23"/>
      <c r="L900" s="22"/>
      <c r="M900" s="22"/>
    </row>
    <row r="901" spans="7:13" s="21" customFormat="1" ht="11.25" x14ac:dyDescent="0.15">
      <c r="G901" s="22"/>
      <c r="H901" s="22"/>
      <c r="I901" s="22"/>
      <c r="J901" s="22"/>
      <c r="K901" s="23"/>
      <c r="L901" s="22"/>
      <c r="M901" s="22"/>
    </row>
    <row r="902" spans="7:13" s="21" customFormat="1" ht="11.25" x14ac:dyDescent="0.15">
      <c r="G902" s="22"/>
      <c r="H902" s="22"/>
      <c r="I902" s="22"/>
      <c r="J902" s="22"/>
      <c r="K902" s="23"/>
      <c r="L902" s="22"/>
      <c r="M902" s="22"/>
    </row>
    <row r="903" spans="7:13" s="21" customFormat="1" ht="11.25" x14ac:dyDescent="0.15">
      <c r="G903" s="22"/>
      <c r="H903" s="22"/>
      <c r="I903" s="22"/>
      <c r="J903" s="22"/>
      <c r="K903" s="23"/>
      <c r="L903" s="22"/>
      <c r="M903" s="22"/>
    </row>
    <row r="904" spans="7:13" s="21" customFormat="1" ht="11.25" x14ac:dyDescent="0.15">
      <c r="G904" s="22"/>
      <c r="H904" s="22"/>
      <c r="I904" s="22"/>
      <c r="J904" s="22"/>
      <c r="K904" s="23"/>
      <c r="L904" s="22"/>
      <c r="M904" s="22"/>
    </row>
    <row r="905" spans="7:13" s="21" customFormat="1" ht="11.25" x14ac:dyDescent="0.15">
      <c r="G905" s="22"/>
      <c r="H905" s="22"/>
      <c r="I905" s="22"/>
      <c r="J905" s="22"/>
      <c r="K905" s="23"/>
      <c r="L905" s="22"/>
      <c r="M905" s="22"/>
    </row>
    <row r="906" spans="7:13" s="21" customFormat="1" ht="11.25" x14ac:dyDescent="0.15">
      <c r="G906" s="22"/>
      <c r="H906" s="22"/>
      <c r="I906" s="22"/>
      <c r="J906" s="22"/>
      <c r="K906" s="23"/>
      <c r="L906" s="22"/>
      <c r="M906" s="22"/>
    </row>
    <row r="907" spans="7:13" s="21" customFormat="1" ht="11.25" x14ac:dyDescent="0.15">
      <c r="G907" s="22"/>
      <c r="H907" s="22"/>
      <c r="I907" s="22"/>
      <c r="J907" s="22"/>
      <c r="K907" s="23"/>
      <c r="L907" s="22"/>
      <c r="M907" s="22"/>
    </row>
    <row r="908" spans="7:13" s="21" customFormat="1" ht="11.25" x14ac:dyDescent="0.15">
      <c r="G908" s="22"/>
      <c r="H908" s="22"/>
      <c r="I908" s="22"/>
      <c r="J908" s="22"/>
      <c r="K908" s="23"/>
      <c r="L908" s="22"/>
      <c r="M908" s="22"/>
    </row>
    <row r="909" spans="7:13" s="21" customFormat="1" ht="11.25" x14ac:dyDescent="0.15">
      <c r="G909" s="22"/>
      <c r="H909" s="22"/>
      <c r="I909" s="22"/>
      <c r="J909" s="22"/>
      <c r="K909" s="23"/>
      <c r="L909" s="22"/>
      <c r="M909" s="22"/>
    </row>
    <row r="910" spans="7:13" s="21" customFormat="1" ht="11.25" x14ac:dyDescent="0.15">
      <c r="G910" s="22"/>
      <c r="H910" s="22"/>
      <c r="I910" s="22"/>
      <c r="J910" s="22"/>
      <c r="K910" s="23"/>
      <c r="L910" s="22"/>
      <c r="M910" s="22"/>
    </row>
    <row r="911" spans="7:13" s="21" customFormat="1" ht="11.25" x14ac:dyDescent="0.15">
      <c r="G911" s="22"/>
      <c r="H911" s="22"/>
      <c r="I911" s="22"/>
      <c r="J911" s="22"/>
      <c r="K911" s="23"/>
      <c r="L911" s="22"/>
      <c r="M911" s="22"/>
    </row>
    <row r="912" spans="7:13" s="21" customFormat="1" ht="11.25" x14ac:dyDescent="0.15">
      <c r="G912" s="22"/>
      <c r="H912" s="22"/>
      <c r="I912" s="22"/>
      <c r="J912" s="22"/>
      <c r="K912" s="23"/>
      <c r="L912" s="22"/>
      <c r="M912" s="22"/>
    </row>
    <row r="913" spans="7:13" s="21" customFormat="1" ht="11.25" x14ac:dyDescent="0.15">
      <c r="G913" s="22"/>
      <c r="H913" s="22"/>
      <c r="I913" s="22"/>
      <c r="J913" s="22"/>
      <c r="K913" s="23"/>
      <c r="L913" s="22"/>
      <c r="M913" s="22"/>
    </row>
    <row r="914" spans="7:13" s="21" customFormat="1" ht="11.25" x14ac:dyDescent="0.15">
      <c r="G914" s="22"/>
      <c r="H914" s="22"/>
      <c r="I914" s="22"/>
      <c r="J914" s="22"/>
      <c r="K914" s="23"/>
      <c r="L914" s="22"/>
      <c r="M914" s="22"/>
    </row>
    <row r="915" spans="7:13" s="21" customFormat="1" ht="11.25" x14ac:dyDescent="0.15">
      <c r="G915" s="22"/>
      <c r="H915" s="22"/>
      <c r="I915" s="22"/>
      <c r="J915" s="22"/>
      <c r="K915" s="23"/>
      <c r="L915" s="22"/>
      <c r="M915" s="22"/>
    </row>
    <row r="916" spans="7:13" s="21" customFormat="1" ht="11.25" x14ac:dyDescent="0.15">
      <c r="G916" s="22"/>
      <c r="H916" s="22"/>
      <c r="I916" s="22"/>
      <c r="J916" s="22"/>
      <c r="K916" s="23"/>
      <c r="L916" s="22"/>
      <c r="M916" s="22"/>
    </row>
    <row r="917" spans="7:13" s="21" customFormat="1" ht="11.25" x14ac:dyDescent="0.15">
      <c r="G917" s="22"/>
      <c r="H917" s="22"/>
      <c r="I917" s="22"/>
      <c r="J917" s="22"/>
      <c r="K917" s="23"/>
      <c r="L917" s="22"/>
      <c r="M917" s="22"/>
    </row>
    <row r="918" spans="7:13" s="21" customFormat="1" ht="11.25" x14ac:dyDescent="0.15">
      <c r="G918" s="22"/>
      <c r="H918" s="22"/>
      <c r="I918" s="22"/>
      <c r="J918" s="22"/>
      <c r="K918" s="23"/>
      <c r="L918" s="22"/>
      <c r="M918" s="22"/>
    </row>
    <row r="919" spans="7:13" s="21" customFormat="1" ht="11.25" x14ac:dyDescent="0.15">
      <c r="G919" s="22"/>
      <c r="H919" s="22"/>
      <c r="I919" s="22"/>
      <c r="J919" s="22"/>
      <c r="K919" s="23"/>
      <c r="L919" s="22"/>
      <c r="M919" s="22"/>
    </row>
    <row r="920" spans="7:13" s="21" customFormat="1" ht="11.25" x14ac:dyDescent="0.15">
      <c r="G920" s="22"/>
      <c r="H920" s="22"/>
      <c r="I920" s="22"/>
      <c r="J920" s="22"/>
      <c r="K920" s="23"/>
      <c r="L920" s="22"/>
      <c r="M920" s="22"/>
    </row>
    <row r="921" spans="7:13" s="21" customFormat="1" ht="11.25" x14ac:dyDescent="0.15">
      <c r="G921" s="22"/>
      <c r="H921" s="22"/>
      <c r="I921" s="22"/>
      <c r="J921" s="22"/>
      <c r="K921" s="23"/>
      <c r="L921" s="22"/>
      <c r="M921" s="22"/>
    </row>
    <row r="922" spans="7:13" s="21" customFormat="1" ht="11.25" x14ac:dyDescent="0.15">
      <c r="G922" s="22"/>
      <c r="H922" s="22"/>
      <c r="I922" s="22"/>
      <c r="J922" s="22"/>
      <c r="K922" s="23"/>
      <c r="L922" s="22"/>
      <c r="M922" s="22"/>
    </row>
    <row r="923" spans="7:13" s="21" customFormat="1" ht="11.25" x14ac:dyDescent="0.15">
      <c r="G923" s="22"/>
      <c r="H923" s="22"/>
      <c r="I923" s="22"/>
      <c r="J923" s="22"/>
      <c r="K923" s="23"/>
      <c r="L923" s="22"/>
      <c r="M923" s="22"/>
    </row>
    <row r="924" spans="7:13" s="21" customFormat="1" ht="11.25" x14ac:dyDescent="0.15">
      <c r="G924" s="22"/>
      <c r="H924" s="22"/>
      <c r="I924" s="22"/>
      <c r="J924" s="22"/>
      <c r="K924" s="23"/>
      <c r="L924" s="22"/>
      <c r="M924" s="22"/>
    </row>
    <row r="925" spans="7:13" s="21" customFormat="1" ht="11.25" x14ac:dyDescent="0.15">
      <c r="G925" s="22"/>
      <c r="H925" s="22"/>
      <c r="I925" s="22"/>
      <c r="J925" s="22"/>
      <c r="K925" s="23"/>
      <c r="L925" s="22"/>
      <c r="M925" s="22"/>
    </row>
    <row r="926" spans="7:13" s="21" customFormat="1" ht="11.25" x14ac:dyDescent="0.15">
      <c r="G926" s="22"/>
      <c r="H926" s="22"/>
      <c r="I926" s="22"/>
      <c r="J926" s="22"/>
      <c r="K926" s="23"/>
      <c r="L926" s="22"/>
      <c r="M926" s="22"/>
    </row>
    <row r="927" spans="7:13" s="21" customFormat="1" ht="11.25" x14ac:dyDescent="0.15">
      <c r="G927" s="22"/>
      <c r="H927" s="22"/>
      <c r="I927" s="22"/>
      <c r="J927" s="22"/>
      <c r="K927" s="23"/>
      <c r="L927" s="22"/>
      <c r="M927" s="22"/>
    </row>
    <row r="928" spans="7:13" s="21" customFormat="1" ht="11.25" x14ac:dyDescent="0.15">
      <c r="G928" s="22"/>
      <c r="H928" s="22"/>
      <c r="I928" s="22"/>
      <c r="J928" s="22"/>
      <c r="K928" s="23"/>
      <c r="L928" s="22"/>
      <c r="M928" s="22"/>
    </row>
    <row r="929" spans="7:13" s="21" customFormat="1" ht="11.25" x14ac:dyDescent="0.15">
      <c r="G929" s="22"/>
      <c r="H929" s="22"/>
      <c r="I929" s="22"/>
      <c r="J929" s="22"/>
      <c r="K929" s="23"/>
      <c r="L929" s="22"/>
      <c r="M929" s="22"/>
    </row>
    <row r="930" spans="7:13" s="21" customFormat="1" ht="11.25" x14ac:dyDescent="0.15">
      <c r="G930" s="22"/>
      <c r="H930" s="22"/>
      <c r="I930" s="22"/>
      <c r="J930" s="22"/>
      <c r="K930" s="23"/>
      <c r="L930" s="22"/>
      <c r="M930" s="22"/>
    </row>
    <row r="931" spans="7:13" s="21" customFormat="1" ht="11.25" x14ac:dyDescent="0.15">
      <c r="G931" s="22"/>
      <c r="H931" s="22"/>
      <c r="I931" s="22"/>
      <c r="J931" s="22"/>
      <c r="K931" s="23"/>
      <c r="L931" s="22"/>
      <c r="M931" s="22"/>
    </row>
    <row r="932" spans="7:13" s="21" customFormat="1" ht="11.25" x14ac:dyDescent="0.15">
      <c r="G932" s="22"/>
      <c r="H932" s="22"/>
      <c r="I932" s="22"/>
      <c r="J932" s="22"/>
      <c r="K932" s="23"/>
      <c r="L932" s="22"/>
      <c r="M932" s="22"/>
    </row>
    <row r="933" spans="7:13" s="21" customFormat="1" ht="11.25" x14ac:dyDescent="0.15">
      <c r="G933" s="22"/>
      <c r="H933" s="22"/>
      <c r="I933" s="22"/>
      <c r="J933" s="22"/>
      <c r="K933" s="23"/>
      <c r="L933" s="22"/>
      <c r="M933" s="22"/>
    </row>
    <row r="934" spans="7:13" s="21" customFormat="1" ht="11.25" x14ac:dyDescent="0.15">
      <c r="G934" s="22"/>
      <c r="H934" s="22"/>
      <c r="I934" s="22"/>
      <c r="J934" s="22"/>
      <c r="K934" s="23"/>
      <c r="L934" s="22"/>
      <c r="M934" s="22"/>
    </row>
    <row r="935" spans="7:13" s="21" customFormat="1" ht="11.25" x14ac:dyDescent="0.15">
      <c r="G935" s="22"/>
      <c r="H935" s="22"/>
      <c r="I935" s="22"/>
      <c r="J935" s="22"/>
      <c r="K935" s="23"/>
      <c r="L935" s="22"/>
      <c r="M935" s="22"/>
    </row>
    <row r="936" spans="7:13" s="21" customFormat="1" ht="11.25" x14ac:dyDescent="0.15">
      <c r="G936" s="22"/>
      <c r="H936" s="22"/>
      <c r="I936" s="22"/>
      <c r="J936" s="22"/>
      <c r="K936" s="23"/>
      <c r="L936" s="22"/>
      <c r="M936" s="22"/>
    </row>
    <row r="937" spans="7:13" s="21" customFormat="1" ht="11.25" x14ac:dyDescent="0.15">
      <c r="G937" s="22"/>
      <c r="H937" s="22"/>
      <c r="I937" s="22"/>
      <c r="J937" s="22"/>
      <c r="K937" s="23"/>
      <c r="L937" s="22"/>
      <c r="M937" s="22"/>
    </row>
    <row r="938" spans="7:13" s="21" customFormat="1" ht="11.25" x14ac:dyDescent="0.15">
      <c r="G938" s="22"/>
      <c r="H938" s="22"/>
      <c r="I938" s="22"/>
      <c r="J938" s="22"/>
      <c r="K938" s="23"/>
      <c r="L938" s="22"/>
      <c r="M938" s="22"/>
    </row>
    <row r="939" spans="7:13" s="21" customFormat="1" ht="11.25" x14ac:dyDescent="0.15">
      <c r="G939" s="22"/>
      <c r="H939" s="22"/>
      <c r="I939" s="22"/>
      <c r="J939" s="22"/>
      <c r="K939" s="23"/>
      <c r="L939" s="22"/>
      <c r="M939" s="22"/>
    </row>
    <row r="940" spans="7:13" s="21" customFormat="1" ht="11.25" x14ac:dyDescent="0.15">
      <c r="G940" s="22"/>
      <c r="H940" s="22"/>
      <c r="I940" s="22"/>
      <c r="J940" s="22"/>
      <c r="K940" s="23"/>
      <c r="L940" s="22"/>
      <c r="M940" s="22"/>
    </row>
    <row r="941" spans="7:13" s="21" customFormat="1" ht="11.25" x14ac:dyDescent="0.15">
      <c r="G941" s="22"/>
      <c r="H941" s="22"/>
      <c r="I941" s="22"/>
      <c r="J941" s="22"/>
      <c r="K941" s="23"/>
      <c r="L941" s="22"/>
      <c r="M941" s="22"/>
    </row>
    <row r="942" spans="7:13" s="21" customFormat="1" ht="11.25" x14ac:dyDescent="0.15">
      <c r="G942" s="22"/>
      <c r="H942" s="22"/>
      <c r="I942" s="22"/>
      <c r="J942" s="22"/>
      <c r="K942" s="23"/>
      <c r="L942" s="22"/>
      <c r="M942" s="22"/>
    </row>
    <row r="943" spans="7:13" s="21" customFormat="1" ht="11.25" x14ac:dyDescent="0.15">
      <c r="G943" s="22"/>
      <c r="H943" s="22"/>
      <c r="I943" s="22"/>
      <c r="J943" s="22"/>
      <c r="K943" s="23"/>
      <c r="L943" s="22"/>
      <c r="M943" s="22"/>
    </row>
    <row r="944" spans="7:13" s="21" customFormat="1" ht="11.25" x14ac:dyDescent="0.15">
      <c r="G944" s="22"/>
      <c r="H944" s="22"/>
      <c r="I944" s="22"/>
      <c r="J944" s="22"/>
      <c r="K944" s="23"/>
      <c r="L944" s="22"/>
      <c r="M944" s="22"/>
    </row>
    <row r="945" spans="7:13" s="21" customFormat="1" ht="11.25" x14ac:dyDescent="0.15">
      <c r="G945" s="22"/>
      <c r="H945" s="22"/>
      <c r="I945" s="22"/>
      <c r="J945" s="22"/>
      <c r="K945" s="23"/>
      <c r="L945" s="22"/>
      <c r="M945" s="22"/>
    </row>
    <row r="946" spans="7:13" s="21" customFormat="1" ht="11.25" x14ac:dyDescent="0.15">
      <c r="G946" s="22"/>
      <c r="H946" s="22"/>
      <c r="I946" s="22"/>
      <c r="J946" s="22"/>
      <c r="K946" s="23"/>
      <c r="L946" s="22"/>
      <c r="M946" s="22"/>
    </row>
    <row r="947" spans="7:13" s="21" customFormat="1" ht="11.25" x14ac:dyDescent="0.15">
      <c r="G947" s="22"/>
      <c r="H947" s="22"/>
      <c r="I947" s="22"/>
      <c r="J947" s="22"/>
      <c r="K947" s="23"/>
      <c r="L947" s="22"/>
      <c r="M947" s="22"/>
    </row>
    <row r="948" spans="7:13" s="21" customFormat="1" ht="11.25" x14ac:dyDescent="0.15">
      <c r="G948" s="22"/>
      <c r="H948" s="22"/>
      <c r="I948" s="22"/>
      <c r="J948" s="22"/>
      <c r="K948" s="23"/>
      <c r="L948" s="22"/>
      <c r="M948" s="22"/>
    </row>
    <row r="949" spans="7:13" s="21" customFormat="1" ht="11.25" x14ac:dyDescent="0.15">
      <c r="G949" s="22"/>
      <c r="H949" s="22"/>
      <c r="I949" s="22"/>
      <c r="J949" s="22"/>
      <c r="K949" s="23"/>
      <c r="L949" s="22"/>
      <c r="M949" s="22"/>
    </row>
    <row r="950" spans="7:13" s="21" customFormat="1" ht="11.25" x14ac:dyDescent="0.15">
      <c r="G950" s="22"/>
      <c r="H950" s="22"/>
      <c r="I950" s="22"/>
      <c r="J950" s="22"/>
      <c r="K950" s="23"/>
      <c r="L950" s="22"/>
      <c r="M950" s="22"/>
    </row>
    <row r="951" spans="7:13" s="21" customFormat="1" ht="11.25" x14ac:dyDescent="0.15">
      <c r="G951" s="22"/>
      <c r="H951" s="22"/>
      <c r="I951" s="22"/>
      <c r="J951" s="22"/>
      <c r="K951" s="23"/>
      <c r="L951" s="22"/>
      <c r="M951" s="22"/>
    </row>
    <row r="952" spans="7:13" s="21" customFormat="1" ht="11.25" x14ac:dyDescent="0.15">
      <c r="G952" s="22"/>
      <c r="H952" s="22"/>
      <c r="I952" s="22"/>
      <c r="J952" s="22"/>
      <c r="K952" s="23"/>
      <c r="L952" s="22"/>
      <c r="M952" s="22"/>
    </row>
    <row r="953" spans="7:13" s="21" customFormat="1" ht="11.25" x14ac:dyDescent="0.15">
      <c r="G953" s="22"/>
      <c r="H953" s="22"/>
      <c r="I953" s="22"/>
      <c r="J953" s="22"/>
      <c r="K953" s="23"/>
      <c r="L953" s="22"/>
      <c r="M953" s="22"/>
    </row>
    <row r="954" spans="7:13" s="21" customFormat="1" ht="11.25" x14ac:dyDescent="0.15">
      <c r="G954" s="22"/>
      <c r="H954" s="22"/>
      <c r="I954" s="22"/>
      <c r="J954" s="22"/>
      <c r="K954" s="23"/>
      <c r="L954" s="22"/>
      <c r="M954" s="22"/>
    </row>
    <row r="955" spans="7:13" s="21" customFormat="1" ht="11.25" x14ac:dyDescent="0.15">
      <c r="G955" s="22"/>
      <c r="H955" s="22"/>
      <c r="I955" s="22"/>
      <c r="J955" s="22"/>
      <c r="K955" s="23"/>
      <c r="L955" s="22"/>
      <c r="M955" s="22"/>
    </row>
    <row r="956" spans="7:13" s="21" customFormat="1" ht="11.25" x14ac:dyDescent="0.15">
      <c r="G956" s="22"/>
      <c r="H956" s="22"/>
      <c r="I956" s="22"/>
      <c r="J956" s="22"/>
      <c r="K956" s="23"/>
      <c r="L956" s="22"/>
      <c r="M956" s="22"/>
    </row>
    <row r="957" spans="7:13" s="21" customFormat="1" ht="11.25" x14ac:dyDescent="0.15">
      <c r="G957" s="22"/>
      <c r="H957" s="22"/>
      <c r="I957" s="22"/>
      <c r="J957" s="22"/>
      <c r="K957" s="23"/>
      <c r="L957" s="22"/>
      <c r="M957" s="22"/>
    </row>
    <row r="958" spans="7:13" s="21" customFormat="1" ht="11.25" x14ac:dyDescent="0.15">
      <c r="G958" s="22"/>
      <c r="H958" s="22"/>
      <c r="I958" s="22"/>
      <c r="J958" s="22"/>
      <c r="K958" s="23"/>
      <c r="L958" s="22"/>
      <c r="M958" s="22"/>
    </row>
    <row r="959" spans="7:13" s="21" customFormat="1" ht="11.25" x14ac:dyDescent="0.15">
      <c r="G959" s="22"/>
      <c r="H959" s="22"/>
      <c r="I959" s="22"/>
      <c r="J959" s="22"/>
      <c r="K959" s="23"/>
      <c r="L959" s="22"/>
      <c r="M959" s="22"/>
    </row>
    <row r="960" spans="7:13" s="21" customFormat="1" ht="11.25" x14ac:dyDescent="0.15">
      <c r="G960" s="22"/>
      <c r="H960" s="22"/>
      <c r="I960" s="22"/>
      <c r="J960" s="22"/>
      <c r="K960" s="23"/>
      <c r="L960" s="22"/>
      <c r="M960" s="22"/>
    </row>
    <row r="961" spans="7:13" s="21" customFormat="1" ht="11.25" x14ac:dyDescent="0.15">
      <c r="G961" s="22"/>
      <c r="H961" s="22"/>
      <c r="I961" s="22"/>
      <c r="J961" s="22"/>
      <c r="K961" s="23"/>
      <c r="L961" s="22"/>
      <c r="M961" s="22"/>
    </row>
    <row r="962" spans="7:13" s="21" customFormat="1" ht="11.25" x14ac:dyDescent="0.15">
      <c r="G962" s="22"/>
      <c r="H962" s="22"/>
      <c r="I962" s="22"/>
      <c r="J962" s="22"/>
      <c r="K962" s="23"/>
      <c r="L962" s="22"/>
      <c r="M962" s="22"/>
    </row>
    <row r="963" spans="7:13" s="21" customFormat="1" ht="11.25" x14ac:dyDescent="0.15">
      <c r="G963" s="22"/>
      <c r="H963" s="22"/>
      <c r="I963" s="22"/>
      <c r="J963" s="22"/>
      <c r="K963" s="23"/>
      <c r="L963" s="22"/>
      <c r="M963" s="22"/>
    </row>
    <row r="964" spans="7:13" s="21" customFormat="1" ht="11.25" x14ac:dyDescent="0.15">
      <c r="G964" s="22"/>
      <c r="H964" s="22"/>
      <c r="I964" s="22"/>
      <c r="J964" s="22"/>
      <c r="K964" s="23"/>
      <c r="L964" s="22"/>
      <c r="M964" s="22"/>
    </row>
    <row r="965" spans="7:13" s="21" customFormat="1" ht="11.25" x14ac:dyDescent="0.15">
      <c r="G965" s="22"/>
      <c r="H965" s="22"/>
      <c r="I965" s="22"/>
      <c r="J965" s="22"/>
      <c r="K965" s="23"/>
      <c r="L965" s="22"/>
      <c r="M965" s="22"/>
    </row>
    <row r="966" spans="7:13" s="21" customFormat="1" ht="11.25" x14ac:dyDescent="0.15">
      <c r="G966" s="22"/>
      <c r="H966" s="22"/>
      <c r="I966" s="22"/>
      <c r="J966" s="22"/>
      <c r="K966" s="23"/>
      <c r="L966" s="22"/>
      <c r="M966" s="22"/>
    </row>
    <row r="967" spans="7:13" s="21" customFormat="1" ht="11.25" x14ac:dyDescent="0.15">
      <c r="G967" s="22"/>
      <c r="H967" s="22"/>
      <c r="I967" s="22"/>
      <c r="J967" s="22"/>
      <c r="K967" s="23"/>
      <c r="L967" s="22"/>
      <c r="M967" s="22"/>
    </row>
    <row r="968" spans="7:13" s="21" customFormat="1" ht="11.25" x14ac:dyDescent="0.15">
      <c r="G968" s="22"/>
      <c r="H968" s="22"/>
      <c r="I968" s="22"/>
      <c r="J968" s="22"/>
      <c r="K968" s="23"/>
      <c r="L968" s="22"/>
      <c r="M968" s="22"/>
    </row>
    <row r="969" spans="7:13" s="21" customFormat="1" ht="11.25" x14ac:dyDescent="0.15">
      <c r="G969" s="22"/>
      <c r="H969" s="22"/>
      <c r="I969" s="22"/>
      <c r="J969" s="22"/>
      <c r="K969" s="23"/>
      <c r="L969" s="22"/>
      <c r="M969" s="22"/>
    </row>
    <row r="970" spans="7:13" s="21" customFormat="1" ht="11.25" x14ac:dyDescent="0.15">
      <c r="G970" s="22"/>
      <c r="H970" s="22"/>
      <c r="I970" s="22"/>
      <c r="J970" s="22"/>
      <c r="K970" s="23"/>
      <c r="L970" s="22"/>
      <c r="M970" s="22"/>
    </row>
    <row r="971" spans="7:13" s="21" customFormat="1" ht="11.25" x14ac:dyDescent="0.15">
      <c r="G971" s="22"/>
      <c r="H971" s="22"/>
      <c r="I971" s="22"/>
      <c r="J971" s="22"/>
      <c r="K971" s="23"/>
      <c r="L971" s="22"/>
      <c r="M971" s="22"/>
    </row>
    <row r="972" spans="7:13" s="21" customFormat="1" ht="11.25" x14ac:dyDescent="0.15">
      <c r="G972" s="22"/>
      <c r="H972" s="22"/>
      <c r="I972" s="22"/>
      <c r="J972" s="22"/>
      <c r="K972" s="23"/>
      <c r="L972" s="22"/>
      <c r="M972" s="22"/>
    </row>
    <row r="973" spans="7:13" s="21" customFormat="1" ht="11.25" x14ac:dyDescent="0.15">
      <c r="G973" s="22"/>
      <c r="H973" s="22"/>
      <c r="I973" s="22"/>
      <c r="J973" s="22"/>
      <c r="K973" s="23"/>
      <c r="L973" s="22"/>
      <c r="M973" s="22"/>
    </row>
    <row r="974" spans="7:13" s="21" customFormat="1" ht="11.25" x14ac:dyDescent="0.15">
      <c r="G974" s="22"/>
      <c r="H974" s="22"/>
      <c r="I974" s="22"/>
      <c r="J974" s="22"/>
      <c r="K974" s="23"/>
      <c r="L974" s="22"/>
      <c r="M974" s="22"/>
    </row>
    <row r="975" spans="7:13" s="21" customFormat="1" ht="11.25" x14ac:dyDescent="0.15">
      <c r="G975" s="22"/>
      <c r="H975" s="22"/>
      <c r="I975" s="22"/>
      <c r="J975" s="22"/>
      <c r="K975" s="23"/>
      <c r="L975" s="22"/>
      <c r="M975" s="22"/>
    </row>
    <row r="976" spans="7:13" s="21" customFormat="1" ht="11.25" x14ac:dyDescent="0.15">
      <c r="G976" s="22"/>
      <c r="H976" s="22"/>
      <c r="I976" s="22"/>
      <c r="J976" s="22"/>
      <c r="K976" s="23"/>
      <c r="L976" s="22"/>
      <c r="M976" s="22"/>
    </row>
    <row r="977" spans="7:13" s="21" customFormat="1" ht="11.25" x14ac:dyDescent="0.15">
      <c r="G977" s="22"/>
      <c r="H977" s="22"/>
      <c r="I977" s="22"/>
      <c r="J977" s="22"/>
      <c r="K977" s="23"/>
      <c r="L977" s="22"/>
      <c r="M977" s="22"/>
    </row>
    <row r="978" spans="7:13" s="21" customFormat="1" ht="11.25" x14ac:dyDescent="0.15">
      <c r="G978" s="22"/>
      <c r="H978" s="22"/>
      <c r="I978" s="22"/>
      <c r="J978" s="22"/>
      <c r="K978" s="23"/>
      <c r="L978" s="22"/>
      <c r="M978" s="22"/>
    </row>
    <row r="979" spans="7:13" s="21" customFormat="1" ht="11.25" x14ac:dyDescent="0.15">
      <c r="G979" s="22"/>
      <c r="H979" s="22"/>
      <c r="I979" s="22"/>
      <c r="J979" s="22"/>
      <c r="K979" s="23"/>
      <c r="L979" s="22"/>
      <c r="M979" s="22"/>
    </row>
    <row r="980" spans="7:13" s="21" customFormat="1" ht="11.25" x14ac:dyDescent="0.15">
      <c r="G980" s="22"/>
      <c r="H980" s="22"/>
      <c r="I980" s="22"/>
      <c r="J980" s="22"/>
      <c r="K980" s="23"/>
      <c r="L980" s="22"/>
      <c r="M980" s="22"/>
    </row>
    <row r="981" spans="7:13" s="21" customFormat="1" ht="11.25" x14ac:dyDescent="0.15">
      <c r="G981" s="22"/>
      <c r="H981" s="22"/>
      <c r="I981" s="22"/>
      <c r="J981" s="22"/>
      <c r="K981" s="23"/>
      <c r="L981" s="22"/>
      <c r="M981" s="22"/>
    </row>
    <row r="982" spans="7:13" s="21" customFormat="1" ht="11.25" x14ac:dyDescent="0.15">
      <c r="G982" s="22"/>
      <c r="H982" s="22"/>
      <c r="I982" s="22"/>
      <c r="J982" s="22"/>
      <c r="K982" s="23"/>
      <c r="L982" s="22"/>
      <c r="M982" s="22"/>
    </row>
    <row r="983" spans="7:13" s="21" customFormat="1" ht="11.25" x14ac:dyDescent="0.15">
      <c r="G983" s="22"/>
      <c r="H983" s="22"/>
      <c r="I983" s="22"/>
      <c r="J983" s="22"/>
      <c r="K983" s="23"/>
      <c r="L983" s="22"/>
      <c r="M983" s="22"/>
    </row>
    <row r="984" spans="7:13" s="21" customFormat="1" ht="11.25" x14ac:dyDescent="0.15">
      <c r="G984" s="22"/>
      <c r="H984" s="22"/>
      <c r="I984" s="22"/>
      <c r="J984" s="22"/>
      <c r="K984" s="23"/>
      <c r="L984" s="22"/>
      <c r="M984" s="22"/>
    </row>
    <row r="985" spans="7:13" s="21" customFormat="1" ht="11.25" x14ac:dyDescent="0.15">
      <c r="G985" s="22"/>
      <c r="H985" s="22"/>
      <c r="I985" s="22"/>
      <c r="J985" s="22"/>
      <c r="K985" s="23"/>
      <c r="L985" s="22"/>
      <c r="M985" s="22"/>
    </row>
    <row r="986" spans="7:13" s="21" customFormat="1" ht="11.25" x14ac:dyDescent="0.15">
      <c r="G986" s="22"/>
      <c r="H986" s="22"/>
      <c r="I986" s="22"/>
      <c r="J986" s="22"/>
      <c r="K986" s="23"/>
      <c r="L986" s="22"/>
      <c r="M986" s="22"/>
    </row>
    <row r="987" spans="7:13" s="21" customFormat="1" ht="11.25" x14ac:dyDescent="0.15">
      <c r="G987" s="22"/>
      <c r="H987" s="22"/>
      <c r="I987" s="22"/>
      <c r="J987" s="22"/>
      <c r="K987" s="23"/>
      <c r="L987" s="22"/>
      <c r="M987" s="22"/>
    </row>
    <row r="988" spans="7:13" s="21" customFormat="1" ht="11.25" x14ac:dyDescent="0.15">
      <c r="G988" s="22"/>
      <c r="H988" s="22"/>
      <c r="I988" s="22"/>
      <c r="J988" s="22"/>
      <c r="K988" s="23"/>
      <c r="L988" s="22"/>
      <c r="M988" s="22"/>
    </row>
    <row r="989" spans="7:13" s="21" customFormat="1" ht="11.25" x14ac:dyDescent="0.15">
      <c r="G989" s="22"/>
      <c r="H989" s="22"/>
      <c r="I989" s="22"/>
      <c r="J989" s="22"/>
      <c r="K989" s="23"/>
      <c r="L989" s="22"/>
      <c r="M989" s="22"/>
    </row>
    <row r="990" spans="7:13" s="21" customFormat="1" ht="11.25" x14ac:dyDescent="0.15">
      <c r="G990" s="22"/>
      <c r="H990" s="22"/>
      <c r="I990" s="22"/>
      <c r="J990" s="22"/>
      <c r="K990" s="23"/>
      <c r="L990" s="22"/>
      <c r="M990" s="22"/>
    </row>
    <row r="991" spans="7:13" s="21" customFormat="1" ht="11.25" x14ac:dyDescent="0.15">
      <c r="G991" s="22"/>
      <c r="H991" s="22"/>
      <c r="I991" s="22"/>
      <c r="J991" s="22"/>
      <c r="K991" s="23"/>
      <c r="L991" s="22"/>
      <c r="M991" s="22"/>
    </row>
    <row r="992" spans="7:13" s="21" customFormat="1" ht="11.25" x14ac:dyDescent="0.15">
      <c r="G992" s="22"/>
      <c r="H992" s="22"/>
      <c r="I992" s="22"/>
      <c r="J992" s="22"/>
      <c r="K992" s="23"/>
      <c r="L992" s="22"/>
      <c r="M992" s="22"/>
    </row>
    <row r="993" spans="7:13" s="21" customFormat="1" ht="11.25" x14ac:dyDescent="0.15">
      <c r="G993" s="22"/>
      <c r="H993" s="22"/>
      <c r="I993" s="22"/>
      <c r="J993" s="22"/>
      <c r="K993" s="23"/>
      <c r="L993" s="22"/>
      <c r="M993" s="22"/>
    </row>
    <row r="994" spans="7:13" s="21" customFormat="1" ht="11.25" x14ac:dyDescent="0.15">
      <c r="G994" s="22"/>
      <c r="H994" s="22"/>
      <c r="I994" s="22"/>
      <c r="J994" s="22"/>
      <c r="K994" s="23"/>
      <c r="L994" s="22"/>
      <c r="M994" s="22"/>
    </row>
    <row r="995" spans="7:13" s="21" customFormat="1" ht="11.25" x14ac:dyDescent="0.15">
      <c r="G995" s="22"/>
      <c r="H995" s="22"/>
      <c r="I995" s="22"/>
      <c r="J995" s="22"/>
      <c r="K995" s="23"/>
      <c r="L995" s="22"/>
      <c r="M995" s="22"/>
    </row>
    <row r="996" spans="7:13" s="21" customFormat="1" ht="11.25" x14ac:dyDescent="0.15">
      <c r="G996" s="22"/>
      <c r="H996" s="22"/>
      <c r="I996" s="22"/>
      <c r="J996" s="22"/>
      <c r="K996" s="23"/>
      <c r="L996" s="22"/>
      <c r="M996" s="22"/>
    </row>
    <row r="997" spans="7:13" s="21" customFormat="1" ht="11.25" x14ac:dyDescent="0.15">
      <c r="G997" s="22"/>
      <c r="H997" s="22"/>
      <c r="I997" s="22"/>
      <c r="J997" s="22"/>
      <c r="K997" s="23"/>
      <c r="L997" s="22"/>
      <c r="M997" s="22"/>
    </row>
    <row r="998" spans="7:13" s="21" customFormat="1" ht="11.25" x14ac:dyDescent="0.15">
      <c r="G998" s="22"/>
      <c r="H998" s="22"/>
      <c r="I998" s="22"/>
      <c r="J998" s="22"/>
      <c r="K998" s="23"/>
      <c r="L998" s="22"/>
      <c r="M998" s="22"/>
    </row>
    <row r="999" spans="7:13" s="21" customFormat="1" ht="11.25" x14ac:dyDescent="0.15">
      <c r="G999" s="22"/>
      <c r="H999" s="22"/>
      <c r="I999" s="22"/>
      <c r="J999" s="22"/>
      <c r="K999" s="23"/>
      <c r="L999" s="22"/>
      <c r="M999" s="22"/>
    </row>
    <row r="1000" spans="7:13" s="21" customFormat="1" ht="11.25" x14ac:dyDescent="0.15">
      <c r="G1000" s="22"/>
      <c r="H1000" s="22"/>
      <c r="I1000" s="22"/>
      <c r="J1000" s="22"/>
      <c r="K1000" s="23"/>
      <c r="L1000" s="22"/>
      <c r="M1000" s="22"/>
    </row>
    <row r="1001" spans="7:13" s="21" customFormat="1" ht="11.25" x14ac:dyDescent="0.15">
      <c r="G1001" s="22"/>
      <c r="H1001" s="22"/>
      <c r="I1001" s="22"/>
      <c r="J1001" s="22"/>
      <c r="K1001" s="23"/>
      <c r="L1001" s="22"/>
      <c r="M1001" s="22"/>
    </row>
    <row r="1002" spans="7:13" s="21" customFormat="1" ht="11.25" x14ac:dyDescent="0.15">
      <c r="G1002" s="22"/>
      <c r="H1002" s="22"/>
      <c r="I1002" s="22"/>
      <c r="J1002" s="22"/>
      <c r="K1002" s="23"/>
      <c r="L1002" s="22"/>
      <c r="M1002" s="22"/>
    </row>
    <row r="1003" spans="7:13" s="21" customFormat="1" ht="11.25" x14ac:dyDescent="0.15">
      <c r="G1003" s="22"/>
      <c r="H1003" s="22"/>
      <c r="I1003" s="22"/>
      <c r="J1003" s="22"/>
      <c r="K1003" s="23"/>
      <c r="L1003" s="22"/>
      <c r="M1003" s="22"/>
    </row>
    <row r="1004" spans="7:13" s="21" customFormat="1" ht="11.25" x14ac:dyDescent="0.15">
      <c r="G1004" s="22"/>
      <c r="H1004" s="22"/>
      <c r="I1004" s="22"/>
      <c r="J1004" s="22"/>
      <c r="K1004" s="23"/>
      <c r="L1004" s="22"/>
      <c r="M1004" s="22"/>
    </row>
    <row r="1005" spans="7:13" s="21" customFormat="1" ht="11.25" x14ac:dyDescent="0.15">
      <c r="G1005" s="22"/>
      <c r="H1005" s="22"/>
      <c r="I1005" s="22"/>
      <c r="J1005" s="22"/>
      <c r="K1005" s="23"/>
      <c r="L1005" s="22"/>
      <c r="M1005" s="22"/>
    </row>
    <row r="1006" spans="7:13" s="21" customFormat="1" ht="11.25" x14ac:dyDescent="0.15">
      <c r="G1006" s="22"/>
      <c r="H1006" s="22"/>
      <c r="I1006" s="22"/>
      <c r="J1006" s="22"/>
      <c r="K1006" s="23"/>
      <c r="L1006" s="22"/>
      <c r="M1006" s="22"/>
    </row>
    <row r="1007" spans="7:13" s="21" customFormat="1" ht="11.25" x14ac:dyDescent="0.15">
      <c r="G1007" s="22"/>
      <c r="H1007" s="22"/>
      <c r="I1007" s="22"/>
      <c r="J1007" s="22"/>
      <c r="K1007" s="23"/>
      <c r="L1007" s="22"/>
      <c r="M1007" s="22"/>
    </row>
    <row r="1008" spans="7:13" s="21" customFormat="1" ht="11.25" x14ac:dyDescent="0.15">
      <c r="G1008" s="22"/>
      <c r="H1008" s="22"/>
      <c r="I1008" s="22"/>
      <c r="J1008" s="22"/>
      <c r="K1008" s="23"/>
      <c r="L1008" s="22"/>
      <c r="M1008" s="22"/>
    </row>
    <row r="1009" spans="7:13" s="21" customFormat="1" ht="11.25" x14ac:dyDescent="0.15">
      <c r="G1009" s="22"/>
      <c r="H1009" s="22"/>
      <c r="I1009" s="22"/>
      <c r="J1009" s="22"/>
      <c r="K1009" s="23"/>
      <c r="L1009" s="22"/>
      <c r="M1009" s="22"/>
    </row>
    <row r="1010" spans="7:13" s="21" customFormat="1" ht="11.25" x14ac:dyDescent="0.15">
      <c r="G1010" s="22"/>
      <c r="H1010" s="22"/>
      <c r="I1010" s="22"/>
      <c r="J1010" s="22"/>
      <c r="K1010" s="23"/>
      <c r="L1010" s="22"/>
      <c r="M1010" s="22"/>
    </row>
    <row r="1011" spans="7:13" s="21" customFormat="1" ht="11.25" x14ac:dyDescent="0.15">
      <c r="G1011" s="22"/>
      <c r="H1011" s="22"/>
      <c r="I1011" s="22"/>
      <c r="J1011" s="22"/>
      <c r="K1011" s="23"/>
      <c r="L1011" s="22"/>
      <c r="M1011" s="22"/>
    </row>
    <row r="1012" spans="7:13" s="21" customFormat="1" ht="11.25" x14ac:dyDescent="0.15">
      <c r="G1012" s="22"/>
      <c r="H1012" s="22"/>
      <c r="I1012" s="22"/>
      <c r="J1012" s="22"/>
      <c r="K1012" s="23"/>
      <c r="L1012" s="22"/>
      <c r="M1012" s="22"/>
    </row>
    <row r="1013" spans="7:13" s="21" customFormat="1" ht="11.25" x14ac:dyDescent="0.15">
      <c r="G1013" s="22"/>
      <c r="H1013" s="22"/>
      <c r="I1013" s="22"/>
      <c r="J1013" s="22"/>
      <c r="K1013" s="23"/>
      <c r="L1013" s="22"/>
      <c r="M1013" s="22"/>
    </row>
    <row r="1014" spans="7:13" s="21" customFormat="1" ht="11.25" x14ac:dyDescent="0.15">
      <c r="G1014" s="22"/>
      <c r="H1014" s="22"/>
      <c r="I1014" s="22"/>
      <c r="J1014" s="22"/>
      <c r="K1014" s="23"/>
      <c r="L1014" s="22"/>
      <c r="M1014" s="22"/>
    </row>
    <row r="1015" spans="7:13" s="21" customFormat="1" ht="11.25" x14ac:dyDescent="0.15">
      <c r="G1015" s="22"/>
      <c r="H1015" s="22"/>
      <c r="I1015" s="22"/>
      <c r="J1015" s="22"/>
      <c r="K1015" s="23"/>
      <c r="L1015" s="22"/>
      <c r="M1015" s="22"/>
    </row>
    <row r="1016" spans="7:13" s="21" customFormat="1" ht="11.25" x14ac:dyDescent="0.15">
      <c r="G1016" s="22"/>
      <c r="H1016" s="22"/>
      <c r="I1016" s="22"/>
      <c r="J1016" s="22"/>
      <c r="K1016" s="23"/>
      <c r="L1016" s="22"/>
      <c r="M1016" s="22"/>
    </row>
    <row r="1017" spans="7:13" s="21" customFormat="1" ht="11.25" x14ac:dyDescent="0.15">
      <c r="G1017" s="22"/>
      <c r="H1017" s="22"/>
      <c r="I1017" s="22"/>
      <c r="J1017" s="22"/>
      <c r="K1017" s="23"/>
      <c r="L1017" s="22"/>
      <c r="M1017" s="22"/>
    </row>
    <row r="1018" spans="7:13" s="21" customFormat="1" ht="11.25" x14ac:dyDescent="0.15">
      <c r="G1018" s="22"/>
      <c r="H1018" s="22"/>
      <c r="I1018" s="22"/>
      <c r="J1018" s="22"/>
      <c r="K1018" s="23"/>
      <c r="L1018" s="22"/>
      <c r="M1018" s="22"/>
    </row>
    <row r="1019" spans="7:13" s="21" customFormat="1" ht="11.25" x14ac:dyDescent="0.15">
      <c r="G1019" s="22"/>
      <c r="H1019" s="22"/>
      <c r="I1019" s="22"/>
      <c r="J1019" s="22"/>
      <c r="K1019" s="23"/>
      <c r="L1019" s="22"/>
      <c r="M1019" s="22"/>
    </row>
    <row r="1020" spans="7:13" s="21" customFormat="1" ht="11.25" x14ac:dyDescent="0.15">
      <c r="G1020" s="22"/>
      <c r="H1020" s="22"/>
      <c r="I1020" s="22"/>
      <c r="J1020" s="22"/>
      <c r="K1020" s="23"/>
      <c r="L1020" s="22"/>
      <c r="M1020" s="22"/>
    </row>
    <row r="1021" spans="7:13" s="21" customFormat="1" ht="11.25" x14ac:dyDescent="0.15">
      <c r="G1021" s="22"/>
      <c r="H1021" s="22"/>
      <c r="I1021" s="22"/>
      <c r="J1021" s="22"/>
      <c r="K1021" s="23"/>
      <c r="L1021" s="22"/>
      <c r="M1021" s="22"/>
    </row>
    <row r="1022" spans="7:13" s="21" customFormat="1" ht="11.25" x14ac:dyDescent="0.15">
      <c r="G1022" s="22"/>
      <c r="H1022" s="22"/>
      <c r="I1022" s="22"/>
      <c r="J1022" s="22"/>
      <c r="K1022" s="23"/>
      <c r="L1022" s="22"/>
      <c r="M1022" s="22"/>
    </row>
    <row r="1023" spans="7:13" s="21" customFormat="1" ht="11.25" x14ac:dyDescent="0.15">
      <c r="G1023" s="22"/>
      <c r="H1023" s="22"/>
      <c r="I1023" s="22"/>
      <c r="J1023" s="22"/>
      <c r="K1023" s="23"/>
      <c r="L1023" s="22"/>
      <c r="M1023" s="22"/>
    </row>
    <row r="1024" spans="7:13" s="21" customFormat="1" ht="11.25" x14ac:dyDescent="0.15">
      <c r="G1024" s="22"/>
      <c r="H1024" s="22"/>
      <c r="I1024" s="22"/>
      <c r="J1024" s="22"/>
      <c r="K1024" s="23"/>
      <c r="L1024" s="22"/>
      <c r="M1024" s="22"/>
    </row>
    <row r="1025" spans="7:13" s="21" customFormat="1" ht="11.25" x14ac:dyDescent="0.15">
      <c r="G1025" s="22"/>
      <c r="H1025" s="22"/>
      <c r="I1025" s="22"/>
      <c r="J1025" s="22"/>
      <c r="K1025" s="23"/>
      <c r="L1025" s="22"/>
      <c r="M1025" s="22"/>
    </row>
    <row r="1026" spans="7:13" s="21" customFormat="1" ht="11.25" x14ac:dyDescent="0.15">
      <c r="G1026" s="22"/>
      <c r="H1026" s="22"/>
      <c r="I1026" s="22"/>
      <c r="J1026" s="22"/>
      <c r="K1026" s="23"/>
      <c r="L1026" s="22"/>
      <c r="M1026" s="22"/>
    </row>
    <row r="1027" spans="7:13" s="21" customFormat="1" ht="11.25" x14ac:dyDescent="0.15">
      <c r="G1027" s="22"/>
      <c r="H1027" s="22"/>
      <c r="I1027" s="22"/>
      <c r="J1027" s="22"/>
      <c r="K1027" s="23"/>
      <c r="L1027" s="22"/>
      <c r="M1027" s="22"/>
    </row>
    <row r="1028" spans="7:13" s="21" customFormat="1" ht="11.25" x14ac:dyDescent="0.15">
      <c r="G1028" s="22"/>
      <c r="H1028" s="22"/>
      <c r="I1028" s="22"/>
      <c r="J1028" s="22"/>
      <c r="K1028" s="23"/>
      <c r="L1028" s="22"/>
      <c r="M1028" s="22"/>
    </row>
    <row r="1029" spans="7:13" s="21" customFormat="1" ht="11.25" x14ac:dyDescent="0.15">
      <c r="G1029" s="22"/>
      <c r="H1029" s="22"/>
      <c r="I1029" s="22"/>
      <c r="J1029" s="22"/>
      <c r="K1029" s="23"/>
      <c r="L1029" s="22"/>
      <c r="M1029" s="22"/>
    </row>
    <row r="1030" spans="7:13" s="21" customFormat="1" ht="11.25" x14ac:dyDescent="0.15">
      <c r="G1030" s="22"/>
      <c r="H1030" s="22"/>
      <c r="I1030" s="22"/>
      <c r="J1030" s="22"/>
      <c r="K1030" s="23"/>
      <c r="L1030" s="22"/>
      <c r="M1030" s="22"/>
    </row>
    <row r="1031" spans="7:13" s="21" customFormat="1" ht="11.25" x14ac:dyDescent="0.15">
      <c r="G1031" s="22"/>
      <c r="H1031" s="22"/>
      <c r="I1031" s="22"/>
      <c r="J1031" s="22"/>
      <c r="K1031" s="23"/>
      <c r="L1031" s="22"/>
      <c r="M1031" s="22"/>
    </row>
    <row r="1032" spans="7:13" s="21" customFormat="1" ht="11.25" x14ac:dyDescent="0.15">
      <c r="G1032" s="22"/>
      <c r="H1032" s="22"/>
      <c r="I1032" s="22"/>
      <c r="J1032" s="22"/>
      <c r="K1032" s="23"/>
      <c r="L1032" s="22"/>
      <c r="M1032" s="22"/>
    </row>
    <row r="1033" spans="7:13" s="21" customFormat="1" ht="11.25" x14ac:dyDescent="0.15">
      <c r="G1033" s="22"/>
      <c r="H1033" s="22"/>
      <c r="I1033" s="22"/>
      <c r="J1033" s="22"/>
      <c r="K1033" s="23"/>
      <c r="L1033" s="22"/>
      <c r="M1033" s="22"/>
    </row>
    <row r="1034" spans="7:13" s="21" customFormat="1" ht="11.25" x14ac:dyDescent="0.15">
      <c r="G1034" s="22"/>
      <c r="H1034" s="22"/>
      <c r="I1034" s="22"/>
      <c r="J1034" s="22"/>
      <c r="K1034" s="23"/>
      <c r="L1034" s="22"/>
      <c r="M1034" s="22"/>
    </row>
    <row r="1035" spans="7:13" s="21" customFormat="1" ht="11.25" x14ac:dyDescent="0.15">
      <c r="G1035" s="22"/>
      <c r="H1035" s="22"/>
      <c r="I1035" s="22"/>
      <c r="J1035" s="22"/>
      <c r="K1035" s="23"/>
      <c r="L1035" s="22"/>
      <c r="M1035" s="22"/>
    </row>
    <row r="1036" spans="7:13" s="21" customFormat="1" ht="11.25" x14ac:dyDescent="0.15">
      <c r="G1036" s="22"/>
      <c r="H1036" s="22"/>
      <c r="I1036" s="22"/>
      <c r="J1036" s="22"/>
      <c r="K1036" s="23"/>
      <c r="L1036" s="22"/>
      <c r="M1036" s="22"/>
    </row>
    <row r="1037" spans="7:13" s="21" customFormat="1" ht="11.25" x14ac:dyDescent="0.15">
      <c r="G1037" s="22"/>
      <c r="H1037" s="22"/>
      <c r="I1037" s="22"/>
      <c r="J1037" s="22"/>
      <c r="K1037" s="23"/>
      <c r="L1037" s="22"/>
      <c r="M1037" s="22"/>
    </row>
    <row r="1038" spans="7:13" s="21" customFormat="1" ht="11.25" x14ac:dyDescent="0.15">
      <c r="G1038" s="22"/>
      <c r="H1038" s="22"/>
      <c r="I1038" s="22"/>
      <c r="J1038" s="22"/>
      <c r="K1038" s="23"/>
      <c r="L1038" s="22"/>
      <c r="M1038" s="22"/>
    </row>
    <row r="1039" spans="7:13" s="21" customFormat="1" ht="11.25" x14ac:dyDescent="0.15">
      <c r="G1039" s="22"/>
      <c r="H1039" s="22"/>
      <c r="I1039" s="22"/>
      <c r="J1039" s="22"/>
      <c r="K1039" s="23"/>
      <c r="L1039" s="22"/>
      <c r="M1039" s="22"/>
    </row>
    <row r="1040" spans="7:13" s="21" customFormat="1" ht="11.25" x14ac:dyDescent="0.15">
      <c r="G1040" s="22"/>
      <c r="H1040" s="22"/>
      <c r="I1040" s="22"/>
      <c r="J1040" s="22"/>
      <c r="K1040" s="23"/>
      <c r="L1040" s="22"/>
      <c r="M1040" s="22"/>
    </row>
    <row r="1041" spans="7:13" s="21" customFormat="1" ht="11.25" x14ac:dyDescent="0.15">
      <c r="G1041" s="22"/>
      <c r="H1041" s="22"/>
      <c r="I1041" s="22"/>
      <c r="J1041" s="22"/>
      <c r="K1041" s="23"/>
      <c r="L1041" s="22"/>
      <c r="M1041" s="22"/>
    </row>
    <row r="1042" spans="7:13" s="21" customFormat="1" ht="11.25" x14ac:dyDescent="0.15">
      <c r="G1042" s="22"/>
      <c r="H1042" s="22"/>
      <c r="I1042" s="22"/>
      <c r="J1042" s="22"/>
      <c r="K1042" s="23"/>
      <c r="L1042" s="22"/>
      <c r="M1042" s="22"/>
    </row>
    <row r="1043" spans="7:13" s="21" customFormat="1" ht="11.25" x14ac:dyDescent="0.15">
      <c r="G1043" s="22"/>
      <c r="H1043" s="22"/>
      <c r="I1043" s="22"/>
      <c r="J1043" s="22"/>
      <c r="K1043" s="23"/>
      <c r="L1043" s="22"/>
      <c r="M1043" s="22"/>
    </row>
    <row r="1044" spans="7:13" s="21" customFormat="1" ht="11.25" x14ac:dyDescent="0.15">
      <c r="G1044" s="22"/>
      <c r="H1044" s="22"/>
      <c r="I1044" s="22"/>
      <c r="J1044" s="22"/>
      <c r="K1044" s="23"/>
      <c r="L1044" s="22"/>
      <c r="M1044" s="22"/>
    </row>
    <row r="1045" spans="7:13" s="21" customFormat="1" ht="11.25" x14ac:dyDescent="0.15">
      <c r="G1045" s="22"/>
      <c r="H1045" s="22"/>
      <c r="I1045" s="22"/>
      <c r="J1045" s="22"/>
      <c r="K1045" s="23"/>
      <c r="L1045" s="22"/>
      <c r="M1045" s="22"/>
    </row>
    <row r="1046" spans="7:13" s="21" customFormat="1" ht="11.25" x14ac:dyDescent="0.15">
      <c r="G1046" s="22"/>
      <c r="H1046" s="22"/>
      <c r="I1046" s="22"/>
      <c r="J1046" s="22"/>
      <c r="K1046" s="23"/>
      <c r="L1046" s="22"/>
      <c r="M1046" s="22"/>
    </row>
    <row r="1047" spans="7:13" s="21" customFormat="1" ht="11.25" x14ac:dyDescent="0.15">
      <c r="G1047" s="22"/>
      <c r="H1047" s="22"/>
      <c r="I1047" s="22"/>
      <c r="J1047" s="22"/>
      <c r="K1047" s="23"/>
      <c r="L1047" s="22"/>
      <c r="M1047" s="22"/>
    </row>
    <row r="1048" spans="7:13" s="21" customFormat="1" ht="11.25" x14ac:dyDescent="0.15">
      <c r="G1048" s="22"/>
      <c r="H1048" s="22"/>
      <c r="I1048" s="22"/>
      <c r="J1048" s="22"/>
      <c r="K1048" s="23"/>
      <c r="L1048" s="22"/>
      <c r="M1048" s="22"/>
    </row>
    <row r="1049" spans="7:13" s="21" customFormat="1" ht="11.25" x14ac:dyDescent="0.15">
      <c r="G1049" s="22"/>
      <c r="H1049" s="22"/>
      <c r="I1049" s="22"/>
      <c r="J1049" s="22"/>
      <c r="K1049" s="23"/>
      <c r="L1049" s="22"/>
      <c r="M1049" s="22"/>
    </row>
    <row r="1050" spans="7:13" s="21" customFormat="1" ht="11.25" x14ac:dyDescent="0.15">
      <c r="G1050" s="22"/>
      <c r="H1050" s="22"/>
      <c r="I1050" s="22"/>
      <c r="J1050" s="22"/>
      <c r="K1050" s="23"/>
      <c r="L1050" s="22"/>
      <c r="M1050" s="22"/>
    </row>
    <row r="1051" spans="7:13" s="21" customFormat="1" ht="11.25" x14ac:dyDescent="0.15">
      <c r="G1051" s="22"/>
      <c r="H1051" s="22"/>
      <c r="I1051" s="22"/>
      <c r="J1051" s="22"/>
      <c r="K1051" s="23"/>
      <c r="L1051" s="22"/>
      <c r="M1051" s="22"/>
    </row>
    <row r="1052" spans="7:13" s="21" customFormat="1" ht="11.25" x14ac:dyDescent="0.15">
      <c r="G1052" s="22"/>
      <c r="H1052" s="22"/>
      <c r="I1052" s="22"/>
      <c r="J1052" s="22"/>
      <c r="K1052" s="23"/>
      <c r="L1052" s="22"/>
      <c r="M1052" s="22"/>
    </row>
    <row r="1053" spans="7:13" s="21" customFormat="1" ht="11.25" x14ac:dyDescent="0.15">
      <c r="G1053" s="22"/>
      <c r="H1053" s="22"/>
      <c r="I1053" s="22"/>
      <c r="J1053" s="22"/>
      <c r="K1053" s="23"/>
      <c r="L1053" s="22"/>
      <c r="M1053" s="22"/>
    </row>
    <row r="1054" spans="7:13" s="21" customFormat="1" ht="11.25" x14ac:dyDescent="0.15">
      <c r="G1054" s="22"/>
      <c r="H1054" s="22"/>
      <c r="I1054" s="22"/>
      <c r="J1054" s="22"/>
      <c r="K1054" s="23"/>
      <c r="L1054" s="22"/>
      <c r="M1054" s="22"/>
    </row>
    <row r="1055" spans="7:13" s="21" customFormat="1" ht="11.25" x14ac:dyDescent="0.15">
      <c r="G1055" s="22"/>
      <c r="H1055" s="22"/>
      <c r="I1055" s="22"/>
      <c r="J1055" s="22"/>
      <c r="K1055" s="23"/>
      <c r="L1055" s="22"/>
      <c r="M1055" s="22"/>
    </row>
    <row r="1056" spans="7:13" s="21" customFormat="1" ht="11.25" x14ac:dyDescent="0.15">
      <c r="G1056" s="22"/>
      <c r="H1056" s="22"/>
      <c r="I1056" s="22"/>
      <c r="J1056" s="22"/>
      <c r="K1056" s="23"/>
      <c r="L1056" s="22"/>
      <c r="M1056" s="22"/>
    </row>
    <row r="1057" spans="7:13" s="21" customFormat="1" ht="11.25" x14ac:dyDescent="0.15">
      <c r="G1057" s="22"/>
      <c r="H1057" s="22"/>
      <c r="I1057" s="22"/>
      <c r="J1057" s="22"/>
      <c r="K1057" s="23"/>
      <c r="L1057" s="22"/>
      <c r="M1057" s="22"/>
    </row>
    <row r="1058" spans="7:13" s="21" customFormat="1" ht="11.25" x14ac:dyDescent="0.15">
      <c r="G1058" s="22"/>
      <c r="H1058" s="22"/>
      <c r="I1058" s="22"/>
      <c r="J1058" s="22"/>
      <c r="K1058" s="23"/>
      <c r="L1058" s="22"/>
      <c r="M1058" s="22"/>
    </row>
    <row r="1059" spans="7:13" s="21" customFormat="1" ht="11.25" x14ac:dyDescent="0.15">
      <c r="G1059" s="22"/>
      <c r="H1059" s="22"/>
      <c r="I1059" s="22"/>
      <c r="J1059" s="22"/>
      <c r="K1059" s="23"/>
      <c r="L1059" s="22"/>
      <c r="M1059" s="22"/>
    </row>
    <row r="1060" spans="7:13" s="21" customFormat="1" ht="11.25" x14ac:dyDescent="0.15">
      <c r="G1060" s="22"/>
      <c r="H1060" s="22"/>
      <c r="I1060" s="22"/>
      <c r="J1060" s="22"/>
      <c r="K1060" s="23"/>
      <c r="L1060" s="22"/>
      <c r="M1060" s="22"/>
    </row>
    <row r="1061" spans="7:13" s="21" customFormat="1" ht="11.25" x14ac:dyDescent="0.15">
      <c r="G1061" s="22"/>
      <c r="H1061" s="22"/>
      <c r="I1061" s="22"/>
      <c r="J1061" s="22"/>
      <c r="K1061" s="23"/>
      <c r="L1061" s="22"/>
      <c r="M1061" s="22"/>
    </row>
    <row r="1062" spans="7:13" s="21" customFormat="1" ht="11.25" x14ac:dyDescent="0.15">
      <c r="G1062" s="22"/>
      <c r="H1062" s="22"/>
      <c r="I1062" s="22"/>
      <c r="J1062" s="22"/>
      <c r="K1062" s="23"/>
      <c r="L1062" s="22"/>
      <c r="M1062" s="22"/>
    </row>
    <row r="1063" spans="7:13" s="21" customFormat="1" ht="11.25" x14ac:dyDescent="0.15">
      <c r="G1063" s="22"/>
      <c r="H1063" s="22"/>
      <c r="I1063" s="22"/>
      <c r="J1063" s="22"/>
      <c r="K1063" s="23"/>
      <c r="L1063" s="22"/>
      <c r="M1063" s="22"/>
    </row>
    <row r="1064" spans="7:13" s="21" customFormat="1" ht="11.25" x14ac:dyDescent="0.15">
      <c r="G1064" s="22"/>
      <c r="H1064" s="22"/>
      <c r="I1064" s="22"/>
      <c r="J1064" s="22"/>
      <c r="K1064" s="23"/>
      <c r="L1064" s="22"/>
      <c r="M1064" s="22"/>
    </row>
    <row r="1065" spans="7:13" s="21" customFormat="1" ht="11.25" x14ac:dyDescent="0.15">
      <c r="G1065" s="22"/>
      <c r="H1065" s="22"/>
      <c r="I1065" s="22"/>
      <c r="J1065" s="22"/>
      <c r="K1065" s="23"/>
      <c r="L1065" s="22"/>
      <c r="M1065" s="22"/>
    </row>
    <row r="1066" spans="7:13" s="21" customFormat="1" ht="11.25" x14ac:dyDescent="0.15">
      <c r="G1066" s="22"/>
      <c r="H1066" s="22"/>
      <c r="I1066" s="22"/>
      <c r="J1066" s="22"/>
      <c r="K1066" s="23"/>
      <c r="L1066" s="22"/>
      <c r="M1066" s="22"/>
    </row>
    <row r="1067" spans="7:13" s="21" customFormat="1" ht="11.25" x14ac:dyDescent="0.15">
      <c r="G1067" s="22"/>
      <c r="H1067" s="22"/>
      <c r="I1067" s="22"/>
      <c r="J1067" s="22"/>
      <c r="K1067" s="23"/>
      <c r="L1067" s="22"/>
      <c r="M1067" s="22"/>
    </row>
    <row r="1068" spans="7:13" s="21" customFormat="1" ht="11.25" x14ac:dyDescent="0.15">
      <c r="G1068" s="22"/>
      <c r="H1068" s="22"/>
      <c r="I1068" s="22"/>
      <c r="J1068" s="22"/>
      <c r="K1068" s="23"/>
      <c r="L1068" s="22"/>
      <c r="M1068" s="22"/>
    </row>
    <row r="1069" spans="7:13" s="21" customFormat="1" ht="11.25" x14ac:dyDescent="0.15">
      <c r="G1069" s="22"/>
      <c r="H1069" s="22"/>
      <c r="I1069" s="22"/>
      <c r="J1069" s="22"/>
      <c r="K1069" s="23"/>
      <c r="L1069" s="22"/>
      <c r="M1069" s="22"/>
    </row>
    <row r="1070" spans="7:13" s="21" customFormat="1" ht="11.25" x14ac:dyDescent="0.15">
      <c r="G1070" s="22"/>
      <c r="H1070" s="22"/>
      <c r="I1070" s="22"/>
      <c r="J1070" s="22"/>
      <c r="K1070" s="23"/>
      <c r="L1070" s="22"/>
      <c r="M1070" s="22"/>
    </row>
    <row r="1071" spans="7:13" s="21" customFormat="1" ht="11.25" x14ac:dyDescent="0.15">
      <c r="G1071" s="22"/>
      <c r="H1071" s="22"/>
      <c r="I1071" s="22"/>
      <c r="J1071" s="22"/>
      <c r="K1071" s="23"/>
      <c r="L1071" s="22"/>
      <c r="M1071" s="22"/>
    </row>
    <row r="1072" spans="7:13" s="21" customFormat="1" ht="11.25" x14ac:dyDescent="0.15">
      <c r="G1072" s="22"/>
      <c r="H1072" s="22"/>
      <c r="I1072" s="22"/>
      <c r="J1072" s="22"/>
      <c r="K1072" s="23"/>
      <c r="L1072" s="22"/>
      <c r="M1072" s="22"/>
    </row>
    <row r="1073" spans="7:13" s="21" customFormat="1" ht="11.25" x14ac:dyDescent="0.15">
      <c r="G1073" s="22"/>
      <c r="H1073" s="22"/>
      <c r="I1073" s="22"/>
      <c r="J1073" s="22"/>
      <c r="K1073" s="23"/>
      <c r="L1073" s="22"/>
      <c r="M1073" s="22"/>
    </row>
    <row r="1074" spans="7:13" s="21" customFormat="1" ht="11.25" x14ac:dyDescent="0.15">
      <c r="G1074" s="22"/>
      <c r="H1074" s="22"/>
      <c r="I1074" s="22"/>
      <c r="J1074" s="22"/>
      <c r="K1074" s="23"/>
      <c r="L1074" s="22"/>
      <c r="M1074" s="22"/>
    </row>
    <row r="1075" spans="7:13" s="21" customFormat="1" ht="11.25" x14ac:dyDescent="0.15">
      <c r="G1075" s="22"/>
      <c r="H1075" s="22"/>
      <c r="I1075" s="22"/>
      <c r="J1075" s="22"/>
      <c r="K1075" s="23"/>
      <c r="L1075" s="22"/>
      <c r="M1075" s="22"/>
    </row>
    <row r="1076" spans="7:13" s="21" customFormat="1" ht="11.25" x14ac:dyDescent="0.15">
      <c r="G1076" s="22"/>
      <c r="H1076" s="22"/>
      <c r="I1076" s="22"/>
      <c r="J1076" s="22"/>
      <c r="K1076" s="23"/>
      <c r="L1076" s="22"/>
      <c r="M1076" s="22"/>
    </row>
    <row r="1077" spans="7:13" s="21" customFormat="1" ht="11.25" x14ac:dyDescent="0.15">
      <c r="G1077" s="22"/>
      <c r="H1077" s="22"/>
      <c r="I1077" s="22"/>
      <c r="J1077" s="22"/>
      <c r="K1077" s="23"/>
      <c r="L1077" s="22"/>
      <c r="M1077" s="22"/>
    </row>
    <row r="1078" spans="7:13" s="21" customFormat="1" ht="11.25" x14ac:dyDescent="0.15">
      <c r="G1078" s="22"/>
      <c r="H1078" s="22"/>
      <c r="I1078" s="22"/>
      <c r="J1078" s="22"/>
      <c r="K1078" s="23"/>
      <c r="L1078" s="22"/>
      <c r="M1078" s="22"/>
    </row>
    <row r="1079" spans="7:13" s="21" customFormat="1" ht="11.25" x14ac:dyDescent="0.15">
      <c r="G1079" s="22"/>
      <c r="H1079" s="22"/>
      <c r="I1079" s="22"/>
      <c r="J1079" s="22"/>
      <c r="K1079" s="23"/>
      <c r="L1079" s="22"/>
      <c r="M1079" s="22"/>
    </row>
    <row r="1080" spans="7:13" s="21" customFormat="1" ht="11.25" x14ac:dyDescent="0.15">
      <c r="G1080" s="22"/>
      <c r="H1080" s="22"/>
      <c r="I1080" s="22"/>
      <c r="J1080" s="22"/>
      <c r="K1080" s="23"/>
      <c r="L1080" s="22"/>
      <c r="M1080" s="22"/>
    </row>
    <row r="1081" spans="7:13" s="21" customFormat="1" ht="11.25" x14ac:dyDescent="0.15">
      <c r="G1081" s="22"/>
      <c r="H1081" s="22"/>
      <c r="I1081" s="22"/>
      <c r="J1081" s="22"/>
      <c r="K1081" s="23"/>
      <c r="L1081" s="22"/>
      <c r="M1081" s="22"/>
    </row>
    <row r="1082" spans="7:13" s="21" customFormat="1" ht="11.25" x14ac:dyDescent="0.15">
      <c r="G1082" s="22"/>
      <c r="H1082" s="22"/>
      <c r="I1082" s="22"/>
      <c r="J1082" s="22"/>
      <c r="K1082" s="23"/>
      <c r="L1082" s="22"/>
      <c r="M1082" s="22"/>
    </row>
    <row r="1083" spans="7:13" s="21" customFormat="1" ht="11.25" x14ac:dyDescent="0.15">
      <c r="G1083" s="22"/>
      <c r="H1083" s="22"/>
      <c r="I1083" s="22"/>
      <c r="J1083" s="22"/>
      <c r="K1083" s="23"/>
      <c r="L1083" s="22"/>
      <c r="M1083" s="22"/>
    </row>
    <row r="1084" spans="7:13" s="21" customFormat="1" ht="11.25" x14ac:dyDescent="0.15">
      <c r="G1084" s="22"/>
      <c r="H1084" s="22"/>
      <c r="I1084" s="22"/>
      <c r="J1084" s="22"/>
      <c r="K1084" s="23"/>
      <c r="L1084" s="22"/>
      <c r="M1084" s="22"/>
    </row>
    <row r="1085" spans="7:13" s="21" customFormat="1" ht="11.25" x14ac:dyDescent="0.15">
      <c r="G1085" s="22"/>
      <c r="H1085" s="22"/>
      <c r="I1085" s="22"/>
      <c r="J1085" s="22"/>
      <c r="K1085" s="23"/>
      <c r="L1085" s="22"/>
      <c r="M1085" s="22"/>
    </row>
    <row r="1086" spans="7:13" s="21" customFormat="1" ht="11.25" x14ac:dyDescent="0.15">
      <c r="G1086" s="22"/>
      <c r="H1086" s="22"/>
      <c r="I1086" s="22"/>
      <c r="J1086" s="22"/>
      <c r="K1086" s="23"/>
      <c r="L1086" s="22"/>
      <c r="M1086" s="22"/>
    </row>
    <row r="1087" spans="7:13" s="21" customFormat="1" ht="11.25" x14ac:dyDescent="0.15">
      <c r="G1087" s="22"/>
      <c r="H1087" s="22"/>
      <c r="I1087" s="22"/>
      <c r="J1087" s="22"/>
      <c r="K1087" s="23"/>
      <c r="L1087" s="22"/>
      <c r="M1087" s="22"/>
    </row>
    <row r="1088" spans="7:13" s="21" customFormat="1" ht="11.25" x14ac:dyDescent="0.15">
      <c r="G1088" s="22"/>
      <c r="H1088" s="22"/>
      <c r="I1088" s="22"/>
      <c r="J1088" s="22"/>
      <c r="K1088" s="23"/>
      <c r="L1088" s="22"/>
      <c r="M1088" s="22"/>
    </row>
    <row r="1089" spans="7:13" s="21" customFormat="1" ht="11.25" x14ac:dyDescent="0.15">
      <c r="G1089" s="22"/>
      <c r="H1089" s="22"/>
      <c r="I1089" s="22"/>
      <c r="J1089" s="22"/>
      <c r="K1089" s="23"/>
      <c r="L1089" s="22"/>
      <c r="M1089" s="22"/>
    </row>
    <row r="1090" spans="7:13" s="21" customFormat="1" ht="11.25" x14ac:dyDescent="0.15">
      <c r="G1090" s="22"/>
      <c r="H1090" s="22"/>
      <c r="I1090" s="22"/>
      <c r="J1090" s="22"/>
      <c r="K1090" s="23"/>
      <c r="L1090" s="22"/>
      <c r="M1090" s="22"/>
    </row>
    <row r="1091" spans="7:13" s="21" customFormat="1" ht="11.25" x14ac:dyDescent="0.15">
      <c r="G1091" s="22"/>
      <c r="H1091" s="22"/>
      <c r="I1091" s="22"/>
      <c r="J1091" s="22"/>
      <c r="K1091" s="23"/>
      <c r="L1091" s="22"/>
      <c r="M1091" s="22"/>
    </row>
    <row r="1092" spans="7:13" s="21" customFormat="1" ht="11.25" x14ac:dyDescent="0.15">
      <c r="G1092" s="22"/>
      <c r="H1092" s="22"/>
      <c r="I1092" s="22"/>
      <c r="J1092" s="22"/>
      <c r="K1092" s="23"/>
      <c r="L1092" s="22"/>
      <c r="M1092" s="22"/>
    </row>
    <row r="1093" spans="7:13" s="21" customFormat="1" ht="11.25" x14ac:dyDescent="0.15">
      <c r="G1093" s="22"/>
      <c r="H1093" s="22"/>
      <c r="I1093" s="22"/>
      <c r="J1093" s="22"/>
      <c r="K1093" s="23"/>
      <c r="L1093" s="22"/>
      <c r="M1093" s="22"/>
    </row>
    <row r="1094" spans="7:13" s="21" customFormat="1" ht="11.25" x14ac:dyDescent="0.15">
      <c r="G1094" s="22"/>
      <c r="H1094" s="22"/>
      <c r="I1094" s="22"/>
      <c r="J1094" s="22"/>
      <c r="K1094" s="23"/>
      <c r="L1094" s="22"/>
      <c r="M1094" s="22"/>
    </row>
    <row r="1095" spans="7:13" s="21" customFormat="1" ht="11.25" x14ac:dyDescent="0.15">
      <c r="G1095" s="22"/>
      <c r="H1095" s="22"/>
      <c r="I1095" s="22"/>
      <c r="J1095" s="22"/>
      <c r="K1095" s="23"/>
      <c r="L1095" s="22"/>
      <c r="M1095" s="22"/>
    </row>
    <row r="1096" spans="7:13" s="21" customFormat="1" ht="11.25" x14ac:dyDescent="0.15">
      <c r="G1096" s="22"/>
      <c r="H1096" s="22"/>
      <c r="I1096" s="22"/>
      <c r="J1096" s="22"/>
      <c r="K1096" s="23"/>
      <c r="L1096" s="22"/>
      <c r="M1096" s="22"/>
    </row>
    <row r="1097" spans="7:13" s="21" customFormat="1" ht="11.25" x14ac:dyDescent="0.15">
      <c r="G1097" s="22"/>
      <c r="H1097" s="22"/>
      <c r="I1097" s="22"/>
      <c r="J1097" s="22"/>
      <c r="K1097" s="23"/>
      <c r="L1097" s="22"/>
      <c r="M1097" s="22"/>
    </row>
    <row r="1098" spans="7:13" s="21" customFormat="1" ht="11.25" x14ac:dyDescent="0.15">
      <c r="G1098" s="22"/>
      <c r="H1098" s="22"/>
      <c r="I1098" s="22"/>
      <c r="J1098" s="22"/>
      <c r="K1098" s="23"/>
      <c r="L1098" s="22"/>
      <c r="M1098" s="22"/>
    </row>
    <row r="1099" spans="7:13" s="21" customFormat="1" ht="11.25" x14ac:dyDescent="0.15">
      <c r="G1099" s="22"/>
      <c r="H1099" s="22"/>
      <c r="I1099" s="22"/>
      <c r="J1099" s="22"/>
      <c r="K1099" s="23"/>
      <c r="L1099" s="22"/>
      <c r="M1099" s="22"/>
    </row>
    <row r="1100" spans="7:13" s="21" customFormat="1" ht="11.25" x14ac:dyDescent="0.15">
      <c r="G1100" s="22"/>
      <c r="H1100" s="22"/>
      <c r="I1100" s="22"/>
      <c r="J1100" s="22"/>
      <c r="K1100" s="23"/>
      <c r="L1100" s="22"/>
      <c r="M1100" s="22"/>
    </row>
    <row r="1101" spans="7:13" s="21" customFormat="1" ht="11.25" x14ac:dyDescent="0.15">
      <c r="G1101" s="22"/>
      <c r="H1101" s="22"/>
      <c r="I1101" s="22"/>
      <c r="J1101" s="22"/>
      <c r="K1101" s="23"/>
      <c r="L1101" s="22"/>
      <c r="M1101" s="22"/>
    </row>
    <row r="1102" spans="7:13" s="21" customFormat="1" ht="11.25" x14ac:dyDescent="0.15">
      <c r="G1102" s="22"/>
      <c r="H1102" s="22"/>
      <c r="I1102" s="22"/>
      <c r="J1102" s="22"/>
      <c r="K1102" s="23"/>
      <c r="L1102" s="22"/>
      <c r="M1102" s="22"/>
    </row>
    <row r="1103" spans="7:13" s="21" customFormat="1" ht="11.25" x14ac:dyDescent="0.15">
      <c r="G1103" s="22"/>
      <c r="H1103" s="22"/>
      <c r="I1103" s="22"/>
      <c r="J1103" s="22"/>
      <c r="K1103" s="23"/>
      <c r="L1103" s="22"/>
      <c r="M1103" s="22"/>
    </row>
    <row r="1104" spans="7:13" s="21" customFormat="1" ht="11.25" x14ac:dyDescent="0.15">
      <c r="G1104" s="22"/>
      <c r="H1104" s="22"/>
      <c r="I1104" s="22"/>
      <c r="J1104" s="22"/>
      <c r="K1104" s="23"/>
      <c r="L1104" s="22"/>
      <c r="M1104" s="22"/>
    </row>
    <row r="1105" spans="7:13" s="21" customFormat="1" ht="11.25" x14ac:dyDescent="0.15">
      <c r="G1105" s="22"/>
      <c r="H1105" s="22"/>
      <c r="I1105" s="22"/>
      <c r="J1105" s="22"/>
      <c r="K1105" s="23"/>
      <c r="L1105" s="22"/>
      <c r="M1105" s="22"/>
    </row>
    <row r="1106" spans="7:13" s="21" customFormat="1" ht="11.25" x14ac:dyDescent="0.15">
      <c r="G1106" s="22"/>
      <c r="H1106" s="22"/>
      <c r="I1106" s="22"/>
      <c r="J1106" s="22"/>
      <c r="K1106" s="23"/>
      <c r="L1106" s="22"/>
      <c r="M1106" s="22"/>
    </row>
    <row r="1107" spans="7:13" s="21" customFormat="1" ht="11.25" x14ac:dyDescent="0.15">
      <c r="G1107" s="22"/>
      <c r="H1107" s="22"/>
      <c r="I1107" s="22"/>
      <c r="J1107" s="22"/>
      <c r="K1107" s="23"/>
      <c r="L1107" s="22"/>
      <c r="M1107" s="22"/>
    </row>
    <row r="1108" spans="7:13" s="21" customFormat="1" ht="11.25" x14ac:dyDescent="0.15">
      <c r="G1108" s="22"/>
      <c r="H1108" s="22"/>
      <c r="I1108" s="22"/>
      <c r="J1108" s="22"/>
      <c r="K1108" s="23"/>
      <c r="L1108" s="22"/>
      <c r="M1108" s="22"/>
    </row>
    <row r="1109" spans="7:13" s="21" customFormat="1" ht="11.25" x14ac:dyDescent="0.15">
      <c r="G1109" s="22"/>
      <c r="H1109" s="22"/>
      <c r="I1109" s="22"/>
      <c r="J1109" s="22"/>
      <c r="K1109" s="23"/>
      <c r="L1109" s="22"/>
      <c r="M1109" s="22"/>
    </row>
    <row r="1110" spans="7:13" s="21" customFormat="1" ht="11.25" x14ac:dyDescent="0.15">
      <c r="G1110" s="22"/>
      <c r="H1110" s="22"/>
      <c r="I1110" s="22"/>
      <c r="J1110" s="22"/>
      <c r="K1110" s="23"/>
      <c r="L1110" s="22"/>
      <c r="M1110" s="22"/>
    </row>
    <row r="1111" spans="7:13" s="21" customFormat="1" ht="11.25" x14ac:dyDescent="0.15">
      <c r="G1111" s="22"/>
      <c r="H1111" s="22"/>
      <c r="I1111" s="22"/>
      <c r="J1111" s="22"/>
      <c r="K1111" s="23"/>
      <c r="L1111" s="22"/>
      <c r="M1111" s="22"/>
    </row>
    <row r="1112" spans="7:13" s="21" customFormat="1" ht="11.25" x14ac:dyDescent="0.15">
      <c r="G1112" s="22"/>
      <c r="H1112" s="22"/>
      <c r="I1112" s="22"/>
      <c r="J1112" s="22"/>
      <c r="K1112" s="23"/>
      <c r="L1112" s="22"/>
      <c r="M1112" s="22"/>
    </row>
    <row r="1113" spans="7:13" s="21" customFormat="1" ht="11.25" x14ac:dyDescent="0.15">
      <c r="G1113" s="22"/>
      <c r="H1113" s="22"/>
      <c r="I1113" s="22"/>
      <c r="J1113" s="22"/>
      <c r="K1113" s="23"/>
      <c r="L1113" s="22"/>
      <c r="M1113" s="22"/>
    </row>
    <row r="1114" spans="7:13" s="21" customFormat="1" ht="11.25" x14ac:dyDescent="0.15">
      <c r="G1114" s="22"/>
      <c r="H1114" s="22"/>
      <c r="I1114" s="22"/>
      <c r="J1114" s="22"/>
      <c r="K1114" s="23"/>
      <c r="L1114" s="22"/>
      <c r="M1114" s="22"/>
    </row>
    <row r="1115" spans="7:13" s="21" customFormat="1" ht="11.25" x14ac:dyDescent="0.15">
      <c r="G1115" s="22"/>
      <c r="H1115" s="22"/>
      <c r="I1115" s="22"/>
      <c r="J1115" s="22"/>
      <c r="K1115" s="23"/>
      <c r="L1115" s="22"/>
      <c r="M1115" s="22"/>
    </row>
    <row r="1116" spans="7:13" s="21" customFormat="1" ht="11.25" x14ac:dyDescent="0.15">
      <c r="G1116" s="22"/>
      <c r="H1116" s="22"/>
      <c r="I1116" s="22"/>
      <c r="J1116" s="22"/>
      <c r="K1116" s="23"/>
      <c r="L1116" s="22"/>
      <c r="M1116" s="22"/>
    </row>
    <row r="1117" spans="7:13" s="21" customFormat="1" ht="11.25" x14ac:dyDescent="0.15">
      <c r="G1117" s="22"/>
      <c r="H1117" s="22"/>
      <c r="I1117" s="22"/>
      <c r="J1117" s="22"/>
      <c r="K1117" s="23"/>
      <c r="L1117" s="22"/>
      <c r="M1117" s="22"/>
    </row>
    <row r="1118" spans="7:13" s="21" customFormat="1" ht="11.25" x14ac:dyDescent="0.15">
      <c r="G1118" s="22"/>
      <c r="H1118" s="22"/>
      <c r="I1118" s="22"/>
      <c r="J1118" s="22"/>
      <c r="K1118" s="23"/>
      <c r="L1118" s="22"/>
      <c r="M1118" s="22"/>
    </row>
    <row r="1119" spans="7:13" s="21" customFormat="1" ht="11.25" x14ac:dyDescent="0.15">
      <c r="G1119" s="22"/>
      <c r="H1119" s="22"/>
      <c r="I1119" s="22"/>
      <c r="J1119" s="22"/>
      <c r="K1119" s="23"/>
      <c r="L1119" s="22"/>
      <c r="M1119" s="22"/>
    </row>
    <row r="1120" spans="7:13" s="21" customFormat="1" ht="11.25" x14ac:dyDescent="0.15">
      <c r="G1120" s="22"/>
      <c r="H1120" s="22"/>
      <c r="I1120" s="22"/>
      <c r="J1120" s="22"/>
      <c r="K1120" s="23"/>
      <c r="L1120" s="22"/>
      <c r="M1120" s="22"/>
    </row>
    <row r="1121" spans="7:13" s="21" customFormat="1" ht="11.25" x14ac:dyDescent="0.15">
      <c r="G1121" s="22"/>
      <c r="H1121" s="22"/>
      <c r="I1121" s="22"/>
      <c r="J1121" s="22"/>
      <c r="K1121" s="23"/>
      <c r="L1121" s="22"/>
      <c r="M1121" s="22"/>
    </row>
    <row r="1122" spans="7:13" s="21" customFormat="1" ht="11.25" x14ac:dyDescent="0.15">
      <c r="G1122" s="22"/>
      <c r="H1122" s="22"/>
      <c r="I1122" s="22"/>
      <c r="J1122" s="22"/>
      <c r="K1122" s="23"/>
      <c r="L1122" s="22"/>
      <c r="M1122" s="22"/>
    </row>
    <row r="1123" spans="7:13" s="21" customFormat="1" ht="11.25" x14ac:dyDescent="0.15">
      <c r="G1123" s="22"/>
      <c r="H1123" s="22"/>
      <c r="I1123" s="22"/>
      <c r="J1123" s="22"/>
      <c r="K1123" s="23"/>
      <c r="L1123" s="22"/>
      <c r="M1123" s="22"/>
    </row>
    <row r="1124" spans="7:13" s="21" customFormat="1" ht="11.25" x14ac:dyDescent="0.15">
      <c r="G1124" s="22"/>
      <c r="H1124" s="22"/>
      <c r="I1124" s="22"/>
      <c r="J1124" s="22"/>
      <c r="K1124" s="23"/>
      <c r="L1124" s="22"/>
      <c r="M1124" s="22"/>
    </row>
    <row r="1125" spans="7:13" s="21" customFormat="1" ht="11.25" x14ac:dyDescent="0.15">
      <c r="G1125" s="22"/>
      <c r="H1125" s="22"/>
      <c r="I1125" s="22"/>
      <c r="J1125" s="22"/>
      <c r="K1125" s="23"/>
      <c r="L1125" s="22"/>
      <c r="M1125" s="22"/>
    </row>
    <row r="1126" spans="7:13" s="21" customFormat="1" ht="11.25" x14ac:dyDescent="0.15">
      <c r="G1126" s="22"/>
      <c r="H1126" s="22"/>
      <c r="I1126" s="22"/>
      <c r="J1126" s="22"/>
      <c r="K1126" s="23"/>
      <c r="L1126" s="22"/>
      <c r="M1126" s="22"/>
    </row>
    <row r="1127" spans="7:13" s="21" customFormat="1" ht="11.25" x14ac:dyDescent="0.15">
      <c r="G1127" s="22"/>
      <c r="H1127" s="22"/>
      <c r="I1127" s="22"/>
      <c r="J1127" s="22"/>
      <c r="K1127" s="23"/>
      <c r="L1127" s="22"/>
      <c r="M1127" s="22"/>
    </row>
    <row r="1128" spans="7:13" s="21" customFormat="1" ht="11.25" x14ac:dyDescent="0.15">
      <c r="G1128" s="22"/>
      <c r="H1128" s="22"/>
      <c r="I1128" s="22"/>
      <c r="J1128" s="22"/>
      <c r="K1128" s="23"/>
      <c r="L1128" s="22"/>
      <c r="M1128" s="22"/>
    </row>
    <row r="1129" spans="7:13" s="21" customFormat="1" ht="11.25" x14ac:dyDescent="0.15">
      <c r="G1129" s="22"/>
      <c r="H1129" s="22"/>
      <c r="I1129" s="22"/>
      <c r="J1129" s="22"/>
      <c r="K1129" s="23"/>
      <c r="L1129" s="22"/>
      <c r="M1129" s="22"/>
    </row>
    <row r="1130" spans="7:13" s="21" customFormat="1" ht="11.25" x14ac:dyDescent="0.15">
      <c r="G1130" s="22"/>
      <c r="H1130" s="22"/>
      <c r="I1130" s="22"/>
      <c r="J1130" s="22"/>
      <c r="K1130" s="23"/>
      <c r="L1130" s="22"/>
      <c r="M1130" s="22"/>
    </row>
    <row r="1131" spans="7:13" s="21" customFormat="1" ht="11.25" x14ac:dyDescent="0.15">
      <c r="G1131" s="22"/>
      <c r="H1131" s="22"/>
      <c r="I1131" s="22"/>
      <c r="J1131" s="22"/>
      <c r="K1131" s="23"/>
      <c r="L1131" s="22"/>
      <c r="M1131" s="22"/>
    </row>
    <row r="1132" spans="7:13" s="21" customFormat="1" ht="11.25" x14ac:dyDescent="0.15">
      <c r="G1132" s="22"/>
      <c r="H1132" s="22"/>
      <c r="I1132" s="22"/>
      <c r="J1132" s="22"/>
      <c r="K1132" s="23"/>
      <c r="L1132" s="22"/>
      <c r="M1132" s="22"/>
    </row>
    <row r="1133" spans="7:13" s="21" customFormat="1" ht="11.25" x14ac:dyDescent="0.15">
      <c r="G1133" s="22"/>
      <c r="H1133" s="22"/>
      <c r="I1133" s="22"/>
      <c r="J1133" s="22"/>
      <c r="K1133" s="23"/>
      <c r="L1133" s="22"/>
      <c r="M1133" s="22"/>
    </row>
    <row r="1134" spans="7:13" s="21" customFormat="1" ht="11.25" x14ac:dyDescent="0.15">
      <c r="G1134" s="22"/>
      <c r="H1134" s="22"/>
      <c r="I1134" s="22"/>
      <c r="J1134" s="22"/>
      <c r="K1134" s="23"/>
      <c r="L1134" s="22"/>
      <c r="M1134" s="22"/>
    </row>
    <row r="1135" spans="7:13" s="21" customFormat="1" ht="11.25" x14ac:dyDescent="0.15">
      <c r="G1135" s="22"/>
      <c r="H1135" s="22"/>
      <c r="I1135" s="22"/>
      <c r="J1135" s="22"/>
      <c r="K1135" s="23"/>
      <c r="L1135" s="22"/>
      <c r="M1135" s="22"/>
    </row>
    <row r="1136" spans="7:13" s="21" customFormat="1" ht="11.25" x14ac:dyDescent="0.15">
      <c r="G1136" s="22"/>
      <c r="H1136" s="22"/>
      <c r="I1136" s="22"/>
      <c r="J1136" s="22"/>
      <c r="K1136" s="23"/>
      <c r="L1136" s="22"/>
      <c r="M1136" s="22"/>
    </row>
    <row r="1137" spans="7:13" s="21" customFormat="1" ht="11.25" x14ac:dyDescent="0.15">
      <c r="G1137" s="22"/>
      <c r="H1137" s="22"/>
      <c r="I1137" s="22"/>
      <c r="J1137" s="22"/>
      <c r="K1137" s="23"/>
      <c r="L1137" s="22"/>
      <c r="M1137" s="22"/>
    </row>
    <row r="1138" spans="7:13" s="21" customFormat="1" ht="11.25" x14ac:dyDescent="0.15">
      <c r="G1138" s="22"/>
      <c r="H1138" s="22"/>
      <c r="I1138" s="22"/>
      <c r="J1138" s="22"/>
      <c r="K1138" s="23"/>
      <c r="L1138" s="22"/>
      <c r="M1138" s="22"/>
    </row>
    <row r="1139" spans="7:13" s="21" customFormat="1" ht="11.25" x14ac:dyDescent="0.15">
      <c r="G1139" s="22"/>
      <c r="H1139" s="22"/>
      <c r="I1139" s="22"/>
      <c r="J1139" s="22"/>
      <c r="K1139" s="23"/>
      <c r="L1139" s="22"/>
      <c r="M1139" s="22"/>
    </row>
    <row r="1140" spans="7:13" s="21" customFormat="1" ht="11.25" x14ac:dyDescent="0.15">
      <c r="G1140" s="22"/>
      <c r="H1140" s="22"/>
      <c r="I1140" s="22"/>
      <c r="J1140" s="22"/>
      <c r="K1140" s="23"/>
      <c r="L1140" s="22"/>
      <c r="M1140" s="22"/>
    </row>
    <row r="1141" spans="7:13" s="21" customFormat="1" ht="11.25" x14ac:dyDescent="0.15">
      <c r="G1141" s="22"/>
      <c r="H1141" s="22"/>
      <c r="I1141" s="22"/>
      <c r="J1141" s="22"/>
      <c r="K1141" s="23"/>
      <c r="L1141" s="22"/>
      <c r="M1141" s="22"/>
    </row>
    <row r="1142" spans="7:13" s="21" customFormat="1" ht="11.25" x14ac:dyDescent="0.15">
      <c r="G1142" s="22"/>
      <c r="H1142" s="22"/>
      <c r="I1142" s="22"/>
      <c r="J1142" s="22"/>
      <c r="K1142" s="23"/>
      <c r="L1142" s="22"/>
      <c r="M1142" s="22"/>
    </row>
    <row r="1143" spans="7:13" s="21" customFormat="1" ht="11.25" x14ac:dyDescent="0.15">
      <c r="G1143" s="22"/>
      <c r="H1143" s="22"/>
      <c r="I1143" s="22"/>
      <c r="J1143" s="22"/>
      <c r="K1143" s="23"/>
      <c r="L1143" s="22"/>
      <c r="M1143" s="22"/>
    </row>
    <row r="1144" spans="7:13" s="21" customFormat="1" ht="11.25" x14ac:dyDescent="0.15">
      <c r="G1144" s="22"/>
      <c r="H1144" s="22"/>
      <c r="I1144" s="22"/>
      <c r="J1144" s="22"/>
      <c r="K1144" s="23"/>
      <c r="L1144" s="22"/>
      <c r="M1144" s="22"/>
    </row>
    <row r="1145" spans="7:13" s="21" customFormat="1" ht="11.25" x14ac:dyDescent="0.15">
      <c r="G1145" s="22"/>
      <c r="H1145" s="22"/>
      <c r="I1145" s="22"/>
      <c r="J1145" s="22"/>
      <c r="K1145" s="23"/>
      <c r="L1145" s="22"/>
      <c r="M1145" s="22"/>
    </row>
    <row r="1146" spans="7:13" s="21" customFormat="1" ht="11.25" x14ac:dyDescent="0.15">
      <c r="G1146" s="22"/>
      <c r="H1146" s="22"/>
      <c r="I1146" s="22"/>
      <c r="J1146" s="22"/>
      <c r="K1146" s="23"/>
      <c r="L1146" s="22"/>
      <c r="M1146" s="22"/>
    </row>
    <row r="1147" spans="7:13" s="21" customFormat="1" ht="11.25" x14ac:dyDescent="0.15">
      <c r="G1147" s="22"/>
      <c r="H1147" s="22"/>
      <c r="I1147" s="22"/>
      <c r="J1147" s="22"/>
      <c r="K1147" s="23"/>
      <c r="L1147" s="22"/>
      <c r="M1147" s="22"/>
    </row>
    <row r="1148" spans="7:13" s="21" customFormat="1" ht="11.25" x14ac:dyDescent="0.15">
      <c r="G1148" s="22"/>
      <c r="H1148" s="22"/>
      <c r="I1148" s="22"/>
      <c r="J1148" s="22"/>
      <c r="K1148" s="23"/>
      <c r="L1148" s="22"/>
      <c r="M1148" s="22"/>
    </row>
    <row r="1149" spans="7:13" s="21" customFormat="1" ht="11.25" x14ac:dyDescent="0.15">
      <c r="G1149" s="22"/>
      <c r="H1149" s="22"/>
      <c r="I1149" s="22"/>
      <c r="J1149" s="22"/>
      <c r="K1149" s="23"/>
      <c r="L1149" s="22"/>
      <c r="M1149" s="22"/>
    </row>
    <row r="1150" spans="7:13" s="21" customFormat="1" ht="11.25" x14ac:dyDescent="0.15">
      <c r="G1150" s="22"/>
      <c r="H1150" s="22"/>
      <c r="I1150" s="22"/>
      <c r="J1150" s="22"/>
      <c r="K1150" s="23"/>
      <c r="L1150" s="22"/>
      <c r="M1150" s="22"/>
    </row>
    <row r="1151" spans="7:13" s="21" customFormat="1" ht="11.25" x14ac:dyDescent="0.15">
      <c r="G1151" s="22"/>
      <c r="H1151" s="22"/>
      <c r="I1151" s="22"/>
      <c r="J1151" s="22"/>
      <c r="K1151" s="23"/>
      <c r="L1151" s="22"/>
      <c r="M1151" s="22"/>
    </row>
    <row r="1152" spans="7:13" s="21" customFormat="1" ht="11.25" x14ac:dyDescent="0.15">
      <c r="G1152" s="22"/>
      <c r="H1152" s="22"/>
      <c r="I1152" s="22"/>
      <c r="J1152" s="22"/>
      <c r="K1152" s="23"/>
      <c r="L1152" s="22"/>
      <c r="M1152" s="22"/>
    </row>
    <row r="1153" spans="7:13" s="21" customFormat="1" ht="11.25" x14ac:dyDescent="0.15">
      <c r="G1153" s="22"/>
      <c r="H1153" s="22"/>
      <c r="I1153" s="22"/>
      <c r="J1153" s="22"/>
      <c r="K1153" s="23"/>
      <c r="L1153" s="22"/>
      <c r="M1153" s="22"/>
    </row>
    <row r="1154" spans="7:13" s="21" customFormat="1" ht="11.25" x14ac:dyDescent="0.15">
      <c r="G1154" s="22"/>
      <c r="H1154" s="22"/>
      <c r="I1154" s="22"/>
      <c r="J1154" s="22"/>
      <c r="K1154" s="23"/>
      <c r="L1154" s="22"/>
      <c r="M1154" s="22"/>
    </row>
    <row r="1155" spans="7:13" s="21" customFormat="1" ht="11.25" x14ac:dyDescent="0.15">
      <c r="G1155" s="22"/>
      <c r="H1155" s="22"/>
      <c r="I1155" s="22"/>
      <c r="J1155" s="22"/>
      <c r="K1155" s="23"/>
      <c r="L1155" s="22"/>
      <c r="M1155" s="22"/>
    </row>
    <row r="1156" spans="7:13" s="21" customFormat="1" ht="11.25" x14ac:dyDescent="0.15">
      <c r="G1156" s="22"/>
      <c r="H1156" s="22"/>
      <c r="I1156" s="22"/>
      <c r="J1156" s="22"/>
      <c r="K1156" s="23"/>
      <c r="L1156" s="22"/>
      <c r="M1156" s="22"/>
    </row>
    <row r="1157" spans="7:13" s="21" customFormat="1" ht="11.25" x14ac:dyDescent="0.15">
      <c r="G1157" s="22"/>
      <c r="H1157" s="22"/>
      <c r="I1157" s="22"/>
      <c r="J1157" s="22"/>
      <c r="K1157" s="23"/>
      <c r="L1157" s="22"/>
      <c r="M1157" s="22"/>
    </row>
    <row r="1158" spans="7:13" s="21" customFormat="1" ht="11.25" x14ac:dyDescent="0.15">
      <c r="G1158" s="22"/>
      <c r="H1158" s="22"/>
      <c r="I1158" s="22"/>
      <c r="J1158" s="22"/>
      <c r="K1158" s="23"/>
      <c r="L1158" s="22"/>
      <c r="M1158" s="22"/>
    </row>
    <row r="1159" spans="7:13" s="21" customFormat="1" ht="11.25" x14ac:dyDescent="0.15">
      <c r="G1159" s="22"/>
      <c r="H1159" s="22"/>
      <c r="I1159" s="22"/>
      <c r="J1159" s="22"/>
      <c r="K1159" s="23"/>
      <c r="L1159" s="22"/>
      <c r="M1159" s="22"/>
    </row>
    <row r="1160" spans="7:13" s="21" customFormat="1" ht="11.25" x14ac:dyDescent="0.15">
      <c r="G1160" s="22"/>
      <c r="H1160" s="22"/>
      <c r="I1160" s="22"/>
      <c r="J1160" s="22"/>
      <c r="K1160" s="23"/>
      <c r="L1160" s="22"/>
      <c r="M1160" s="22"/>
    </row>
    <row r="1161" spans="7:13" s="21" customFormat="1" ht="11.25" x14ac:dyDescent="0.15">
      <c r="G1161" s="22"/>
      <c r="H1161" s="22"/>
      <c r="I1161" s="22"/>
      <c r="J1161" s="22"/>
      <c r="K1161" s="23"/>
      <c r="L1161" s="22"/>
      <c r="M1161" s="22"/>
    </row>
    <row r="1162" spans="7:13" s="21" customFormat="1" ht="11.25" x14ac:dyDescent="0.15">
      <c r="G1162" s="22"/>
      <c r="H1162" s="22"/>
      <c r="I1162" s="22"/>
      <c r="J1162" s="22"/>
      <c r="K1162" s="23"/>
      <c r="L1162" s="22"/>
      <c r="M1162" s="22"/>
    </row>
    <row r="1163" spans="7:13" s="21" customFormat="1" ht="11.25" x14ac:dyDescent="0.15">
      <c r="G1163" s="22"/>
      <c r="H1163" s="22"/>
      <c r="I1163" s="22"/>
      <c r="J1163" s="22"/>
      <c r="K1163" s="23"/>
      <c r="L1163" s="22"/>
      <c r="M1163" s="22"/>
    </row>
    <row r="1164" spans="7:13" s="21" customFormat="1" ht="11.25" x14ac:dyDescent="0.15">
      <c r="G1164" s="22"/>
      <c r="H1164" s="22"/>
      <c r="I1164" s="22"/>
      <c r="J1164" s="22"/>
      <c r="K1164" s="23"/>
      <c r="L1164" s="22"/>
      <c r="M1164" s="22"/>
    </row>
    <row r="1165" spans="7:13" s="21" customFormat="1" ht="11.25" x14ac:dyDescent="0.15">
      <c r="G1165" s="22"/>
      <c r="H1165" s="22"/>
      <c r="I1165" s="22"/>
      <c r="J1165" s="22"/>
      <c r="K1165" s="23"/>
      <c r="L1165" s="22"/>
      <c r="M1165" s="22"/>
    </row>
    <row r="1166" spans="7:13" s="21" customFormat="1" ht="11.25" x14ac:dyDescent="0.15">
      <c r="G1166" s="22"/>
      <c r="H1166" s="22"/>
      <c r="I1166" s="22"/>
      <c r="J1166" s="22"/>
      <c r="K1166" s="23"/>
      <c r="L1166" s="22"/>
      <c r="M1166" s="22"/>
    </row>
    <row r="1167" spans="7:13" s="21" customFormat="1" ht="11.25" x14ac:dyDescent="0.15">
      <c r="G1167" s="22"/>
      <c r="H1167" s="22"/>
      <c r="I1167" s="22"/>
      <c r="J1167" s="22"/>
      <c r="K1167" s="23"/>
      <c r="L1167" s="22"/>
      <c r="M1167" s="22"/>
    </row>
    <row r="1168" spans="7:13" s="21" customFormat="1" ht="11.25" x14ac:dyDescent="0.15">
      <c r="G1168" s="22"/>
      <c r="H1168" s="22"/>
      <c r="I1168" s="22"/>
      <c r="J1168" s="22"/>
      <c r="K1168" s="23"/>
      <c r="L1168" s="22"/>
      <c r="M1168" s="22"/>
    </row>
    <row r="1169" spans="7:13" s="21" customFormat="1" ht="11.25" x14ac:dyDescent="0.15">
      <c r="G1169" s="22"/>
      <c r="H1169" s="22"/>
      <c r="I1169" s="22"/>
      <c r="J1169" s="22"/>
      <c r="K1169" s="23"/>
      <c r="L1169" s="22"/>
      <c r="M1169" s="22"/>
    </row>
    <row r="1170" spans="7:13" s="21" customFormat="1" ht="11.25" x14ac:dyDescent="0.15">
      <c r="G1170" s="22"/>
      <c r="H1170" s="22"/>
      <c r="I1170" s="22"/>
      <c r="J1170" s="22"/>
      <c r="K1170" s="23"/>
      <c r="L1170" s="22"/>
      <c r="M1170" s="22"/>
    </row>
    <row r="1171" spans="7:13" s="21" customFormat="1" ht="11.25" x14ac:dyDescent="0.15">
      <c r="G1171" s="22"/>
      <c r="H1171" s="22"/>
      <c r="I1171" s="22"/>
      <c r="J1171" s="22"/>
      <c r="K1171" s="23"/>
      <c r="L1171" s="22"/>
      <c r="M1171" s="22"/>
    </row>
    <row r="1172" spans="7:13" s="21" customFormat="1" ht="11.25" x14ac:dyDescent="0.15">
      <c r="G1172" s="22"/>
      <c r="H1172" s="22"/>
      <c r="I1172" s="22"/>
      <c r="J1172" s="22"/>
      <c r="K1172" s="23"/>
      <c r="L1172" s="22"/>
      <c r="M1172" s="22"/>
    </row>
    <row r="1173" spans="7:13" s="21" customFormat="1" ht="11.25" x14ac:dyDescent="0.15">
      <c r="G1173" s="22"/>
      <c r="H1173" s="22"/>
      <c r="I1173" s="22"/>
      <c r="J1173" s="22"/>
      <c r="K1173" s="23"/>
      <c r="L1173" s="22"/>
      <c r="M1173" s="22"/>
    </row>
    <row r="1174" spans="7:13" s="21" customFormat="1" ht="11.25" x14ac:dyDescent="0.15">
      <c r="G1174" s="22"/>
      <c r="H1174" s="22"/>
      <c r="I1174" s="22"/>
      <c r="J1174" s="22"/>
      <c r="K1174" s="23"/>
      <c r="L1174" s="22"/>
      <c r="M1174" s="22"/>
    </row>
    <row r="1175" spans="7:13" s="21" customFormat="1" ht="11.25" x14ac:dyDescent="0.15">
      <c r="G1175" s="22"/>
      <c r="H1175" s="22"/>
      <c r="I1175" s="22"/>
      <c r="J1175" s="22"/>
      <c r="K1175" s="23"/>
      <c r="L1175" s="22"/>
      <c r="M1175" s="22"/>
    </row>
    <row r="1176" spans="7:13" s="21" customFormat="1" ht="11.25" x14ac:dyDescent="0.15">
      <c r="G1176" s="22"/>
      <c r="H1176" s="22"/>
      <c r="I1176" s="22"/>
      <c r="J1176" s="22"/>
      <c r="K1176" s="23"/>
      <c r="L1176" s="22"/>
      <c r="M1176" s="22"/>
    </row>
    <row r="1177" spans="7:13" s="21" customFormat="1" ht="11.25" x14ac:dyDescent="0.15">
      <c r="G1177" s="22"/>
      <c r="H1177" s="22"/>
      <c r="I1177" s="22"/>
      <c r="J1177" s="22"/>
      <c r="K1177" s="23"/>
      <c r="L1177" s="22"/>
      <c r="M1177" s="22"/>
    </row>
    <row r="1178" spans="7:13" s="21" customFormat="1" ht="11.25" x14ac:dyDescent="0.15">
      <c r="G1178" s="22"/>
      <c r="H1178" s="22"/>
      <c r="I1178" s="22"/>
      <c r="J1178" s="22"/>
      <c r="K1178" s="23"/>
      <c r="L1178" s="22"/>
      <c r="M1178" s="22"/>
    </row>
    <row r="1179" spans="7:13" s="21" customFormat="1" ht="11.25" x14ac:dyDescent="0.15">
      <c r="G1179" s="22"/>
      <c r="H1179" s="22"/>
      <c r="I1179" s="22"/>
      <c r="J1179" s="22"/>
      <c r="K1179" s="23"/>
      <c r="L1179" s="22"/>
      <c r="M1179" s="22"/>
    </row>
    <row r="1180" spans="7:13" s="21" customFormat="1" ht="11.25" x14ac:dyDescent="0.15">
      <c r="G1180" s="22"/>
      <c r="H1180" s="22"/>
      <c r="I1180" s="22"/>
      <c r="J1180" s="22"/>
      <c r="K1180" s="23"/>
      <c r="L1180" s="22"/>
      <c r="M1180" s="22"/>
    </row>
    <row r="1181" spans="7:13" s="21" customFormat="1" ht="11.25" x14ac:dyDescent="0.15">
      <c r="G1181" s="22"/>
      <c r="H1181" s="22"/>
      <c r="I1181" s="22"/>
      <c r="J1181" s="22"/>
      <c r="K1181" s="23"/>
      <c r="L1181" s="22"/>
      <c r="M1181" s="22"/>
    </row>
    <row r="1182" spans="7:13" s="21" customFormat="1" ht="11.25" x14ac:dyDescent="0.15">
      <c r="G1182" s="22"/>
      <c r="H1182" s="22"/>
      <c r="I1182" s="22"/>
      <c r="J1182" s="22"/>
      <c r="K1182" s="23"/>
      <c r="L1182" s="22"/>
      <c r="M1182" s="22"/>
    </row>
    <row r="1183" spans="7:13" s="21" customFormat="1" ht="11.25" x14ac:dyDescent="0.15">
      <c r="G1183" s="22"/>
      <c r="H1183" s="22"/>
      <c r="I1183" s="22"/>
      <c r="J1183" s="22"/>
      <c r="K1183" s="23"/>
      <c r="L1183" s="22"/>
      <c r="M1183" s="22"/>
    </row>
    <row r="1184" spans="7:13" s="21" customFormat="1" ht="11.25" x14ac:dyDescent="0.15">
      <c r="G1184" s="22"/>
      <c r="H1184" s="22"/>
      <c r="I1184" s="22"/>
      <c r="J1184" s="22"/>
      <c r="K1184" s="23"/>
      <c r="L1184" s="22"/>
      <c r="M1184" s="22"/>
    </row>
    <row r="1185" spans="7:13" s="21" customFormat="1" ht="11.25" x14ac:dyDescent="0.15">
      <c r="G1185" s="22"/>
      <c r="H1185" s="22"/>
      <c r="I1185" s="22"/>
      <c r="J1185" s="22"/>
      <c r="K1185" s="23"/>
      <c r="L1185" s="22"/>
      <c r="M1185" s="22"/>
    </row>
    <row r="1186" spans="7:13" s="21" customFormat="1" ht="11.25" x14ac:dyDescent="0.15">
      <c r="G1186" s="22"/>
      <c r="H1186" s="22"/>
      <c r="I1186" s="22"/>
      <c r="J1186" s="22"/>
      <c r="K1186" s="23"/>
      <c r="L1186" s="22"/>
      <c r="M1186" s="22"/>
    </row>
    <row r="1187" spans="7:13" s="21" customFormat="1" ht="11.25" x14ac:dyDescent="0.15">
      <c r="G1187" s="22"/>
      <c r="H1187" s="22"/>
      <c r="I1187" s="22"/>
      <c r="J1187" s="22"/>
      <c r="K1187" s="23"/>
      <c r="L1187" s="22"/>
      <c r="M1187" s="22"/>
    </row>
    <row r="1188" spans="7:13" s="21" customFormat="1" ht="11.25" x14ac:dyDescent="0.15">
      <c r="G1188" s="22"/>
      <c r="H1188" s="22"/>
      <c r="I1188" s="22"/>
      <c r="J1188" s="22"/>
      <c r="K1188" s="23"/>
      <c r="L1188" s="22"/>
      <c r="M1188" s="22"/>
    </row>
    <row r="1189" spans="7:13" s="21" customFormat="1" ht="11.25" x14ac:dyDescent="0.15">
      <c r="G1189" s="22"/>
      <c r="H1189" s="22"/>
      <c r="I1189" s="22"/>
      <c r="J1189" s="22"/>
      <c r="K1189" s="23"/>
      <c r="L1189" s="22"/>
      <c r="M1189" s="22"/>
    </row>
    <row r="1190" spans="7:13" s="21" customFormat="1" ht="11.25" x14ac:dyDescent="0.15">
      <c r="G1190" s="22"/>
      <c r="H1190" s="22"/>
      <c r="I1190" s="22"/>
      <c r="J1190" s="22"/>
      <c r="K1190" s="23"/>
      <c r="L1190" s="22"/>
      <c r="M1190" s="22"/>
    </row>
    <row r="1191" spans="7:13" s="21" customFormat="1" ht="11.25" x14ac:dyDescent="0.15">
      <c r="G1191" s="22"/>
      <c r="H1191" s="22"/>
      <c r="I1191" s="22"/>
      <c r="J1191" s="22"/>
      <c r="K1191" s="23"/>
      <c r="L1191" s="22"/>
      <c r="M1191" s="22"/>
    </row>
    <row r="1192" spans="7:13" s="21" customFormat="1" ht="11.25" x14ac:dyDescent="0.15">
      <c r="G1192" s="22"/>
      <c r="H1192" s="22"/>
      <c r="I1192" s="22"/>
      <c r="J1192" s="22"/>
      <c r="K1192" s="23"/>
      <c r="L1192" s="22"/>
      <c r="M1192" s="22"/>
    </row>
    <row r="1193" spans="7:13" s="21" customFormat="1" ht="11.25" x14ac:dyDescent="0.15">
      <c r="G1193" s="22"/>
      <c r="H1193" s="22"/>
      <c r="I1193" s="22"/>
      <c r="J1193" s="22"/>
      <c r="K1193" s="23"/>
      <c r="L1193" s="22"/>
      <c r="M1193" s="22"/>
    </row>
    <row r="1194" spans="7:13" s="21" customFormat="1" ht="11.25" x14ac:dyDescent="0.15">
      <c r="G1194" s="22"/>
      <c r="H1194" s="22"/>
      <c r="I1194" s="22"/>
      <c r="J1194" s="22"/>
      <c r="K1194" s="23"/>
      <c r="L1194" s="22"/>
      <c r="M1194" s="22"/>
    </row>
    <row r="1195" spans="7:13" s="21" customFormat="1" ht="11.25" x14ac:dyDescent="0.15">
      <c r="G1195" s="22"/>
      <c r="H1195" s="22"/>
      <c r="I1195" s="22"/>
      <c r="J1195" s="22"/>
      <c r="K1195" s="23"/>
      <c r="L1195" s="22"/>
      <c r="M1195" s="22"/>
    </row>
    <row r="1196" spans="7:13" s="21" customFormat="1" ht="11.25" x14ac:dyDescent="0.15">
      <c r="G1196" s="22"/>
      <c r="H1196" s="22"/>
      <c r="I1196" s="22"/>
      <c r="J1196" s="22"/>
      <c r="K1196" s="23"/>
      <c r="L1196" s="22"/>
      <c r="M1196" s="22"/>
    </row>
    <row r="1197" spans="7:13" s="21" customFormat="1" ht="11.25" x14ac:dyDescent="0.15">
      <c r="G1197" s="22"/>
      <c r="H1197" s="22"/>
      <c r="I1197" s="22"/>
      <c r="J1197" s="22"/>
      <c r="K1197" s="23"/>
      <c r="L1197" s="22"/>
      <c r="M1197" s="22"/>
    </row>
    <row r="1198" spans="7:13" s="21" customFormat="1" ht="11.25" x14ac:dyDescent="0.15">
      <c r="G1198" s="22"/>
      <c r="H1198" s="22"/>
      <c r="I1198" s="22"/>
      <c r="J1198" s="22"/>
      <c r="K1198" s="23"/>
      <c r="L1198" s="22"/>
      <c r="M1198" s="22"/>
    </row>
    <row r="1199" spans="7:13" s="21" customFormat="1" ht="11.25" x14ac:dyDescent="0.15">
      <c r="G1199" s="22"/>
      <c r="H1199" s="22"/>
      <c r="I1199" s="22"/>
      <c r="J1199" s="22"/>
      <c r="K1199" s="23"/>
      <c r="L1199" s="22"/>
      <c r="M1199" s="22"/>
    </row>
    <row r="1200" spans="7:13" s="21" customFormat="1" ht="11.25" x14ac:dyDescent="0.15">
      <c r="G1200" s="22"/>
      <c r="H1200" s="22"/>
      <c r="I1200" s="22"/>
      <c r="J1200" s="22"/>
      <c r="K1200" s="23"/>
      <c r="L1200" s="22"/>
      <c r="M1200" s="22"/>
    </row>
    <row r="1201" spans="7:13" s="21" customFormat="1" ht="11.25" x14ac:dyDescent="0.15">
      <c r="G1201" s="22"/>
      <c r="H1201" s="22"/>
      <c r="I1201" s="22"/>
      <c r="J1201" s="22"/>
      <c r="K1201" s="23"/>
      <c r="L1201" s="22"/>
      <c r="M1201" s="22"/>
    </row>
    <row r="1202" spans="7:13" s="21" customFormat="1" ht="11.25" x14ac:dyDescent="0.15">
      <c r="G1202" s="22"/>
      <c r="H1202" s="22"/>
      <c r="I1202" s="22"/>
      <c r="J1202" s="22"/>
      <c r="K1202" s="23"/>
      <c r="L1202" s="22"/>
      <c r="M1202" s="22"/>
    </row>
    <row r="1203" spans="7:13" s="21" customFormat="1" ht="11.25" x14ac:dyDescent="0.15">
      <c r="G1203" s="22"/>
      <c r="H1203" s="22"/>
      <c r="I1203" s="22"/>
      <c r="J1203" s="22"/>
      <c r="K1203" s="23"/>
      <c r="L1203" s="22"/>
      <c r="M1203" s="22"/>
    </row>
    <row r="1204" spans="7:13" s="21" customFormat="1" ht="11.25" x14ac:dyDescent="0.15">
      <c r="G1204" s="22"/>
      <c r="H1204" s="22"/>
      <c r="I1204" s="22"/>
      <c r="J1204" s="22"/>
      <c r="K1204" s="23"/>
      <c r="L1204" s="22"/>
      <c r="M1204" s="22"/>
    </row>
    <row r="1205" spans="7:13" s="21" customFormat="1" ht="11.25" x14ac:dyDescent="0.15">
      <c r="G1205" s="22"/>
      <c r="H1205" s="22"/>
      <c r="I1205" s="22"/>
      <c r="J1205" s="22"/>
      <c r="K1205" s="23"/>
      <c r="L1205" s="22"/>
      <c r="M1205" s="22"/>
    </row>
    <row r="1206" spans="7:13" s="21" customFormat="1" ht="11.25" x14ac:dyDescent="0.15">
      <c r="G1206" s="22"/>
      <c r="H1206" s="22"/>
      <c r="I1206" s="22"/>
      <c r="J1206" s="22"/>
      <c r="K1206" s="23"/>
      <c r="L1206" s="22"/>
      <c r="M1206" s="22"/>
    </row>
    <row r="1207" spans="7:13" s="21" customFormat="1" ht="11.25" x14ac:dyDescent="0.15">
      <c r="G1207" s="22"/>
      <c r="H1207" s="22"/>
      <c r="I1207" s="22"/>
      <c r="J1207" s="22"/>
      <c r="K1207" s="23"/>
      <c r="L1207" s="22"/>
      <c r="M1207" s="22"/>
    </row>
    <row r="1208" spans="7:13" s="21" customFormat="1" ht="11.25" x14ac:dyDescent="0.15">
      <c r="G1208" s="22"/>
      <c r="H1208" s="22"/>
      <c r="I1208" s="22"/>
      <c r="J1208" s="22"/>
      <c r="K1208" s="23"/>
      <c r="L1208" s="22"/>
      <c r="M1208" s="22"/>
    </row>
    <row r="1209" spans="7:13" s="21" customFormat="1" ht="11.25" x14ac:dyDescent="0.15">
      <c r="G1209" s="22"/>
      <c r="H1209" s="22"/>
      <c r="I1209" s="22"/>
      <c r="J1209" s="22"/>
      <c r="K1209" s="23"/>
      <c r="L1209" s="22"/>
      <c r="M1209" s="22"/>
    </row>
    <row r="1210" spans="7:13" s="21" customFormat="1" ht="11.25" x14ac:dyDescent="0.15">
      <c r="G1210" s="22"/>
      <c r="H1210" s="22"/>
      <c r="I1210" s="22"/>
      <c r="J1210" s="22"/>
      <c r="K1210" s="23"/>
      <c r="L1210" s="22"/>
      <c r="M1210" s="22"/>
    </row>
    <row r="1211" spans="7:13" s="21" customFormat="1" ht="11.25" x14ac:dyDescent="0.15">
      <c r="G1211" s="22"/>
      <c r="H1211" s="22"/>
      <c r="I1211" s="22"/>
      <c r="J1211" s="22"/>
      <c r="K1211" s="23"/>
      <c r="L1211" s="22"/>
      <c r="M1211" s="22"/>
    </row>
    <row r="1212" spans="7:13" s="21" customFormat="1" ht="11.25" x14ac:dyDescent="0.15">
      <c r="G1212" s="22"/>
      <c r="H1212" s="22"/>
      <c r="I1212" s="22"/>
      <c r="J1212" s="22"/>
      <c r="K1212" s="23"/>
      <c r="L1212" s="22"/>
      <c r="M1212" s="22"/>
    </row>
    <row r="1213" spans="7:13" s="21" customFormat="1" ht="11.25" x14ac:dyDescent="0.15">
      <c r="G1213" s="22"/>
      <c r="H1213" s="22"/>
      <c r="I1213" s="22"/>
      <c r="J1213" s="22"/>
      <c r="K1213" s="23"/>
      <c r="L1213" s="22"/>
      <c r="M1213" s="22"/>
    </row>
    <row r="1214" spans="7:13" s="21" customFormat="1" ht="11.25" x14ac:dyDescent="0.15">
      <c r="G1214" s="22"/>
      <c r="H1214" s="22"/>
      <c r="I1214" s="22"/>
      <c r="J1214" s="22"/>
      <c r="K1214" s="23"/>
      <c r="L1214" s="22"/>
      <c r="M1214" s="22"/>
    </row>
    <row r="1215" spans="7:13" s="21" customFormat="1" ht="11.25" x14ac:dyDescent="0.15">
      <c r="G1215" s="22"/>
      <c r="H1215" s="22"/>
      <c r="I1215" s="22"/>
      <c r="J1215" s="22"/>
      <c r="K1215" s="23"/>
      <c r="L1215" s="22"/>
      <c r="M1215" s="22"/>
    </row>
    <row r="1216" spans="7:13" s="21" customFormat="1" ht="11.25" x14ac:dyDescent="0.15">
      <c r="G1216" s="22"/>
      <c r="H1216" s="22"/>
      <c r="I1216" s="22"/>
      <c r="J1216" s="22"/>
      <c r="K1216" s="23"/>
      <c r="L1216" s="22"/>
      <c r="M1216" s="22"/>
    </row>
    <row r="1217" spans="7:13" s="21" customFormat="1" ht="11.25" x14ac:dyDescent="0.15">
      <c r="G1217" s="22"/>
      <c r="H1217" s="22"/>
      <c r="I1217" s="22"/>
      <c r="J1217" s="22"/>
      <c r="K1217" s="23"/>
      <c r="L1217" s="22"/>
      <c r="M1217" s="22"/>
    </row>
    <row r="1218" spans="7:13" s="21" customFormat="1" ht="11.25" x14ac:dyDescent="0.15">
      <c r="G1218" s="22"/>
      <c r="H1218" s="22"/>
      <c r="I1218" s="22"/>
      <c r="J1218" s="22"/>
      <c r="K1218" s="23"/>
      <c r="L1218" s="22"/>
      <c r="M1218" s="22"/>
    </row>
    <row r="1219" spans="7:13" s="21" customFormat="1" ht="11.25" x14ac:dyDescent="0.15">
      <c r="G1219" s="22"/>
      <c r="H1219" s="22"/>
      <c r="I1219" s="22"/>
      <c r="J1219" s="22"/>
      <c r="K1219" s="23"/>
      <c r="L1219" s="22"/>
      <c r="M1219" s="22"/>
    </row>
    <row r="1220" spans="7:13" s="21" customFormat="1" ht="11.25" x14ac:dyDescent="0.15">
      <c r="G1220" s="22"/>
      <c r="H1220" s="22"/>
      <c r="I1220" s="22"/>
      <c r="J1220" s="22"/>
      <c r="K1220" s="23"/>
      <c r="L1220" s="22"/>
      <c r="M1220" s="22"/>
    </row>
    <row r="1221" spans="7:13" s="21" customFormat="1" ht="11.25" x14ac:dyDescent="0.15">
      <c r="G1221" s="22"/>
      <c r="H1221" s="22"/>
      <c r="I1221" s="22"/>
      <c r="J1221" s="22"/>
      <c r="K1221" s="23"/>
      <c r="L1221" s="22"/>
      <c r="M1221" s="22"/>
    </row>
    <row r="1222" spans="7:13" s="21" customFormat="1" ht="11.25" x14ac:dyDescent="0.15">
      <c r="G1222" s="22"/>
      <c r="H1222" s="22"/>
      <c r="I1222" s="22"/>
      <c r="J1222" s="22"/>
      <c r="K1222" s="23"/>
      <c r="L1222" s="22"/>
      <c r="M1222" s="22"/>
    </row>
    <row r="1223" spans="7:13" s="21" customFormat="1" ht="11.25" x14ac:dyDescent="0.15">
      <c r="G1223" s="22"/>
      <c r="H1223" s="22"/>
      <c r="I1223" s="22"/>
      <c r="J1223" s="22"/>
      <c r="K1223" s="23"/>
      <c r="L1223" s="22"/>
      <c r="M1223" s="22"/>
    </row>
    <row r="1224" spans="7:13" s="21" customFormat="1" ht="11.25" x14ac:dyDescent="0.15">
      <c r="G1224" s="22"/>
      <c r="H1224" s="22"/>
      <c r="I1224" s="22"/>
      <c r="J1224" s="22"/>
      <c r="K1224" s="23"/>
      <c r="L1224" s="22"/>
      <c r="M1224" s="22"/>
    </row>
    <row r="1225" spans="7:13" s="21" customFormat="1" ht="11.25" x14ac:dyDescent="0.15">
      <c r="G1225" s="22"/>
      <c r="H1225" s="22"/>
      <c r="I1225" s="22"/>
      <c r="J1225" s="22"/>
      <c r="K1225" s="23"/>
      <c r="L1225" s="22"/>
      <c r="M1225" s="22"/>
    </row>
    <row r="1226" spans="7:13" s="21" customFormat="1" ht="11.25" x14ac:dyDescent="0.15">
      <c r="G1226" s="22"/>
      <c r="H1226" s="22"/>
      <c r="I1226" s="22"/>
      <c r="J1226" s="22"/>
      <c r="K1226" s="23"/>
      <c r="L1226" s="22"/>
      <c r="M1226" s="22"/>
    </row>
    <row r="1227" spans="7:13" s="21" customFormat="1" ht="11.25" x14ac:dyDescent="0.15">
      <c r="G1227" s="22"/>
      <c r="H1227" s="22"/>
      <c r="I1227" s="22"/>
      <c r="J1227" s="22"/>
      <c r="K1227" s="23"/>
      <c r="L1227" s="22"/>
      <c r="M1227" s="22"/>
    </row>
    <row r="1228" spans="7:13" s="21" customFormat="1" ht="11.25" x14ac:dyDescent="0.15">
      <c r="G1228" s="22"/>
      <c r="H1228" s="22"/>
      <c r="I1228" s="22"/>
      <c r="J1228" s="22"/>
      <c r="K1228" s="23"/>
      <c r="L1228" s="22"/>
      <c r="M1228" s="22"/>
    </row>
    <row r="1229" spans="7:13" s="21" customFormat="1" ht="11.25" x14ac:dyDescent="0.15">
      <c r="G1229" s="22"/>
      <c r="H1229" s="22"/>
      <c r="I1229" s="22"/>
      <c r="J1229" s="22"/>
      <c r="K1229" s="23"/>
      <c r="L1229" s="22"/>
      <c r="M1229" s="22"/>
    </row>
    <row r="1230" spans="7:13" s="21" customFormat="1" ht="11.25" x14ac:dyDescent="0.15">
      <c r="G1230" s="22"/>
      <c r="H1230" s="22"/>
      <c r="I1230" s="22"/>
      <c r="J1230" s="22"/>
      <c r="K1230" s="23"/>
      <c r="L1230" s="22"/>
      <c r="M1230" s="22"/>
    </row>
    <row r="1231" spans="7:13" s="21" customFormat="1" ht="11.25" x14ac:dyDescent="0.15">
      <c r="G1231" s="22"/>
      <c r="H1231" s="22"/>
      <c r="I1231" s="22"/>
      <c r="J1231" s="22"/>
      <c r="K1231" s="23"/>
      <c r="L1231" s="22"/>
      <c r="M1231" s="22"/>
    </row>
    <row r="1232" spans="7:13" s="21" customFormat="1" ht="11.25" x14ac:dyDescent="0.15">
      <c r="G1232" s="22"/>
      <c r="H1232" s="22"/>
      <c r="I1232" s="22"/>
      <c r="J1232" s="22"/>
      <c r="K1232" s="23"/>
      <c r="L1232" s="22"/>
      <c r="M1232" s="22"/>
    </row>
    <row r="1233" spans="7:13" s="21" customFormat="1" ht="11.25" x14ac:dyDescent="0.15">
      <c r="G1233" s="22"/>
      <c r="H1233" s="22"/>
      <c r="I1233" s="22"/>
      <c r="J1233" s="22"/>
      <c r="K1233" s="23"/>
      <c r="L1233" s="22"/>
      <c r="M1233" s="22"/>
    </row>
    <row r="1234" spans="7:13" s="21" customFormat="1" ht="11.25" x14ac:dyDescent="0.15">
      <c r="G1234" s="22"/>
      <c r="H1234" s="22"/>
      <c r="I1234" s="22"/>
      <c r="J1234" s="22"/>
      <c r="K1234" s="23"/>
      <c r="L1234" s="22"/>
      <c r="M1234" s="22"/>
    </row>
    <row r="1235" spans="7:13" s="21" customFormat="1" ht="11.25" x14ac:dyDescent="0.15">
      <c r="G1235" s="22"/>
      <c r="H1235" s="22"/>
      <c r="I1235" s="22"/>
      <c r="J1235" s="22"/>
      <c r="K1235" s="23"/>
      <c r="L1235" s="22"/>
      <c r="M1235" s="22"/>
    </row>
    <row r="1236" spans="7:13" s="21" customFormat="1" ht="11.25" x14ac:dyDescent="0.15">
      <c r="G1236" s="22"/>
      <c r="H1236" s="22"/>
      <c r="I1236" s="22"/>
      <c r="J1236" s="22"/>
      <c r="K1236" s="23"/>
      <c r="L1236" s="22"/>
      <c r="M1236" s="22"/>
    </row>
    <row r="1237" spans="7:13" s="21" customFormat="1" ht="11.25" x14ac:dyDescent="0.15">
      <c r="G1237" s="22"/>
      <c r="H1237" s="22"/>
      <c r="I1237" s="22"/>
      <c r="J1237" s="22"/>
      <c r="K1237" s="23"/>
      <c r="L1237" s="22"/>
      <c r="M1237" s="22"/>
    </row>
    <row r="1238" spans="7:13" s="21" customFormat="1" ht="11.25" x14ac:dyDescent="0.15">
      <c r="G1238" s="22"/>
      <c r="H1238" s="22"/>
      <c r="I1238" s="22"/>
      <c r="J1238" s="22"/>
      <c r="K1238" s="23"/>
      <c r="L1238" s="22"/>
      <c r="M1238" s="22"/>
    </row>
    <row r="1239" spans="7:13" s="21" customFormat="1" ht="11.25" x14ac:dyDescent="0.15">
      <c r="G1239" s="22"/>
      <c r="H1239" s="22"/>
      <c r="I1239" s="22"/>
      <c r="J1239" s="22"/>
      <c r="K1239" s="23"/>
      <c r="L1239" s="22"/>
      <c r="M1239" s="22"/>
    </row>
    <row r="1240" spans="7:13" s="21" customFormat="1" ht="11.25" x14ac:dyDescent="0.15">
      <c r="G1240" s="22"/>
      <c r="H1240" s="22"/>
      <c r="I1240" s="22"/>
      <c r="J1240" s="22"/>
      <c r="K1240" s="23"/>
      <c r="L1240" s="22"/>
      <c r="M1240" s="22"/>
    </row>
    <row r="1241" spans="7:13" s="21" customFormat="1" ht="11.25" x14ac:dyDescent="0.15">
      <c r="G1241" s="22"/>
      <c r="H1241" s="22"/>
      <c r="I1241" s="22"/>
      <c r="J1241" s="22"/>
      <c r="K1241" s="23"/>
      <c r="L1241" s="22"/>
      <c r="M1241" s="22"/>
    </row>
    <row r="1242" spans="7:13" s="21" customFormat="1" ht="11.25" x14ac:dyDescent="0.15">
      <c r="G1242" s="22"/>
      <c r="H1242" s="22"/>
      <c r="I1242" s="22"/>
      <c r="J1242" s="22"/>
      <c r="K1242" s="23"/>
      <c r="L1242" s="22"/>
      <c r="M1242" s="22"/>
    </row>
    <row r="1243" spans="7:13" s="21" customFormat="1" ht="11.25" x14ac:dyDescent="0.15">
      <c r="G1243" s="22"/>
      <c r="H1243" s="22"/>
      <c r="I1243" s="22"/>
      <c r="J1243" s="22"/>
      <c r="K1243" s="23"/>
      <c r="L1243" s="22"/>
      <c r="M1243" s="22"/>
    </row>
    <row r="1244" spans="7:13" s="21" customFormat="1" ht="11.25" x14ac:dyDescent="0.15">
      <c r="G1244" s="22"/>
      <c r="H1244" s="22"/>
      <c r="I1244" s="22"/>
      <c r="J1244" s="22"/>
      <c r="K1244" s="23"/>
      <c r="L1244" s="22"/>
      <c r="M1244" s="22"/>
    </row>
    <row r="1245" spans="7:13" s="21" customFormat="1" ht="11.25" x14ac:dyDescent="0.15">
      <c r="G1245" s="22"/>
      <c r="H1245" s="22"/>
      <c r="I1245" s="22"/>
      <c r="J1245" s="22"/>
      <c r="K1245" s="23"/>
      <c r="L1245" s="22"/>
      <c r="M1245" s="22"/>
    </row>
    <row r="1246" spans="7:13" s="21" customFormat="1" ht="11.25" x14ac:dyDescent="0.15">
      <c r="G1246" s="22"/>
      <c r="H1246" s="22"/>
      <c r="I1246" s="22"/>
      <c r="J1246" s="22"/>
      <c r="K1246" s="23"/>
      <c r="L1246" s="22"/>
      <c r="M1246" s="22"/>
    </row>
    <row r="1247" spans="7:13" s="21" customFormat="1" ht="11.25" x14ac:dyDescent="0.15">
      <c r="G1247" s="22"/>
      <c r="H1247" s="22"/>
      <c r="I1247" s="22"/>
      <c r="J1247" s="22"/>
      <c r="K1247" s="23"/>
      <c r="L1247" s="22"/>
      <c r="M1247" s="22"/>
    </row>
    <row r="1248" spans="7:13" s="21" customFormat="1" ht="11.25" x14ac:dyDescent="0.15">
      <c r="G1248" s="22"/>
      <c r="H1248" s="22"/>
      <c r="I1248" s="22"/>
      <c r="J1248" s="22"/>
      <c r="K1248" s="23"/>
      <c r="L1248" s="22"/>
      <c r="M1248" s="22"/>
    </row>
    <row r="1249" spans="7:13" s="21" customFormat="1" ht="11.25" x14ac:dyDescent="0.15">
      <c r="G1249" s="22"/>
      <c r="H1249" s="22"/>
      <c r="I1249" s="22"/>
      <c r="J1249" s="22"/>
      <c r="K1249" s="23"/>
      <c r="L1249" s="22"/>
      <c r="M1249" s="22"/>
    </row>
    <row r="1250" spans="7:13" s="21" customFormat="1" ht="11.25" x14ac:dyDescent="0.15">
      <c r="G1250" s="22"/>
      <c r="H1250" s="22"/>
      <c r="I1250" s="22"/>
      <c r="J1250" s="22"/>
      <c r="K1250" s="23"/>
      <c r="L1250" s="22"/>
      <c r="M1250" s="22"/>
    </row>
    <row r="1251" spans="7:13" s="21" customFormat="1" ht="11.25" x14ac:dyDescent="0.15">
      <c r="G1251" s="22"/>
      <c r="H1251" s="22"/>
      <c r="I1251" s="22"/>
      <c r="J1251" s="22"/>
      <c r="K1251" s="23"/>
      <c r="L1251" s="22"/>
      <c r="M1251" s="22"/>
    </row>
    <row r="1252" spans="7:13" s="21" customFormat="1" ht="11.25" x14ac:dyDescent="0.15">
      <c r="G1252" s="22"/>
      <c r="H1252" s="22"/>
      <c r="I1252" s="22"/>
      <c r="J1252" s="22"/>
      <c r="K1252" s="23"/>
      <c r="L1252" s="22"/>
      <c r="M1252" s="22"/>
    </row>
    <row r="1253" spans="7:13" s="21" customFormat="1" ht="11.25" x14ac:dyDescent="0.15">
      <c r="G1253" s="22"/>
      <c r="H1253" s="22"/>
      <c r="I1253" s="22"/>
      <c r="J1253" s="22"/>
      <c r="K1253" s="23"/>
      <c r="L1253" s="22"/>
      <c r="M1253" s="22"/>
    </row>
    <row r="1254" spans="7:13" s="21" customFormat="1" ht="11.25" x14ac:dyDescent="0.15">
      <c r="G1254" s="22"/>
      <c r="H1254" s="22"/>
      <c r="I1254" s="22"/>
      <c r="J1254" s="22"/>
      <c r="K1254" s="23"/>
      <c r="L1254" s="22"/>
      <c r="M1254" s="22"/>
    </row>
    <row r="1255" spans="7:13" s="21" customFormat="1" ht="11.25" x14ac:dyDescent="0.15">
      <c r="G1255" s="22"/>
      <c r="H1255" s="22"/>
      <c r="I1255" s="22"/>
      <c r="J1255" s="22"/>
      <c r="K1255" s="23"/>
      <c r="L1255" s="22"/>
      <c r="M1255" s="22"/>
    </row>
    <row r="1256" spans="7:13" s="21" customFormat="1" ht="11.25" x14ac:dyDescent="0.15">
      <c r="G1256" s="22"/>
      <c r="H1256" s="22"/>
      <c r="I1256" s="22"/>
      <c r="J1256" s="22"/>
      <c r="K1256" s="23"/>
      <c r="L1256" s="22"/>
      <c r="M1256" s="22"/>
    </row>
    <row r="1257" spans="7:13" s="21" customFormat="1" ht="11.25" x14ac:dyDescent="0.15">
      <c r="G1257" s="22"/>
      <c r="H1257" s="22"/>
      <c r="I1257" s="22"/>
      <c r="J1257" s="22"/>
      <c r="K1257" s="23"/>
      <c r="L1257" s="22"/>
      <c r="M1257" s="22"/>
    </row>
    <row r="1258" spans="7:13" s="21" customFormat="1" ht="11.25" x14ac:dyDescent="0.15">
      <c r="G1258" s="22"/>
      <c r="H1258" s="22"/>
      <c r="I1258" s="22"/>
      <c r="J1258" s="22"/>
      <c r="K1258" s="23"/>
      <c r="L1258" s="22"/>
      <c r="M1258" s="22"/>
    </row>
    <row r="1259" spans="7:13" s="21" customFormat="1" ht="11.25" x14ac:dyDescent="0.15">
      <c r="G1259" s="22"/>
      <c r="H1259" s="22"/>
      <c r="I1259" s="22"/>
      <c r="J1259" s="22"/>
      <c r="K1259" s="23"/>
      <c r="L1259" s="22"/>
      <c r="M1259" s="22"/>
    </row>
    <row r="1260" spans="7:13" s="21" customFormat="1" ht="11.25" x14ac:dyDescent="0.15">
      <c r="G1260" s="22"/>
      <c r="H1260" s="22"/>
      <c r="I1260" s="22"/>
      <c r="J1260" s="22"/>
      <c r="K1260" s="23"/>
      <c r="L1260" s="22"/>
      <c r="M1260" s="22"/>
    </row>
    <row r="1261" spans="7:13" s="21" customFormat="1" ht="11.25" x14ac:dyDescent="0.15">
      <c r="G1261" s="22"/>
      <c r="H1261" s="22"/>
      <c r="I1261" s="22"/>
      <c r="J1261" s="22"/>
      <c r="K1261" s="23"/>
      <c r="L1261" s="22"/>
      <c r="M1261" s="22"/>
    </row>
    <row r="1262" spans="7:13" s="21" customFormat="1" ht="11.25" x14ac:dyDescent="0.15">
      <c r="G1262" s="22"/>
      <c r="H1262" s="22"/>
      <c r="I1262" s="22"/>
      <c r="J1262" s="22"/>
      <c r="K1262" s="23"/>
      <c r="L1262" s="22"/>
      <c r="M1262" s="22"/>
    </row>
    <row r="1263" spans="7:13" s="21" customFormat="1" ht="11.25" x14ac:dyDescent="0.15">
      <c r="G1263" s="22"/>
      <c r="H1263" s="22"/>
      <c r="I1263" s="22"/>
      <c r="J1263" s="22"/>
      <c r="K1263" s="23"/>
      <c r="L1263" s="22"/>
      <c r="M1263" s="22"/>
    </row>
    <row r="1264" spans="7:13" s="21" customFormat="1" ht="11.25" x14ac:dyDescent="0.15">
      <c r="G1264" s="22"/>
      <c r="H1264" s="22"/>
      <c r="I1264" s="22"/>
      <c r="J1264" s="22"/>
      <c r="K1264" s="23"/>
      <c r="L1264" s="22"/>
      <c r="M1264" s="22"/>
    </row>
    <row r="1265" spans="7:13" s="21" customFormat="1" ht="11.25" x14ac:dyDescent="0.15">
      <c r="G1265" s="22"/>
      <c r="H1265" s="22"/>
      <c r="I1265" s="22"/>
      <c r="J1265" s="22"/>
      <c r="K1265" s="23"/>
      <c r="L1265" s="22"/>
      <c r="M1265" s="22"/>
    </row>
    <row r="1266" spans="7:13" s="21" customFormat="1" ht="11.25" x14ac:dyDescent="0.15">
      <c r="G1266" s="22"/>
      <c r="H1266" s="22"/>
      <c r="I1266" s="22"/>
      <c r="J1266" s="22"/>
      <c r="K1266" s="23"/>
      <c r="L1266" s="22"/>
      <c r="M1266" s="22"/>
    </row>
    <row r="1267" spans="7:13" s="21" customFormat="1" ht="11.25" x14ac:dyDescent="0.15">
      <c r="G1267" s="22"/>
      <c r="H1267" s="22"/>
      <c r="I1267" s="22"/>
      <c r="J1267" s="22"/>
      <c r="K1267" s="23"/>
      <c r="L1267" s="22"/>
      <c r="M1267" s="22"/>
    </row>
    <row r="1268" spans="7:13" s="21" customFormat="1" ht="11.25" x14ac:dyDescent="0.15">
      <c r="G1268" s="22"/>
      <c r="H1268" s="22"/>
      <c r="I1268" s="22"/>
      <c r="J1268" s="22"/>
      <c r="K1268" s="23"/>
      <c r="L1268" s="22"/>
      <c r="M1268" s="22"/>
    </row>
    <row r="1269" spans="7:13" s="21" customFormat="1" ht="11.25" x14ac:dyDescent="0.15">
      <c r="G1269" s="22"/>
      <c r="H1269" s="22"/>
      <c r="I1269" s="22"/>
      <c r="J1269" s="22"/>
      <c r="K1269" s="23"/>
      <c r="L1269" s="22"/>
      <c r="M1269" s="22"/>
    </row>
    <row r="1270" spans="7:13" s="21" customFormat="1" ht="11.25" x14ac:dyDescent="0.15">
      <c r="G1270" s="22"/>
      <c r="H1270" s="22"/>
      <c r="I1270" s="22"/>
      <c r="J1270" s="22"/>
      <c r="K1270" s="23"/>
      <c r="L1270" s="22"/>
      <c r="M1270" s="22"/>
    </row>
    <row r="1271" spans="7:13" s="21" customFormat="1" ht="11.25" x14ac:dyDescent="0.15">
      <c r="G1271" s="22"/>
      <c r="H1271" s="22"/>
      <c r="I1271" s="22"/>
      <c r="J1271" s="22"/>
      <c r="K1271" s="23"/>
      <c r="L1271" s="22"/>
      <c r="M1271" s="22"/>
    </row>
    <row r="1272" spans="7:13" s="21" customFormat="1" ht="11.25" x14ac:dyDescent="0.15">
      <c r="G1272" s="22"/>
      <c r="H1272" s="22"/>
      <c r="I1272" s="22"/>
      <c r="J1272" s="22"/>
      <c r="K1272" s="23"/>
      <c r="L1272" s="22"/>
      <c r="M1272" s="22"/>
    </row>
    <row r="1273" spans="7:13" s="21" customFormat="1" ht="11.25" x14ac:dyDescent="0.15">
      <c r="G1273" s="22"/>
      <c r="H1273" s="22"/>
      <c r="I1273" s="22"/>
      <c r="J1273" s="22"/>
      <c r="K1273" s="23"/>
      <c r="L1273" s="22"/>
      <c r="M1273" s="22"/>
    </row>
    <row r="1274" spans="7:13" s="21" customFormat="1" ht="11.25" x14ac:dyDescent="0.15">
      <c r="G1274" s="22"/>
      <c r="H1274" s="22"/>
      <c r="I1274" s="22"/>
      <c r="J1274" s="22"/>
      <c r="K1274" s="23"/>
      <c r="L1274" s="22"/>
      <c r="M1274" s="22"/>
    </row>
    <row r="1275" spans="7:13" s="21" customFormat="1" ht="11.25" x14ac:dyDescent="0.15">
      <c r="G1275" s="22"/>
      <c r="H1275" s="22"/>
      <c r="I1275" s="22"/>
      <c r="J1275" s="22"/>
      <c r="K1275" s="23"/>
      <c r="L1275" s="22"/>
      <c r="M1275" s="22"/>
    </row>
    <row r="1276" spans="7:13" s="21" customFormat="1" ht="11.25" x14ac:dyDescent="0.15">
      <c r="G1276" s="22"/>
      <c r="H1276" s="22"/>
      <c r="I1276" s="22"/>
      <c r="J1276" s="22"/>
      <c r="K1276" s="23"/>
      <c r="L1276" s="22"/>
      <c r="M1276" s="22"/>
    </row>
    <row r="1277" spans="7:13" s="21" customFormat="1" ht="11.25" x14ac:dyDescent="0.15">
      <c r="G1277" s="22"/>
      <c r="H1277" s="22"/>
      <c r="I1277" s="22"/>
      <c r="J1277" s="22"/>
      <c r="K1277" s="23"/>
      <c r="L1277" s="22"/>
      <c r="M1277" s="22"/>
    </row>
    <row r="1278" spans="7:13" s="21" customFormat="1" ht="11.25" x14ac:dyDescent="0.15">
      <c r="G1278" s="22"/>
      <c r="H1278" s="22"/>
      <c r="I1278" s="22"/>
      <c r="J1278" s="22"/>
      <c r="K1278" s="23"/>
      <c r="L1278" s="22"/>
      <c r="M1278" s="22"/>
    </row>
    <row r="1279" spans="7:13" s="21" customFormat="1" ht="11.25" x14ac:dyDescent="0.15">
      <c r="G1279" s="22"/>
      <c r="H1279" s="22"/>
      <c r="I1279" s="22"/>
      <c r="J1279" s="22"/>
      <c r="K1279" s="23"/>
      <c r="L1279" s="22"/>
      <c r="M1279" s="22"/>
    </row>
    <row r="1280" spans="7:13" s="21" customFormat="1" ht="11.25" x14ac:dyDescent="0.15">
      <c r="G1280" s="22"/>
      <c r="H1280" s="22"/>
      <c r="I1280" s="22"/>
      <c r="J1280" s="22"/>
      <c r="K1280" s="23"/>
      <c r="L1280" s="22"/>
      <c r="M1280" s="22"/>
    </row>
    <row r="1281" spans="7:13" s="21" customFormat="1" ht="11.25" x14ac:dyDescent="0.15">
      <c r="G1281" s="22"/>
      <c r="H1281" s="22"/>
      <c r="I1281" s="22"/>
      <c r="J1281" s="22"/>
      <c r="K1281" s="23"/>
      <c r="L1281" s="22"/>
      <c r="M1281" s="22"/>
    </row>
    <row r="1282" spans="7:13" s="21" customFormat="1" ht="11.25" x14ac:dyDescent="0.15">
      <c r="G1282" s="22"/>
      <c r="H1282" s="22"/>
      <c r="I1282" s="22"/>
      <c r="J1282" s="22"/>
      <c r="K1282" s="23"/>
      <c r="L1282" s="22"/>
      <c r="M1282" s="22"/>
    </row>
    <row r="1283" spans="7:13" s="21" customFormat="1" ht="11.25" x14ac:dyDescent="0.15">
      <c r="G1283" s="22"/>
      <c r="H1283" s="22"/>
      <c r="I1283" s="22"/>
      <c r="J1283" s="22"/>
      <c r="K1283" s="23"/>
      <c r="L1283" s="22"/>
      <c r="M1283" s="22"/>
    </row>
    <row r="1284" spans="7:13" s="21" customFormat="1" ht="11.25" x14ac:dyDescent="0.15">
      <c r="G1284" s="22"/>
      <c r="H1284" s="22"/>
      <c r="I1284" s="22"/>
      <c r="J1284" s="22"/>
      <c r="K1284" s="23"/>
      <c r="L1284" s="22"/>
      <c r="M1284" s="22"/>
    </row>
    <row r="1285" spans="7:13" s="21" customFormat="1" ht="11.25" x14ac:dyDescent="0.15">
      <c r="G1285" s="22"/>
      <c r="H1285" s="22"/>
      <c r="I1285" s="22"/>
      <c r="J1285" s="22"/>
      <c r="K1285" s="23"/>
      <c r="L1285" s="22"/>
      <c r="M1285" s="22"/>
    </row>
    <row r="1286" spans="7:13" s="21" customFormat="1" ht="11.25" x14ac:dyDescent="0.15">
      <c r="G1286" s="22"/>
      <c r="H1286" s="22"/>
      <c r="I1286" s="22"/>
      <c r="J1286" s="22"/>
      <c r="K1286" s="23"/>
      <c r="L1286" s="22"/>
      <c r="M1286" s="22"/>
    </row>
    <row r="1287" spans="7:13" s="21" customFormat="1" ht="11.25" x14ac:dyDescent="0.15">
      <c r="G1287" s="22"/>
      <c r="H1287" s="22"/>
      <c r="I1287" s="22"/>
      <c r="J1287" s="22"/>
      <c r="K1287" s="23"/>
      <c r="L1287" s="22"/>
      <c r="M1287" s="22"/>
    </row>
    <row r="1288" spans="7:13" s="21" customFormat="1" ht="11.25" x14ac:dyDescent="0.15">
      <c r="G1288" s="22"/>
      <c r="H1288" s="22"/>
      <c r="I1288" s="22"/>
      <c r="J1288" s="22"/>
      <c r="K1288" s="23"/>
      <c r="L1288" s="22"/>
      <c r="M1288" s="22"/>
    </row>
    <row r="1289" spans="7:13" s="21" customFormat="1" ht="11.25" x14ac:dyDescent="0.15">
      <c r="G1289" s="22"/>
      <c r="H1289" s="22"/>
      <c r="I1289" s="22"/>
      <c r="J1289" s="22"/>
      <c r="K1289" s="23"/>
      <c r="L1289" s="22"/>
      <c r="M1289" s="22"/>
    </row>
    <row r="1290" spans="7:13" s="21" customFormat="1" ht="11.25" x14ac:dyDescent="0.15">
      <c r="G1290" s="22"/>
      <c r="H1290" s="22"/>
      <c r="I1290" s="22"/>
      <c r="J1290" s="22"/>
      <c r="K1290" s="23"/>
      <c r="L1290" s="22"/>
      <c r="M1290" s="22"/>
    </row>
    <row r="1291" spans="7:13" s="21" customFormat="1" ht="11.25" x14ac:dyDescent="0.15">
      <c r="G1291" s="22"/>
      <c r="H1291" s="22"/>
      <c r="I1291" s="22"/>
      <c r="J1291" s="22"/>
      <c r="K1291" s="23"/>
      <c r="L1291" s="22"/>
      <c r="M1291" s="22"/>
    </row>
    <row r="1292" spans="7:13" s="21" customFormat="1" ht="11.25" x14ac:dyDescent="0.15">
      <c r="G1292" s="22"/>
      <c r="H1292" s="22"/>
      <c r="I1292" s="22"/>
      <c r="J1292" s="22"/>
      <c r="K1292" s="23"/>
      <c r="L1292" s="22"/>
      <c r="M1292" s="22"/>
    </row>
    <row r="1293" spans="7:13" s="21" customFormat="1" ht="11.25" x14ac:dyDescent="0.15">
      <c r="G1293" s="22"/>
      <c r="H1293" s="22"/>
      <c r="I1293" s="22"/>
      <c r="J1293" s="22"/>
      <c r="K1293" s="23"/>
      <c r="L1293" s="22"/>
      <c r="M1293" s="22"/>
    </row>
    <row r="1294" spans="7:13" s="21" customFormat="1" ht="11.25" x14ac:dyDescent="0.15">
      <c r="G1294" s="22"/>
      <c r="H1294" s="22"/>
      <c r="I1294" s="22"/>
      <c r="J1294" s="22"/>
      <c r="K1294" s="23"/>
      <c r="L1294" s="22"/>
      <c r="M1294" s="22"/>
    </row>
    <row r="1295" spans="7:13" s="21" customFormat="1" ht="11.25" x14ac:dyDescent="0.15">
      <c r="G1295" s="22"/>
      <c r="H1295" s="22"/>
      <c r="I1295" s="22"/>
      <c r="J1295" s="22"/>
      <c r="K1295" s="23"/>
      <c r="L1295" s="22"/>
      <c r="M1295" s="22"/>
    </row>
    <row r="1296" spans="7:13" s="21" customFormat="1" ht="11.25" x14ac:dyDescent="0.15">
      <c r="G1296" s="22"/>
      <c r="H1296" s="22"/>
      <c r="I1296" s="22"/>
      <c r="J1296" s="22"/>
      <c r="K1296" s="23"/>
      <c r="L1296" s="22"/>
      <c r="M1296" s="22"/>
    </row>
    <row r="1297" spans="7:13" s="21" customFormat="1" ht="11.25" x14ac:dyDescent="0.15">
      <c r="G1297" s="22"/>
      <c r="H1297" s="22"/>
      <c r="I1297" s="22"/>
      <c r="J1297" s="22"/>
      <c r="K1297" s="23"/>
      <c r="L1297" s="22"/>
      <c r="M1297" s="22"/>
    </row>
    <row r="1298" spans="7:13" s="21" customFormat="1" ht="11.25" x14ac:dyDescent="0.15">
      <c r="G1298" s="22"/>
      <c r="H1298" s="22"/>
      <c r="I1298" s="22"/>
      <c r="J1298" s="22"/>
      <c r="K1298" s="23"/>
      <c r="L1298" s="22"/>
      <c r="M1298" s="22"/>
    </row>
    <row r="1299" spans="7:13" s="21" customFormat="1" ht="11.25" x14ac:dyDescent="0.15">
      <c r="G1299" s="22"/>
      <c r="H1299" s="22"/>
      <c r="I1299" s="22"/>
      <c r="J1299" s="22"/>
      <c r="K1299" s="23"/>
      <c r="L1299" s="22"/>
      <c r="M1299" s="22"/>
    </row>
    <row r="1300" spans="7:13" s="21" customFormat="1" ht="11.25" x14ac:dyDescent="0.15">
      <c r="G1300" s="22"/>
      <c r="H1300" s="22"/>
      <c r="I1300" s="22"/>
      <c r="J1300" s="22"/>
      <c r="K1300" s="23"/>
      <c r="L1300" s="22"/>
      <c r="M1300" s="22"/>
    </row>
    <row r="1301" spans="7:13" s="21" customFormat="1" ht="11.25" x14ac:dyDescent="0.15">
      <c r="G1301" s="22"/>
      <c r="H1301" s="22"/>
      <c r="I1301" s="22"/>
      <c r="J1301" s="22"/>
      <c r="K1301" s="23"/>
      <c r="L1301" s="22"/>
      <c r="M1301" s="22"/>
    </row>
    <row r="1302" spans="7:13" s="21" customFormat="1" ht="11.25" x14ac:dyDescent="0.15">
      <c r="G1302" s="22"/>
      <c r="H1302" s="22"/>
      <c r="I1302" s="22"/>
      <c r="J1302" s="22"/>
      <c r="K1302" s="23"/>
      <c r="L1302" s="22"/>
      <c r="M1302" s="22"/>
    </row>
    <row r="1303" spans="7:13" s="21" customFormat="1" ht="11.25" x14ac:dyDescent="0.15">
      <c r="G1303" s="22"/>
      <c r="H1303" s="22"/>
      <c r="I1303" s="22"/>
      <c r="J1303" s="22"/>
      <c r="K1303" s="23"/>
      <c r="L1303" s="22"/>
      <c r="M1303" s="22"/>
    </row>
    <row r="1304" spans="7:13" s="21" customFormat="1" ht="11.25" x14ac:dyDescent="0.15">
      <c r="G1304" s="22"/>
      <c r="H1304" s="22"/>
      <c r="I1304" s="22"/>
      <c r="J1304" s="22"/>
      <c r="K1304" s="23"/>
      <c r="L1304" s="22"/>
      <c r="M1304" s="22"/>
    </row>
    <row r="1305" spans="7:13" s="21" customFormat="1" ht="11.25" x14ac:dyDescent="0.15">
      <c r="G1305" s="22"/>
      <c r="H1305" s="22"/>
      <c r="I1305" s="22"/>
      <c r="J1305" s="22"/>
      <c r="K1305" s="23"/>
      <c r="L1305" s="22"/>
      <c r="M1305" s="22"/>
    </row>
    <row r="1306" spans="7:13" s="21" customFormat="1" ht="11.25" x14ac:dyDescent="0.15">
      <c r="G1306" s="22"/>
      <c r="H1306" s="22"/>
      <c r="I1306" s="22"/>
      <c r="J1306" s="22"/>
      <c r="K1306" s="23"/>
      <c r="L1306" s="22"/>
      <c r="M1306" s="22"/>
    </row>
    <row r="1307" spans="7:13" s="21" customFormat="1" ht="11.25" x14ac:dyDescent="0.15">
      <c r="G1307" s="22"/>
      <c r="H1307" s="22"/>
      <c r="I1307" s="22"/>
      <c r="J1307" s="22"/>
      <c r="K1307" s="23"/>
      <c r="L1307" s="22"/>
      <c r="M1307" s="22"/>
    </row>
    <row r="1308" spans="7:13" s="21" customFormat="1" ht="11.25" x14ac:dyDescent="0.15">
      <c r="G1308" s="22"/>
      <c r="H1308" s="22"/>
      <c r="I1308" s="22"/>
      <c r="J1308" s="22"/>
      <c r="K1308" s="23"/>
      <c r="L1308" s="22"/>
      <c r="M1308" s="22"/>
    </row>
    <row r="1309" spans="7:13" s="21" customFormat="1" ht="11.25" x14ac:dyDescent="0.15">
      <c r="G1309" s="22"/>
      <c r="H1309" s="22"/>
      <c r="I1309" s="22"/>
      <c r="J1309" s="22"/>
      <c r="K1309" s="23"/>
      <c r="L1309" s="22"/>
      <c r="M1309" s="22"/>
    </row>
    <row r="1310" spans="7:13" s="21" customFormat="1" ht="11.25" x14ac:dyDescent="0.15">
      <c r="G1310" s="22"/>
      <c r="H1310" s="22"/>
      <c r="I1310" s="22"/>
      <c r="J1310" s="22"/>
      <c r="K1310" s="23"/>
      <c r="L1310" s="22"/>
      <c r="M1310" s="22"/>
    </row>
    <row r="1311" spans="7:13" s="21" customFormat="1" ht="11.25" x14ac:dyDescent="0.15">
      <c r="G1311" s="22"/>
      <c r="H1311" s="22"/>
      <c r="I1311" s="22"/>
      <c r="J1311" s="22"/>
      <c r="K1311" s="23"/>
      <c r="L1311" s="22"/>
      <c r="M1311" s="22"/>
    </row>
    <row r="1312" spans="7:13" s="21" customFormat="1" ht="11.25" x14ac:dyDescent="0.15">
      <c r="G1312" s="22"/>
      <c r="H1312" s="22"/>
      <c r="I1312" s="22"/>
      <c r="J1312" s="22"/>
      <c r="K1312" s="23"/>
      <c r="L1312" s="22"/>
      <c r="M1312" s="22"/>
    </row>
    <row r="1313" spans="7:13" s="21" customFormat="1" ht="11.25" x14ac:dyDescent="0.15">
      <c r="G1313" s="22"/>
      <c r="H1313" s="22"/>
      <c r="I1313" s="22"/>
      <c r="J1313" s="22"/>
      <c r="K1313" s="23"/>
      <c r="L1313" s="22"/>
      <c r="M1313" s="22"/>
    </row>
    <row r="1314" spans="7:13" s="21" customFormat="1" ht="11.25" x14ac:dyDescent="0.15">
      <c r="G1314" s="22"/>
      <c r="H1314" s="22"/>
      <c r="I1314" s="22"/>
      <c r="J1314" s="22"/>
      <c r="K1314" s="23"/>
      <c r="L1314" s="22"/>
      <c r="M1314" s="22"/>
    </row>
    <row r="1315" spans="7:13" s="21" customFormat="1" ht="11.25" x14ac:dyDescent="0.15">
      <c r="G1315" s="22"/>
      <c r="H1315" s="22"/>
      <c r="I1315" s="22"/>
      <c r="J1315" s="22"/>
      <c r="K1315" s="23"/>
      <c r="L1315" s="22"/>
      <c r="M1315" s="22"/>
    </row>
    <row r="1316" spans="7:13" s="21" customFormat="1" ht="11.25" x14ac:dyDescent="0.15">
      <c r="G1316" s="22"/>
      <c r="H1316" s="22"/>
      <c r="I1316" s="22"/>
      <c r="J1316" s="22"/>
      <c r="K1316" s="23"/>
      <c r="L1316" s="22"/>
      <c r="M1316" s="22"/>
    </row>
    <row r="1317" spans="7:13" s="21" customFormat="1" ht="11.25" x14ac:dyDescent="0.15">
      <c r="G1317" s="22"/>
      <c r="H1317" s="22"/>
      <c r="I1317" s="22"/>
      <c r="J1317" s="22"/>
      <c r="K1317" s="23"/>
      <c r="L1317" s="22"/>
      <c r="M1317" s="22"/>
    </row>
    <row r="1318" spans="7:13" s="21" customFormat="1" ht="11.25" x14ac:dyDescent="0.15">
      <c r="G1318" s="22"/>
      <c r="H1318" s="22"/>
      <c r="I1318" s="22"/>
      <c r="J1318" s="22"/>
      <c r="K1318" s="23"/>
      <c r="L1318" s="22"/>
      <c r="M1318" s="22"/>
    </row>
    <row r="1319" spans="7:13" s="21" customFormat="1" ht="11.25" x14ac:dyDescent="0.15">
      <c r="G1319" s="22"/>
      <c r="H1319" s="22"/>
      <c r="I1319" s="22"/>
      <c r="J1319" s="22"/>
      <c r="K1319" s="23"/>
      <c r="L1319" s="22"/>
      <c r="M1319" s="22"/>
    </row>
    <row r="1320" spans="7:13" s="21" customFormat="1" ht="11.25" x14ac:dyDescent="0.15">
      <c r="G1320" s="22"/>
      <c r="H1320" s="22"/>
      <c r="I1320" s="22"/>
      <c r="J1320" s="22"/>
      <c r="K1320" s="23"/>
      <c r="L1320" s="22"/>
      <c r="M1320" s="22"/>
    </row>
    <row r="1321" spans="7:13" s="21" customFormat="1" ht="11.25" x14ac:dyDescent="0.15">
      <c r="G1321" s="22"/>
      <c r="H1321" s="22"/>
      <c r="I1321" s="22"/>
      <c r="J1321" s="22"/>
      <c r="K1321" s="23"/>
      <c r="L1321" s="22"/>
      <c r="M1321" s="22"/>
    </row>
    <row r="1322" spans="7:13" s="21" customFormat="1" ht="11.25" x14ac:dyDescent="0.15">
      <c r="G1322" s="22"/>
      <c r="H1322" s="22"/>
      <c r="I1322" s="22"/>
      <c r="J1322" s="22"/>
      <c r="K1322" s="23"/>
      <c r="L1322" s="22"/>
      <c r="M1322" s="22"/>
    </row>
    <row r="1323" spans="7:13" s="21" customFormat="1" ht="11.25" x14ac:dyDescent="0.15">
      <c r="G1323" s="22"/>
      <c r="H1323" s="22"/>
      <c r="I1323" s="22"/>
      <c r="J1323" s="22"/>
      <c r="K1323" s="23"/>
      <c r="L1323" s="22"/>
      <c r="M1323" s="22"/>
    </row>
    <row r="1324" spans="7:13" s="21" customFormat="1" ht="11.25" x14ac:dyDescent="0.15">
      <c r="G1324" s="22"/>
      <c r="H1324" s="22"/>
      <c r="I1324" s="22"/>
      <c r="J1324" s="22"/>
      <c r="K1324" s="23"/>
      <c r="L1324" s="22"/>
      <c r="M1324" s="22"/>
    </row>
    <row r="1325" spans="7:13" s="21" customFormat="1" ht="11.25" x14ac:dyDescent="0.15">
      <c r="G1325" s="22"/>
      <c r="H1325" s="22"/>
      <c r="I1325" s="22"/>
      <c r="J1325" s="22"/>
      <c r="K1325" s="23"/>
      <c r="L1325" s="22"/>
      <c r="M1325" s="22"/>
    </row>
    <row r="1326" spans="7:13" s="21" customFormat="1" ht="11.25" x14ac:dyDescent="0.15">
      <c r="G1326" s="22"/>
      <c r="H1326" s="22"/>
      <c r="I1326" s="22"/>
      <c r="J1326" s="22"/>
      <c r="K1326" s="23"/>
      <c r="L1326" s="22"/>
      <c r="M1326" s="22"/>
    </row>
    <row r="1327" spans="7:13" s="21" customFormat="1" ht="11.25" x14ac:dyDescent="0.15">
      <c r="G1327" s="22"/>
      <c r="H1327" s="22"/>
      <c r="I1327" s="22"/>
      <c r="J1327" s="22"/>
      <c r="K1327" s="23"/>
      <c r="L1327" s="22"/>
      <c r="M1327" s="22"/>
    </row>
    <row r="1328" spans="7:13" s="21" customFormat="1" ht="11.25" x14ac:dyDescent="0.15">
      <c r="G1328" s="22"/>
      <c r="H1328" s="22"/>
      <c r="I1328" s="22"/>
      <c r="J1328" s="22"/>
      <c r="K1328" s="23"/>
      <c r="L1328" s="22"/>
      <c r="M1328" s="22"/>
    </row>
    <row r="1329" spans="7:13" s="21" customFormat="1" ht="11.25" x14ac:dyDescent="0.15">
      <c r="G1329" s="22"/>
      <c r="H1329" s="22"/>
      <c r="I1329" s="22"/>
      <c r="J1329" s="22"/>
      <c r="K1329" s="23"/>
      <c r="L1329" s="22"/>
      <c r="M1329" s="22"/>
    </row>
    <row r="1330" spans="7:13" s="21" customFormat="1" ht="11.25" x14ac:dyDescent="0.15">
      <c r="G1330" s="22"/>
      <c r="H1330" s="22"/>
      <c r="I1330" s="22"/>
      <c r="J1330" s="22"/>
      <c r="K1330" s="23"/>
      <c r="L1330" s="22"/>
      <c r="M1330" s="22"/>
    </row>
    <row r="1331" spans="7:13" s="21" customFormat="1" ht="11.25" x14ac:dyDescent="0.15">
      <c r="G1331" s="22"/>
      <c r="H1331" s="22"/>
      <c r="I1331" s="22"/>
      <c r="J1331" s="22"/>
      <c r="K1331" s="23"/>
      <c r="L1331" s="22"/>
      <c r="M1331" s="22"/>
    </row>
    <row r="1332" spans="7:13" s="21" customFormat="1" ht="11.25" x14ac:dyDescent="0.15">
      <c r="G1332" s="22"/>
      <c r="H1332" s="22"/>
      <c r="I1332" s="22"/>
      <c r="J1332" s="22"/>
      <c r="K1332" s="23"/>
      <c r="L1332" s="22"/>
      <c r="M1332" s="22"/>
    </row>
    <row r="1333" spans="7:13" s="21" customFormat="1" ht="11.25" x14ac:dyDescent="0.15">
      <c r="G1333" s="22"/>
      <c r="H1333" s="22"/>
      <c r="I1333" s="22"/>
      <c r="J1333" s="22"/>
      <c r="K1333" s="23"/>
      <c r="L1333" s="22"/>
      <c r="M1333" s="22"/>
    </row>
    <row r="1334" spans="7:13" s="21" customFormat="1" ht="11.25" x14ac:dyDescent="0.15">
      <c r="G1334" s="22"/>
      <c r="H1334" s="22"/>
      <c r="I1334" s="22"/>
      <c r="J1334" s="22"/>
      <c r="K1334" s="23"/>
      <c r="L1334" s="22"/>
      <c r="M1334" s="22"/>
    </row>
    <row r="1335" spans="7:13" s="21" customFormat="1" ht="11.25" x14ac:dyDescent="0.15">
      <c r="G1335" s="22"/>
      <c r="H1335" s="22"/>
      <c r="I1335" s="22"/>
      <c r="J1335" s="22"/>
      <c r="K1335" s="23"/>
      <c r="L1335" s="22"/>
      <c r="M1335" s="22"/>
    </row>
    <row r="1336" spans="7:13" s="21" customFormat="1" ht="11.25" x14ac:dyDescent="0.15">
      <c r="G1336" s="22"/>
      <c r="H1336" s="22"/>
      <c r="I1336" s="22"/>
      <c r="J1336" s="22"/>
      <c r="K1336" s="23"/>
      <c r="L1336" s="22"/>
      <c r="M1336" s="22"/>
    </row>
    <row r="1337" spans="7:13" s="21" customFormat="1" ht="11.25" x14ac:dyDescent="0.15">
      <c r="G1337" s="22"/>
      <c r="H1337" s="22"/>
      <c r="I1337" s="22"/>
      <c r="J1337" s="22"/>
      <c r="K1337" s="23"/>
      <c r="L1337" s="22"/>
      <c r="M1337" s="22"/>
    </row>
    <row r="1338" spans="7:13" s="21" customFormat="1" ht="11.25" x14ac:dyDescent="0.15">
      <c r="G1338" s="22"/>
      <c r="H1338" s="22"/>
      <c r="I1338" s="22"/>
      <c r="J1338" s="22"/>
      <c r="K1338" s="23"/>
      <c r="L1338" s="22"/>
      <c r="M1338" s="22"/>
    </row>
    <row r="1339" spans="7:13" s="21" customFormat="1" ht="11.25" x14ac:dyDescent="0.15">
      <c r="G1339" s="22"/>
      <c r="H1339" s="22"/>
      <c r="I1339" s="22"/>
      <c r="J1339" s="22"/>
      <c r="K1339" s="23"/>
      <c r="L1339" s="22"/>
      <c r="M1339" s="22"/>
    </row>
    <row r="1340" spans="7:13" s="21" customFormat="1" ht="11.25" x14ac:dyDescent="0.15">
      <c r="G1340" s="22"/>
      <c r="H1340" s="22"/>
      <c r="I1340" s="22"/>
      <c r="J1340" s="22"/>
      <c r="K1340" s="23"/>
      <c r="L1340" s="22"/>
      <c r="M1340" s="22"/>
    </row>
    <row r="1341" spans="7:13" s="21" customFormat="1" ht="11.25" x14ac:dyDescent="0.15">
      <c r="G1341" s="22"/>
      <c r="H1341" s="22"/>
      <c r="I1341" s="22"/>
      <c r="J1341" s="22"/>
      <c r="K1341" s="23"/>
      <c r="L1341" s="22"/>
      <c r="M1341" s="22"/>
    </row>
    <row r="1342" spans="7:13" s="21" customFormat="1" ht="11.25" x14ac:dyDescent="0.15">
      <c r="G1342" s="22"/>
      <c r="H1342" s="22"/>
      <c r="I1342" s="22"/>
      <c r="J1342" s="22"/>
      <c r="K1342" s="23"/>
      <c r="L1342" s="22"/>
      <c r="M1342" s="22"/>
    </row>
    <row r="1343" spans="7:13" s="21" customFormat="1" ht="11.25" x14ac:dyDescent="0.15">
      <c r="G1343" s="22"/>
      <c r="H1343" s="22"/>
      <c r="I1343" s="22"/>
      <c r="J1343" s="22"/>
      <c r="K1343" s="23"/>
      <c r="L1343" s="22"/>
      <c r="M1343" s="22"/>
    </row>
    <row r="1344" spans="7:13" s="21" customFormat="1" ht="11.25" x14ac:dyDescent="0.15">
      <c r="G1344" s="22"/>
      <c r="H1344" s="22"/>
      <c r="I1344" s="22"/>
      <c r="J1344" s="22"/>
      <c r="K1344" s="23"/>
      <c r="L1344" s="22"/>
      <c r="M1344" s="22"/>
    </row>
    <row r="1345" spans="7:13" s="21" customFormat="1" ht="11.25" x14ac:dyDescent="0.15">
      <c r="G1345" s="22"/>
      <c r="H1345" s="22"/>
      <c r="I1345" s="22"/>
      <c r="J1345" s="22"/>
      <c r="K1345" s="23"/>
      <c r="L1345" s="22"/>
      <c r="M1345" s="22"/>
    </row>
    <row r="1346" spans="7:13" s="21" customFormat="1" ht="11.25" x14ac:dyDescent="0.15">
      <c r="G1346" s="22"/>
      <c r="H1346" s="22"/>
      <c r="I1346" s="22"/>
      <c r="J1346" s="22"/>
      <c r="K1346" s="23"/>
      <c r="L1346" s="22"/>
      <c r="M1346" s="22"/>
    </row>
    <row r="1347" spans="7:13" s="21" customFormat="1" ht="11.25" x14ac:dyDescent="0.15">
      <c r="G1347" s="22"/>
      <c r="H1347" s="22"/>
      <c r="I1347" s="22"/>
      <c r="J1347" s="22"/>
      <c r="K1347" s="23"/>
      <c r="L1347" s="22"/>
      <c r="M1347" s="22"/>
    </row>
    <row r="1348" spans="7:13" s="21" customFormat="1" ht="11.25" x14ac:dyDescent="0.15">
      <c r="G1348" s="22"/>
      <c r="H1348" s="22"/>
      <c r="I1348" s="22"/>
      <c r="J1348" s="22"/>
      <c r="K1348" s="23"/>
      <c r="L1348" s="22"/>
      <c r="M1348" s="22"/>
    </row>
    <row r="1349" spans="7:13" s="21" customFormat="1" ht="11.25" x14ac:dyDescent="0.15">
      <c r="G1349" s="22"/>
      <c r="H1349" s="22"/>
      <c r="I1349" s="22"/>
      <c r="J1349" s="22"/>
      <c r="K1349" s="23"/>
      <c r="L1349" s="22"/>
      <c r="M1349" s="22"/>
    </row>
    <row r="1350" spans="7:13" s="21" customFormat="1" ht="11.25" x14ac:dyDescent="0.15">
      <c r="G1350" s="22"/>
      <c r="H1350" s="22"/>
      <c r="I1350" s="22"/>
      <c r="J1350" s="22"/>
      <c r="K1350" s="23"/>
      <c r="L1350" s="22"/>
      <c r="M1350" s="22"/>
    </row>
    <row r="1351" spans="7:13" s="21" customFormat="1" ht="11.25" x14ac:dyDescent="0.15">
      <c r="G1351" s="22"/>
      <c r="H1351" s="22"/>
      <c r="I1351" s="22"/>
      <c r="J1351" s="22"/>
      <c r="K1351" s="23"/>
      <c r="L1351" s="22"/>
      <c r="M1351" s="22"/>
    </row>
    <row r="1352" spans="7:13" s="21" customFormat="1" ht="11.25" x14ac:dyDescent="0.15">
      <c r="G1352" s="22"/>
      <c r="H1352" s="22"/>
      <c r="I1352" s="22"/>
      <c r="J1352" s="22"/>
      <c r="K1352" s="23"/>
      <c r="L1352" s="22"/>
      <c r="M1352" s="22"/>
    </row>
    <row r="1353" spans="7:13" s="21" customFormat="1" ht="11.25" x14ac:dyDescent="0.15">
      <c r="G1353" s="22"/>
      <c r="H1353" s="22"/>
      <c r="I1353" s="22"/>
      <c r="J1353" s="22"/>
      <c r="K1353" s="23"/>
      <c r="L1353" s="22"/>
      <c r="M1353" s="22"/>
    </row>
    <row r="1354" spans="7:13" s="21" customFormat="1" ht="11.25" x14ac:dyDescent="0.15">
      <c r="G1354" s="22"/>
      <c r="H1354" s="22"/>
      <c r="I1354" s="22"/>
      <c r="J1354" s="22"/>
      <c r="K1354" s="23"/>
      <c r="L1354" s="22"/>
      <c r="M1354" s="22"/>
    </row>
    <row r="1355" spans="7:13" s="21" customFormat="1" ht="11.25" x14ac:dyDescent="0.15">
      <c r="G1355" s="22"/>
      <c r="H1355" s="22"/>
      <c r="I1355" s="22"/>
      <c r="J1355" s="22"/>
      <c r="K1355" s="23"/>
      <c r="L1355" s="22"/>
      <c r="M1355" s="22"/>
    </row>
    <row r="1356" spans="7:13" s="21" customFormat="1" ht="11.25" x14ac:dyDescent="0.15">
      <c r="G1356" s="22"/>
      <c r="H1356" s="22"/>
      <c r="I1356" s="22"/>
      <c r="J1356" s="22"/>
      <c r="K1356" s="23"/>
      <c r="L1356" s="22"/>
      <c r="M1356" s="22"/>
    </row>
    <row r="1357" spans="7:13" s="21" customFormat="1" ht="11.25" x14ac:dyDescent="0.15">
      <c r="G1357" s="22"/>
      <c r="H1357" s="22"/>
      <c r="I1357" s="22"/>
      <c r="J1357" s="22"/>
      <c r="K1357" s="23"/>
      <c r="L1357" s="22"/>
      <c r="M1357" s="22"/>
    </row>
    <row r="1358" spans="7:13" s="21" customFormat="1" ht="11.25" x14ac:dyDescent="0.15">
      <c r="G1358" s="22"/>
      <c r="H1358" s="22"/>
      <c r="I1358" s="22"/>
      <c r="J1358" s="22"/>
      <c r="K1358" s="23"/>
      <c r="L1358" s="22"/>
      <c r="M1358" s="22"/>
    </row>
    <row r="1359" spans="7:13" s="21" customFormat="1" ht="11.25" x14ac:dyDescent="0.15">
      <c r="G1359" s="22"/>
      <c r="H1359" s="22"/>
      <c r="I1359" s="22"/>
      <c r="J1359" s="22"/>
      <c r="K1359" s="23"/>
      <c r="L1359" s="22"/>
      <c r="M1359" s="22"/>
    </row>
    <row r="1360" spans="7:13" s="21" customFormat="1" ht="11.25" x14ac:dyDescent="0.15">
      <c r="G1360" s="22"/>
      <c r="H1360" s="22"/>
      <c r="I1360" s="22"/>
      <c r="J1360" s="22"/>
      <c r="K1360" s="23"/>
      <c r="L1360" s="22"/>
      <c r="M1360" s="22"/>
    </row>
    <row r="1361" spans="7:13" s="21" customFormat="1" ht="11.25" x14ac:dyDescent="0.15">
      <c r="G1361" s="22"/>
      <c r="H1361" s="22"/>
      <c r="I1361" s="22"/>
      <c r="J1361" s="22"/>
      <c r="K1361" s="23"/>
      <c r="L1361" s="22"/>
      <c r="M1361" s="22"/>
    </row>
    <row r="1362" spans="7:13" s="21" customFormat="1" ht="11.25" x14ac:dyDescent="0.15">
      <c r="G1362" s="22"/>
      <c r="H1362" s="22"/>
      <c r="I1362" s="22"/>
      <c r="J1362" s="22"/>
      <c r="K1362" s="23"/>
      <c r="L1362" s="22"/>
      <c r="M1362" s="22"/>
    </row>
    <row r="1363" spans="7:13" s="21" customFormat="1" ht="11.25" x14ac:dyDescent="0.15">
      <c r="G1363" s="22"/>
      <c r="H1363" s="22"/>
      <c r="I1363" s="22"/>
      <c r="J1363" s="22"/>
      <c r="K1363" s="23"/>
      <c r="L1363" s="22"/>
      <c r="M1363" s="22"/>
    </row>
    <row r="1364" spans="7:13" s="21" customFormat="1" ht="11.25" x14ac:dyDescent="0.15">
      <c r="G1364" s="22"/>
      <c r="H1364" s="22"/>
      <c r="I1364" s="22"/>
      <c r="J1364" s="22"/>
      <c r="K1364" s="23"/>
      <c r="L1364" s="22"/>
      <c r="M1364" s="22"/>
    </row>
    <row r="1365" spans="7:13" s="21" customFormat="1" ht="11.25" x14ac:dyDescent="0.15">
      <c r="G1365" s="22"/>
      <c r="H1365" s="22"/>
      <c r="I1365" s="22"/>
      <c r="J1365" s="22"/>
      <c r="K1365" s="23"/>
      <c r="L1365" s="22"/>
      <c r="M1365" s="22"/>
    </row>
    <row r="1366" spans="7:13" s="21" customFormat="1" ht="11.25" x14ac:dyDescent="0.15">
      <c r="G1366" s="22"/>
      <c r="H1366" s="22"/>
      <c r="I1366" s="22"/>
      <c r="J1366" s="22"/>
      <c r="K1366" s="23"/>
      <c r="L1366" s="22"/>
      <c r="M1366" s="22"/>
    </row>
    <row r="1367" spans="7:13" s="21" customFormat="1" ht="11.25" x14ac:dyDescent="0.15">
      <c r="G1367" s="22"/>
      <c r="H1367" s="22"/>
      <c r="I1367" s="22"/>
      <c r="J1367" s="22"/>
      <c r="K1367" s="23"/>
      <c r="L1367" s="22"/>
      <c r="M1367" s="22"/>
    </row>
    <row r="1368" spans="7:13" s="21" customFormat="1" ht="11.25" x14ac:dyDescent="0.15">
      <c r="G1368" s="22"/>
      <c r="H1368" s="22"/>
      <c r="I1368" s="22"/>
      <c r="J1368" s="22"/>
      <c r="K1368" s="23"/>
      <c r="L1368" s="22"/>
      <c r="M1368" s="22"/>
    </row>
    <row r="1369" spans="7:13" s="21" customFormat="1" ht="11.25" x14ac:dyDescent="0.15">
      <c r="G1369" s="22"/>
      <c r="H1369" s="22"/>
      <c r="I1369" s="22"/>
      <c r="J1369" s="22"/>
      <c r="K1369" s="23"/>
      <c r="L1369" s="22"/>
      <c r="M1369" s="22"/>
    </row>
    <row r="1370" spans="7:13" s="21" customFormat="1" ht="11.25" x14ac:dyDescent="0.15">
      <c r="G1370" s="22"/>
      <c r="H1370" s="22"/>
      <c r="I1370" s="22"/>
      <c r="J1370" s="22"/>
      <c r="K1370" s="23"/>
      <c r="L1370" s="22"/>
      <c r="M1370" s="22"/>
    </row>
    <row r="1371" spans="7:13" s="21" customFormat="1" ht="11.25" x14ac:dyDescent="0.15">
      <c r="G1371" s="22"/>
      <c r="H1371" s="22"/>
      <c r="I1371" s="22"/>
      <c r="J1371" s="22"/>
      <c r="K1371" s="23"/>
      <c r="L1371" s="22"/>
      <c r="M1371" s="22"/>
    </row>
    <row r="1372" spans="7:13" s="21" customFormat="1" ht="11.25" x14ac:dyDescent="0.15">
      <c r="G1372" s="22"/>
      <c r="H1372" s="22"/>
      <c r="I1372" s="22"/>
      <c r="J1372" s="22"/>
      <c r="K1372" s="23"/>
      <c r="L1372" s="22"/>
      <c r="M1372" s="22"/>
    </row>
    <row r="1373" spans="7:13" s="21" customFormat="1" ht="11.25" x14ac:dyDescent="0.15">
      <c r="G1373" s="22"/>
      <c r="H1373" s="22"/>
      <c r="I1373" s="22"/>
      <c r="J1373" s="22"/>
      <c r="K1373" s="23"/>
      <c r="L1373" s="22"/>
      <c r="M1373" s="22"/>
    </row>
    <row r="1374" spans="7:13" s="21" customFormat="1" ht="11.25" x14ac:dyDescent="0.15">
      <c r="G1374" s="22"/>
      <c r="H1374" s="22"/>
      <c r="I1374" s="22"/>
      <c r="J1374" s="22"/>
      <c r="K1374" s="23"/>
      <c r="L1374" s="22"/>
      <c r="M1374" s="22"/>
    </row>
    <row r="1375" spans="7:13" s="21" customFormat="1" ht="11.25" x14ac:dyDescent="0.15">
      <c r="G1375" s="22"/>
      <c r="H1375" s="22"/>
      <c r="I1375" s="22"/>
      <c r="J1375" s="22"/>
      <c r="K1375" s="23"/>
      <c r="L1375" s="22"/>
      <c r="M1375" s="22"/>
    </row>
    <row r="1376" spans="7:13" s="21" customFormat="1" ht="11.25" x14ac:dyDescent="0.15">
      <c r="G1376" s="22"/>
      <c r="H1376" s="22"/>
      <c r="I1376" s="22"/>
      <c r="J1376" s="22"/>
      <c r="K1376" s="23"/>
      <c r="L1376" s="22"/>
      <c r="M1376" s="22"/>
    </row>
    <row r="1377" spans="7:13" s="21" customFormat="1" ht="11.25" x14ac:dyDescent="0.15">
      <c r="G1377" s="22"/>
      <c r="H1377" s="22"/>
      <c r="I1377" s="22"/>
      <c r="J1377" s="22"/>
      <c r="K1377" s="23"/>
      <c r="L1377" s="22"/>
      <c r="M1377" s="22"/>
    </row>
    <row r="1378" spans="7:13" s="21" customFormat="1" ht="11.25" x14ac:dyDescent="0.15">
      <c r="G1378" s="22"/>
      <c r="H1378" s="22"/>
      <c r="I1378" s="22"/>
      <c r="J1378" s="22"/>
      <c r="K1378" s="23"/>
      <c r="L1378" s="22"/>
      <c r="M1378" s="22"/>
    </row>
    <row r="1379" spans="7:13" s="21" customFormat="1" ht="11.25" x14ac:dyDescent="0.15">
      <c r="G1379" s="22"/>
      <c r="H1379" s="22"/>
      <c r="I1379" s="22"/>
      <c r="J1379" s="22"/>
      <c r="K1379" s="23"/>
      <c r="L1379" s="22"/>
      <c r="M1379" s="22"/>
    </row>
    <row r="1380" spans="7:13" s="21" customFormat="1" ht="11.25" x14ac:dyDescent="0.15">
      <c r="G1380" s="22"/>
      <c r="H1380" s="22"/>
      <c r="I1380" s="22"/>
      <c r="J1380" s="22"/>
      <c r="K1380" s="23"/>
      <c r="L1380" s="22"/>
      <c r="M1380" s="22"/>
    </row>
    <row r="1381" spans="7:13" s="21" customFormat="1" ht="11.25" x14ac:dyDescent="0.15">
      <c r="G1381" s="22"/>
      <c r="H1381" s="22"/>
      <c r="I1381" s="22"/>
      <c r="J1381" s="22"/>
      <c r="K1381" s="23"/>
      <c r="L1381" s="22"/>
      <c r="M1381" s="22"/>
    </row>
    <row r="1382" spans="7:13" s="21" customFormat="1" ht="11.25" x14ac:dyDescent="0.15">
      <c r="G1382" s="22"/>
      <c r="H1382" s="22"/>
      <c r="I1382" s="22"/>
      <c r="J1382" s="22"/>
      <c r="K1382" s="23"/>
      <c r="L1382" s="22"/>
      <c r="M1382" s="22"/>
    </row>
    <row r="1383" spans="7:13" s="21" customFormat="1" ht="11.25" x14ac:dyDescent="0.15">
      <c r="G1383" s="22"/>
      <c r="H1383" s="22"/>
      <c r="I1383" s="22"/>
      <c r="J1383" s="22"/>
      <c r="K1383" s="23"/>
      <c r="L1383" s="22"/>
      <c r="M1383" s="22"/>
    </row>
    <row r="1384" spans="7:13" s="21" customFormat="1" ht="11.25" x14ac:dyDescent="0.15">
      <c r="G1384" s="22"/>
      <c r="H1384" s="22"/>
      <c r="I1384" s="22"/>
      <c r="J1384" s="22"/>
      <c r="K1384" s="23"/>
      <c r="L1384" s="22"/>
      <c r="M1384" s="22"/>
    </row>
    <row r="1385" spans="7:13" s="21" customFormat="1" ht="11.25" x14ac:dyDescent="0.15">
      <c r="G1385" s="22"/>
      <c r="H1385" s="22"/>
      <c r="I1385" s="22"/>
      <c r="J1385" s="22"/>
      <c r="K1385" s="23"/>
      <c r="L1385" s="22"/>
      <c r="M1385" s="22"/>
    </row>
    <row r="1386" spans="7:13" s="21" customFormat="1" ht="11.25" x14ac:dyDescent="0.15">
      <c r="G1386" s="22"/>
      <c r="H1386" s="22"/>
      <c r="I1386" s="22"/>
      <c r="J1386" s="22"/>
      <c r="K1386" s="23"/>
      <c r="L1386" s="22"/>
      <c r="M1386" s="22"/>
    </row>
    <row r="1387" spans="7:13" s="21" customFormat="1" ht="11.25" x14ac:dyDescent="0.15">
      <c r="G1387" s="22"/>
      <c r="H1387" s="22"/>
      <c r="I1387" s="22"/>
      <c r="J1387" s="22"/>
      <c r="K1387" s="23"/>
      <c r="L1387" s="22"/>
      <c r="M1387" s="22"/>
    </row>
    <row r="1388" spans="7:13" s="21" customFormat="1" ht="11.25" x14ac:dyDescent="0.15">
      <c r="G1388" s="22"/>
      <c r="H1388" s="22"/>
      <c r="I1388" s="22"/>
      <c r="J1388" s="22"/>
      <c r="K1388" s="23"/>
      <c r="L1388" s="22"/>
      <c r="M1388" s="22"/>
    </row>
    <row r="1389" spans="7:13" s="21" customFormat="1" ht="11.25" x14ac:dyDescent="0.15">
      <c r="G1389" s="22"/>
      <c r="H1389" s="22"/>
      <c r="I1389" s="22"/>
      <c r="J1389" s="22"/>
      <c r="K1389" s="23"/>
      <c r="L1389" s="22"/>
      <c r="M1389" s="22"/>
    </row>
    <row r="1390" spans="7:13" s="21" customFormat="1" ht="11.25" x14ac:dyDescent="0.15">
      <c r="G1390" s="22"/>
      <c r="H1390" s="22"/>
      <c r="I1390" s="22"/>
      <c r="J1390" s="22"/>
      <c r="K1390" s="23"/>
      <c r="L1390" s="22"/>
      <c r="M1390" s="22"/>
    </row>
    <row r="1391" spans="7:13" s="21" customFormat="1" ht="11.25" x14ac:dyDescent="0.15">
      <c r="G1391" s="22"/>
      <c r="H1391" s="22"/>
      <c r="I1391" s="22"/>
      <c r="J1391" s="22"/>
      <c r="K1391" s="23"/>
      <c r="L1391" s="22"/>
      <c r="M1391" s="22"/>
    </row>
    <row r="1392" spans="7:13" s="21" customFormat="1" ht="11.25" x14ac:dyDescent="0.15">
      <c r="G1392" s="22"/>
      <c r="H1392" s="22"/>
      <c r="I1392" s="22"/>
      <c r="J1392" s="22"/>
      <c r="K1392" s="23"/>
      <c r="L1392" s="22"/>
      <c r="M1392" s="22"/>
    </row>
    <row r="1393" spans="7:13" s="21" customFormat="1" ht="11.25" x14ac:dyDescent="0.15">
      <c r="G1393" s="22"/>
      <c r="H1393" s="22"/>
      <c r="I1393" s="22"/>
      <c r="J1393" s="22"/>
      <c r="K1393" s="23"/>
      <c r="L1393" s="22"/>
      <c r="M1393" s="22"/>
    </row>
    <row r="1394" spans="7:13" s="21" customFormat="1" ht="11.25" x14ac:dyDescent="0.15">
      <c r="G1394" s="22"/>
      <c r="H1394" s="22"/>
      <c r="I1394" s="22"/>
      <c r="J1394" s="22"/>
      <c r="K1394" s="23"/>
      <c r="L1394" s="22"/>
      <c r="M1394" s="22"/>
    </row>
    <row r="1395" spans="7:13" s="21" customFormat="1" ht="11.25" x14ac:dyDescent="0.15">
      <c r="G1395" s="22"/>
      <c r="H1395" s="22"/>
      <c r="I1395" s="22"/>
      <c r="J1395" s="22"/>
      <c r="K1395" s="23"/>
      <c r="L1395" s="22"/>
      <c r="M1395" s="22"/>
    </row>
    <row r="1396" spans="7:13" s="21" customFormat="1" ht="11.25" x14ac:dyDescent="0.15">
      <c r="G1396" s="22"/>
      <c r="H1396" s="22"/>
      <c r="I1396" s="22"/>
      <c r="J1396" s="22"/>
      <c r="K1396" s="23"/>
      <c r="L1396" s="22"/>
      <c r="M1396" s="22"/>
    </row>
    <row r="1397" spans="7:13" s="21" customFormat="1" ht="11.25" x14ac:dyDescent="0.15">
      <c r="G1397" s="22"/>
      <c r="H1397" s="22"/>
      <c r="I1397" s="22"/>
      <c r="J1397" s="22"/>
      <c r="K1397" s="23"/>
      <c r="L1397" s="22"/>
      <c r="M1397" s="22"/>
    </row>
    <row r="1398" spans="7:13" s="21" customFormat="1" ht="11.25" x14ac:dyDescent="0.15">
      <c r="G1398" s="22"/>
      <c r="H1398" s="22"/>
      <c r="I1398" s="22"/>
      <c r="J1398" s="22"/>
      <c r="K1398" s="23"/>
      <c r="L1398" s="22"/>
      <c r="M1398" s="22"/>
    </row>
    <row r="1399" spans="7:13" s="21" customFormat="1" ht="11.25" x14ac:dyDescent="0.15">
      <c r="G1399" s="22"/>
      <c r="H1399" s="22"/>
      <c r="I1399" s="22"/>
      <c r="J1399" s="22"/>
      <c r="K1399" s="23"/>
      <c r="L1399" s="22"/>
      <c r="M1399" s="22"/>
    </row>
    <row r="1400" spans="7:13" s="21" customFormat="1" ht="11.25" x14ac:dyDescent="0.15">
      <c r="G1400" s="22"/>
      <c r="H1400" s="22"/>
      <c r="I1400" s="22"/>
      <c r="J1400" s="22"/>
      <c r="K1400" s="23"/>
      <c r="L1400" s="22"/>
      <c r="M1400" s="22"/>
    </row>
    <row r="1401" spans="7:13" s="21" customFormat="1" ht="11.25" x14ac:dyDescent="0.15">
      <c r="G1401" s="22"/>
      <c r="H1401" s="22"/>
      <c r="I1401" s="22"/>
      <c r="J1401" s="22"/>
      <c r="K1401" s="23"/>
      <c r="L1401" s="22"/>
      <c r="M1401" s="22"/>
    </row>
    <row r="1402" spans="7:13" s="21" customFormat="1" ht="11.25" x14ac:dyDescent="0.15">
      <c r="G1402" s="22"/>
      <c r="H1402" s="22"/>
      <c r="I1402" s="22"/>
      <c r="J1402" s="22"/>
      <c r="K1402" s="23"/>
      <c r="L1402" s="22"/>
      <c r="M1402" s="22"/>
    </row>
    <row r="1403" spans="7:13" s="21" customFormat="1" ht="11.25" x14ac:dyDescent="0.15">
      <c r="G1403" s="22"/>
      <c r="H1403" s="22"/>
      <c r="I1403" s="22"/>
      <c r="J1403" s="22"/>
      <c r="K1403" s="23"/>
      <c r="L1403" s="22"/>
      <c r="M1403" s="22"/>
    </row>
    <row r="1404" spans="7:13" s="21" customFormat="1" ht="11.25" x14ac:dyDescent="0.15">
      <c r="G1404" s="22"/>
      <c r="H1404" s="22"/>
      <c r="I1404" s="22"/>
      <c r="J1404" s="22"/>
      <c r="K1404" s="23"/>
      <c r="L1404" s="22"/>
      <c r="M1404" s="22"/>
    </row>
    <row r="1405" spans="7:13" s="21" customFormat="1" ht="11.25" x14ac:dyDescent="0.15">
      <c r="G1405" s="22"/>
      <c r="H1405" s="22"/>
      <c r="I1405" s="22"/>
      <c r="J1405" s="22"/>
      <c r="K1405" s="23"/>
      <c r="L1405" s="22"/>
      <c r="M1405" s="22"/>
    </row>
    <row r="1406" spans="7:13" s="21" customFormat="1" ht="11.25" x14ac:dyDescent="0.15">
      <c r="G1406" s="22"/>
      <c r="H1406" s="22"/>
      <c r="I1406" s="22"/>
      <c r="J1406" s="22"/>
      <c r="K1406" s="23"/>
      <c r="L1406" s="22"/>
      <c r="M1406" s="22"/>
    </row>
    <row r="1407" spans="7:13" s="21" customFormat="1" ht="11.25" x14ac:dyDescent="0.15">
      <c r="G1407" s="22"/>
      <c r="H1407" s="22"/>
      <c r="I1407" s="22"/>
      <c r="J1407" s="22"/>
      <c r="K1407" s="23"/>
      <c r="L1407" s="22"/>
      <c r="M1407" s="22"/>
    </row>
    <row r="1408" spans="7:13" s="21" customFormat="1" ht="11.25" x14ac:dyDescent="0.15">
      <c r="G1408" s="22"/>
      <c r="H1408" s="22"/>
      <c r="I1408" s="22"/>
      <c r="J1408" s="22"/>
      <c r="K1408" s="23"/>
      <c r="L1408" s="22"/>
      <c r="M1408" s="22"/>
    </row>
    <row r="1409" spans="7:13" s="21" customFormat="1" ht="11.25" x14ac:dyDescent="0.15">
      <c r="G1409" s="22"/>
      <c r="H1409" s="22"/>
      <c r="I1409" s="22"/>
      <c r="J1409" s="22"/>
      <c r="K1409" s="23"/>
      <c r="L1409" s="22"/>
      <c r="M1409" s="22"/>
    </row>
    <row r="1410" spans="7:13" s="21" customFormat="1" ht="11.25" x14ac:dyDescent="0.15">
      <c r="G1410" s="22"/>
      <c r="H1410" s="22"/>
      <c r="I1410" s="22"/>
      <c r="J1410" s="22"/>
      <c r="K1410" s="23"/>
      <c r="L1410" s="22"/>
      <c r="M1410" s="22"/>
    </row>
    <row r="1411" spans="7:13" s="21" customFormat="1" ht="11.25" x14ac:dyDescent="0.15">
      <c r="G1411" s="22"/>
      <c r="H1411" s="22"/>
      <c r="I1411" s="22"/>
      <c r="J1411" s="22"/>
      <c r="K1411" s="23"/>
      <c r="L1411" s="22"/>
      <c r="M1411" s="22"/>
    </row>
    <row r="1412" spans="7:13" s="21" customFormat="1" ht="11.25" x14ac:dyDescent="0.15">
      <c r="G1412" s="22"/>
      <c r="H1412" s="22"/>
      <c r="I1412" s="22"/>
      <c r="J1412" s="22"/>
      <c r="K1412" s="23"/>
      <c r="L1412" s="22"/>
      <c r="M1412" s="22"/>
    </row>
    <row r="1413" spans="7:13" s="21" customFormat="1" ht="11.25" x14ac:dyDescent="0.15">
      <c r="G1413" s="22"/>
      <c r="H1413" s="22"/>
      <c r="I1413" s="22"/>
      <c r="J1413" s="22"/>
      <c r="K1413" s="23"/>
      <c r="L1413" s="22"/>
      <c r="M1413" s="22"/>
    </row>
    <row r="1414" spans="7:13" s="21" customFormat="1" ht="11.25" x14ac:dyDescent="0.15">
      <c r="G1414" s="22"/>
      <c r="H1414" s="22"/>
      <c r="I1414" s="22"/>
      <c r="J1414" s="22"/>
      <c r="K1414" s="23"/>
      <c r="L1414" s="22"/>
      <c r="M1414" s="22"/>
    </row>
    <row r="1415" spans="7:13" s="21" customFormat="1" ht="11.25" x14ac:dyDescent="0.15">
      <c r="G1415" s="22"/>
      <c r="H1415" s="22"/>
      <c r="I1415" s="22"/>
      <c r="J1415" s="22"/>
      <c r="K1415" s="23"/>
      <c r="L1415" s="22"/>
      <c r="M1415" s="22"/>
    </row>
    <row r="1416" spans="7:13" s="21" customFormat="1" ht="11.25" x14ac:dyDescent="0.15">
      <c r="G1416" s="22"/>
      <c r="H1416" s="22"/>
      <c r="I1416" s="22"/>
      <c r="J1416" s="22"/>
      <c r="K1416" s="23"/>
      <c r="L1416" s="22"/>
      <c r="M1416" s="22"/>
    </row>
    <row r="1417" spans="7:13" s="21" customFormat="1" ht="11.25" x14ac:dyDescent="0.15">
      <c r="G1417" s="22"/>
      <c r="H1417" s="22"/>
      <c r="I1417" s="22"/>
      <c r="J1417" s="22"/>
      <c r="K1417" s="23"/>
      <c r="L1417" s="22"/>
      <c r="M1417" s="22"/>
    </row>
    <row r="1418" spans="7:13" s="21" customFormat="1" ht="11.25" x14ac:dyDescent="0.15">
      <c r="G1418" s="22"/>
      <c r="H1418" s="22"/>
      <c r="I1418" s="22"/>
      <c r="J1418" s="22"/>
      <c r="K1418" s="23"/>
      <c r="L1418" s="22"/>
      <c r="M1418" s="22"/>
    </row>
    <row r="1419" spans="7:13" s="21" customFormat="1" ht="11.25" x14ac:dyDescent="0.15">
      <c r="G1419" s="22"/>
      <c r="H1419" s="22"/>
      <c r="I1419" s="22"/>
      <c r="J1419" s="22"/>
      <c r="K1419" s="23"/>
      <c r="L1419" s="22"/>
      <c r="M1419" s="22"/>
    </row>
    <row r="1420" spans="7:13" s="21" customFormat="1" ht="11.25" x14ac:dyDescent="0.15">
      <c r="G1420" s="22"/>
      <c r="H1420" s="22"/>
      <c r="I1420" s="22"/>
      <c r="J1420" s="22"/>
      <c r="K1420" s="23"/>
      <c r="L1420" s="22"/>
      <c r="M1420" s="22"/>
    </row>
    <row r="1421" spans="7:13" s="21" customFormat="1" ht="11.25" x14ac:dyDescent="0.15">
      <c r="G1421" s="22"/>
      <c r="H1421" s="22"/>
      <c r="I1421" s="22"/>
      <c r="J1421" s="22"/>
      <c r="K1421" s="23"/>
      <c r="L1421" s="22"/>
      <c r="M1421" s="22"/>
    </row>
    <row r="1422" spans="7:13" s="21" customFormat="1" ht="11.25" x14ac:dyDescent="0.15">
      <c r="G1422" s="22"/>
      <c r="H1422" s="22"/>
      <c r="I1422" s="22"/>
      <c r="J1422" s="22"/>
      <c r="K1422" s="23"/>
      <c r="L1422" s="22"/>
      <c r="M1422" s="22"/>
    </row>
    <row r="1423" spans="7:13" s="21" customFormat="1" ht="11.25" x14ac:dyDescent="0.15">
      <c r="G1423" s="22"/>
      <c r="H1423" s="22"/>
      <c r="I1423" s="22"/>
      <c r="J1423" s="22"/>
      <c r="K1423" s="23"/>
      <c r="L1423" s="22"/>
      <c r="M1423" s="22"/>
    </row>
    <row r="1424" spans="7:13" s="21" customFormat="1" ht="11.25" x14ac:dyDescent="0.15">
      <c r="G1424" s="22"/>
      <c r="H1424" s="22"/>
      <c r="I1424" s="22"/>
      <c r="J1424" s="22"/>
      <c r="K1424" s="23"/>
      <c r="L1424" s="22"/>
      <c r="M1424" s="22"/>
    </row>
    <row r="1425" spans="7:13" s="21" customFormat="1" ht="11.25" x14ac:dyDescent="0.15">
      <c r="G1425" s="22"/>
      <c r="H1425" s="22"/>
      <c r="I1425" s="22"/>
      <c r="J1425" s="22"/>
      <c r="K1425" s="23"/>
      <c r="L1425" s="22"/>
      <c r="M1425" s="22"/>
    </row>
    <row r="1426" spans="7:13" s="21" customFormat="1" ht="11.25" x14ac:dyDescent="0.15">
      <c r="G1426" s="22"/>
      <c r="H1426" s="22"/>
      <c r="I1426" s="22"/>
      <c r="J1426" s="22"/>
      <c r="K1426" s="23"/>
      <c r="L1426" s="22"/>
      <c r="M1426" s="22"/>
    </row>
    <row r="1427" spans="7:13" s="21" customFormat="1" ht="11.25" x14ac:dyDescent="0.15">
      <c r="G1427" s="22"/>
      <c r="H1427" s="22"/>
      <c r="I1427" s="22"/>
      <c r="J1427" s="22"/>
      <c r="K1427" s="23"/>
      <c r="L1427" s="22"/>
      <c r="M1427" s="22"/>
    </row>
    <row r="1428" spans="7:13" s="21" customFormat="1" ht="11.25" x14ac:dyDescent="0.15">
      <c r="G1428" s="22"/>
      <c r="H1428" s="22"/>
      <c r="I1428" s="22"/>
      <c r="J1428" s="22"/>
      <c r="K1428" s="23"/>
      <c r="L1428" s="22"/>
      <c r="M1428" s="22"/>
    </row>
    <row r="1429" spans="7:13" s="21" customFormat="1" ht="11.25" x14ac:dyDescent="0.15">
      <c r="G1429" s="22"/>
      <c r="H1429" s="22"/>
      <c r="I1429" s="22"/>
      <c r="J1429" s="22"/>
      <c r="K1429" s="23"/>
      <c r="L1429" s="22"/>
      <c r="M1429" s="22"/>
    </row>
    <row r="1430" spans="7:13" s="21" customFormat="1" ht="11.25" x14ac:dyDescent="0.15">
      <c r="G1430" s="22"/>
      <c r="H1430" s="22"/>
      <c r="I1430" s="22"/>
      <c r="J1430" s="22"/>
      <c r="K1430" s="23"/>
      <c r="L1430" s="22"/>
      <c r="M1430" s="22"/>
    </row>
    <row r="1431" spans="7:13" s="21" customFormat="1" ht="11.25" x14ac:dyDescent="0.15">
      <c r="G1431" s="22"/>
      <c r="H1431" s="22"/>
      <c r="I1431" s="22"/>
      <c r="J1431" s="22"/>
      <c r="K1431" s="23"/>
      <c r="L1431" s="22"/>
      <c r="M1431" s="22"/>
    </row>
    <row r="1432" spans="7:13" s="21" customFormat="1" ht="11.25" x14ac:dyDescent="0.15">
      <c r="G1432" s="22"/>
      <c r="H1432" s="22"/>
      <c r="I1432" s="22"/>
      <c r="J1432" s="22"/>
      <c r="K1432" s="23"/>
      <c r="L1432" s="22"/>
      <c r="M1432" s="22"/>
    </row>
    <row r="1433" spans="7:13" s="21" customFormat="1" ht="11.25" x14ac:dyDescent="0.15">
      <c r="G1433" s="22"/>
      <c r="H1433" s="22"/>
      <c r="I1433" s="22"/>
      <c r="J1433" s="22"/>
      <c r="K1433" s="23"/>
      <c r="L1433" s="22"/>
      <c r="M1433" s="22"/>
    </row>
    <row r="1434" spans="7:13" s="21" customFormat="1" ht="11.25" x14ac:dyDescent="0.15">
      <c r="G1434" s="22"/>
      <c r="H1434" s="22"/>
      <c r="I1434" s="22"/>
      <c r="J1434" s="22"/>
      <c r="K1434" s="23"/>
      <c r="L1434" s="22"/>
      <c r="M1434" s="22"/>
    </row>
    <row r="1435" spans="7:13" s="21" customFormat="1" ht="11.25" x14ac:dyDescent="0.15">
      <c r="G1435" s="22"/>
      <c r="H1435" s="22"/>
      <c r="I1435" s="22"/>
      <c r="J1435" s="22"/>
      <c r="K1435" s="23"/>
      <c r="L1435" s="22"/>
      <c r="M1435" s="22"/>
    </row>
    <row r="1436" spans="7:13" s="21" customFormat="1" ht="11.25" x14ac:dyDescent="0.15">
      <c r="G1436" s="22"/>
      <c r="H1436" s="22"/>
      <c r="I1436" s="22"/>
      <c r="J1436" s="22"/>
      <c r="K1436" s="23"/>
      <c r="L1436" s="22"/>
      <c r="M1436" s="22"/>
    </row>
    <row r="1437" spans="7:13" s="21" customFormat="1" ht="11.25" x14ac:dyDescent="0.15">
      <c r="G1437" s="22"/>
      <c r="H1437" s="22"/>
      <c r="I1437" s="22"/>
      <c r="J1437" s="22"/>
      <c r="K1437" s="23"/>
      <c r="L1437" s="22"/>
      <c r="M1437" s="22"/>
    </row>
    <row r="1438" spans="7:13" s="21" customFormat="1" ht="11.25" x14ac:dyDescent="0.15">
      <c r="G1438" s="22"/>
      <c r="H1438" s="22"/>
      <c r="I1438" s="22"/>
      <c r="J1438" s="22"/>
      <c r="K1438" s="23"/>
      <c r="L1438" s="22"/>
      <c r="M1438" s="22"/>
    </row>
    <row r="1439" spans="7:13" s="21" customFormat="1" ht="11.25" x14ac:dyDescent="0.15">
      <c r="G1439" s="22"/>
      <c r="H1439" s="22"/>
      <c r="I1439" s="22"/>
      <c r="J1439" s="22"/>
      <c r="K1439" s="23"/>
      <c r="L1439" s="22"/>
      <c r="M1439" s="22"/>
    </row>
    <row r="1440" spans="7:13" s="21" customFormat="1" ht="11.25" x14ac:dyDescent="0.15">
      <c r="G1440" s="22"/>
      <c r="H1440" s="22"/>
      <c r="I1440" s="22"/>
      <c r="J1440" s="22"/>
      <c r="K1440" s="23"/>
      <c r="L1440" s="22"/>
      <c r="M1440" s="22"/>
    </row>
    <row r="1441" spans="7:13" s="21" customFormat="1" ht="11.25" x14ac:dyDescent="0.15">
      <c r="G1441" s="22"/>
      <c r="H1441" s="22"/>
      <c r="I1441" s="22"/>
      <c r="J1441" s="22"/>
      <c r="K1441" s="23"/>
      <c r="L1441" s="22"/>
      <c r="M1441" s="22"/>
    </row>
    <row r="1442" spans="7:13" s="21" customFormat="1" ht="11.25" x14ac:dyDescent="0.15">
      <c r="G1442" s="22"/>
      <c r="H1442" s="22"/>
      <c r="I1442" s="22"/>
      <c r="J1442" s="22"/>
      <c r="K1442" s="23"/>
      <c r="L1442" s="22"/>
      <c r="M1442" s="22"/>
    </row>
    <row r="1443" spans="7:13" s="21" customFormat="1" ht="11.25" x14ac:dyDescent="0.15">
      <c r="G1443" s="22"/>
      <c r="H1443" s="22"/>
      <c r="I1443" s="22"/>
      <c r="J1443" s="22"/>
      <c r="K1443" s="23"/>
      <c r="L1443" s="22"/>
      <c r="M1443" s="22"/>
    </row>
    <row r="1444" spans="7:13" s="21" customFormat="1" ht="11.25" x14ac:dyDescent="0.15">
      <c r="G1444" s="22"/>
      <c r="H1444" s="22"/>
      <c r="I1444" s="22"/>
      <c r="J1444" s="22"/>
      <c r="K1444" s="23"/>
      <c r="L1444" s="22"/>
      <c r="M1444" s="22"/>
    </row>
    <row r="1445" spans="7:13" s="21" customFormat="1" ht="11.25" x14ac:dyDescent="0.15">
      <c r="G1445" s="22"/>
      <c r="H1445" s="22"/>
      <c r="I1445" s="22"/>
      <c r="J1445" s="22"/>
      <c r="K1445" s="23"/>
      <c r="L1445" s="22"/>
      <c r="M1445" s="22"/>
    </row>
    <row r="1446" spans="7:13" s="21" customFormat="1" ht="11.25" x14ac:dyDescent="0.15">
      <c r="G1446" s="22"/>
      <c r="H1446" s="22"/>
      <c r="I1446" s="22"/>
      <c r="J1446" s="22"/>
      <c r="K1446" s="23"/>
      <c r="L1446" s="22"/>
      <c r="M1446" s="22"/>
    </row>
    <row r="1447" spans="7:13" s="21" customFormat="1" ht="11.25" x14ac:dyDescent="0.15">
      <c r="G1447" s="22"/>
      <c r="H1447" s="22"/>
      <c r="I1447" s="22"/>
      <c r="J1447" s="22"/>
      <c r="K1447" s="23"/>
      <c r="L1447" s="22"/>
      <c r="M1447" s="22"/>
    </row>
    <row r="1448" spans="7:13" s="21" customFormat="1" ht="11.25" x14ac:dyDescent="0.15">
      <c r="G1448" s="22"/>
      <c r="H1448" s="22"/>
      <c r="I1448" s="22"/>
      <c r="J1448" s="22"/>
      <c r="K1448" s="23"/>
      <c r="L1448" s="22"/>
      <c r="M1448" s="22"/>
    </row>
    <row r="1449" spans="7:13" s="21" customFormat="1" ht="11.25" x14ac:dyDescent="0.15">
      <c r="G1449" s="22"/>
      <c r="H1449" s="22"/>
      <c r="I1449" s="22"/>
      <c r="J1449" s="22"/>
      <c r="K1449" s="23"/>
      <c r="L1449" s="22"/>
      <c r="M1449" s="22"/>
    </row>
    <row r="1450" spans="7:13" s="21" customFormat="1" ht="11.25" x14ac:dyDescent="0.15">
      <c r="G1450" s="22"/>
      <c r="H1450" s="22"/>
      <c r="I1450" s="22"/>
      <c r="J1450" s="22"/>
      <c r="K1450" s="23"/>
      <c r="L1450" s="22"/>
      <c r="M1450" s="22"/>
    </row>
    <row r="1451" spans="7:13" s="21" customFormat="1" ht="11.25" x14ac:dyDescent="0.15">
      <c r="G1451" s="22"/>
      <c r="H1451" s="22"/>
      <c r="I1451" s="22"/>
      <c r="J1451" s="22"/>
      <c r="K1451" s="23"/>
      <c r="L1451" s="22"/>
      <c r="M1451" s="22"/>
    </row>
    <row r="1452" spans="7:13" s="21" customFormat="1" ht="11.25" x14ac:dyDescent="0.15">
      <c r="G1452" s="22"/>
      <c r="H1452" s="22"/>
      <c r="I1452" s="22"/>
      <c r="J1452" s="22"/>
      <c r="K1452" s="23"/>
      <c r="L1452" s="22"/>
      <c r="M1452" s="22"/>
    </row>
    <row r="1453" spans="7:13" s="21" customFormat="1" ht="11.25" x14ac:dyDescent="0.15">
      <c r="G1453" s="22"/>
      <c r="H1453" s="22"/>
      <c r="I1453" s="22"/>
      <c r="J1453" s="22"/>
      <c r="K1453" s="23"/>
      <c r="L1453" s="22"/>
      <c r="M1453" s="22"/>
    </row>
    <row r="1454" spans="7:13" s="21" customFormat="1" ht="11.25" x14ac:dyDescent="0.15">
      <c r="G1454" s="22"/>
      <c r="H1454" s="22"/>
      <c r="I1454" s="22"/>
      <c r="J1454" s="22"/>
      <c r="K1454" s="23"/>
      <c r="L1454" s="22"/>
      <c r="M1454" s="22"/>
    </row>
    <row r="1455" spans="7:13" s="21" customFormat="1" ht="11.25" x14ac:dyDescent="0.15">
      <c r="G1455" s="22"/>
      <c r="H1455" s="22"/>
      <c r="I1455" s="22"/>
      <c r="J1455" s="22"/>
      <c r="K1455" s="23"/>
      <c r="L1455" s="22"/>
      <c r="M1455" s="22"/>
    </row>
    <row r="1456" spans="7:13" s="21" customFormat="1" ht="11.25" x14ac:dyDescent="0.15">
      <c r="G1456" s="22"/>
      <c r="H1456" s="22"/>
      <c r="I1456" s="22"/>
      <c r="J1456" s="22"/>
      <c r="K1456" s="23"/>
      <c r="L1456" s="22"/>
      <c r="M1456" s="22"/>
    </row>
    <row r="1457" spans="7:13" s="21" customFormat="1" ht="11.25" x14ac:dyDescent="0.15">
      <c r="G1457" s="22"/>
      <c r="H1457" s="22"/>
      <c r="I1457" s="22"/>
      <c r="J1457" s="22"/>
      <c r="K1457" s="23"/>
      <c r="L1457" s="22"/>
      <c r="M1457" s="22"/>
    </row>
    <row r="1458" spans="7:13" s="21" customFormat="1" ht="11.25" x14ac:dyDescent="0.15">
      <c r="G1458" s="22"/>
      <c r="H1458" s="22"/>
      <c r="I1458" s="22"/>
      <c r="J1458" s="22"/>
      <c r="K1458" s="23"/>
      <c r="L1458" s="22"/>
      <c r="M1458" s="22"/>
    </row>
    <row r="1459" spans="7:13" s="21" customFormat="1" ht="11.25" x14ac:dyDescent="0.15">
      <c r="G1459" s="22"/>
      <c r="H1459" s="22"/>
      <c r="I1459" s="22"/>
      <c r="J1459" s="22"/>
      <c r="K1459" s="23"/>
      <c r="L1459" s="22"/>
      <c r="M1459" s="22"/>
    </row>
    <row r="1460" spans="7:13" s="21" customFormat="1" ht="11.25" x14ac:dyDescent="0.15">
      <c r="G1460" s="22"/>
      <c r="H1460" s="22"/>
      <c r="I1460" s="22"/>
      <c r="J1460" s="22"/>
      <c r="K1460" s="23"/>
      <c r="L1460" s="22"/>
      <c r="M1460" s="22"/>
    </row>
    <row r="1461" spans="7:13" s="21" customFormat="1" ht="11.25" x14ac:dyDescent="0.15">
      <c r="G1461" s="22"/>
      <c r="H1461" s="22"/>
      <c r="I1461" s="22"/>
      <c r="J1461" s="22"/>
      <c r="K1461" s="23"/>
      <c r="L1461" s="22"/>
      <c r="M1461" s="22"/>
    </row>
    <row r="1462" spans="7:13" s="21" customFormat="1" ht="11.25" x14ac:dyDescent="0.15">
      <c r="G1462" s="22"/>
      <c r="H1462" s="22"/>
      <c r="I1462" s="22"/>
      <c r="J1462" s="22"/>
      <c r="K1462" s="23"/>
      <c r="L1462" s="22"/>
      <c r="M1462" s="22"/>
    </row>
    <row r="1463" spans="7:13" s="21" customFormat="1" ht="11.25" x14ac:dyDescent="0.15">
      <c r="G1463" s="22"/>
      <c r="H1463" s="22"/>
      <c r="I1463" s="22"/>
      <c r="J1463" s="22"/>
      <c r="K1463" s="23"/>
      <c r="L1463" s="22"/>
      <c r="M1463" s="22"/>
    </row>
    <row r="1464" spans="7:13" s="21" customFormat="1" ht="11.25" x14ac:dyDescent="0.15">
      <c r="G1464" s="22"/>
      <c r="H1464" s="22"/>
      <c r="I1464" s="22"/>
      <c r="J1464" s="22"/>
      <c r="K1464" s="23"/>
      <c r="L1464" s="22"/>
      <c r="M1464" s="22"/>
    </row>
    <row r="1465" spans="7:13" s="21" customFormat="1" ht="11.25" x14ac:dyDescent="0.15">
      <c r="G1465" s="22"/>
      <c r="H1465" s="22"/>
      <c r="I1465" s="22"/>
      <c r="J1465" s="22"/>
      <c r="K1465" s="23"/>
      <c r="L1465" s="22"/>
      <c r="M1465" s="22"/>
    </row>
    <row r="1466" spans="7:13" s="21" customFormat="1" ht="11.25" x14ac:dyDescent="0.15">
      <c r="G1466" s="22"/>
      <c r="H1466" s="22"/>
      <c r="I1466" s="22"/>
      <c r="J1466" s="22"/>
      <c r="K1466" s="23"/>
      <c r="L1466" s="22"/>
      <c r="M1466" s="22"/>
    </row>
    <row r="1467" spans="7:13" s="21" customFormat="1" ht="11.25" x14ac:dyDescent="0.15">
      <c r="G1467" s="22"/>
      <c r="H1467" s="22"/>
      <c r="I1467" s="22"/>
      <c r="J1467" s="22"/>
      <c r="K1467" s="23"/>
      <c r="L1467" s="22"/>
      <c r="M1467" s="22"/>
    </row>
    <row r="1468" spans="7:13" s="21" customFormat="1" ht="11.25" x14ac:dyDescent="0.15">
      <c r="G1468" s="22"/>
      <c r="H1468" s="22"/>
      <c r="I1468" s="22"/>
      <c r="J1468" s="22"/>
      <c r="K1468" s="23"/>
      <c r="L1468" s="22"/>
      <c r="M1468" s="22"/>
    </row>
    <row r="1469" spans="7:13" s="21" customFormat="1" ht="11.25" x14ac:dyDescent="0.15">
      <c r="G1469" s="22"/>
      <c r="H1469" s="22"/>
      <c r="I1469" s="22"/>
      <c r="J1469" s="22"/>
      <c r="K1469" s="23"/>
      <c r="L1469" s="22"/>
      <c r="M1469" s="22"/>
    </row>
    <row r="1470" spans="7:13" s="21" customFormat="1" ht="11.25" x14ac:dyDescent="0.15">
      <c r="G1470" s="22"/>
      <c r="H1470" s="22"/>
      <c r="I1470" s="22"/>
      <c r="J1470" s="22"/>
      <c r="K1470" s="23"/>
      <c r="L1470" s="22"/>
      <c r="M1470" s="22"/>
    </row>
    <row r="1471" spans="7:13" s="21" customFormat="1" ht="11.25" x14ac:dyDescent="0.15">
      <c r="G1471" s="22"/>
      <c r="H1471" s="22"/>
      <c r="I1471" s="22"/>
      <c r="J1471" s="22"/>
      <c r="K1471" s="23"/>
      <c r="L1471" s="22"/>
      <c r="M1471" s="22"/>
    </row>
    <row r="1472" spans="7:13" s="21" customFormat="1" ht="11.25" x14ac:dyDescent="0.15">
      <c r="G1472" s="22"/>
      <c r="H1472" s="22"/>
      <c r="I1472" s="22"/>
      <c r="J1472" s="22"/>
      <c r="K1472" s="23"/>
      <c r="L1472" s="22"/>
      <c r="M1472" s="22"/>
    </row>
    <row r="1473" spans="7:13" s="21" customFormat="1" ht="11.25" x14ac:dyDescent="0.15">
      <c r="G1473" s="22"/>
      <c r="H1473" s="22"/>
      <c r="I1473" s="22"/>
      <c r="J1473" s="22"/>
      <c r="K1473" s="23"/>
      <c r="L1473" s="22"/>
      <c r="M1473" s="22"/>
    </row>
    <row r="1474" spans="7:13" s="21" customFormat="1" ht="11.25" x14ac:dyDescent="0.15">
      <c r="G1474" s="22"/>
      <c r="H1474" s="22"/>
      <c r="I1474" s="22"/>
      <c r="J1474" s="22"/>
      <c r="K1474" s="23"/>
      <c r="L1474" s="22"/>
      <c r="M1474" s="22"/>
    </row>
    <row r="1475" spans="7:13" s="21" customFormat="1" ht="11.25" x14ac:dyDescent="0.15">
      <c r="G1475" s="22"/>
      <c r="H1475" s="22"/>
      <c r="I1475" s="22"/>
      <c r="J1475" s="22"/>
      <c r="K1475" s="23"/>
      <c r="L1475" s="22"/>
      <c r="M1475" s="22"/>
    </row>
    <row r="1476" spans="7:13" s="21" customFormat="1" ht="11.25" x14ac:dyDescent="0.15">
      <c r="G1476" s="22"/>
      <c r="H1476" s="22"/>
      <c r="I1476" s="22"/>
      <c r="J1476" s="22"/>
      <c r="K1476" s="23"/>
      <c r="L1476" s="22"/>
      <c r="M1476" s="22"/>
    </row>
    <row r="1477" spans="7:13" s="21" customFormat="1" ht="11.25" x14ac:dyDescent="0.15">
      <c r="G1477" s="22"/>
      <c r="H1477" s="22"/>
      <c r="I1477" s="22"/>
      <c r="J1477" s="22"/>
      <c r="K1477" s="23"/>
      <c r="L1477" s="22"/>
      <c r="M1477" s="22"/>
    </row>
    <row r="1478" spans="7:13" s="21" customFormat="1" ht="11.25" x14ac:dyDescent="0.15">
      <c r="G1478" s="22"/>
      <c r="H1478" s="22"/>
      <c r="I1478" s="22"/>
      <c r="J1478" s="22"/>
      <c r="K1478" s="23"/>
      <c r="L1478" s="22"/>
      <c r="M1478" s="22"/>
    </row>
    <row r="1479" spans="7:13" s="21" customFormat="1" ht="11.25" x14ac:dyDescent="0.15">
      <c r="G1479" s="22"/>
      <c r="H1479" s="22"/>
      <c r="I1479" s="22"/>
      <c r="J1479" s="22"/>
      <c r="K1479" s="23"/>
      <c r="L1479" s="22"/>
      <c r="M1479" s="22"/>
    </row>
    <row r="1480" spans="7:13" s="21" customFormat="1" ht="11.25" x14ac:dyDescent="0.15">
      <c r="G1480" s="22"/>
      <c r="H1480" s="22"/>
      <c r="I1480" s="22"/>
      <c r="J1480" s="22"/>
      <c r="K1480" s="23"/>
      <c r="L1480" s="22"/>
      <c r="M1480" s="22"/>
    </row>
    <row r="1481" spans="7:13" s="21" customFormat="1" ht="11.25" x14ac:dyDescent="0.15">
      <c r="G1481" s="22"/>
      <c r="H1481" s="22"/>
      <c r="I1481" s="22"/>
      <c r="J1481" s="22"/>
      <c r="K1481" s="23"/>
      <c r="L1481" s="22"/>
      <c r="M1481" s="22"/>
    </row>
    <row r="1482" spans="7:13" s="21" customFormat="1" ht="11.25" x14ac:dyDescent="0.15">
      <c r="G1482" s="22"/>
      <c r="H1482" s="22"/>
      <c r="I1482" s="22"/>
      <c r="J1482" s="22"/>
      <c r="K1482" s="23"/>
      <c r="L1482" s="22"/>
      <c r="M1482" s="22"/>
    </row>
    <row r="1483" spans="7:13" s="21" customFormat="1" ht="11.25" x14ac:dyDescent="0.15">
      <c r="G1483" s="22"/>
      <c r="H1483" s="22"/>
      <c r="I1483" s="22"/>
      <c r="J1483" s="22"/>
      <c r="K1483" s="23"/>
      <c r="L1483" s="22"/>
      <c r="M1483" s="22"/>
    </row>
    <row r="1484" spans="7:13" s="21" customFormat="1" ht="11.25" x14ac:dyDescent="0.15">
      <c r="G1484" s="22"/>
      <c r="H1484" s="22"/>
      <c r="I1484" s="22"/>
      <c r="J1484" s="22"/>
      <c r="K1484" s="23"/>
      <c r="L1484" s="22"/>
      <c r="M1484" s="22"/>
    </row>
    <row r="1485" spans="7:13" s="21" customFormat="1" ht="11.25" x14ac:dyDescent="0.15">
      <c r="G1485" s="22"/>
      <c r="H1485" s="22"/>
      <c r="I1485" s="22"/>
      <c r="J1485" s="22"/>
      <c r="K1485" s="23"/>
      <c r="L1485" s="22"/>
      <c r="M1485" s="22"/>
    </row>
    <row r="1486" spans="7:13" s="21" customFormat="1" ht="11.25" x14ac:dyDescent="0.15">
      <c r="G1486" s="22"/>
      <c r="H1486" s="22"/>
      <c r="I1486" s="22"/>
      <c r="J1486" s="22"/>
      <c r="K1486" s="23"/>
      <c r="L1486" s="22"/>
      <c r="M1486" s="22"/>
    </row>
    <row r="1487" spans="7:13" s="21" customFormat="1" ht="11.25" x14ac:dyDescent="0.15">
      <c r="G1487" s="22"/>
      <c r="H1487" s="22"/>
      <c r="I1487" s="22"/>
      <c r="J1487" s="22"/>
      <c r="K1487" s="23"/>
      <c r="L1487" s="22"/>
      <c r="M1487" s="22"/>
    </row>
    <row r="1488" spans="7:13" s="21" customFormat="1" ht="11.25" x14ac:dyDescent="0.15">
      <c r="G1488" s="22"/>
      <c r="H1488" s="22"/>
      <c r="I1488" s="22"/>
      <c r="J1488" s="22"/>
      <c r="K1488" s="23"/>
      <c r="L1488" s="22"/>
      <c r="M1488" s="22"/>
    </row>
    <row r="1489" spans="7:13" s="21" customFormat="1" ht="11.25" x14ac:dyDescent="0.15">
      <c r="G1489" s="22"/>
      <c r="H1489" s="22"/>
      <c r="I1489" s="22"/>
      <c r="J1489" s="22"/>
      <c r="K1489" s="23"/>
      <c r="L1489" s="22"/>
      <c r="M1489" s="22"/>
    </row>
    <row r="1490" spans="7:13" s="21" customFormat="1" ht="11.25" x14ac:dyDescent="0.15">
      <c r="G1490" s="22"/>
      <c r="H1490" s="22"/>
      <c r="I1490" s="22"/>
      <c r="J1490" s="22"/>
      <c r="K1490" s="23"/>
      <c r="L1490" s="22"/>
      <c r="M1490" s="22"/>
    </row>
    <row r="1491" spans="7:13" s="21" customFormat="1" ht="11.25" x14ac:dyDescent="0.15">
      <c r="G1491" s="22"/>
      <c r="H1491" s="22"/>
      <c r="I1491" s="22"/>
      <c r="J1491" s="22"/>
      <c r="K1491" s="23"/>
      <c r="L1491" s="22"/>
      <c r="M1491" s="22"/>
    </row>
    <row r="1492" spans="7:13" s="21" customFormat="1" ht="11.25" x14ac:dyDescent="0.15">
      <c r="G1492" s="22"/>
      <c r="H1492" s="22"/>
      <c r="I1492" s="22"/>
      <c r="J1492" s="22"/>
      <c r="K1492" s="23"/>
      <c r="L1492" s="22"/>
      <c r="M1492" s="22"/>
    </row>
    <row r="1493" spans="7:13" s="21" customFormat="1" ht="11.25" x14ac:dyDescent="0.15">
      <c r="G1493" s="22"/>
      <c r="H1493" s="22"/>
      <c r="I1493" s="22"/>
      <c r="J1493" s="22"/>
      <c r="K1493" s="23"/>
      <c r="L1493" s="22"/>
      <c r="M1493" s="22"/>
    </row>
    <row r="1494" spans="7:13" s="21" customFormat="1" ht="11.25" x14ac:dyDescent="0.15">
      <c r="G1494" s="22"/>
      <c r="H1494" s="22"/>
      <c r="I1494" s="22"/>
      <c r="J1494" s="22"/>
      <c r="K1494" s="23"/>
      <c r="L1494" s="22"/>
      <c r="M1494" s="22"/>
    </row>
    <row r="1495" spans="7:13" s="21" customFormat="1" ht="11.25" x14ac:dyDescent="0.15">
      <c r="G1495" s="22"/>
      <c r="H1495" s="22"/>
      <c r="I1495" s="22"/>
      <c r="J1495" s="22"/>
      <c r="K1495" s="23"/>
      <c r="L1495" s="22"/>
      <c r="M1495" s="22"/>
    </row>
    <row r="1496" spans="7:13" s="21" customFormat="1" ht="11.25" x14ac:dyDescent="0.15">
      <c r="G1496" s="22"/>
      <c r="H1496" s="22"/>
      <c r="I1496" s="22"/>
      <c r="J1496" s="22"/>
      <c r="K1496" s="23"/>
      <c r="L1496" s="22"/>
      <c r="M1496" s="22"/>
    </row>
    <row r="1497" spans="7:13" s="21" customFormat="1" ht="11.25" x14ac:dyDescent="0.15">
      <c r="G1497" s="22"/>
      <c r="H1497" s="22"/>
      <c r="I1497" s="22"/>
      <c r="J1497" s="22"/>
      <c r="K1497" s="23"/>
      <c r="L1497" s="22"/>
      <c r="M1497" s="22"/>
    </row>
    <row r="1498" spans="7:13" s="21" customFormat="1" ht="11.25" x14ac:dyDescent="0.15">
      <c r="G1498" s="22"/>
      <c r="H1498" s="22"/>
      <c r="I1498" s="22"/>
      <c r="J1498" s="22"/>
      <c r="K1498" s="23"/>
      <c r="L1498" s="22"/>
      <c r="M1498" s="22"/>
    </row>
    <row r="1499" spans="7:13" s="21" customFormat="1" ht="11.25" x14ac:dyDescent="0.15">
      <c r="G1499" s="22"/>
      <c r="H1499" s="22"/>
      <c r="I1499" s="22"/>
      <c r="J1499" s="22"/>
      <c r="K1499" s="23"/>
      <c r="L1499" s="22"/>
      <c r="M1499" s="22"/>
    </row>
    <row r="1500" spans="7:13" s="21" customFormat="1" ht="11.25" x14ac:dyDescent="0.15">
      <c r="G1500" s="22"/>
      <c r="H1500" s="22"/>
      <c r="I1500" s="22"/>
      <c r="J1500" s="22"/>
      <c r="K1500" s="23"/>
      <c r="L1500" s="22"/>
      <c r="M1500" s="22"/>
    </row>
    <row r="1501" spans="7:13" s="21" customFormat="1" ht="11.25" x14ac:dyDescent="0.15">
      <c r="G1501" s="22"/>
      <c r="H1501" s="22"/>
      <c r="I1501" s="22"/>
      <c r="J1501" s="22"/>
      <c r="K1501" s="23"/>
      <c r="L1501" s="22"/>
      <c r="M1501" s="22"/>
    </row>
    <row r="1502" spans="7:13" s="21" customFormat="1" ht="11.25" x14ac:dyDescent="0.15">
      <c r="G1502" s="22"/>
      <c r="H1502" s="22"/>
      <c r="I1502" s="22"/>
      <c r="J1502" s="22"/>
      <c r="K1502" s="23"/>
      <c r="L1502" s="22"/>
      <c r="M1502" s="22"/>
    </row>
    <row r="1503" spans="7:13" s="21" customFormat="1" ht="11.25" x14ac:dyDescent="0.15">
      <c r="G1503" s="22"/>
      <c r="H1503" s="22"/>
      <c r="I1503" s="22"/>
      <c r="J1503" s="22"/>
      <c r="K1503" s="23"/>
      <c r="L1503" s="22"/>
      <c r="M1503" s="22"/>
    </row>
    <row r="1504" spans="7:13" s="21" customFormat="1" ht="11.25" x14ac:dyDescent="0.15">
      <c r="G1504" s="22"/>
      <c r="H1504" s="22"/>
      <c r="I1504" s="22"/>
      <c r="J1504" s="22"/>
      <c r="K1504" s="23"/>
      <c r="L1504" s="22"/>
      <c r="M1504" s="22"/>
    </row>
    <row r="1505" spans="7:13" s="21" customFormat="1" ht="11.25" x14ac:dyDescent="0.15">
      <c r="G1505" s="22"/>
      <c r="H1505" s="22"/>
      <c r="I1505" s="22"/>
      <c r="J1505" s="22"/>
      <c r="K1505" s="23"/>
      <c r="L1505" s="22"/>
      <c r="M1505" s="22"/>
    </row>
    <row r="1506" spans="7:13" s="21" customFormat="1" ht="11.25" x14ac:dyDescent="0.15">
      <c r="G1506" s="22"/>
      <c r="H1506" s="22"/>
      <c r="I1506" s="22"/>
      <c r="J1506" s="22"/>
      <c r="K1506" s="23"/>
      <c r="L1506" s="22"/>
      <c r="M1506" s="22"/>
    </row>
    <row r="1507" spans="7:13" s="21" customFormat="1" ht="11.25" x14ac:dyDescent="0.15">
      <c r="G1507" s="22"/>
      <c r="H1507" s="22"/>
      <c r="I1507" s="22"/>
      <c r="J1507" s="22"/>
      <c r="K1507" s="23"/>
      <c r="L1507" s="22"/>
      <c r="M1507" s="22"/>
    </row>
    <row r="1508" spans="7:13" s="21" customFormat="1" ht="11.25" x14ac:dyDescent="0.15">
      <c r="G1508" s="22"/>
      <c r="H1508" s="22"/>
      <c r="I1508" s="22"/>
      <c r="J1508" s="22"/>
      <c r="K1508" s="23"/>
      <c r="L1508" s="22"/>
      <c r="M1508" s="22"/>
    </row>
    <row r="1509" spans="7:13" s="21" customFormat="1" ht="11.25" x14ac:dyDescent="0.15">
      <c r="G1509" s="22"/>
      <c r="H1509" s="22"/>
      <c r="I1509" s="22"/>
      <c r="J1509" s="22"/>
      <c r="K1509" s="23"/>
      <c r="L1509" s="22"/>
      <c r="M1509" s="22"/>
    </row>
    <row r="1510" spans="7:13" s="21" customFormat="1" ht="11.25" x14ac:dyDescent="0.15">
      <c r="G1510" s="22"/>
      <c r="H1510" s="22"/>
      <c r="I1510" s="22"/>
      <c r="J1510" s="22"/>
      <c r="K1510" s="23"/>
      <c r="L1510" s="22"/>
      <c r="M1510" s="22"/>
    </row>
    <row r="1511" spans="7:13" s="21" customFormat="1" ht="11.25" x14ac:dyDescent="0.15">
      <c r="G1511" s="22"/>
      <c r="H1511" s="22"/>
      <c r="I1511" s="22"/>
      <c r="J1511" s="22"/>
      <c r="K1511" s="23"/>
      <c r="L1511" s="22"/>
      <c r="M1511" s="22"/>
    </row>
    <row r="1512" spans="7:13" s="21" customFormat="1" ht="11.25" x14ac:dyDescent="0.15">
      <c r="G1512" s="22"/>
      <c r="H1512" s="22"/>
      <c r="I1512" s="22"/>
      <c r="J1512" s="22"/>
      <c r="K1512" s="23"/>
      <c r="L1512" s="22"/>
      <c r="M1512" s="22"/>
    </row>
    <row r="1513" spans="7:13" s="21" customFormat="1" ht="11.25" x14ac:dyDescent="0.15">
      <c r="G1513" s="22"/>
      <c r="H1513" s="22"/>
      <c r="I1513" s="22"/>
      <c r="J1513" s="22"/>
      <c r="K1513" s="23"/>
      <c r="L1513" s="22"/>
      <c r="M1513" s="22"/>
    </row>
    <row r="1514" spans="7:13" s="21" customFormat="1" ht="11.25" x14ac:dyDescent="0.15">
      <c r="G1514" s="22"/>
      <c r="H1514" s="22"/>
      <c r="I1514" s="22"/>
      <c r="J1514" s="22"/>
      <c r="K1514" s="23"/>
      <c r="L1514" s="22"/>
      <c r="M1514" s="22"/>
    </row>
    <row r="1515" spans="7:13" s="21" customFormat="1" ht="11.25" x14ac:dyDescent="0.15">
      <c r="G1515" s="22"/>
      <c r="H1515" s="22"/>
      <c r="I1515" s="22"/>
      <c r="J1515" s="22"/>
      <c r="K1515" s="23"/>
      <c r="L1515" s="22"/>
      <c r="M1515" s="22"/>
    </row>
    <row r="1516" spans="7:13" s="21" customFormat="1" ht="11.25" x14ac:dyDescent="0.15">
      <c r="G1516" s="22"/>
      <c r="H1516" s="22"/>
      <c r="I1516" s="22"/>
      <c r="J1516" s="22"/>
      <c r="K1516" s="23"/>
      <c r="L1516" s="22"/>
      <c r="M1516" s="22"/>
    </row>
    <row r="1517" spans="7:13" s="21" customFormat="1" ht="11.25" x14ac:dyDescent="0.15">
      <c r="G1517" s="22"/>
      <c r="H1517" s="22"/>
      <c r="I1517" s="22"/>
      <c r="J1517" s="22"/>
      <c r="K1517" s="23"/>
      <c r="L1517" s="22"/>
      <c r="M1517" s="22"/>
    </row>
    <row r="1518" spans="7:13" s="21" customFormat="1" ht="11.25" x14ac:dyDescent="0.15">
      <c r="G1518" s="22"/>
      <c r="H1518" s="22"/>
      <c r="I1518" s="22"/>
      <c r="J1518" s="22"/>
      <c r="K1518" s="23"/>
      <c r="L1518" s="22"/>
      <c r="M1518" s="22"/>
    </row>
    <row r="1519" spans="7:13" s="21" customFormat="1" ht="11.25" x14ac:dyDescent="0.15">
      <c r="G1519" s="22"/>
      <c r="H1519" s="22"/>
      <c r="I1519" s="22"/>
      <c r="J1519" s="22"/>
      <c r="K1519" s="23"/>
      <c r="L1519" s="22"/>
      <c r="M1519" s="22"/>
    </row>
    <row r="1520" spans="7:13" s="21" customFormat="1" ht="11.25" x14ac:dyDescent="0.15">
      <c r="G1520" s="22"/>
      <c r="H1520" s="22"/>
      <c r="I1520" s="22"/>
      <c r="J1520" s="22"/>
      <c r="K1520" s="23"/>
      <c r="L1520" s="22"/>
      <c r="M1520" s="22"/>
    </row>
    <row r="1521" spans="7:13" s="21" customFormat="1" ht="11.25" x14ac:dyDescent="0.15">
      <c r="G1521" s="22"/>
      <c r="H1521" s="22"/>
      <c r="I1521" s="22"/>
      <c r="J1521" s="22"/>
      <c r="K1521" s="23"/>
      <c r="L1521" s="22"/>
      <c r="M1521" s="22"/>
    </row>
    <row r="1522" spans="7:13" s="21" customFormat="1" ht="11.25" x14ac:dyDescent="0.15">
      <c r="G1522" s="22"/>
      <c r="H1522" s="22"/>
      <c r="I1522" s="22"/>
      <c r="J1522" s="22"/>
      <c r="K1522" s="23"/>
      <c r="L1522" s="22"/>
      <c r="M1522" s="22"/>
    </row>
    <row r="1523" spans="7:13" s="21" customFormat="1" ht="11.25" x14ac:dyDescent="0.15">
      <c r="G1523" s="22"/>
      <c r="H1523" s="22"/>
      <c r="I1523" s="22"/>
      <c r="J1523" s="22"/>
      <c r="K1523" s="23"/>
      <c r="L1523" s="22"/>
      <c r="M1523" s="22"/>
    </row>
    <row r="1524" spans="7:13" s="21" customFormat="1" ht="11.25" x14ac:dyDescent="0.15">
      <c r="G1524" s="22"/>
      <c r="H1524" s="22"/>
      <c r="I1524" s="22"/>
      <c r="J1524" s="22"/>
      <c r="K1524" s="23"/>
      <c r="L1524" s="22"/>
      <c r="M1524" s="22"/>
    </row>
    <row r="1525" spans="7:13" s="21" customFormat="1" ht="11.25" x14ac:dyDescent="0.15">
      <c r="G1525" s="22"/>
      <c r="H1525" s="22"/>
      <c r="I1525" s="22"/>
      <c r="J1525" s="22"/>
      <c r="K1525" s="23"/>
      <c r="L1525" s="22"/>
      <c r="M1525" s="22"/>
    </row>
    <row r="1526" spans="7:13" s="21" customFormat="1" ht="11.25" x14ac:dyDescent="0.15">
      <c r="G1526" s="22"/>
      <c r="H1526" s="22"/>
      <c r="I1526" s="22"/>
      <c r="J1526" s="22"/>
      <c r="K1526" s="23"/>
      <c r="L1526" s="22"/>
      <c r="M1526" s="22"/>
    </row>
    <row r="1527" spans="7:13" s="21" customFormat="1" ht="11.25" x14ac:dyDescent="0.15">
      <c r="G1527" s="22"/>
      <c r="H1527" s="22"/>
      <c r="I1527" s="22"/>
      <c r="J1527" s="22"/>
      <c r="K1527" s="23"/>
      <c r="L1527" s="22"/>
      <c r="M1527" s="22"/>
    </row>
    <row r="1528" spans="7:13" s="21" customFormat="1" ht="11.25" x14ac:dyDescent="0.15">
      <c r="G1528" s="22"/>
      <c r="H1528" s="22"/>
      <c r="I1528" s="22"/>
      <c r="J1528" s="22"/>
      <c r="K1528" s="23"/>
      <c r="L1528" s="22"/>
      <c r="M1528" s="22"/>
    </row>
    <row r="1529" spans="7:13" s="21" customFormat="1" ht="11.25" x14ac:dyDescent="0.15">
      <c r="G1529" s="22"/>
      <c r="H1529" s="22"/>
      <c r="I1529" s="22"/>
      <c r="J1529" s="22"/>
      <c r="K1529" s="23"/>
      <c r="L1529" s="22"/>
      <c r="M1529" s="22"/>
    </row>
    <row r="1530" spans="7:13" s="21" customFormat="1" ht="11.25" x14ac:dyDescent="0.15">
      <c r="G1530" s="22"/>
      <c r="H1530" s="22"/>
      <c r="I1530" s="22"/>
      <c r="J1530" s="22"/>
      <c r="K1530" s="23"/>
      <c r="L1530" s="22"/>
      <c r="M1530" s="22"/>
    </row>
    <row r="1531" spans="7:13" s="21" customFormat="1" ht="11.25" x14ac:dyDescent="0.15">
      <c r="G1531" s="22"/>
      <c r="H1531" s="22"/>
      <c r="I1531" s="22"/>
      <c r="J1531" s="22"/>
      <c r="K1531" s="23"/>
      <c r="L1531" s="22"/>
      <c r="M1531" s="22"/>
    </row>
    <row r="1532" spans="7:13" s="21" customFormat="1" ht="11.25" x14ac:dyDescent="0.15">
      <c r="G1532" s="22"/>
      <c r="H1532" s="22"/>
      <c r="I1532" s="22"/>
      <c r="J1532" s="22"/>
      <c r="K1532" s="23"/>
      <c r="L1532" s="22"/>
      <c r="M1532" s="22"/>
    </row>
    <row r="1533" spans="7:13" s="21" customFormat="1" ht="11.25" x14ac:dyDescent="0.15">
      <c r="G1533" s="22"/>
      <c r="H1533" s="22"/>
      <c r="I1533" s="22"/>
      <c r="J1533" s="22"/>
      <c r="K1533" s="23"/>
      <c r="L1533" s="22"/>
      <c r="M1533" s="22"/>
    </row>
    <row r="1534" spans="7:13" s="21" customFormat="1" ht="11.25" x14ac:dyDescent="0.15">
      <c r="G1534" s="22"/>
      <c r="H1534" s="22"/>
      <c r="I1534" s="22"/>
      <c r="J1534" s="22"/>
      <c r="K1534" s="23"/>
      <c r="L1534" s="22"/>
      <c r="M1534" s="22"/>
    </row>
    <row r="1535" spans="7:13" s="21" customFormat="1" ht="11.25" x14ac:dyDescent="0.15">
      <c r="G1535" s="22"/>
      <c r="H1535" s="22"/>
      <c r="I1535" s="22"/>
      <c r="J1535" s="22"/>
      <c r="K1535" s="23"/>
      <c r="L1535" s="22"/>
      <c r="M1535" s="22"/>
    </row>
    <row r="1536" spans="7:13" s="21" customFormat="1" ht="11.25" x14ac:dyDescent="0.15">
      <c r="G1536" s="22"/>
      <c r="H1536" s="22"/>
      <c r="I1536" s="22"/>
      <c r="J1536" s="22"/>
      <c r="K1536" s="23"/>
      <c r="L1536" s="22"/>
      <c r="M1536" s="22"/>
    </row>
    <row r="1537" spans="7:13" s="21" customFormat="1" ht="11.25" x14ac:dyDescent="0.15">
      <c r="G1537" s="22"/>
      <c r="H1537" s="22"/>
      <c r="I1537" s="22"/>
      <c r="J1537" s="22"/>
      <c r="K1537" s="23"/>
      <c r="L1537" s="22"/>
      <c r="M1537" s="22"/>
    </row>
    <row r="1538" spans="7:13" s="21" customFormat="1" ht="11.25" x14ac:dyDescent="0.15">
      <c r="G1538" s="22"/>
      <c r="H1538" s="22"/>
      <c r="I1538" s="22"/>
      <c r="J1538" s="22"/>
      <c r="K1538" s="23"/>
      <c r="L1538" s="22"/>
      <c r="M1538" s="22"/>
    </row>
    <row r="1539" spans="7:13" s="21" customFormat="1" ht="11.25" x14ac:dyDescent="0.15">
      <c r="G1539" s="22"/>
      <c r="H1539" s="22"/>
      <c r="I1539" s="22"/>
      <c r="J1539" s="22"/>
      <c r="K1539" s="23"/>
      <c r="L1539" s="22"/>
      <c r="M1539" s="22"/>
    </row>
    <row r="1540" spans="7:13" s="21" customFormat="1" ht="11.25" x14ac:dyDescent="0.15">
      <c r="G1540" s="22"/>
      <c r="H1540" s="22"/>
      <c r="I1540" s="22"/>
      <c r="J1540" s="22"/>
      <c r="K1540" s="23"/>
      <c r="L1540" s="22"/>
      <c r="M1540" s="22"/>
    </row>
    <row r="1541" spans="7:13" s="21" customFormat="1" ht="11.25" x14ac:dyDescent="0.15">
      <c r="G1541" s="22"/>
      <c r="H1541" s="22"/>
      <c r="I1541" s="22"/>
      <c r="J1541" s="22"/>
      <c r="K1541" s="23"/>
      <c r="L1541" s="22"/>
      <c r="M1541" s="22"/>
    </row>
    <row r="1542" spans="7:13" s="21" customFormat="1" ht="11.25" x14ac:dyDescent="0.15">
      <c r="G1542" s="22"/>
      <c r="H1542" s="22"/>
      <c r="I1542" s="22"/>
      <c r="J1542" s="22"/>
      <c r="K1542" s="23"/>
      <c r="L1542" s="22"/>
      <c r="M1542" s="22"/>
    </row>
    <row r="1543" spans="7:13" s="21" customFormat="1" ht="11.25" x14ac:dyDescent="0.15">
      <c r="G1543" s="22"/>
      <c r="H1543" s="22"/>
      <c r="I1543" s="22"/>
      <c r="J1543" s="22"/>
      <c r="K1543" s="23"/>
      <c r="L1543" s="22"/>
      <c r="M1543" s="22"/>
    </row>
    <row r="1544" spans="7:13" s="21" customFormat="1" ht="11.25" x14ac:dyDescent="0.15">
      <c r="G1544" s="22"/>
      <c r="H1544" s="22"/>
      <c r="I1544" s="22"/>
      <c r="J1544" s="22"/>
      <c r="K1544" s="23"/>
      <c r="L1544" s="22"/>
      <c r="M1544" s="22"/>
    </row>
    <row r="1545" spans="7:13" s="21" customFormat="1" ht="11.25" x14ac:dyDescent="0.15">
      <c r="G1545" s="22"/>
      <c r="H1545" s="22"/>
      <c r="I1545" s="22"/>
      <c r="J1545" s="22"/>
      <c r="K1545" s="23"/>
      <c r="L1545" s="22"/>
      <c r="M1545" s="22"/>
    </row>
    <row r="1546" spans="7:13" s="21" customFormat="1" ht="11.25" x14ac:dyDescent="0.15">
      <c r="G1546" s="22"/>
      <c r="H1546" s="22"/>
      <c r="I1546" s="22"/>
      <c r="J1546" s="22"/>
      <c r="K1546" s="23"/>
      <c r="L1546" s="22"/>
      <c r="M1546" s="22"/>
    </row>
    <row r="1547" spans="7:13" s="21" customFormat="1" ht="11.25" x14ac:dyDescent="0.15">
      <c r="G1547" s="22"/>
      <c r="H1547" s="22"/>
      <c r="I1547" s="22"/>
      <c r="J1547" s="22"/>
      <c r="K1547" s="23"/>
      <c r="L1547" s="22"/>
      <c r="M1547" s="22"/>
    </row>
    <row r="1548" spans="7:13" s="21" customFormat="1" ht="11.25" x14ac:dyDescent="0.15">
      <c r="G1548" s="22"/>
      <c r="H1548" s="22"/>
      <c r="I1548" s="22"/>
      <c r="J1548" s="22"/>
      <c r="K1548" s="23"/>
      <c r="L1548" s="22"/>
      <c r="M1548" s="22"/>
    </row>
    <row r="1549" spans="7:13" s="21" customFormat="1" ht="11.25" x14ac:dyDescent="0.15">
      <c r="G1549" s="22"/>
      <c r="H1549" s="22"/>
      <c r="I1549" s="22"/>
      <c r="J1549" s="22"/>
      <c r="K1549" s="23"/>
      <c r="L1549" s="22"/>
      <c r="M1549" s="22"/>
    </row>
    <row r="1550" spans="7:13" s="21" customFormat="1" ht="11.25" x14ac:dyDescent="0.15">
      <c r="G1550" s="22"/>
      <c r="H1550" s="22"/>
      <c r="I1550" s="22"/>
      <c r="J1550" s="22"/>
      <c r="K1550" s="23"/>
      <c r="L1550" s="22"/>
      <c r="M1550" s="22"/>
    </row>
    <row r="1551" spans="7:13" s="21" customFormat="1" ht="11.25" x14ac:dyDescent="0.15">
      <c r="G1551" s="22"/>
      <c r="H1551" s="22"/>
      <c r="I1551" s="22"/>
      <c r="J1551" s="22"/>
      <c r="K1551" s="23"/>
      <c r="L1551" s="22"/>
      <c r="M1551" s="22"/>
    </row>
    <row r="1552" spans="7:13" s="21" customFormat="1" ht="11.25" x14ac:dyDescent="0.15">
      <c r="G1552" s="22"/>
      <c r="H1552" s="22"/>
      <c r="I1552" s="22"/>
      <c r="J1552" s="22"/>
      <c r="K1552" s="23"/>
      <c r="L1552" s="22"/>
      <c r="M1552" s="22"/>
    </row>
    <row r="1553" spans="7:13" s="21" customFormat="1" ht="11.25" x14ac:dyDescent="0.15">
      <c r="G1553" s="22"/>
      <c r="H1553" s="22"/>
      <c r="I1553" s="22"/>
      <c r="J1553" s="22"/>
      <c r="K1553" s="23"/>
      <c r="L1553" s="22"/>
      <c r="M1553" s="22"/>
    </row>
    <row r="1554" spans="7:13" s="21" customFormat="1" ht="11.25" x14ac:dyDescent="0.15">
      <c r="G1554" s="22"/>
      <c r="H1554" s="22"/>
      <c r="I1554" s="22"/>
      <c r="J1554" s="22"/>
      <c r="K1554" s="23"/>
      <c r="L1554" s="22"/>
      <c r="M1554" s="22"/>
    </row>
    <row r="1555" spans="7:13" s="21" customFormat="1" ht="11.25" x14ac:dyDescent="0.15">
      <c r="G1555" s="22"/>
      <c r="H1555" s="22"/>
      <c r="I1555" s="22"/>
      <c r="J1555" s="22"/>
      <c r="K1555" s="23"/>
      <c r="L1555" s="22"/>
      <c r="M1555" s="22"/>
    </row>
    <row r="1556" spans="7:13" s="21" customFormat="1" ht="11.25" x14ac:dyDescent="0.15">
      <c r="G1556" s="22"/>
      <c r="H1556" s="22"/>
      <c r="I1556" s="22"/>
      <c r="J1556" s="22"/>
      <c r="K1556" s="23"/>
      <c r="L1556" s="22"/>
      <c r="M1556" s="22"/>
    </row>
    <row r="1557" spans="7:13" s="21" customFormat="1" ht="11.25" x14ac:dyDescent="0.15">
      <c r="G1557" s="22"/>
      <c r="H1557" s="22"/>
      <c r="I1557" s="22"/>
      <c r="J1557" s="22"/>
      <c r="K1557" s="23"/>
      <c r="L1557" s="22"/>
      <c r="M1557" s="22"/>
    </row>
    <row r="1558" spans="7:13" s="21" customFormat="1" ht="11.25" x14ac:dyDescent="0.15">
      <c r="G1558" s="22"/>
      <c r="H1558" s="22"/>
      <c r="I1558" s="22"/>
      <c r="J1558" s="22"/>
      <c r="K1558" s="23"/>
      <c r="L1558" s="22"/>
      <c r="M1558" s="22"/>
    </row>
    <row r="1559" spans="7:13" s="21" customFormat="1" ht="11.25" x14ac:dyDescent="0.15">
      <c r="G1559" s="22"/>
      <c r="H1559" s="22"/>
      <c r="I1559" s="22"/>
      <c r="J1559" s="22"/>
      <c r="K1559" s="23"/>
      <c r="L1559" s="22"/>
      <c r="M1559" s="22"/>
    </row>
    <row r="1560" spans="7:13" s="21" customFormat="1" ht="11.25" x14ac:dyDescent="0.15">
      <c r="G1560" s="22"/>
      <c r="H1560" s="22"/>
      <c r="I1560" s="22"/>
      <c r="J1560" s="22"/>
      <c r="K1560" s="23"/>
      <c r="L1560" s="22"/>
      <c r="M1560" s="22"/>
    </row>
    <row r="1561" spans="7:13" s="21" customFormat="1" ht="11.25" x14ac:dyDescent="0.15">
      <c r="G1561" s="22"/>
      <c r="H1561" s="22"/>
      <c r="I1561" s="22"/>
      <c r="J1561" s="22"/>
      <c r="K1561" s="23"/>
      <c r="L1561" s="22"/>
      <c r="M1561" s="22"/>
    </row>
    <row r="1562" spans="7:13" s="21" customFormat="1" ht="11.25" x14ac:dyDescent="0.15">
      <c r="G1562" s="22"/>
      <c r="H1562" s="22"/>
      <c r="I1562" s="22"/>
      <c r="J1562" s="22"/>
      <c r="K1562" s="23"/>
      <c r="L1562" s="22"/>
      <c r="M1562" s="22"/>
    </row>
    <row r="1563" spans="7:13" s="21" customFormat="1" ht="11.25" x14ac:dyDescent="0.15">
      <c r="G1563" s="22"/>
      <c r="H1563" s="22"/>
      <c r="I1563" s="22"/>
      <c r="J1563" s="22"/>
      <c r="K1563" s="23"/>
      <c r="L1563" s="22"/>
      <c r="M1563" s="22"/>
    </row>
    <row r="1564" spans="7:13" s="21" customFormat="1" ht="11.25" x14ac:dyDescent="0.15">
      <c r="G1564" s="22"/>
      <c r="H1564" s="22"/>
      <c r="I1564" s="22"/>
      <c r="J1564" s="22"/>
      <c r="K1564" s="23"/>
      <c r="L1564" s="22"/>
      <c r="M1564" s="22"/>
    </row>
    <row r="1565" spans="7:13" s="21" customFormat="1" ht="11.25" x14ac:dyDescent="0.15">
      <c r="G1565" s="22"/>
      <c r="H1565" s="22"/>
      <c r="I1565" s="22"/>
      <c r="J1565" s="22"/>
      <c r="K1565" s="23"/>
      <c r="L1565" s="22"/>
      <c r="M1565" s="22"/>
    </row>
    <row r="1566" spans="7:13" s="21" customFormat="1" ht="11.25" x14ac:dyDescent="0.15">
      <c r="G1566" s="22"/>
      <c r="H1566" s="22"/>
      <c r="I1566" s="22"/>
      <c r="J1566" s="22"/>
      <c r="K1566" s="23"/>
      <c r="L1566" s="22"/>
      <c r="M1566" s="22"/>
    </row>
    <row r="1567" spans="7:13" s="21" customFormat="1" ht="11.25" x14ac:dyDescent="0.15">
      <c r="G1567" s="22"/>
      <c r="H1567" s="22"/>
      <c r="I1567" s="22"/>
      <c r="J1567" s="22"/>
      <c r="K1567" s="23"/>
      <c r="L1567" s="22"/>
      <c r="M1567" s="22"/>
    </row>
    <row r="1568" spans="7:13" s="21" customFormat="1" ht="11.25" x14ac:dyDescent="0.15">
      <c r="G1568" s="22"/>
      <c r="H1568" s="22"/>
      <c r="I1568" s="22"/>
      <c r="J1568" s="22"/>
      <c r="K1568" s="23"/>
      <c r="L1568" s="22"/>
      <c r="M1568" s="22"/>
    </row>
    <row r="1569" spans="7:13" s="21" customFormat="1" ht="11.25" x14ac:dyDescent="0.15">
      <c r="G1569" s="22"/>
      <c r="H1569" s="22"/>
      <c r="I1569" s="22"/>
      <c r="J1569" s="22"/>
      <c r="K1569" s="23"/>
      <c r="L1569" s="22"/>
      <c r="M1569" s="22"/>
    </row>
    <row r="1570" spans="7:13" s="21" customFormat="1" ht="11.25" x14ac:dyDescent="0.15">
      <c r="G1570" s="22"/>
      <c r="H1570" s="22"/>
      <c r="I1570" s="22"/>
      <c r="J1570" s="22"/>
      <c r="K1570" s="23"/>
      <c r="L1570" s="22"/>
      <c r="M1570" s="22"/>
    </row>
    <row r="1571" spans="7:13" s="21" customFormat="1" ht="11.25" x14ac:dyDescent="0.15">
      <c r="G1571" s="22"/>
      <c r="H1571" s="22"/>
      <c r="I1571" s="22"/>
      <c r="J1571" s="22"/>
      <c r="K1571" s="23"/>
      <c r="L1571" s="22"/>
      <c r="M1571" s="22"/>
    </row>
    <row r="1572" spans="7:13" s="21" customFormat="1" ht="11.25" x14ac:dyDescent="0.15">
      <c r="G1572" s="22"/>
      <c r="H1572" s="22"/>
      <c r="I1572" s="22"/>
      <c r="J1572" s="22"/>
      <c r="K1572" s="23"/>
      <c r="L1572" s="22"/>
      <c r="M1572" s="22"/>
    </row>
    <row r="1573" spans="7:13" s="21" customFormat="1" ht="11.25" x14ac:dyDescent="0.15">
      <c r="G1573" s="22"/>
      <c r="H1573" s="22"/>
      <c r="I1573" s="22"/>
      <c r="J1573" s="22"/>
      <c r="K1573" s="23"/>
      <c r="L1573" s="22"/>
      <c r="M1573" s="22"/>
    </row>
    <row r="1574" spans="7:13" s="21" customFormat="1" ht="11.25" x14ac:dyDescent="0.15">
      <c r="G1574" s="22"/>
      <c r="H1574" s="22"/>
      <c r="I1574" s="22"/>
      <c r="J1574" s="22"/>
      <c r="K1574" s="23"/>
      <c r="L1574" s="22"/>
      <c r="M1574" s="22"/>
    </row>
    <row r="1575" spans="7:13" s="21" customFormat="1" ht="11.25" x14ac:dyDescent="0.15">
      <c r="G1575" s="22"/>
      <c r="H1575" s="22"/>
      <c r="I1575" s="22"/>
      <c r="J1575" s="22"/>
      <c r="K1575" s="23"/>
      <c r="L1575" s="22"/>
      <c r="M1575" s="22"/>
    </row>
    <row r="1576" spans="7:13" s="21" customFormat="1" ht="11.25" x14ac:dyDescent="0.15">
      <c r="G1576" s="22"/>
      <c r="H1576" s="22"/>
      <c r="I1576" s="22"/>
      <c r="J1576" s="22"/>
      <c r="K1576" s="23"/>
      <c r="L1576" s="22"/>
      <c r="M1576" s="22"/>
    </row>
    <row r="1577" spans="7:13" s="21" customFormat="1" ht="11.25" x14ac:dyDescent="0.15">
      <c r="G1577" s="22"/>
      <c r="H1577" s="22"/>
      <c r="I1577" s="22"/>
      <c r="J1577" s="22"/>
      <c r="K1577" s="23"/>
      <c r="L1577" s="22"/>
      <c r="M1577" s="22"/>
    </row>
    <row r="1578" spans="7:13" s="21" customFormat="1" ht="11.25" x14ac:dyDescent="0.15">
      <c r="G1578" s="22"/>
      <c r="H1578" s="22"/>
      <c r="I1578" s="22"/>
      <c r="J1578" s="22"/>
      <c r="K1578" s="23"/>
      <c r="L1578" s="22"/>
      <c r="M1578" s="22"/>
    </row>
    <row r="1579" spans="7:13" s="21" customFormat="1" ht="11.25" x14ac:dyDescent="0.15">
      <c r="G1579" s="22"/>
      <c r="H1579" s="22"/>
      <c r="I1579" s="22"/>
      <c r="J1579" s="22"/>
      <c r="K1579" s="23"/>
      <c r="L1579" s="22"/>
      <c r="M1579" s="22"/>
    </row>
    <row r="1580" spans="7:13" s="21" customFormat="1" ht="11.25" x14ac:dyDescent="0.15">
      <c r="G1580" s="22"/>
      <c r="H1580" s="22"/>
      <c r="I1580" s="22"/>
      <c r="J1580" s="22"/>
      <c r="K1580" s="23"/>
      <c r="L1580" s="22"/>
      <c r="M1580" s="22"/>
    </row>
    <row r="1581" spans="7:13" s="21" customFormat="1" ht="11.25" x14ac:dyDescent="0.15">
      <c r="G1581" s="22"/>
      <c r="H1581" s="22"/>
      <c r="I1581" s="22"/>
      <c r="J1581" s="22"/>
      <c r="K1581" s="23"/>
      <c r="L1581" s="22"/>
      <c r="M1581" s="22"/>
    </row>
    <row r="1582" spans="7:13" s="21" customFormat="1" ht="11.25" x14ac:dyDescent="0.15">
      <c r="G1582" s="22"/>
      <c r="H1582" s="22"/>
      <c r="I1582" s="22"/>
      <c r="J1582" s="22"/>
      <c r="K1582" s="23"/>
      <c r="L1582" s="22"/>
      <c r="M1582" s="22"/>
    </row>
    <row r="1583" spans="7:13" s="21" customFormat="1" ht="11.25" x14ac:dyDescent="0.15">
      <c r="G1583" s="22"/>
      <c r="H1583" s="22"/>
      <c r="I1583" s="22"/>
      <c r="J1583" s="22"/>
      <c r="K1583" s="23"/>
      <c r="L1583" s="22"/>
      <c r="M1583" s="22"/>
    </row>
    <row r="1584" spans="7:13" s="21" customFormat="1" ht="11.25" x14ac:dyDescent="0.15">
      <c r="G1584" s="22"/>
      <c r="H1584" s="22"/>
      <c r="I1584" s="22"/>
      <c r="J1584" s="22"/>
      <c r="K1584" s="23"/>
      <c r="L1584" s="22"/>
      <c r="M1584" s="22"/>
    </row>
    <row r="1585" spans="7:13" s="21" customFormat="1" ht="11.25" x14ac:dyDescent="0.15">
      <c r="G1585" s="22"/>
      <c r="H1585" s="22"/>
      <c r="I1585" s="22"/>
      <c r="J1585" s="22"/>
      <c r="K1585" s="23"/>
      <c r="L1585" s="22"/>
      <c r="M1585" s="22"/>
    </row>
    <row r="1586" spans="7:13" s="21" customFormat="1" ht="11.25" x14ac:dyDescent="0.15">
      <c r="G1586" s="22"/>
      <c r="H1586" s="22"/>
      <c r="I1586" s="22"/>
      <c r="J1586" s="22"/>
      <c r="K1586" s="23"/>
      <c r="L1586" s="22"/>
      <c r="M1586" s="22"/>
    </row>
    <row r="1587" spans="7:13" s="21" customFormat="1" ht="11.25" x14ac:dyDescent="0.15">
      <c r="G1587" s="22"/>
      <c r="H1587" s="22"/>
      <c r="I1587" s="22"/>
      <c r="J1587" s="22"/>
      <c r="K1587" s="23"/>
      <c r="L1587" s="22"/>
      <c r="M1587" s="22"/>
    </row>
    <row r="1588" spans="7:13" s="21" customFormat="1" ht="11.25" x14ac:dyDescent="0.15">
      <c r="G1588" s="22"/>
      <c r="H1588" s="22"/>
      <c r="I1588" s="22"/>
      <c r="J1588" s="22"/>
      <c r="K1588" s="23"/>
      <c r="L1588" s="22"/>
      <c r="M1588" s="22"/>
    </row>
    <row r="1589" spans="7:13" s="21" customFormat="1" ht="11.25" x14ac:dyDescent="0.15">
      <c r="G1589" s="22"/>
      <c r="H1589" s="22"/>
      <c r="I1589" s="22"/>
      <c r="J1589" s="22"/>
      <c r="K1589" s="23"/>
      <c r="L1589" s="22"/>
      <c r="M1589" s="22"/>
    </row>
    <row r="1590" spans="7:13" s="21" customFormat="1" ht="11.25" x14ac:dyDescent="0.15">
      <c r="G1590" s="22"/>
      <c r="H1590" s="22"/>
      <c r="I1590" s="22"/>
      <c r="J1590" s="22"/>
      <c r="K1590" s="23"/>
      <c r="L1590" s="22"/>
      <c r="M1590" s="22"/>
    </row>
    <row r="1591" spans="7:13" s="21" customFormat="1" ht="11.25" x14ac:dyDescent="0.15">
      <c r="G1591" s="22"/>
      <c r="H1591" s="22"/>
      <c r="I1591" s="22"/>
      <c r="J1591" s="22"/>
      <c r="K1591" s="23"/>
      <c r="L1591" s="22"/>
      <c r="M1591" s="22"/>
    </row>
    <row r="1592" spans="7:13" s="21" customFormat="1" ht="11.25" x14ac:dyDescent="0.15">
      <c r="G1592" s="22"/>
      <c r="H1592" s="22"/>
      <c r="I1592" s="22"/>
      <c r="J1592" s="22"/>
      <c r="K1592" s="23"/>
      <c r="L1592" s="22"/>
      <c r="M1592" s="22"/>
    </row>
    <row r="1593" spans="7:13" s="21" customFormat="1" ht="11.25" x14ac:dyDescent="0.15">
      <c r="G1593" s="22"/>
      <c r="H1593" s="22"/>
      <c r="I1593" s="22"/>
      <c r="J1593" s="22"/>
      <c r="K1593" s="23"/>
      <c r="L1593" s="22"/>
      <c r="M1593" s="22"/>
    </row>
    <row r="1594" spans="7:13" s="21" customFormat="1" ht="11.25" x14ac:dyDescent="0.15">
      <c r="G1594" s="22"/>
      <c r="H1594" s="22"/>
      <c r="I1594" s="22"/>
      <c r="J1594" s="22"/>
      <c r="K1594" s="23"/>
      <c r="L1594" s="22"/>
      <c r="M1594" s="22"/>
    </row>
    <row r="1595" spans="7:13" s="21" customFormat="1" ht="11.25" x14ac:dyDescent="0.15">
      <c r="G1595" s="22"/>
      <c r="H1595" s="22"/>
      <c r="I1595" s="22"/>
      <c r="J1595" s="22"/>
      <c r="K1595" s="23"/>
      <c r="L1595" s="22"/>
      <c r="M1595" s="22"/>
    </row>
    <row r="1596" spans="7:13" s="21" customFormat="1" ht="11.25" x14ac:dyDescent="0.15">
      <c r="G1596" s="22"/>
      <c r="H1596" s="22"/>
      <c r="I1596" s="22"/>
      <c r="J1596" s="22"/>
      <c r="K1596" s="23"/>
      <c r="L1596" s="22"/>
      <c r="M1596" s="22"/>
    </row>
    <row r="1597" spans="7:13" s="21" customFormat="1" ht="11.25" x14ac:dyDescent="0.15">
      <c r="G1597" s="22"/>
      <c r="H1597" s="22"/>
      <c r="I1597" s="22"/>
      <c r="J1597" s="22"/>
      <c r="K1597" s="23"/>
      <c r="L1597" s="22"/>
      <c r="M1597" s="22"/>
    </row>
    <row r="1598" spans="7:13" s="21" customFormat="1" ht="11.25" x14ac:dyDescent="0.15">
      <c r="G1598" s="22"/>
      <c r="H1598" s="22"/>
      <c r="I1598" s="22"/>
      <c r="J1598" s="22"/>
      <c r="K1598" s="23"/>
      <c r="L1598" s="22"/>
      <c r="M1598" s="22"/>
    </row>
    <row r="1599" spans="7:13" s="21" customFormat="1" ht="11.25" x14ac:dyDescent="0.15">
      <c r="G1599" s="22"/>
      <c r="H1599" s="22"/>
      <c r="I1599" s="22"/>
      <c r="J1599" s="22"/>
      <c r="K1599" s="23"/>
      <c r="L1599" s="22"/>
      <c r="M1599" s="22"/>
    </row>
    <row r="1600" spans="7:13" s="21" customFormat="1" ht="11.25" x14ac:dyDescent="0.15">
      <c r="G1600" s="22"/>
      <c r="H1600" s="22"/>
      <c r="I1600" s="22"/>
      <c r="J1600" s="22"/>
      <c r="K1600" s="23"/>
      <c r="L1600" s="22"/>
      <c r="M1600" s="22"/>
    </row>
    <row r="1601" spans="7:13" s="21" customFormat="1" ht="11.25" x14ac:dyDescent="0.15">
      <c r="G1601" s="22"/>
      <c r="H1601" s="22"/>
      <c r="I1601" s="22"/>
      <c r="J1601" s="22"/>
      <c r="K1601" s="23"/>
      <c r="L1601" s="22"/>
      <c r="M1601" s="22"/>
    </row>
    <row r="1602" spans="7:13" s="21" customFormat="1" ht="11.25" x14ac:dyDescent="0.15">
      <c r="G1602" s="22"/>
      <c r="H1602" s="22"/>
      <c r="I1602" s="22"/>
      <c r="J1602" s="22"/>
      <c r="K1602" s="23"/>
      <c r="L1602" s="22"/>
      <c r="M1602" s="22"/>
    </row>
    <row r="1603" spans="7:13" s="21" customFormat="1" ht="11.25" x14ac:dyDescent="0.15">
      <c r="G1603" s="22"/>
      <c r="H1603" s="22"/>
      <c r="I1603" s="22"/>
      <c r="J1603" s="22"/>
      <c r="K1603" s="23"/>
      <c r="L1603" s="22"/>
      <c r="M1603" s="22"/>
    </row>
    <row r="1604" spans="7:13" s="21" customFormat="1" ht="11.25" x14ac:dyDescent="0.15">
      <c r="G1604" s="22"/>
      <c r="H1604" s="22"/>
      <c r="I1604" s="22"/>
      <c r="J1604" s="22"/>
      <c r="K1604" s="23"/>
      <c r="L1604" s="22"/>
      <c r="M1604" s="22"/>
    </row>
    <row r="1605" spans="7:13" s="21" customFormat="1" ht="11.25" x14ac:dyDescent="0.15">
      <c r="G1605" s="22"/>
      <c r="H1605" s="22"/>
      <c r="I1605" s="22"/>
      <c r="J1605" s="22"/>
      <c r="K1605" s="23"/>
      <c r="L1605" s="22"/>
      <c r="M1605" s="22"/>
    </row>
    <row r="1606" spans="7:13" s="21" customFormat="1" ht="11.25" x14ac:dyDescent="0.15">
      <c r="G1606" s="22"/>
      <c r="H1606" s="22"/>
      <c r="I1606" s="22"/>
      <c r="J1606" s="22"/>
      <c r="K1606" s="23"/>
      <c r="L1606" s="22"/>
      <c r="M1606" s="22"/>
    </row>
    <row r="1607" spans="7:13" s="21" customFormat="1" ht="11.25" x14ac:dyDescent="0.15">
      <c r="G1607" s="22"/>
      <c r="H1607" s="22"/>
      <c r="I1607" s="22"/>
      <c r="J1607" s="22"/>
      <c r="K1607" s="23"/>
      <c r="L1607" s="22"/>
      <c r="M1607" s="22"/>
    </row>
    <row r="1608" spans="7:13" s="21" customFormat="1" ht="11.25" x14ac:dyDescent="0.15">
      <c r="G1608" s="22"/>
      <c r="H1608" s="22"/>
      <c r="I1608" s="22"/>
      <c r="J1608" s="22"/>
      <c r="K1608" s="23"/>
      <c r="L1608" s="22"/>
      <c r="M1608" s="22"/>
    </row>
    <row r="1609" spans="7:13" s="21" customFormat="1" ht="11.25" x14ac:dyDescent="0.15">
      <c r="G1609" s="22"/>
      <c r="H1609" s="22"/>
      <c r="I1609" s="22"/>
      <c r="J1609" s="22"/>
      <c r="K1609" s="23"/>
      <c r="L1609" s="22"/>
      <c r="M1609" s="22"/>
    </row>
    <row r="1610" spans="7:13" s="21" customFormat="1" ht="11.25" x14ac:dyDescent="0.15">
      <c r="G1610" s="22"/>
      <c r="H1610" s="22"/>
      <c r="I1610" s="22"/>
      <c r="J1610" s="22"/>
      <c r="K1610" s="23"/>
      <c r="L1610" s="22"/>
      <c r="M1610" s="22"/>
    </row>
    <row r="1611" spans="7:13" s="21" customFormat="1" ht="11.25" x14ac:dyDescent="0.15">
      <c r="G1611" s="22"/>
      <c r="H1611" s="22"/>
      <c r="I1611" s="22"/>
      <c r="J1611" s="22"/>
      <c r="K1611" s="23"/>
      <c r="L1611" s="22"/>
      <c r="M1611" s="22"/>
    </row>
    <row r="1612" spans="7:13" s="21" customFormat="1" ht="11.25" x14ac:dyDescent="0.15">
      <c r="G1612" s="22"/>
      <c r="H1612" s="22"/>
      <c r="I1612" s="22"/>
      <c r="J1612" s="22"/>
      <c r="K1612" s="23"/>
      <c r="L1612" s="22"/>
      <c r="M1612" s="22"/>
    </row>
    <row r="1613" spans="7:13" s="21" customFormat="1" ht="11.25" x14ac:dyDescent="0.15">
      <c r="G1613" s="22"/>
      <c r="H1613" s="22"/>
      <c r="I1613" s="22"/>
      <c r="J1613" s="22"/>
      <c r="K1613" s="23"/>
      <c r="L1613" s="22"/>
      <c r="M1613" s="22"/>
    </row>
    <row r="1614" spans="7:13" s="21" customFormat="1" ht="11.25" x14ac:dyDescent="0.15">
      <c r="G1614" s="22"/>
      <c r="H1614" s="22"/>
      <c r="I1614" s="22"/>
      <c r="J1614" s="22"/>
      <c r="K1614" s="23"/>
      <c r="L1614" s="22"/>
      <c r="M1614" s="22"/>
    </row>
    <row r="1615" spans="7:13" s="21" customFormat="1" ht="11.25" x14ac:dyDescent="0.15">
      <c r="G1615" s="22"/>
      <c r="H1615" s="22"/>
      <c r="I1615" s="22"/>
      <c r="J1615" s="22"/>
      <c r="K1615" s="23"/>
      <c r="L1615" s="22"/>
      <c r="M1615" s="22"/>
    </row>
    <row r="1616" spans="7:13" s="21" customFormat="1" ht="11.25" x14ac:dyDescent="0.15">
      <c r="G1616" s="22"/>
      <c r="H1616" s="22"/>
      <c r="I1616" s="22"/>
      <c r="J1616" s="22"/>
      <c r="K1616" s="23"/>
      <c r="L1616" s="22"/>
      <c r="M1616" s="22"/>
    </row>
    <row r="1617" spans="7:13" s="21" customFormat="1" ht="11.25" x14ac:dyDescent="0.15">
      <c r="G1617" s="22"/>
      <c r="H1617" s="22"/>
      <c r="I1617" s="22"/>
      <c r="J1617" s="22"/>
      <c r="K1617" s="23"/>
      <c r="L1617" s="22"/>
      <c r="M1617" s="22"/>
    </row>
    <row r="1618" spans="7:13" s="21" customFormat="1" ht="11.25" x14ac:dyDescent="0.15">
      <c r="G1618" s="22"/>
      <c r="H1618" s="22"/>
      <c r="I1618" s="22"/>
      <c r="J1618" s="22"/>
      <c r="K1618" s="23"/>
      <c r="L1618" s="22"/>
      <c r="M1618" s="22"/>
    </row>
    <row r="1619" spans="7:13" s="21" customFormat="1" ht="11.25" x14ac:dyDescent="0.15">
      <c r="G1619" s="22"/>
      <c r="H1619" s="22"/>
      <c r="I1619" s="22"/>
      <c r="J1619" s="22"/>
      <c r="K1619" s="23"/>
      <c r="L1619" s="22"/>
      <c r="M1619" s="22"/>
    </row>
    <row r="1620" spans="7:13" s="21" customFormat="1" ht="11.25" x14ac:dyDescent="0.15">
      <c r="G1620" s="22"/>
      <c r="H1620" s="22"/>
      <c r="I1620" s="22"/>
      <c r="J1620" s="22"/>
      <c r="K1620" s="23"/>
      <c r="L1620" s="22"/>
      <c r="M1620" s="22"/>
    </row>
    <row r="1621" spans="7:13" s="21" customFormat="1" ht="11.25" x14ac:dyDescent="0.15">
      <c r="G1621" s="22"/>
      <c r="H1621" s="22"/>
      <c r="I1621" s="22"/>
      <c r="J1621" s="22"/>
      <c r="K1621" s="23"/>
      <c r="L1621" s="22"/>
      <c r="M1621" s="22"/>
    </row>
    <row r="1622" spans="7:13" s="21" customFormat="1" ht="11.25" x14ac:dyDescent="0.15">
      <c r="G1622" s="22"/>
      <c r="H1622" s="22"/>
      <c r="I1622" s="22"/>
      <c r="J1622" s="22"/>
      <c r="K1622" s="23"/>
      <c r="L1622" s="22"/>
      <c r="M1622" s="22"/>
    </row>
    <row r="1623" spans="7:13" s="21" customFormat="1" ht="11.25" x14ac:dyDescent="0.15">
      <c r="G1623" s="22"/>
      <c r="H1623" s="22"/>
      <c r="I1623" s="22"/>
      <c r="J1623" s="22"/>
      <c r="K1623" s="23"/>
      <c r="L1623" s="22"/>
      <c r="M1623" s="22"/>
    </row>
    <row r="1624" spans="7:13" s="21" customFormat="1" ht="11.25" x14ac:dyDescent="0.15">
      <c r="G1624" s="22"/>
      <c r="H1624" s="22"/>
      <c r="I1624" s="22"/>
      <c r="J1624" s="22"/>
      <c r="K1624" s="23"/>
      <c r="L1624" s="22"/>
      <c r="M1624" s="22"/>
    </row>
    <row r="1625" spans="7:13" s="21" customFormat="1" ht="11.25" x14ac:dyDescent="0.15">
      <c r="G1625" s="22"/>
      <c r="H1625" s="22"/>
      <c r="I1625" s="22"/>
      <c r="J1625" s="22"/>
      <c r="K1625" s="23"/>
      <c r="L1625" s="22"/>
      <c r="M1625" s="22"/>
    </row>
    <row r="1626" spans="7:13" s="21" customFormat="1" ht="11.25" x14ac:dyDescent="0.15">
      <c r="G1626" s="22"/>
      <c r="H1626" s="22"/>
      <c r="I1626" s="22"/>
      <c r="J1626" s="22"/>
      <c r="K1626" s="23"/>
      <c r="L1626" s="22"/>
      <c r="M1626" s="22"/>
    </row>
    <row r="1627" spans="7:13" s="21" customFormat="1" ht="11.25" x14ac:dyDescent="0.15">
      <c r="G1627" s="22"/>
      <c r="H1627" s="22"/>
      <c r="I1627" s="22"/>
      <c r="J1627" s="22"/>
      <c r="K1627" s="23"/>
      <c r="L1627" s="22"/>
      <c r="M1627" s="22"/>
    </row>
    <row r="1628" spans="7:13" s="21" customFormat="1" ht="11.25" x14ac:dyDescent="0.15">
      <c r="G1628" s="22"/>
      <c r="H1628" s="22"/>
      <c r="I1628" s="22"/>
      <c r="J1628" s="22"/>
      <c r="K1628" s="23"/>
      <c r="L1628" s="22"/>
      <c r="M1628" s="22"/>
    </row>
    <row r="1629" spans="7:13" s="21" customFormat="1" ht="11.25" x14ac:dyDescent="0.15">
      <c r="G1629" s="22"/>
      <c r="H1629" s="22"/>
      <c r="I1629" s="22"/>
      <c r="J1629" s="22"/>
      <c r="K1629" s="23"/>
      <c r="L1629" s="22"/>
      <c r="M1629" s="22"/>
    </row>
    <row r="1630" spans="7:13" s="21" customFormat="1" ht="11.25" x14ac:dyDescent="0.15">
      <c r="G1630" s="22"/>
      <c r="H1630" s="22"/>
      <c r="I1630" s="22"/>
      <c r="J1630" s="22"/>
      <c r="K1630" s="23"/>
      <c r="L1630" s="22"/>
      <c r="M1630" s="22"/>
    </row>
    <row r="1631" spans="7:13" s="21" customFormat="1" ht="11.25" x14ac:dyDescent="0.15">
      <c r="G1631" s="22"/>
      <c r="H1631" s="22"/>
      <c r="I1631" s="22"/>
      <c r="J1631" s="22"/>
      <c r="K1631" s="23"/>
      <c r="L1631" s="22"/>
      <c r="M1631" s="22"/>
    </row>
    <row r="1632" spans="7:13" s="21" customFormat="1" ht="11.25" x14ac:dyDescent="0.15">
      <c r="G1632" s="22"/>
      <c r="H1632" s="22"/>
      <c r="I1632" s="22"/>
      <c r="J1632" s="22"/>
      <c r="K1632" s="23"/>
      <c r="L1632" s="22"/>
      <c r="M1632" s="22"/>
    </row>
    <row r="1633" spans="7:13" s="21" customFormat="1" ht="11.25" x14ac:dyDescent="0.15">
      <c r="G1633" s="22"/>
      <c r="H1633" s="22"/>
      <c r="I1633" s="22"/>
      <c r="J1633" s="22"/>
      <c r="K1633" s="23"/>
      <c r="L1633" s="22"/>
      <c r="M1633" s="22"/>
    </row>
    <row r="1634" spans="7:13" s="21" customFormat="1" ht="11.25" x14ac:dyDescent="0.15">
      <c r="G1634" s="22"/>
      <c r="H1634" s="22"/>
      <c r="I1634" s="22"/>
      <c r="J1634" s="22"/>
      <c r="K1634" s="23"/>
      <c r="L1634" s="22"/>
      <c r="M1634" s="22"/>
    </row>
    <row r="1635" spans="7:13" s="21" customFormat="1" ht="11.25" x14ac:dyDescent="0.15">
      <c r="G1635" s="22"/>
      <c r="H1635" s="22"/>
      <c r="I1635" s="22"/>
      <c r="J1635" s="22"/>
      <c r="K1635" s="23"/>
      <c r="L1635" s="22"/>
      <c r="M1635" s="22"/>
    </row>
    <row r="1636" spans="7:13" s="21" customFormat="1" ht="11.25" x14ac:dyDescent="0.15">
      <c r="G1636" s="22"/>
      <c r="H1636" s="22"/>
      <c r="I1636" s="22"/>
      <c r="J1636" s="22"/>
      <c r="K1636" s="23"/>
      <c r="L1636" s="22"/>
      <c r="M1636" s="22"/>
    </row>
    <row r="1637" spans="7:13" s="21" customFormat="1" ht="11.25" x14ac:dyDescent="0.15">
      <c r="G1637" s="22"/>
      <c r="H1637" s="22"/>
      <c r="I1637" s="22"/>
      <c r="J1637" s="22"/>
      <c r="K1637" s="23"/>
      <c r="L1637" s="22"/>
      <c r="M1637" s="22"/>
    </row>
    <row r="1638" spans="7:13" s="21" customFormat="1" ht="11.25" x14ac:dyDescent="0.15">
      <c r="G1638" s="22"/>
      <c r="H1638" s="22"/>
      <c r="I1638" s="22"/>
      <c r="J1638" s="22"/>
      <c r="K1638" s="23"/>
      <c r="L1638" s="22"/>
      <c r="M1638" s="22"/>
    </row>
    <row r="1639" spans="7:13" s="21" customFormat="1" ht="11.25" x14ac:dyDescent="0.15">
      <c r="G1639" s="22"/>
      <c r="H1639" s="22"/>
      <c r="I1639" s="22"/>
      <c r="J1639" s="22"/>
      <c r="K1639" s="23"/>
      <c r="L1639" s="22"/>
      <c r="M1639" s="22"/>
    </row>
    <row r="1640" spans="7:13" s="21" customFormat="1" ht="11.25" x14ac:dyDescent="0.15">
      <c r="G1640" s="22"/>
      <c r="H1640" s="22"/>
      <c r="I1640" s="22"/>
      <c r="J1640" s="22"/>
      <c r="K1640" s="23"/>
      <c r="L1640" s="22"/>
      <c r="M1640" s="22"/>
    </row>
    <row r="1641" spans="7:13" s="21" customFormat="1" ht="11.25" x14ac:dyDescent="0.15">
      <c r="G1641" s="22"/>
      <c r="H1641" s="22"/>
      <c r="I1641" s="22"/>
      <c r="J1641" s="22"/>
      <c r="K1641" s="23"/>
      <c r="L1641" s="22"/>
      <c r="M1641" s="22"/>
    </row>
    <row r="1642" spans="7:13" s="21" customFormat="1" ht="11.25" x14ac:dyDescent="0.15">
      <c r="G1642" s="22"/>
      <c r="H1642" s="22"/>
      <c r="I1642" s="22"/>
      <c r="J1642" s="22"/>
      <c r="K1642" s="23"/>
      <c r="L1642" s="22"/>
      <c r="M1642" s="22"/>
    </row>
    <row r="1643" spans="7:13" s="21" customFormat="1" ht="11.25" x14ac:dyDescent="0.15">
      <c r="G1643" s="22"/>
      <c r="H1643" s="22"/>
      <c r="I1643" s="22"/>
      <c r="J1643" s="22"/>
      <c r="K1643" s="23"/>
      <c r="L1643" s="22"/>
      <c r="M1643" s="22"/>
    </row>
    <row r="1644" spans="7:13" s="21" customFormat="1" ht="11.25" x14ac:dyDescent="0.15">
      <c r="G1644" s="22"/>
      <c r="H1644" s="22"/>
      <c r="I1644" s="22"/>
      <c r="J1644" s="22"/>
      <c r="K1644" s="23"/>
      <c r="L1644" s="22"/>
      <c r="M1644" s="22"/>
    </row>
    <row r="1645" spans="7:13" s="21" customFormat="1" ht="11.25" x14ac:dyDescent="0.15">
      <c r="G1645" s="22"/>
      <c r="H1645" s="22"/>
      <c r="I1645" s="22"/>
      <c r="J1645" s="22"/>
      <c r="K1645" s="23"/>
      <c r="L1645" s="22"/>
      <c r="M1645" s="22"/>
    </row>
    <row r="1646" spans="7:13" s="21" customFormat="1" ht="11.25" x14ac:dyDescent="0.15">
      <c r="G1646" s="22"/>
      <c r="H1646" s="22"/>
      <c r="I1646" s="22"/>
      <c r="J1646" s="22"/>
      <c r="K1646" s="23"/>
      <c r="L1646" s="22"/>
      <c r="M1646" s="22"/>
    </row>
    <row r="1647" spans="7:13" s="21" customFormat="1" ht="11.25" x14ac:dyDescent="0.15">
      <c r="G1647" s="22"/>
      <c r="H1647" s="22"/>
      <c r="I1647" s="22"/>
      <c r="J1647" s="22"/>
      <c r="K1647" s="23"/>
      <c r="L1647" s="22"/>
      <c r="M1647" s="22"/>
    </row>
    <row r="1648" spans="7:13" s="21" customFormat="1" ht="11.25" x14ac:dyDescent="0.15">
      <c r="G1648" s="22"/>
      <c r="H1648" s="22"/>
      <c r="I1648" s="22"/>
      <c r="J1648" s="22"/>
      <c r="K1648" s="23"/>
      <c r="L1648" s="22"/>
      <c r="M1648" s="22"/>
    </row>
    <row r="1649" spans="7:13" s="21" customFormat="1" ht="11.25" x14ac:dyDescent="0.15">
      <c r="G1649" s="22"/>
      <c r="H1649" s="22"/>
      <c r="I1649" s="22"/>
      <c r="J1649" s="22"/>
      <c r="K1649" s="23"/>
      <c r="L1649" s="22"/>
      <c r="M1649" s="22"/>
    </row>
    <row r="1650" spans="7:13" s="21" customFormat="1" ht="11.25" x14ac:dyDescent="0.15">
      <c r="G1650" s="22"/>
      <c r="H1650" s="22"/>
      <c r="I1650" s="22"/>
      <c r="J1650" s="22"/>
      <c r="K1650" s="23"/>
      <c r="L1650" s="22"/>
      <c r="M1650" s="22"/>
    </row>
    <row r="1651" spans="7:13" s="21" customFormat="1" ht="11.25" x14ac:dyDescent="0.15">
      <c r="G1651" s="22"/>
      <c r="H1651" s="22"/>
      <c r="I1651" s="22"/>
      <c r="J1651" s="22"/>
      <c r="K1651" s="23"/>
      <c r="L1651" s="22"/>
      <c r="M1651" s="22"/>
    </row>
    <row r="1652" spans="7:13" s="21" customFormat="1" ht="11.25" x14ac:dyDescent="0.15">
      <c r="G1652" s="22"/>
      <c r="H1652" s="22"/>
      <c r="I1652" s="22"/>
      <c r="J1652" s="22"/>
      <c r="K1652" s="23"/>
      <c r="L1652" s="22"/>
      <c r="M1652" s="22"/>
    </row>
    <row r="1653" spans="7:13" s="21" customFormat="1" ht="11.25" x14ac:dyDescent="0.15">
      <c r="G1653" s="22"/>
      <c r="H1653" s="22"/>
      <c r="I1653" s="22"/>
      <c r="J1653" s="22"/>
      <c r="K1653" s="23"/>
      <c r="L1653" s="22"/>
      <c r="M1653" s="22"/>
    </row>
    <row r="1654" spans="7:13" s="21" customFormat="1" ht="11.25" x14ac:dyDescent="0.15">
      <c r="G1654" s="22"/>
      <c r="H1654" s="22"/>
      <c r="I1654" s="22"/>
      <c r="J1654" s="22"/>
      <c r="K1654" s="23"/>
      <c r="L1654" s="22"/>
      <c r="M1654" s="22"/>
    </row>
    <row r="1655" spans="7:13" s="21" customFormat="1" ht="11.25" x14ac:dyDescent="0.15">
      <c r="G1655" s="22"/>
      <c r="H1655" s="22"/>
      <c r="I1655" s="22"/>
      <c r="J1655" s="22"/>
      <c r="K1655" s="23"/>
      <c r="L1655" s="22"/>
      <c r="M1655" s="22"/>
    </row>
    <row r="1656" spans="7:13" s="21" customFormat="1" ht="11.25" x14ac:dyDescent="0.15">
      <c r="G1656" s="22"/>
      <c r="H1656" s="22"/>
      <c r="I1656" s="22"/>
      <c r="J1656" s="22"/>
      <c r="K1656" s="23"/>
      <c r="L1656" s="22"/>
      <c r="M1656" s="22"/>
    </row>
    <row r="1657" spans="7:13" s="21" customFormat="1" ht="11.25" x14ac:dyDescent="0.15">
      <c r="G1657" s="22"/>
      <c r="H1657" s="22"/>
      <c r="I1657" s="22"/>
      <c r="J1657" s="22"/>
      <c r="K1657" s="23"/>
      <c r="L1657" s="22"/>
      <c r="M1657" s="22"/>
    </row>
    <row r="1658" spans="7:13" s="21" customFormat="1" ht="11.25" x14ac:dyDescent="0.15">
      <c r="G1658" s="22"/>
      <c r="H1658" s="22"/>
      <c r="I1658" s="22"/>
      <c r="J1658" s="22"/>
      <c r="K1658" s="23"/>
      <c r="L1658" s="22"/>
      <c r="M1658" s="22"/>
    </row>
    <row r="1659" spans="7:13" s="21" customFormat="1" ht="11.25" x14ac:dyDescent="0.15">
      <c r="G1659" s="22"/>
      <c r="H1659" s="22"/>
      <c r="I1659" s="22"/>
      <c r="J1659" s="22"/>
      <c r="K1659" s="23"/>
      <c r="L1659" s="22"/>
      <c r="M1659" s="22"/>
    </row>
    <row r="1660" spans="7:13" s="21" customFormat="1" ht="11.25" x14ac:dyDescent="0.15">
      <c r="G1660" s="22"/>
      <c r="H1660" s="22"/>
      <c r="I1660" s="22"/>
      <c r="J1660" s="22"/>
      <c r="K1660" s="23"/>
      <c r="L1660" s="22"/>
      <c r="M1660" s="22"/>
    </row>
    <row r="1661" spans="7:13" s="21" customFormat="1" ht="11.25" x14ac:dyDescent="0.15">
      <c r="G1661" s="22"/>
      <c r="H1661" s="22"/>
      <c r="I1661" s="22"/>
      <c r="J1661" s="22"/>
      <c r="K1661" s="23"/>
      <c r="L1661" s="22"/>
      <c r="M1661" s="22"/>
    </row>
    <row r="1662" spans="7:13" s="21" customFormat="1" ht="11.25" x14ac:dyDescent="0.15">
      <c r="G1662" s="22"/>
      <c r="H1662" s="22"/>
      <c r="I1662" s="22"/>
      <c r="J1662" s="22"/>
      <c r="K1662" s="23"/>
      <c r="L1662" s="22"/>
      <c r="M1662" s="22"/>
    </row>
    <row r="1663" spans="7:13" s="21" customFormat="1" ht="11.25" x14ac:dyDescent="0.15">
      <c r="G1663" s="22"/>
      <c r="H1663" s="22"/>
      <c r="I1663" s="22"/>
      <c r="J1663" s="22"/>
      <c r="K1663" s="23"/>
      <c r="L1663" s="22"/>
      <c r="M1663" s="22"/>
    </row>
    <row r="1664" spans="7:13" s="21" customFormat="1" ht="11.25" x14ac:dyDescent="0.15">
      <c r="G1664" s="22"/>
      <c r="H1664" s="22"/>
      <c r="I1664" s="22"/>
      <c r="J1664" s="22"/>
      <c r="K1664" s="23"/>
      <c r="L1664" s="22"/>
      <c r="M1664" s="22"/>
    </row>
    <row r="1665" spans="7:13" s="21" customFormat="1" ht="11.25" x14ac:dyDescent="0.15">
      <c r="G1665" s="22"/>
      <c r="H1665" s="22"/>
      <c r="I1665" s="22"/>
      <c r="J1665" s="22"/>
      <c r="K1665" s="23"/>
      <c r="L1665" s="22"/>
      <c r="M1665" s="22"/>
    </row>
    <row r="1666" spans="7:13" s="21" customFormat="1" ht="11.25" x14ac:dyDescent="0.15">
      <c r="G1666" s="22"/>
      <c r="H1666" s="22"/>
      <c r="I1666" s="22"/>
      <c r="J1666" s="22"/>
      <c r="K1666" s="23"/>
      <c r="L1666" s="22"/>
      <c r="M1666" s="22"/>
    </row>
    <row r="1667" spans="7:13" s="21" customFormat="1" ht="11.25" x14ac:dyDescent="0.15">
      <c r="G1667" s="22"/>
      <c r="H1667" s="22"/>
      <c r="I1667" s="22"/>
      <c r="J1667" s="22"/>
      <c r="K1667" s="23"/>
      <c r="L1667" s="22"/>
      <c r="M1667" s="22"/>
    </row>
    <row r="1668" spans="7:13" s="21" customFormat="1" ht="11.25" x14ac:dyDescent="0.15">
      <c r="G1668" s="22"/>
      <c r="H1668" s="22"/>
      <c r="I1668" s="22"/>
      <c r="J1668" s="22"/>
      <c r="K1668" s="23"/>
      <c r="L1668" s="22"/>
      <c r="M1668" s="22"/>
    </row>
    <row r="1669" spans="7:13" s="21" customFormat="1" ht="11.25" x14ac:dyDescent="0.15">
      <c r="G1669" s="22"/>
      <c r="H1669" s="22"/>
      <c r="I1669" s="22"/>
      <c r="J1669" s="22"/>
      <c r="K1669" s="23"/>
      <c r="L1669" s="22"/>
      <c r="M1669" s="22"/>
    </row>
    <row r="1670" spans="7:13" s="21" customFormat="1" ht="11.25" x14ac:dyDescent="0.15">
      <c r="G1670" s="22"/>
      <c r="H1670" s="22"/>
      <c r="I1670" s="22"/>
      <c r="J1670" s="22"/>
      <c r="K1670" s="23"/>
      <c r="L1670" s="22"/>
      <c r="M1670" s="22"/>
    </row>
    <row r="1671" spans="7:13" s="21" customFormat="1" ht="11.25" x14ac:dyDescent="0.15">
      <c r="G1671" s="22"/>
      <c r="H1671" s="22"/>
      <c r="I1671" s="22"/>
      <c r="J1671" s="22"/>
      <c r="K1671" s="23"/>
      <c r="L1671" s="22"/>
      <c r="M1671" s="22"/>
    </row>
    <row r="1672" spans="7:13" s="21" customFormat="1" ht="11.25" x14ac:dyDescent="0.15">
      <c r="G1672" s="22"/>
      <c r="H1672" s="22"/>
      <c r="I1672" s="22"/>
      <c r="J1672" s="22"/>
      <c r="K1672" s="23"/>
      <c r="L1672" s="22"/>
      <c r="M1672" s="22"/>
    </row>
    <row r="1673" spans="7:13" s="21" customFormat="1" ht="11.25" x14ac:dyDescent="0.15">
      <c r="G1673" s="22"/>
      <c r="H1673" s="22"/>
      <c r="I1673" s="22"/>
      <c r="J1673" s="22"/>
      <c r="K1673" s="23"/>
      <c r="L1673" s="22"/>
      <c r="M1673" s="22"/>
    </row>
    <row r="1674" spans="7:13" s="21" customFormat="1" ht="11.25" x14ac:dyDescent="0.15">
      <c r="G1674" s="22"/>
      <c r="H1674" s="22"/>
      <c r="I1674" s="22"/>
      <c r="J1674" s="22"/>
      <c r="K1674" s="23"/>
      <c r="L1674" s="22"/>
      <c r="M1674" s="22"/>
    </row>
    <row r="1675" spans="7:13" s="21" customFormat="1" ht="11.25" x14ac:dyDescent="0.15">
      <c r="G1675" s="22"/>
      <c r="H1675" s="22"/>
      <c r="I1675" s="22"/>
      <c r="J1675" s="22"/>
      <c r="K1675" s="23"/>
      <c r="L1675" s="22"/>
      <c r="M1675" s="22"/>
    </row>
    <row r="1676" spans="7:13" s="21" customFormat="1" ht="11.25" x14ac:dyDescent="0.15">
      <c r="G1676" s="22"/>
      <c r="H1676" s="22"/>
      <c r="I1676" s="22"/>
      <c r="J1676" s="22"/>
      <c r="K1676" s="23"/>
      <c r="L1676" s="22"/>
      <c r="M1676" s="22"/>
    </row>
    <row r="1677" spans="7:13" s="21" customFormat="1" ht="11.25" x14ac:dyDescent="0.15">
      <c r="G1677" s="22"/>
      <c r="H1677" s="22"/>
      <c r="I1677" s="22"/>
      <c r="J1677" s="22"/>
      <c r="K1677" s="23"/>
      <c r="L1677" s="22"/>
      <c r="M1677" s="22"/>
    </row>
    <row r="1678" spans="7:13" s="21" customFormat="1" ht="11.25" x14ac:dyDescent="0.15">
      <c r="G1678" s="22"/>
      <c r="H1678" s="22"/>
      <c r="I1678" s="22"/>
      <c r="J1678" s="22"/>
      <c r="K1678" s="23"/>
      <c r="L1678" s="22"/>
      <c r="M1678" s="22"/>
    </row>
    <row r="1679" spans="7:13" s="21" customFormat="1" ht="11.25" x14ac:dyDescent="0.15">
      <c r="G1679" s="22"/>
      <c r="H1679" s="22"/>
      <c r="I1679" s="22"/>
      <c r="J1679" s="22"/>
      <c r="K1679" s="23"/>
      <c r="L1679" s="22"/>
      <c r="M1679" s="22"/>
    </row>
    <row r="1680" spans="7:13" s="21" customFormat="1" ht="11.25" x14ac:dyDescent="0.15">
      <c r="G1680" s="22"/>
      <c r="H1680" s="22"/>
      <c r="I1680" s="22"/>
      <c r="J1680" s="22"/>
      <c r="K1680" s="23"/>
      <c r="L1680" s="22"/>
      <c r="M1680" s="22"/>
    </row>
    <row r="1681" spans="7:13" s="21" customFormat="1" ht="11.25" x14ac:dyDescent="0.15">
      <c r="G1681" s="22"/>
      <c r="H1681" s="22"/>
      <c r="I1681" s="22"/>
      <c r="J1681" s="22"/>
      <c r="K1681" s="23"/>
      <c r="L1681" s="22"/>
      <c r="M1681" s="22"/>
    </row>
    <row r="1682" spans="7:13" s="21" customFormat="1" ht="11.25" x14ac:dyDescent="0.15">
      <c r="G1682" s="22"/>
      <c r="H1682" s="22"/>
      <c r="I1682" s="22"/>
      <c r="J1682" s="22"/>
      <c r="K1682" s="23"/>
      <c r="L1682" s="22"/>
      <c r="M1682" s="22"/>
    </row>
    <row r="1683" spans="7:13" s="21" customFormat="1" ht="11.25" x14ac:dyDescent="0.15">
      <c r="G1683" s="22"/>
      <c r="H1683" s="22"/>
      <c r="I1683" s="22"/>
      <c r="J1683" s="22"/>
      <c r="K1683" s="23"/>
      <c r="L1683" s="22"/>
      <c r="M1683" s="22"/>
    </row>
    <row r="1684" spans="7:13" s="21" customFormat="1" ht="11.25" x14ac:dyDescent="0.15">
      <c r="G1684" s="22"/>
      <c r="H1684" s="22"/>
      <c r="I1684" s="22"/>
      <c r="J1684" s="22"/>
      <c r="K1684" s="23"/>
      <c r="L1684" s="22"/>
      <c r="M1684" s="22"/>
    </row>
    <row r="1685" spans="7:13" s="21" customFormat="1" ht="11.25" x14ac:dyDescent="0.15">
      <c r="G1685" s="22"/>
      <c r="H1685" s="22"/>
      <c r="I1685" s="22"/>
      <c r="J1685" s="22"/>
      <c r="K1685" s="23"/>
      <c r="L1685" s="22"/>
      <c r="M1685" s="22"/>
    </row>
    <row r="1686" spans="7:13" s="21" customFormat="1" ht="11.25" x14ac:dyDescent="0.15">
      <c r="G1686" s="22"/>
      <c r="H1686" s="22"/>
      <c r="I1686" s="22"/>
      <c r="J1686" s="22"/>
      <c r="K1686" s="23"/>
      <c r="L1686" s="22"/>
      <c r="M1686" s="22"/>
    </row>
    <row r="1687" spans="7:13" s="21" customFormat="1" ht="11.25" x14ac:dyDescent="0.15">
      <c r="G1687" s="22"/>
      <c r="H1687" s="22"/>
      <c r="I1687" s="22"/>
      <c r="J1687" s="22"/>
      <c r="K1687" s="23"/>
      <c r="L1687" s="22"/>
      <c r="M1687" s="22"/>
    </row>
    <row r="1688" spans="7:13" s="21" customFormat="1" ht="11.25" x14ac:dyDescent="0.15">
      <c r="G1688" s="22"/>
      <c r="H1688" s="22"/>
      <c r="I1688" s="22"/>
      <c r="J1688" s="22"/>
      <c r="K1688" s="23"/>
      <c r="L1688" s="22"/>
      <c r="M1688" s="22"/>
    </row>
    <row r="1689" spans="7:13" s="21" customFormat="1" ht="11.25" x14ac:dyDescent="0.15">
      <c r="G1689" s="22"/>
      <c r="H1689" s="22"/>
      <c r="I1689" s="22"/>
      <c r="J1689" s="22"/>
      <c r="K1689" s="23"/>
      <c r="L1689" s="22"/>
      <c r="M1689" s="22"/>
    </row>
    <row r="1690" spans="7:13" s="21" customFormat="1" ht="11.25" x14ac:dyDescent="0.15">
      <c r="G1690" s="22"/>
      <c r="H1690" s="22"/>
      <c r="I1690" s="22"/>
      <c r="J1690" s="22"/>
      <c r="K1690" s="23"/>
      <c r="L1690" s="22"/>
      <c r="M1690" s="22"/>
    </row>
    <row r="1691" spans="7:13" s="21" customFormat="1" ht="11.25" x14ac:dyDescent="0.15">
      <c r="G1691" s="22"/>
      <c r="H1691" s="22"/>
      <c r="I1691" s="22"/>
      <c r="J1691" s="22"/>
      <c r="K1691" s="23"/>
      <c r="L1691" s="22"/>
      <c r="M1691" s="22"/>
    </row>
    <row r="1692" spans="7:13" s="21" customFormat="1" ht="11.25" x14ac:dyDescent="0.15">
      <c r="G1692" s="22"/>
      <c r="H1692" s="22"/>
      <c r="I1692" s="22"/>
      <c r="J1692" s="22"/>
      <c r="K1692" s="23"/>
      <c r="L1692" s="22"/>
      <c r="M1692" s="22"/>
    </row>
    <row r="1693" spans="7:13" s="21" customFormat="1" ht="11.25" x14ac:dyDescent="0.15">
      <c r="G1693" s="22"/>
      <c r="H1693" s="22"/>
      <c r="I1693" s="22"/>
      <c r="J1693" s="22"/>
      <c r="K1693" s="23"/>
      <c r="L1693" s="22"/>
      <c r="M1693" s="22"/>
    </row>
    <row r="1694" spans="7:13" s="21" customFormat="1" ht="11.25" x14ac:dyDescent="0.15">
      <c r="G1694" s="22"/>
      <c r="H1694" s="22"/>
      <c r="I1694" s="22"/>
      <c r="J1694" s="22"/>
      <c r="K1694" s="23"/>
      <c r="L1694" s="22"/>
      <c r="M1694" s="22"/>
    </row>
    <row r="1695" spans="7:13" s="21" customFormat="1" ht="11.25" x14ac:dyDescent="0.15">
      <c r="G1695" s="22"/>
      <c r="H1695" s="22"/>
      <c r="I1695" s="22"/>
      <c r="J1695" s="22"/>
      <c r="K1695" s="23"/>
      <c r="L1695" s="22"/>
      <c r="M1695" s="22"/>
    </row>
    <row r="1696" spans="7:13" s="21" customFormat="1" ht="11.25" x14ac:dyDescent="0.15">
      <c r="G1696" s="22"/>
      <c r="H1696" s="22"/>
      <c r="I1696" s="22"/>
      <c r="J1696" s="22"/>
      <c r="K1696" s="23"/>
      <c r="L1696" s="22"/>
      <c r="M1696" s="22"/>
    </row>
    <row r="1697" spans="7:13" s="21" customFormat="1" ht="11.25" x14ac:dyDescent="0.15">
      <c r="G1697" s="22"/>
      <c r="H1697" s="22"/>
      <c r="I1697" s="22"/>
      <c r="J1697" s="22"/>
      <c r="K1697" s="23"/>
      <c r="L1697" s="22"/>
      <c r="M1697" s="22"/>
    </row>
    <row r="1698" spans="7:13" s="21" customFormat="1" ht="11.25" x14ac:dyDescent="0.15">
      <c r="G1698" s="22"/>
      <c r="H1698" s="22"/>
      <c r="I1698" s="22"/>
      <c r="J1698" s="22"/>
      <c r="K1698" s="23"/>
      <c r="L1698" s="22"/>
      <c r="M1698" s="22"/>
    </row>
    <row r="1699" spans="7:13" s="21" customFormat="1" ht="11.25" x14ac:dyDescent="0.15">
      <c r="G1699" s="22"/>
      <c r="H1699" s="22"/>
      <c r="I1699" s="22"/>
      <c r="J1699" s="22"/>
      <c r="K1699" s="23"/>
      <c r="L1699" s="22"/>
      <c r="M1699" s="22"/>
    </row>
    <row r="1700" spans="7:13" s="21" customFormat="1" ht="11.25" x14ac:dyDescent="0.15">
      <c r="G1700" s="22"/>
      <c r="H1700" s="22"/>
      <c r="I1700" s="22"/>
      <c r="J1700" s="22"/>
      <c r="K1700" s="23"/>
      <c r="L1700" s="22"/>
      <c r="M1700" s="22"/>
    </row>
    <row r="1701" spans="7:13" s="21" customFormat="1" ht="11.25" x14ac:dyDescent="0.15">
      <c r="G1701" s="22"/>
      <c r="H1701" s="22"/>
      <c r="I1701" s="22"/>
      <c r="J1701" s="22"/>
      <c r="K1701" s="23"/>
      <c r="L1701" s="22"/>
      <c r="M1701" s="22"/>
    </row>
    <row r="1702" spans="7:13" s="21" customFormat="1" ht="11.25" x14ac:dyDescent="0.15">
      <c r="G1702" s="22"/>
      <c r="H1702" s="22"/>
      <c r="I1702" s="22"/>
      <c r="J1702" s="22"/>
      <c r="K1702" s="23"/>
      <c r="L1702" s="22"/>
      <c r="M1702" s="22"/>
    </row>
    <row r="1703" spans="7:13" s="21" customFormat="1" ht="11.25" x14ac:dyDescent="0.15">
      <c r="G1703" s="22"/>
      <c r="H1703" s="22"/>
      <c r="I1703" s="22"/>
      <c r="J1703" s="22"/>
      <c r="K1703" s="23"/>
      <c r="L1703" s="22"/>
      <c r="M1703" s="22"/>
    </row>
    <row r="1704" spans="7:13" s="21" customFormat="1" ht="11.25" x14ac:dyDescent="0.15">
      <c r="G1704" s="22"/>
      <c r="H1704" s="22"/>
      <c r="I1704" s="22"/>
      <c r="J1704" s="22"/>
      <c r="K1704" s="23"/>
      <c r="L1704" s="22"/>
      <c r="M1704" s="22"/>
    </row>
    <row r="1705" spans="7:13" s="21" customFormat="1" ht="11.25" x14ac:dyDescent="0.15">
      <c r="G1705" s="22"/>
      <c r="H1705" s="22"/>
      <c r="I1705" s="22"/>
      <c r="J1705" s="22"/>
      <c r="K1705" s="23"/>
      <c r="L1705" s="22"/>
      <c r="M1705" s="22"/>
    </row>
    <row r="1706" spans="7:13" s="21" customFormat="1" ht="11.25" x14ac:dyDescent="0.15">
      <c r="G1706" s="22"/>
      <c r="H1706" s="22"/>
      <c r="I1706" s="22"/>
      <c r="J1706" s="22"/>
      <c r="K1706" s="23"/>
      <c r="L1706" s="22"/>
      <c r="M1706" s="22"/>
    </row>
    <row r="1707" spans="7:13" s="21" customFormat="1" ht="11.25" x14ac:dyDescent="0.15">
      <c r="G1707" s="22"/>
      <c r="H1707" s="22"/>
      <c r="I1707" s="22"/>
      <c r="J1707" s="22"/>
      <c r="K1707" s="23"/>
      <c r="L1707" s="22"/>
      <c r="M1707" s="22"/>
    </row>
    <row r="1708" spans="7:13" s="21" customFormat="1" ht="11.25" x14ac:dyDescent="0.15">
      <c r="G1708" s="22"/>
      <c r="H1708" s="22"/>
      <c r="I1708" s="22"/>
      <c r="J1708" s="22"/>
      <c r="K1708" s="23"/>
      <c r="L1708" s="22"/>
      <c r="M1708" s="22"/>
    </row>
    <row r="1709" spans="7:13" s="21" customFormat="1" ht="11.25" x14ac:dyDescent="0.15">
      <c r="G1709" s="22"/>
      <c r="H1709" s="22"/>
      <c r="I1709" s="22"/>
      <c r="J1709" s="22"/>
      <c r="K1709" s="23"/>
      <c r="L1709" s="22"/>
      <c r="M1709" s="22"/>
    </row>
    <row r="1710" spans="7:13" s="21" customFormat="1" ht="11.25" x14ac:dyDescent="0.15">
      <c r="G1710" s="22"/>
      <c r="H1710" s="22"/>
      <c r="I1710" s="22"/>
      <c r="J1710" s="22"/>
      <c r="K1710" s="23"/>
      <c r="L1710" s="22"/>
      <c r="M1710" s="22"/>
    </row>
    <row r="1711" spans="7:13" s="21" customFormat="1" ht="11.25" x14ac:dyDescent="0.15">
      <c r="G1711" s="22"/>
      <c r="H1711" s="22"/>
      <c r="I1711" s="22"/>
      <c r="J1711" s="22"/>
      <c r="K1711" s="23"/>
      <c r="L1711" s="22"/>
      <c r="M1711" s="22"/>
    </row>
    <row r="1712" spans="7:13" s="21" customFormat="1" ht="11.25" x14ac:dyDescent="0.15">
      <c r="G1712" s="22"/>
      <c r="H1712" s="22"/>
      <c r="I1712" s="22"/>
      <c r="J1712" s="22"/>
      <c r="K1712" s="23"/>
      <c r="L1712" s="22"/>
      <c r="M1712" s="22"/>
    </row>
    <row r="1713" spans="7:13" s="21" customFormat="1" ht="11.25" x14ac:dyDescent="0.15">
      <c r="G1713" s="22"/>
      <c r="H1713" s="22"/>
      <c r="I1713" s="22"/>
      <c r="J1713" s="22"/>
      <c r="K1713" s="23"/>
      <c r="L1713" s="22"/>
      <c r="M1713" s="22"/>
    </row>
    <row r="1714" spans="7:13" s="21" customFormat="1" ht="11.25" x14ac:dyDescent="0.15">
      <c r="G1714" s="22"/>
      <c r="H1714" s="22"/>
      <c r="I1714" s="22"/>
      <c r="J1714" s="22"/>
      <c r="K1714" s="23"/>
      <c r="L1714" s="22"/>
      <c r="M1714" s="22"/>
    </row>
    <row r="1715" spans="7:13" s="21" customFormat="1" ht="11.25" x14ac:dyDescent="0.15">
      <c r="G1715" s="22"/>
      <c r="H1715" s="22"/>
      <c r="I1715" s="22"/>
      <c r="J1715" s="22"/>
      <c r="K1715" s="23"/>
      <c r="L1715" s="22"/>
      <c r="M1715" s="22"/>
    </row>
    <row r="1716" spans="7:13" s="21" customFormat="1" ht="11.25" x14ac:dyDescent="0.15">
      <c r="G1716" s="22"/>
      <c r="H1716" s="22"/>
      <c r="I1716" s="22"/>
      <c r="J1716" s="22"/>
      <c r="K1716" s="23"/>
      <c r="L1716" s="22"/>
      <c r="M1716" s="22"/>
    </row>
    <row r="1717" spans="7:13" s="21" customFormat="1" ht="11.25" x14ac:dyDescent="0.15">
      <c r="G1717" s="22"/>
      <c r="H1717" s="22"/>
      <c r="I1717" s="22"/>
      <c r="J1717" s="22"/>
      <c r="K1717" s="23"/>
      <c r="L1717" s="22"/>
      <c r="M1717" s="22"/>
    </row>
    <row r="1718" spans="7:13" s="21" customFormat="1" ht="11.25" x14ac:dyDescent="0.15">
      <c r="G1718" s="22"/>
      <c r="H1718" s="22"/>
      <c r="I1718" s="22"/>
      <c r="J1718" s="22"/>
      <c r="K1718" s="23"/>
      <c r="L1718" s="22"/>
      <c r="M1718" s="22"/>
    </row>
    <row r="1719" spans="7:13" s="21" customFormat="1" ht="11.25" x14ac:dyDescent="0.15">
      <c r="G1719" s="22"/>
      <c r="H1719" s="22"/>
      <c r="I1719" s="22"/>
      <c r="J1719" s="22"/>
      <c r="K1719" s="23"/>
      <c r="L1719" s="22"/>
      <c r="M1719" s="22"/>
    </row>
    <row r="1720" spans="7:13" s="21" customFormat="1" ht="11.25" x14ac:dyDescent="0.15">
      <c r="G1720" s="22"/>
      <c r="H1720" s="22"/>
      <c r="I1720" s="22"/>
      <c r="J1720" s="22"/>
      <c r="K1720" s="23"/>
      <c r="L1720" s="22"/>
      <c r="M1720" s="22"/>
    </row>
    <row r="1721" spans="7:13" s="21" customFormat="1" ht="11.25" x14ac:dyDescent="0.15">
      <c r="G1721" s="22"/>
      <c r="H1721" s="22"/>
      <c r="I1721" s="22"/>
      <c r="J1721" s="22"/>
      <c r="K1721" s="23"/>
      <c r="L1721" s="22"/>
      <c r="M1721" s="22"/>
    </row>
    <row r="1722" spans="7:13" s="21" customFormat="1" ht="11.25" x14ac:dyDescent="0.15">
      <c r="G1722" s="22"/>
      <c r="H1722" s="22"/>
      <c r="I1722" s="22"/>
      <c r="J1722" s="22"/>
      <c r="K1722" s="23"/>
      <c r="L1722" s="22"/>
      <c r="M1722" s="22"/>
    </row>
    <row r="1723" spans="7:13" s="21" customFormat="1" ht="11.25" x14ac:dyDescent="0.15">
      <c r="G1723" s="22"/>
      <c r="H1723" s="22"/>
      <c r="I1723" s="22"/>
      <c r="J1723" s="22"/>
      <c r="K1723" s="23"/>
      <c r="L1723" s="22"/>
      <c r="M1723" s="22"/>
    </row>
    <row r="1724" spans="7:13" s="21" customFormat="1" ht="11.25" x14ac:dyDescent="0.15">
      <c r="G1724" s="22"/>
      <c r="H1724" s="22"/>
      <c r="I1724" s="22"/>
      <c r="J1724" s="22"/>
      <c r="K1724" s="23"/>
      <c r="L1724" s="22"/>
      <c r="M1724" s="22"/>
    </row>
    <row r="1725" spans="7:13" s="21" customFormat="1" ht="11.25" x14ac:dyDescent="0.15">
      <c r="G1725" s="22"/>
      <c r="H1725" s="22"/>
      <c r="I1725" s="22"/>
      <c r="J1725" s="22"/>
      <c r="K1725" s="23"/>
      <c r="L1725" s="22"/>
      <c r="M1725" s="22"/>
    </row>
    <row r="1726" spans="7:13" s="21" customFormat="1" ht="11.25" x14ac:dyDescent="0.15">
      <c r="G1726" s="22"/>
      <c r="H1726" s="22"/>
      <c r="I1726" s="22"/>
      <c r="J1726" s="22"/>
      <c r="K1726" s="23"/>
      <c r="L1726" s="22"/>
      <c r="M1726" s="22"/>
    </row>
    <row r="1727" spans="7:13" s="21" customFormat="1" ht="11.25" x14ac:dyDescent="0.15">
      <c r="G1727" s="22"/>
      <c r="H1727" s="22"/>
      <c r="I1727" s="22"/>
      <c r="J1727" s="22"/>
      <c r="K1727" s="23"/>
      <c r="L1727" s="22"/>
      <c r="M1727" s="22"/>
    </row>
    <row r="1728" spans="7:13" s="21" customFormat="1" ht="11.25" x14ac:dyDescent="0.15">
      <c r="G1728" s="22"/>
      <c r="H1728" s="22"/>
      <c r="I1728" s="22"/>
      <c r="J1728" s="22"/>
      <c r="K1728" s="23"/>
      <c r="L1728" s="22"/>
      <c r="M1728" s="22"/>
    </row>
    <row r="1729" spans="7:13" s="21" customFormat="1" ht="11.25" x14ac:dyDescent="0.15">
      <c r="G1729" s="22"/>
      <c r="H1729" s="22"/>
      <c r="I1729" s="22"/>
      <c r="J1729" s="22"/>
      <c r="K1729" s="23"/>
      <c r="L1729" s="22"/>
      <c r="M1729" s="22"/>
    </row>
    <row r="1730" spans="7:13" s="21" customFormat="1" ht="11.25" x14ac:dyDescent="0.15">
      <c r="G1730" s="22"/>
      <c r="H1730" s="22"/>
      <c r="I1730" s="22"/>
      <c r="J1730" s="22"/>
      <c r="K1730" s="23"/>
      <c r="L1730" s="22"/>
      <c r="M1730" s="22"/>
    </row>
    <row r="1731" spans="7:13" s="21" customFormat="1" ht="11.25" x14ac:dyDescent="0.15">
      <c r="G1731" s="22"/>
      <c r="H1731" s="22"/>
      <c r="I1731" s="22"/>
      <c r="J1731" s="22"/>
      <c r="K1731" s="23"/>
      <c r="L1731" s="22"/>
      <c r="M1731" s="22"/>
    </row>
    <row r="1732" spans="7:13" s="21" customFormat="1" ht="11.25" x14ac:dyDescent="0.15">
      <c r="G1732" s="22"/>
      <c r="H1732" s="22"/>
      <c r="I1732" s="22"/>
      <c r="J1732" s="22"/>
      <c r="K1732" s="23"/>
      <c r="L1732" s="22"/>
      <c r="M1732" s="22"/>
    </row>
    <row r="1733" spans="7:13" s="21" customFormat="1" ht="11.25" x14ac:dyDescent="0.15">
      <c r="G1733" s="22"/>
      <c r="H1733" s="22"/>
      <c r="I1733" s="22"/>
      <c r="J1733" s="22"/>
      <c r="K1733" s="23"/>
      <c r="L1733" s="22"/>
      <c r="M1733" s="22"/>
    </row>
    <row r="1734" spans="7:13" s="21" customFormat="1" ht="11.25" x14ac:dyDescent="0.15">
      <c r="G1734" s="22"/>
      <c r="H1734" s="22"/>
      <c r="I1734" s="22"/>
      <c r="J1734" s="22"/>
      <c r="K1734" s="23"/>
      <c r="L1734" s="22"/>
      <c r="M1734" s="22"/>
    </row>
    <row r="1735" spans="7:13" s="21" customFormat="1" ht="11.25" x14ac:dyDescent="0.15">
      <c r="G1735" s="22"/>
      <c r="H1735" s="22"/>
      <c r="I1735" s="22"/>
      <c r="J1735" s="22"/>
      <c r="K1735" s="23"/>
      <c r="L1735" s="22"/>
      <c r="M1735" s="22"/>
    </row>
    <row r="1736" spans="7:13" s="21" customFormat="1" ht="11.25" x14ac:dyDescent="0.15">
      <c r="G1736" s="22"/>
      <c r="H1736" s="22"/>
      <c r="I1736" s="22"/>
      <c r="J1736" s="22"/>
      <c r="K1736" s="23"/>
      <c r="L1736" s="22"/>
      <c r="M1736" s="22"/>
    </row>
    <row r="1737" spans="7:13" s="21" customFormat="1" ht="11.25" x14ac:dyDescent="0.15">
      <c r="G1737" s="22"/>
      <c r="H1737" s="22"/>
      <c r="I1737" s="22"/>
      <c r="J1737" s="22"/>
      <c r="K1737" s="23"/>
      <c r="L1737" s="22"/>
      <c r="M1737" s="22"/>
    </row>
    <row r="1738" spans="7:13" s="21" customFormat="1" ht="11.25" x14ac:dyDescent="0.15">
      <c r="G1738" s="22"/>
      <c r="H1738" s="22"/>
      <c r="I1738" s="22"/>
      <c r="J1738" s="22"/>
      <c r="K1738" s="23"/>
      <c r="L1738" s="22"/>
      <c r="M1738" s="22"/>
    </row>
    <row r="1739" spans="7:13" s="21" customFormat="1" ht="11.25" x14ac:dyDescent="0.15">
      <c r="G1739" s="22"/>
      <c r="H1739" s="22"/>
      <c r="I1739" s="22"/>
      <c r="J1739" s="22"/>
      <c r="K1739" s="23"/>
      <c r="L1739" s="22"/>
      <c r="M1739" s="22"/>
    </row>
    <row r="1740" spans="7:13" s="21" customFormat="1" ht="11.25" x14ac:dyDescent="0.15">
      <c r="G1740" s="22"/>
      <c r="H1740" s="22"/>
      <c r="I1740" s="22"/>
      <c r="J1740" s="22"/>
      <c r="K1740" s="23"/>
      <c r="L1740" s="22"/>
      <c r="M1740" s="22"/>
    </row>
    <row r="1741" spans="7:13" s="21" customFormat="1" ht="11.25" x14ac:dyDescent="0.15">
      <c r="G1741" s="22"/>
      <c r="H1741" s="22"/>
      <c r="I1741" s="22"/>
      <c r="J1741" s="22"/>
      <c r="K1741" s="23"/>
      <c r="L1741" s="22"/>
      <c r="M1741" s="22"/>
    </row>
    <row r="1742" spans="7:13" s="21" customFormat="1" ht="11.25" x14ac:dyDescent="0.15">
      <c r="G1742" s="22"/>
      <c r="H1742" s="22"/>
      <c r="I1742" s="22"/>
      <c r="J1742" s="22"/>
      <c r="K1742" s="23"/>
      <c r="L1742" s="22"/>
      <c r="M1742" s="22"/>
    </row>
    <row r="1743" spans="7:13" s="21" customFormat="1" ht="11.25" x14ac:dyDescent="0.15">
      <c r="G1743" s="22"/>
      <c r="H1743" s="22"/>
      <c r="I1743" s="22"/>
      <c r="J1743" s="22"/>
      <c r="K1743" s="23"/>
      <c r="L1743" s="22"/>
      <c r="M1743" s="22"/>
    </row>
    <row r="1744" spans="7:13" s="21" customFormat="1" ht="11.25" x14ac:dyDescent="0.15">
      <c r="G1744" s="22"/>
      <c r="H1744" s="22"/>
      <c r="I1744" s="22"/>
      <c r="J1744" s="22"/>
      <c r="K1744" s="23"/>
      <c r="L1744" s="22"/>
      <c r="M1744" s="22"/>
    </row>
    <row r="1745" spans="7:13" s="21" customFormat="1" ht="11.25" x14ac:dyDescent="0.15">
      <c r="G1745" s="22"/>
      <c r="H1745" s="22"/>
      <c r="I1745" s="22"/>
      <c r="J1745" s="22"/>
      <c r="K1745" s="23"/>
      <c r="L1745" s="22"/>
      <c r="M1745" s="22"/>
    </row>
    <row r="1746" spans="7:13" s="21" customFormat="1" ht="11.25" x14ac:dyDescent="0.15">
      <c r="G1746" s="22"/>
      <c r="H1746" s="22"/>
      <c r="I1746" s="22"/>
      <c r="J1746" s="22"/>
      <c r="K1746" s="23"/>
      <c r="L1746" s="22"/>
      <c r="M1746" s="22"/>
    </row>
    <row r="1747" spans="7:13" s="21" customFormat="1" ht="11.25" x14ac:dyDescent="0.15">
      <c r="G1747" s="22"/>
      <c r="H1747" s="22"/>
      <c r="I1747" s="22"/>
      <c r="J1747" s="22"/>
      <c r="K1747" s="23"/>
      <c r="L1747" s="22"/>
      <c r="M1747" s="22"/>
    </row>
    <row r="1748" spans="7:13" s="21" customFormat="1" ht="11.25" x14ac:dyDescent="0.15">
      <c r="G1748" s="22"/>
      <c r="H1748" s="22"/>
      <c r="I1748" s="22"/>
      <c r="J1748" s="22"/>
      <c r="K1748" s="23"/>
      <c r="L1748" s="22"/>
      <c r="M1748" s="22"/>
    </row>
    <row r="1749" spans="7:13" s="21" customFormat="1" ht="11.25" x14ac:dyDescent="0.15">
      <c r="G1749" s="22"/>
      <c r="H1749" s="22"/>
      <c r="I1749" s="22"/>
      <c r="J1749" s="22"/>
      <c r="K1749" s="23"/>
      <c r="L1749" s="22"/>
      <c r="M1749" s="22"/>
    </row>
    <row r="1750" spans="7:13" s="21" customFormat="1" ht="11.25" x14ac:dyDescent="0.15">
      <c r="G1750" s="22"/>
      <c r="H1750" s="22"/>
      <c r="I1750" s="22"/>
      <c r="J1750" s="22"/>
      <c r="K1750" s="23"/>
      <c r="L1750" s="22"/>
      <c r="M1750" s="22"/>
    </row>
    <row r="1751" spans="7:13" s="21" customFormat="1" ht="11.25" x14ac:dyDescent="0.15">
      <c r="G1751" s="22"/>
      <c r="H1751" s="22"/>
      <c r="I1751" s="22"/>
      <c r="J1751" s="22"/>
      <c r="K1751" s="23"/>
      <c r="L1751" s="22"/>
      <c r="M1751" s="22"/>
    </row>
    <row r="1752" spans="7:13" s="21" customFormat="1" ht="11.25" x14ac:dyDescent="0.15">
      <c r="G1752" s="22"/>
      <c r="H1752" s="22"/>
      <c r="I1752" s="22"/>
      <c r="J1752" s="22"/>
      <c r="K1752" s="23"/>
      <c r="L1752" s="22"/>
      <c r="M1752" s="22"/>
    </row>
    <row r="1753" spans="7:13" s="21" customFormat="1" ht="11.25" x14ac:dyDescent="0.15">
      <c r="G1753" s="22"/>
      <c r="H1753" s="22"/>
      <c r="I1753" s="22"/>
      <c r="J1753" s="22"/>
      <c r="K1753" s="23"/>
      <c r="L1753" s="22"/>
      <c r="M1753" s="22"/>
    </row>
    <row r="1754" spans="7:13" s="21" customFormat="1" ht="11.25" x14ac:dyDescent="0.15">
      <c r="G1754" s="22"/>
      <c r="H1754" s="22"/>
      <c r="I1754" s="22"/>
      <c r="J1754" s="22"/>
      <c r="K1754" s="23"/>
      <c r="L1754" s="22"/>
      <c r="M1754" s="22"/>
    </row>
    <row r="1755" spans="7:13" s="21" customFormat="1" ht="11.25" x14ac:dyDescent="0.15">
      <c r="G1755" s="22"/>
      <c r="H1755" s="22"/>
      <c r="I1755" s="22"/>
      <c r="J1755" s="22"/>
      <c r="K1755" s="23"/>
      <c r="L1755" s="22"/>
      <c r="M1755" s="22"/>
    </row>
    <row r="1756" spans="7:13" s="21" customFormat="1" ht="11.25" x14ac:dyDescent="0.15">
      <c r="G1756" s="22"/>
      <c r="H1756" s="22"/>
      <c r="I1756" s="22"/>
      <c r="J1756" s="22"/>
      <c r="K1756" s="23"/>
      <c r="L1756" s="22"/>
      <c r="M1756" s="22"/>
    </row>
    <row r="1757" spans="7:13" s="21" customFormat="1" ht="11.25" x14ac:dyDescent="0.15">
      <c r="G1757" s="22"/>
      <c r="H1757" s="22"/>
      <c r="I1757" s="22"/>
      <c r="J1757" s="22"/>
      <c r="K1757" s="23"/>
      <c r="L1757" s="22"/>
      <c r="M1757" s="22"/>
    </row>
    <row r="1758" spans="7:13" s="21" customFormat="1" ht="11.25" x14ac:dyDescent="0.15">
      <c r="G1758" s="22"/>
      <c r="H1758" s="22"/>
      <c r="I1758" s="22"/>
      <c r="J1758" s="22"/>
      <c r="K1758" s="23"/>
      <c r="L1758" s="22"/>
      <c r="M1758" s="22"/>
    </row>
    <row r="1759" spans="7:13" s="21" customFormat="1" ht="11.25" x14ac:dyDescent="0.15">
      <c r="G1759" s="22"/>
      <c r="H1759" s="22"/>
      <c r="I1759" s="22"/>
      <c r="J1759" s="22"/>
      <c r="K1759" s="23"/>
      <c r="L1759" s="22"/>
      <c r="M1759" s="22"/>
    </row>
    <row r="1760" spans="7:13" s="21" customFormat="1" ht="11.25" x14ac:dyDescent="0.15">
      <c r="G1760" s="22"/>
      <c r="H1760" s="22"/>
      <c r="I1760" s="22"/>
      <c r="J1760" s="22"/>
      <c r="K1760" s="23"/>
      <c r="L1760" s="22"/>
      <c r="M1760" s="22"/>
    </row>
    <row r="1761" spans="7:13" s="21" customFormat="1" ht="11.25" x14ac:dyDescent="0.15">
      <c r="G1761" s="22"/>
      <c r="H1761" s="22"/>
      <c r="I1761" s="22"/>
      <c r="J1761" s="22"/>
      <c r="K1761" s="23"/>
      <c r="L1761" s="22"/>
      <c r="M1761" s="22"/>
    </row>
    <row r="1762" spans="7:13" s="21" customFormat="1" ht="11.25" x14ac:dyDescent="0.15">
      <c r="G1762" s="22"/>
      <c r="H1762" s="22"/>
      <c r="I1762" s="22"/>
      <c r="J1762" s="22"/>
      <c r="K1762" s="23"/>
      <c r="L1762" s="22"/>
      <c r="M1762" s="22"/>
    </row>
    <row r="1763" spans="7:13" s="21" customFormat="1" ht="11.25" x14ac:dyDescent="0.15">
      <c r="G1763" s="22"/>
      <c r="H1763" s="22"/>
      <c r="I1763" s="22"/>
      <c r="J1763" s="22"/>
      <c r="K1763" s="23"/>
      <c r="L1763" s="22"/>
      <c r="M1763" s="22"/>
    </row>
    <row r="1764" spans="7:13" s="21" customFormat="1" ht="11.25" x14ac:dyDescent="0.15">
      <c r="G1764" s="22"/>
      <c r="H1764" s="22"/>
      <c r="I1764" s="22"/>
      <c r="J1764" s="22"/>
      <c r="K1764" s="23"/>
      <c r="L1764" s="22"/>
      <c r="M1764" s="22"/>
    </row>
    <row r="1765" spans="7:13" s="21" customFormat="1" ht="11.25" x14ac:dyDescent="0.15">
      <c r="G1765" s="22"/>
      <c r="H1765" s="22"/>
      <c r="I1765" s="22"/>
      <c r="J1765" s="22"/>
      <c r="K1765" s="23"/>
      <c r="L1765" s="22"/>
      <c r="M1765" s="22"/>
    </row>
    <row r="1766" spans="7:13" s="21" customFormat="1" ht="11.25" x14ac:dyDescent="0.15">
      <c r="G1766" s="22"/>
      <c r="H1766" s="22"/>
      <c r="I1766" s="22"/>
      <c r="J1766" s="22"/>
      <c r="K1766" s="23"/>
      <c r="L1766" s="22"/>
      <c r="M1766" s="22"/>
    </row>
    <row r="1767" spans="7:13" s="21" customFormat="1" ht="11.25" x14ac:dyDescent="0.15">
      <c r="G1767" s="22"/>
      <c r="H1767" s="22"/>
      <c r="I1767" s="22"/>
      <c r="J1767" s="22"/>
      <c r="K1767" s="23"/>
      <c r="L1767" s="22"/>
      <c r="M1767" s="22"/>
    </row>
    <row r="1768" spans="7:13" s="21" customFormat="1" ht="11.25" x14ac:dyDescent="0.15">
      <c r="G1768" s="22"/>
      <c r="H1768" s="22"/>
      <c r="I1768" s="22"/>
      <c r="J1768" s="22"/>
      <c r="K1768" s="23"/>
      <c r="L1768" s="22"/>
      <c r="M1768" s="22"/>
    </row>
    <row r="1769" spans="7:13" s="21" customFormat="1" ht="11.25" x14ac:dyDescent="0.15">
      <c r="G1769" s="22"/>
      <c r="H1769" s="22"/>
      <c r="I1769" s="22"/>
      <c r="J1769" s="22"/>
      <c r="K1769" s="23"/>
      <c r="L1769" s="22"/>
      <c r="M1769" s="22"/>
    </row>
    <row r="1770" spans="7:13" s="21" customFormat="1" ht="11.25" x14ac:dyDescent="0.15">
      <c r="G1770" s="22"/>
      <c r="H1770" s="22"/>
      <c r="I1770" s="22"/>
      <c r="J1770" s="22"/>
      <c r="K1770" s="23"/>
      <c r="L1770" s="22"/>
      <c r="M1770" s="22"/>
    </row>
    <row r="1771" spans="7:13" s="21" customFormat="1" ht="11.25" x14ac:dyDescent="0.15">
      <c r="G1771" s="22"/>
      <c r="H1771" s="22"/>
      <c r="I1771" s="22"/>
      <c r="J1771" s="22"/>
      <c r="K1771" s="23"/>
      <c r="L1771" s="22"/>
      <c r="M1771" s="22"/>
    </row>
    <row r="1772" spans="7:13" s="21" customFormat="1" ht="11.25" x14ac:dyDescent="0.15">
      <c r="G1772" s="22"/>
      <c r="H1772" s="22"/>
      <c r="I1772" s="22"/>
      <c r="J1772" s="22"/>
      <c r="K1772" s="23"/>
      <c r="L1772" s="22"/>
      <c r="M1772" s="22"/>
    </row>
    <row r="1773" spans="7:13" s="21" customFormat="1" ht="11.25" x14ac:dyDescent="0.15">
      <c r="G1773" s="22"/>
      <c r="H1773" s="22"/>
      <c r="I1773" s="22"/>
      <c r="J1773" s="22"/>
      <c r="K1773" s="23"/>
      <c r="L1773" s="22"/>
      <c r="M1773" s="22"/>
    </row>
    <row r="1774" spans="7:13" s="21" customFormat="1" ht="11.25" x14ac:dyDescent="0.15">
      <c r="G1774" s="22"/>
      <c r="H1774" s="22"/>
      <c r="I1774" s="22"/>
      <c r="J1774" s="22"/>
      <c r="K1774" s="23"/>
      <c r="L1774" s="22"/>
      <c r="M1774" s="22"/>
    </row>
    <row r="1775" spans="7:13" s="21" customFormat="1" ht="11.25" x14ac:dyDescent="0.15">
      <c r="G1775" s="22"/>
      <c r="H1775" s="22"/>
      <c r="I1775" s="22"/>
      <c r="J1775" s="22"/>
      <c r="K1775" s="23"/>
      <c r="L1775" s="22"/>
      <c r="M1775" s="22"/>
    </row>
    <row r="1776" spans="7:13" s="21" customFormat="1" ht="11.25" x14ac:dyDescent="0.15">
      <c r="G1776" s="22"/>
      <c r="H1776" s="22"/>
      <c r="I1776" s="22"/>
      <c r="J1776" s="22"/>
      <c r="K1776" s="23"/>
      <c r="L1776" s="22"/>
      <c r="M1776" s="22"/>
    </row>
    <row r="1777" spans="7:13" s="21" customFormat="1" ht="11.25" x14ac:dyDescent="0.15">
      <c r="G1777" s="22"/>
      <c r="H1777" s="22"/>
      <c r="I1777" s="22"/>
      <c r="J1777" s="22"/>
      <c r="K1777" s="23"/>
      <c r="L1777" s="22"/>
      <c r="M1777" s="22"/>
    </row>
    <row r="1778" spans="7:13" s="21" customFormat="1" ht="11.25" x14ac:dyDescent="0.15">
      <c r="G1778" s="22"/>
      <c r="H1778" s="22"/>
      <c r="I1778" s="22"/>
      <c r="J1778" s="22"/>
      <c r="K1778" s="23"/>
      <c r="L1778" s="22"/>
      <c r="M1778" s="22"/>
    </row>
    <row r="1779" spans="7:13" s="21" customFormat="1" ht="11.25" x14ac:dyDescent="0.15">
      <c r="G1779" s="22"/>
      <c r="H1779" s="22"/>
      <c r="I1779" s="22"/>
      <c r="J1779" s="22"/>
      <c r="K1779" s="23"/>
      <c r="L1779" s="22"/>
      <c r="M1779" s="22"/>
    </row>
    <row r="1780" spans="7:13" s="21" customFormat="1" ht="11.25" x14ac:dyDescent="0.15">
      <c r="G1780" s="22"/>
      <c r="H1780" s="22"/>
      <c r="I1780" s="22"/>
      <c r="J1780" s="22"/>
      <c r="K1780" s="23"/>
      <c r="L1780" s="22"/>
      <c r="M1780" s="22"/>
    </row>
    <row r="1781" spans="7:13" s="21" customFormat="1" ht="11.25" x14ac:dyDescent="0.15">
      <c r="G1781" s="22"/>
      <c r="H1781" s="22"/>
      <c r="I1781" s="22"/>
      <c r="J1781" s="22"/>
      <c r="K1781" s="23"/>
      <c r="L1781" s="22"/>
      <c r="M1781" s="22"/>
    </row>
    <row r="1782" spans="7:13" s="21" customFormat="1" ht="11.25" x14ac:dyDescent="0.15">
      <c r="G1782" s="22"/>
      <c r="H1782" s="22"/>
      <c r="I1782" s="22"/>
      <c r="J1782" s="22"/>
      <c r="K1782" s="23"/>
      <c r="L1782" s="22"/>
      <c r="M1782" s="22"/>
    </row>
    <row r="1783" spans="7:13" s="21" customFormat="1" ht="11.25" x14ac:dyDescent="0.15">
      <c r="G1783" s="22"/>
      <c r="H1783" s="22"/>
      <c r="I1783" s="22"/>
      <c r="J1783" s="22"/>
      <c r="K1783" s="23"/>
      <c r="L1783" s="22"/>
      <c r="M1783" s="22"/>
    </row>
    <row r="1784" spans="7:13" s="21" customFormat="1" ht="11.25" x14ac:dyDescent="0.15">
      <c r="G1784" s="22"/>
      <c r="H1784" s="22"/>
      <c r="I1784" s="22"/>
      <c r="J1784" s="22"/>
      <c r="K1784" s="23"/>
      <c r="L1784" s="22"/>
      <c r="M1784" s="22"/>
    </row>
    <row r="1785" spans="7:13" s="21" customFormat="1" ht="11.25" x14ac:dyDescent="0.15">
      <c r="G1785" s="22"/>
      <c r="H1785" s="22"/>
      <c r="I1785" s="22"/>
      <c r="J1785" s="22"/>
      <c r="K1785" s="23"/>
      <c r="L1785" s="22"/>
      <c r="M1785" s="22"/>
    </row>
    <row r="1786" spans="7:13" s="21" customFormat="1" ht="11.25" x14ac:dyDescent="0.15">
      <c r="G1786" s="22"/>
      <c r="H1786" s="22"/>
      <c r="I1786" s="22"/>
      <c r="J1786" s="22"/>
      <c r="K1786" s="23"/>
      <c r="L1786" s="22"/>
      <c r="M1786" s="22"/>
    </row>
    <row r="1787" spans="7:13" s="21" customFormat="1" ht="11.25" x14ac:dyDescent="0.15">
      <c r="G1787" s="22"/>
      <c r="H1787" s="22"/>
      <c r="I1787" s="22"/>
      <c r="J1787" s="22"/>
      <c r="K1787" s="23"/>
      <c r="L1787" s="22"/>
      <c r="M1787" s="22"/>
    </row>
    <row r="1788" spans="7:13" s="21" customFormat="1" ht="11.25" x14ac:dyDescent="0.15">
      <c r="G1788" s="22"/>
      <c r="H1788" s="22"/>
      <c r="I1788" s="22"/>
      <c r="J1788" s="22"/>
      <c r="K1788" s="23"/>
      <c r="L1788" s="22"/>
      <c r="M1788" s="22"/>
    </row>
    <row r="1789" spans="7:13" s="21" customFormat="1" ht="11.25" x14ac:dyDescent="0.15">
      <c r="G1789" s="22"/>
      <c r="H1789" s="22"/>
      <c r="I1789" s="22"/>
      <c r="J1789" s="22"/>
      <c r="K1789" s="23"/>
      <c r="L1789" s="22"/>
      <c r="M1789" s="22"/>
    </row>
    <row r="1790" spans="7:13" s="21" customFormat="1" ht="11.25" x14ac:dyDescent="0.15">
      <c r="G1790" s="22"/>
      <c r="H1790" s="22"/>
      <c r="I1790" s="22"/>
      <c r="J1790" s="22"/>
      <c r="K1790" s="23"/>
      <c r="L1790" s="22"/>
      <c r="M1790" s="22"/>
    </row>
    <row r="1791" spans="7:13" s="21" customFormat="1" ht="11.25" x14ac:dyDescent="0.15">
      <c r="G1791" s="22"/>
      <c r="H1791" s="22"/>
      <c r="I1791" s="22"/>
      <c r="J1791" s="22"/>
      <c r="K1791" s="23"/>
      <c r="L1791" s="22"/>
      <c r="M1791" s="22"/>
    </row>
    <row r="1792" spans="7:13" s="21" customFormat="1" ht="11.25" x14ac:dyDescent="0.15">
      <c r="G1792" s="22"/>
      <c r="H1792" s="22"/>
      <c r="I1792" s="22"/>
      <c r="J1792" s="22"/>
      <c r="K1792" s="23"/>
      <c r="L1792" s="22"/>
      <c r="M1792" s="22"/>
    </row>
    <row r="1793" spans="7:13" s="21" customFormat="1" ht="11.25" x14ac:dyDescent="0.15">
      <c r="G1793" s="22"/>
      <c r="H1793" s="22"/>
      <c r="I1793" s="22"/>
      <c r="J1793" s="22"/>
      <c r="K1793" s="23"/>
      <c r="L1793" s="22"/>
      <c r="M1793" s="22"/>
    </row>
    <row r="1794" spans="7:13" s="21" customFormat="1" ht="11.25" x14ac:dyDescent="0.15">
      <c r="G1794" s="22"/>
      <c r="H1794" s="22"/>
      <c r="I1794" s="22"/>
      <c r="J1794" s="22"/>
      <c r="K1794" s="23"/>
      <c r="L1794" s="22"/>
      <c r="M1794" s="22"/>
    </row>
    <row r="1795" spans="7:13" s="21" customFormat="1" ht="11.25" x14ac:dyDescent="0.15">
      <c r="G1795" s="22"/>
      <c r="H1795" s="22"/>
      <c r="I1795" s="22"/>
      <c r="J1795" s="22"/>
      <c r="K1795" s="23"/>
      <c r="L1795" s="22"/>
      <c r="M1795" s="22"/>
    </row>
    <row r="1796" spans="7:13" s="21" customFormat="1" ht="11.25" x14ac:dyDescent="0.15">
      <c r="G1796" s="22"/>
      <c r="H1796" s="22"/>
      <c r="I1796" s="22"/>
      <c r="J1796" s="22"/>
      <c r="K1796" s="23"/>
      <c r="L1796" s="22"/>
      <c r="M1796" s="22"/>
    </row>
    <row r="1797" spans="7:13" s="21" customFormat="1" ht="11.25" x14ac:dyDescent="0.15">
      <c r="G1797" s="22"/>
      <c r="H1797" s="22"/>
      <c r="I1797" s="22"/>
      <c r="J1797" s="22"/>
      <c r="K1797" s="23"/>
      <c r="L1797" s="22"/>
      <c r="M1797" s="22"/>
    </row>
    <row r="1798" spans="7:13" s="21" customFormat="1" ht="11.25" x14ac:dyDescent="0.15">
      <c r="G1798" s="22"/>
      <c r="H1798" s="22"/>
      <c r="I1798" s="22"/>
      <c r="J1798" s="22"/>
      <c r="K1798" s="23"/>
      <c r="L1798" s="22"/>
      <c r="M1798" s="22"/>
    </row>
    <row r="1799" spans="7:13" s="21" customFormat="1" ht="11.25" x14ac:dyDescent="0.15">
      <c r="G1799" s="22"/>
      <c r="H1799" s="22"/>
      <c r="I1799" s="22"/>
      <c r="J1799" s="22"/>
      <c r="K1799" s="23"/>
      <c r="L1799" s="22"/>
      <c r="M1799" s="22"/>
    </row>
    <row r="1800" spans="7:13" s="21" customFormat="1" ht="11.25" x14ac:dyDescent="0.15">
      <c r="G1800" s="22"/>
      <c r="H1800" s="22"/>
      <c r="I1800" s="22"/>
      <c r="J1800" s="22"/>
      <c r="K1800" s="23"/>
      <c r="L1800" s="22"/>
      <c r="M1800" s="22"/>
    </row>
    <row r="1801" spans="7:13" s="21" customFormat="1" ht="11.25" x14ac:dyDescent="0.15">
      <c r="G1801" s="22"/>
      <c r="H1801" s="22"/>
      <c r="I1801" s="22"/>
      <c r="J1801" s="22"/>
      <c r="K1801" s="23"/>
      <c r="L1801" s="22"/>
      <c r="M1801" s="22"/>
    </row>
    <row r="1802" spans="7:13" s="21" customFormat="1" ht="11.25" x14ac:dyDescent="0.15">
      <c r="G1802" s="22"/>
      <c r="H1802" s="22"/>
      <c r="I1802" s="22"/>
      <c r="J1802" s="22"/>
      <c r="K1802" s="23"/>
      <c r="L1802" s="22"/>
      <c r="M1802" s="22"/>
    </row>
    <row r="1803" spans="7:13" s="21" customFormat="1" ht="11.25" x14ac:dyDescent="0.15">
      <c r="G1803" s="22"/>
      <c r="H1803" s="22"/>
      <c r="I1803" s="22"/>
      <c r="J1803" s="22"/>
      <c r="K1803" s="23"/>
      <c r="L1803" s="22"/>
      <c r="M1803" s="22"/>
    </row>
    <row r="1804" spans="7:13" s="21" customFormat="1" ht="11.25" x14ac:dyDescent="0.15">
      <c r="G1804" s="22"/>
      <c r="H1804" s="22"/>
      <c r="I1804" s="22"/>
      <c r="J1804" s="22"/>
      <c r="K1804" s="23"/>
      <c r="L1804" s="22"/>
      <c r="M1804" s="22"/>
    </row>
    <row r="1805" spans="7:13" s="21" customFormat="1" ht="11.25" x14ac:dyDescent="0.15">
      <c r="G1805" s="22"/>
      <c r="H1805" s="22"/>
      <c r="I1805" s="22"/>
      <c r="J1805" s="22"/>
      <c r="K1805" s="23"/>
      <c r="L1805" s="22"/>
      <c r="M1805" s="22"/>
    </row>
    <row r="1806" spans="7:13" s="21" customFormat="1" ht="11.25" x14ac:dyDescent="0.15">
      <c r="G1806" s="22"/>
      <c r="H1806" s="22"/>
      <c r="I1806" s="22"/>
      <c r="J1806" s="22"/>
      <c r="K1806" s="23"/>
      <c r="L1806" s="22"/>
      <c r="M1806" s="22"/>
    </row>
    <row r="1807" spans="7:13" s="21" customFormat="1" ht="11.25" x14ac:dyDescent="0.15">
      <c r="G1807" s="22"/>
      <c r="H1807" s="22"/>
      <c r="I1807" s="22"/>
      <c r="J1807" s="22"/>
      <c r="K1807" s="23"/>
      <c r="L1807" s="22"/>
      <c r="M1807" s="22"/>
    </row>
    <row r="1808" spans="7:13" s="21" customFormat="1" ht="11.25" x14ac:dyDescent="0.15">
      <c r="G1808" s="22"/>
      <c r="H1808" s="22"/>
      <c r="I1808" s="22"/>
      <c r="J1808" s="22"/>
      <c r="K1808" s="23"/>
      <c r="L1808" s="22"/>
      <c r="M1808" s="22"/>
    </row>
    <row r="1809" spans="7:13" s="21" customFormat="1" ht="11.25" x14ac:dyDescent="0.15">
      <c r="G1809" s="22"/>
      <c r="H1809" s="22"/>
      <c r="I1809" s="22"/>
      <c r="J1809" s="22"/>
      <c r="K1809" s="23"/>
      <c r="L1809" s="22"/>
      <c r="M1809" s="22"/>
    </row>
    <row r="1810" spans="7:13" s="21" customFormat="1" ht="11.25" x14ac:dyDescent="0.15">
      <c r="G1810" s="22"/>
      <c r="H1810" s="22"/>
      <c r="I1810" s="22"/>
      <c r="J1810" s="22"/>
      <c r="K1810" s="23"/>
      <c r="L1810" s="22"/>
      <c r="M1810" s="22"/>
    </row>
    <row r="1811" spans="7:13" s="21" customFormat="1" ht="11.25" x14ac:dyDescent="0.15">
      <c r="G1811" s="22"/>
      <c r="H1811" s="22"/>
      <c r="I1811" s="22"/>
      <c r="J1811" s="22"/>
      <c r="K1811" s="23"/>
      <c r="L1811" s="22"/>
      <c r="M1811" s="22"/>
    </row>
    <row r="1812" spans="7:13" s="21" customFormat="1" ht="11.25" x14ac:dyDescent="0.15">
      <c r="G1812" s="22"/>
      <c r="H1812" s="22"/>
      <c r="I1812" s="22"/>
      <c r="J1812" s="22"/>
      <c r="K1812" s="23"/>
      <c r="L1812" s="22"/>
      <c r="M1812" s="22"/>
    </row>
    <row r="1813" spans="7:13" s="21" customFormat="1" ht="11.25" x14ac:dyDescent="0.15">
      <c r="G1813" s="22"/>
      <c r="H1813" s="22"/>
      <c r="I1813" s="22"/>
      <c r="J1813" s="22"/>
      <c r="K1813" s="23"/>
      <c r="L1813" s="22"/>
      <c r="M1813" s="22"/>
    </row>
    <row r="1814" spans="7:13" s="21" customFormat="1" ht="11.25" x14ac:dyDescent="0.15">
      <c r="G1814" s="22"/>
      <c r="H1814" s="22"/>
      <c r="I1814" s="22"/>
      <c r="J1814" s="22"/>
      <c r="K1814" s="23"/>
      <c r="L1814" s="22"/>
      <c r="M1814" s="22"/>
    </row>
    <row r="1815" spans="7:13" s="21" customFormat="1" ht="11.25" x14ac:dyDescent="0.15">
      <c r="G1815" s="22"/>
      <c r="H1815" s="22"/>
      <c r="I1815" s="22"/>
      <c r="J1815" s="22"/>
      <c r="K1815" s="23"/>
      <c r="L1815" s="22"/>
      <c r="M1815" s="22"/>
    </row>
    <row r="1816" spans="7:13" s="21" customFormat="1" ht="11.25" x14ac:dyDescent="0.15">
      <c r="G1816" s="22"/>
      <c r="H1816" s="22"/>
      <c r="I1816" s="22"/>
      <c r="J1816" s="22"/>
      <c r="K1816" s="23"/>
      <c r="L1816" s="22"/>
      <c r="M1816" s="22"/>
    </row>
    <row r="1817" spans="7:13" s="21" customFormat="1" ht="11.25" x14ac:dyDescent="0.15">
      <c r="G1817" s="22"/>
      <c r="H1817" s="22"/>
      <c r="I1817" s="22"/>
      <c r="J1817" s="22"/>
      <c r="K1817" s="23"/>
      <c r="L1817" s="22"/>
      <c r="M1817" s="22"/>
    </row>
    <row r="1818" spans="7:13" s="21" customFormat="1" ht="11.25" x14ac:dyDescent="0.15">
      <c r="G1818" s="22"/>
      <c r="H1818" s="22"/>
      <c r="I1818" s="22"/>
      <c r="J1818" s="22"/>
      <c r="K1818" s="23"/>
      <c r="L1818" s="22"/>
      <c r="M1818" s="22"/>
    </row>
    <row r="1819" spans="7:13" s="21" customFormat="1" ht="11.25" x14ac:dyDescent="0.15">
      <c r="G1819" s="22"/>
      <c r="H1819" s="22"/>
      <c r="I1819" s="22"/>
      <c r="J1819" s="22"/>
      <c r="K1819" s="23"/>
      <c r="L1819" s="22"/>
      <c r="M1819" s="22"/>
    </row>
    <row r="1820" spans="7:13" s="21" customFormat="1" ht="11.25" x14ac:dyDescent="0.15">
      <c r="G1820" s="22"/>
      <c r="H1820" s="22"/>
      <c r="I1820" s="22"/>
      <c r="J1820" s="22"/>
      <c r="K1820" s="23"/>
      <c r="L1820" s="22"/>
      <c r="M1820" s="22"/>
    </row>
    <row r="1821" spans="7:13" s="21" customFormat="1" ht="11.25" x14ac:dyDescent="0.15">
      <c r="G1821" s="22"/>
      <c r="H1821" s="22"/>
      <c r="I1821" s="22"/>
      <c r="J1821" s="22"/>
      <c r="K1821" s="23"/>
      <c r="L1821" s="22"/>
      <c r="M1821" s="22"/>
    </row>
    <row r="1822" spans="7:13" s="21" customFormat="1" ht="11.25" x14ac:dyDescent="0.15">
      <c r="G1822" s="22"/>
      <c r="H1822" s="22"/>
      <c r="I1822" s="22"/>
      <c r="J1822" s="22"/>
      <c r="K1822" s="23"/>
      <c r="L1822" s="22"/>
      <c r="M1822" s="22"/>
    </row>
    <row r="1823" spans="7:13" s="21" customFormat="1" ht="11.25" x14ac:dyDescent="0.15">
      <c r="G1823" s="22"/>
      <c r="H1823" s="22"/>
      <c r="I1823" s="22"/>
      <c r="J1823" s="22"/>
      <c r="K1823" s="23"/>
      <c r="L1823" s="22"/>
      <c r="M1823" s="22"/>
    </row>
    <row r="1824" spans="7:13" s="21" customFormat="1" ht="11.25" x14ac:dyDescent="0.15">
      <c r="G1824" s="22"/>
      <c r="H1824" s="22"/>
      <c r="I1824" s="22"/>
      <c r="J1824" s="22"/>
      <c r="K1824" s="23"/>
      <c r="L1824" s="22"/>
      <c r="M1824" s="22"/>
    </row>
    <row r="1825" spans="7:13" s="21" customFormat="1" ht="11.25" x14ac:dyDescent="0.15">
      <c r="G1825" s="22"/>
      <c r="H1825" s="22"/>
      <c r="I1825" s="22"/>
      <c r="J1825" s="22"/>
      <c r="K1825" s="23"/>
      <c r="L1825" s="22"/>
      <c r="M1825" s="22"/>
    </row>
    <row r="1826" spans="7:13" s="21" customFormat="1" ht="11.25" x14ac:dyDescent="0.15">
      <c r="G1826" s="22"/>
      <c r="H1826" s="22"/>
      <c r="I1826" s="22"/>
      <c r="J1826" s="22"/>
      <c r="K1826" s="23"/>
      <c r="L1826" s="22"/>
      <c r="M1826" s="22"/>
    </row>
    <row r="1827" spans="7:13" s="21" customFormat="1" ht="11.25" x14ac:dyDescent="0.15">
      <c r="G1827" s="22"/>
      <c r="H1827" s="22"/>
      <c r="I1827" s="22"/>
      <c r="J1827" s="22"/>
      <c r="K1827" s="23"/>
      <c r="L1827" s="22"/>
      <c r="M1827" s="22"/>
    </row>
    <row r="1828" spans="7:13" s="21" customFormat="1" ht="11.25" x14ac:dyDescent="0.15">
      <c r="G1828" s="22"/>
      <c r="H1828" s="22"/>
      <c r="I1828" s="22"/>
      <c r="J1828" s="22"/>
      <c r="K1828" s="23"/>
      <c r="L1828" s="22"/>
      <c r="M1828" s="22"/>
    </row>
    <row r="1829" spans="7:13" s="21" customFormat="1" ht="11.25" x14ac:dyDescent="0.15">
      <c r="G1829" s="22"/>
      <c r="H1829" s="22"/>
      <c r="I1829" s="22"/>
      <c r="J1829" s="22"/>
      <c r="K1829" s="23"/>
      <c r="L1829" s="22"/>
      <c r="M1829" s="22"/>
    </row>
    <row r="1830" spans="7:13" s="21" customFormat="1" ht="11.25" x14ac:dyDescent="0.15">
      <c r="G1830" s="22"/>
      <c r="H1830" s="22"/>
      <c r="I1830" s="22"/>
      <c r="J1830" s="22"/>
      <c r="K1830" s="23"/>
      <c r="L1830" s="22"/>
      <c r="M1830" s="22"/>
    </row>
    <row r="1831" spans="7:13" s="21" customFormat="1" ht="11.25" x14ac:dyDescent="0.15">
      <c r="G1831" s="22"/>
      <c r="H1831" s="22"/>
      <c r="I1831" s="22"/>
      <c r="J1831" s="22"/>
      <c r="K1831" s="23"/>
      <c r="L1831" s="22"/>
      <c r="M1831" s="22"/>
    </row>
    <row r="1832" spans="7:13" s="21" customFormat="1" ht="11.25" x14ac:dyDescent="0.15">
      <c r="G1832" s="22"/>
      <c r="H1832" s="22"/>
      <c r="I1832" s="22"/>
      <c r="J1832" s="22"/>
      <c r="K1832" s="23"/>
      <c r="L1832" s="22"/>
      <c r="M1832" s="22"/>
    </row>
    <row r="1833" spans="7:13" s="21" customFormat="1" ht="11.25" x14ac:dyDescent="0.15">
      <c r="G1833" s="22"/>
      <c r="H1833" s="22"/>
      <c r="I1833" s="22"/>
      <c r="J1833" s="22"/>
      <c r="K1833" s="23"/>
      <c r="L1833" s="22"/>
      <c r="M1833" s="22"/>
    </row>
    <row r="1834" spans="7:13" s="21" customFormat="1" ht="11.25" x14ac:dyDescent="0.15">
      <c r="G1834" s="22"/>
      <c r="H1834" s="22"/>
      <c r="I1834" s="22"/>
      <c r="J1834" s="22"/>
      <c r="K1834" s="23"/>
      <c r="L1834" s="22"/>
      <c r="M1834" s="22"/>
    </row>
    <row r="1835" spans="7:13" s="21" customFormat="1" ht="11.25" x14ac:dyDescent="0.15">
      <c r="G1835" s="22"/>
      <c r="H1835" s="22"/>
      <c r="I1835" s="22"/>
      <c r="J1835" s="22"/>
      <c r="K1835" s="23"/>
      <c r="L1835" s="22"/>
      <c r="M1835" s="22"/>
    </row>
    <row r="1836" spans="7:13" s="21" customFormat="1" ht="11.25" x14ac:dyDescent="0.15">
      <c r="G1836" s="22"/>
      <c r="H1836" s="22"/>
      <c r="I1836" s="22"/>
      <c r="J1836" s="22"/>
      <c r="K1836" s="23"/>
      <c r="L1836" s="22"/>
      <c r="M1836" s="22"/>
    </row>
    <row r="1837" spans="7:13" s="21" customFormat="1" ht="11.25" x14ac:dyDescent="0.15">
      <c r="G1837" s="22"/>
      <c r="H1837" s="22"/>
      <c r="I1837" s="22"/>
      <c r="J1837" s="22"/>
      <c r="K1837" s="23"/>
      <c r="L1837" s="22"/>
      <c r="M1837" s="22"/>
    </row>
    <row r="1838" spans="7:13" s="21" customFormat="1" ht="11.25" x14ac:dyDescent="0.15">
      <c r="G1838" s="22"/>
      <c r="H1838" s="22"/>
      <c r="I1838" s="22"/>
      <c r="J1838" s="22"/>
      <c r="K1838" s="23"/>
      <c r="L1838" s="22"/>
      <c r="M1838" s="22"/>
    </row>
    <row r="1839" spans="7:13" s="21" customFormat="1" ht="11.25" x14ac:dyDescent="0.15">
      <c r="G1839" s="22"/>
      <c r="H1839" s="22"/>
      <c r="I1839" s="22"/>
      <c r="J1839" s="22"/>
      <c r="K1839" s="23"/>
      <c r="L1839" s="22"/>
      <c r="M1839" s="22"/>
    </row>
    <row r="1840" spans="7:13" s="21" customFormat="1" ht="11.25" x14ac:dyDescent="0.15">
      <c r="G1840" s="22"/>
      <c r="H1840" s="22"/>
      <c r="I1840" s="22"/>
      <c r="J1840" s="22"/>
      <c r="K1840" s="23"/>
      <c r="L1840" s="22"/>
      <c r="M1840" s="22"/>
    </row>
    <row r="1841" spans="7:13" s="21" customFormat="1" ht="11.25" x14ac:dyDescent="0.15">
      <c r="G1841" s="22"/>
      <c r="H1841" s="22"/>
      <c r="I1841" s="22"/>
      <c r="J1841" s="22"/>
      <c r="K1841" s="23"/>
      <c r="L1841" s="22"/>
      <c r="M1841" s="22"/>
    </row>
    <row r="1842" spans="7:13" s="21" customFormat="1" ht="11.25" x14ac:dyDescent="0.15">
      <c r="G1842" s="22"/>
      <c r="H1842" s="22"/>
      <c r="I1842" s="22"/>
      <c r="J1842" s="22"/>
      <c r="K1842" s="23"/>
      <c r="L1842" s="22"/>
      <c r="M1842" s="22"/>
    </row>
    <row r="1843" spans="7:13" s="21" customFormat="1" ht="11.25" x14ac:dyDescent="0.15">
      <c r="G1843" s="22"/>
      <c r="H1843" s="22"/>
      <c r="I1843" s="22"/>
      <c r="J1843" s="22"/>
      <c r="K1843" s="23"/>
      <c r="L1843" s="22"/>
      <c r="M1843" s="22"/>
    </row>
    <row r="1844" spans="7:13" s="21" customFormat="1" ht="11.25" x14ac:dyDescent="0.15">
      <c r="G1844" s="22"/>
      <c r="H1844" s="22"/>
      <c r="I1844" s="22"/>
      <c r="J1844" s="22"/>
      <c r="K1844" s="23"/>
      <c r="L1844" s="22"/>
      <c r="M1844" s="22"/>
    </row>
    <row r="1845" spans="7:13" s="21" customFormat="1" ht="11.25" x14ac:dyDescent="0.15">
      <c r="G1845" s="22"/>
      <c r="H1845" s="22"/>
      <c r="I1845" s="22"/>
      <c r="J1845" s="22"/>
      <c r="K1845" s="23"/>
      <c r="L1845" s="22"/>
      <c r="M1845" s="22"/>
    </row>
    <row r="1846" spans="7:13" s="21" customFormat="1" ht="11.25" x14ac:dyDescent="0.15">
      <c r="G1846" s="22"/>
      <c r="H1846" s="22"/>
      <c r="I1846" s="22"/>
      <c r="J1846" s="22"/>
      <c r="K1846" s="23"/>
      <c r="L1846" s="22"/>
      <c r="M1846" s="22"/>
    </row>
    <row r="1847" spans="7:13" s="21" customFormat="1" ht="11.25" x14ac:dyDescent="0.15">
      <c r="G1847" s="22"/>
      <c r="H1847" s="22"/>
      <c r="I1847" s="22"/>
      <c r="J1847" s="22"/>
      <c r="K1847" s="23"/>
      <c r="L1847" s="22"/>
      <c r="M1847" s="22"/>
    </row>
    <row r="1848" spans="7:13" s="21" customFormat="1" ht="11.25" x14ac:dyDescent="0.15">
      <c r="G1848" s="22"/>
      <c r="H1848" s="22"/>
      <c r="I1848" s="22"/>
      <c r="J1848" s="22"/>
      <c r="K1848" s="23"/>
      <c r="L1848" s="22"/>
      <c r="M1848" s="22"/>
    </row>
    <row r="1849" spans="7:13" s="21" customFormat="1" ht="11.25" x14ac:dyDescent="0.15">
      <c r="G1849" s="22"/>
      <c r="H1849" s="22"/>
      <c r="I1849" s="22"/>
      <c r="J1849" s="22"/>
      <c r="K1849" s="23"/>
      <c r="L1849" s="22"/>
      <c r="M1849" s="22"/>
    </row>
    <row r="1850" spans="7:13" s="21" customFormat="1" ht="11.25" x14ac:dyDescent="0.15">
      <c r="G1850" s="22"/>
      <c r="H1850" s="22"/>
      <c r="I1850" s="22"/>
      <c r="J1850" s="22"/>
      <c r="K1850" s="23"/>
      <c r="L1850" s="22"/>
      <c r="M1850" s="22"/>
    </row>
    <row r="1851" spans="7:13" s="21" customFormat="1" ht="11.25" x14ac:dyDescent="0.15">
      <c r="G1851" s="22"/>
      <c r="H1851" s="22"/>
      <c r="I1851" s="22"/>
      <c r="J1851" s="22"/>
      <c r="K1851" s="23"/>
      <c r="L1851" s="22"/>
      <c r="M1851" s="22"/>
    </row>
    <row r="1852" spans="7:13" s="21" customFormat="1" ht="11.25" x14ac:dyDescent="0.15">
      <c r="G1852" s="22"/>
      <c r="H1852" s="22"/>
      <c r="I1852" s="22"/>
      <c r="J1852" s="22"/>
      <c r="K1852" s="23"/>
      <c r="L1852" s="22"/>
      <c r="M1852" s="22"/>
    </row>
    <row r="1853" spans="7:13" s="21" customFormat="1" ht="11.25" x14ac:dyDescent="0.15">
      <c r="G1853" s="22"/>
      <c r="H1853" s="22"/>
      <c r="I1853" s="22"/>
      <c r="J1853" s="22"/>
      <c r="K1853" s="23"/>
      <c r="L1853" s="22"/>
      <c r="M1853" s="22"/>
    </row>
    <row r="1854" spans="7:13" s="21" customFormat="1" ht="11.25" x14ac:dyDescent="0.15">
      <c r="G1854" s="22"/>
      <c r="H1854" s="22"/>
      <c r="I1854" s="22"/>
      <c r="J1854" s="22"/>
      <c r="K1854" s="23"/>
      <c r="L1854" s="22"/>
      <c r="M1854" s="22"/>
    </row>
    <row r="1855" spans="7:13" s="21" customFormat="1" ht="11.25" x14ac:dyDescent="0.15">
      <c r="G1855" s="22"/>
      <c r="H1855" s="22"/>
      <c r="I1855" s="22"/>
      <c r="J1855" s="22"/>
      <c r="K1855" s="23"/>
      <c r="L1855" s="22"/>
      <c r="M1855" s="22"/>
    </row>
    <row r="1856" spans="7:13" s="21" customFormat="1" ht="11.25" x14ac:dyDescent="0.15">
      <c r="G1856" s="22"/>
      <c r="H1856" s="22"/>
      <c r="I1856" s="22"/>
      <c r="J1856" s="22"/>
      <c r="K1856" s="23"/>
      <c r="L1856" s="22"/>
      <c r="M1856" s="22"/>
    </row>
    <row r="1857" spans="7:13" s="21" customFormat="1" ht="11.25" x14ac:dyDescent="0.15">
      <c r="G1857" s="22"/>
      <c r="H1857" s="22"/>
      <c r="I1857" s="22"/>
      <c r="J1857" s="22"/>
      <c r="K1857" s="23"/>
      <c r="L1857" s="22"/>
      <c r="M1857" s="22"/>
    </row>
    <row r="1858" spans="7:13" s="21" customFormat="1" ht="11.25" x14ac:dyDescent="0.15">
      <c r="G1858" s="22"/>
      <c r="H1858" s="22"/>
      <c r="I1858" s="22"/>
      <c r="J1858" s="22"/>
      <c r="K1858" s="23"/>
      <c r="L1858" s="22"/>
      <c r="M1858" s="22"/>
    </row>
    <row r="1859" spans="7:13" s="21" customFormat="1" ht="11.25" x14ac:dyDescent="0.15">
      <c r="G1859" s="22"/>
      <c r="H1859" s="22"/>
      <c r="I1859" s="22"/>
      <c r="J1859" s="22"/>
      <c r="K1859" s="23"/>
      <c r="L1859" s="22"/>
      <c r="M1859" s="22"/>
    </row>
    <row r="1860" spans="7:13" s="21" customFormat="1" ht="11.25" x14ac:dyDescent="0.15">
      <c r="G1860" s="22"/>
      <c r="H1860" s="22"/>
      <c r="I1860" s="22"/>
      <c r="J1860" s="22"/>
      <c r="K1860" s="23"/>
      <c r="L1860" s="22"/>
      <c r="M1860" s="22"/>
    </row>
    <row r="1861" spans="7:13" s="21" customFormat="1" ht="11.25" x14ac:dyDescent="0.15">
      <c r="G1861" s="22"/>
      <c r="H1861" s="22"/>
      <c r="I1861" s="22"/>
      <c r="J1861" s="22"/>
      <c r="K1861" s="23"/>
      <c r="L1861" s="22"/>
      <c r="M1861" s="22"/>
    </row>
    <row r="1862" spans="7:13" s="21" customFormat="1" ht="11.25" x14ac:dyDescent="0.15">
      <c r="G1862" s="22"/>
      <c r="H1862" s="22"/>
      <c r="I1862" s="22"/>
      <c r="J1862" s="22"/>
      <c r="K1862" s="23"/>
      <c r="L1862" s="22"/>
      <c r="M1862" s="22"/>
    </row>
    <row r="1863" spans="7:13" s="21" customFormat="1" ht="11.25" x14ac:dyDescent="0.15">
      <c r="G1863" s="22"/>
      <c r="H1863" s="22"/>
      <c r="I1863" s="22"/>
      <c r="J1863" s="22"/>
      <c r="K1863" s="23"/>
      <c r="L1863" s="22"/>
      <c r="M1863" s="22"/>
    </row>
    <row r="1864" spans="7:13" s="21" customFormat="1" ht="11.25" x14ac:dyDescent="0.15">
      <c r="G1864" s="22"/>
      <c r="H1864" s="22"/>
      <c r="I1864" s="22"/>
      <c r="J1864" s="22"/>
      <c r="K1864" s="23"/>
      <c r="L1864" s="22"/>
      <c r="M1864" s="22"/>
    </row>
    <row r="1865" spans="7:13" s="21" customFormat="1" ht="11.25" x14ac:dyDescent="0.15">
      <c r="G1865" s="22"/>
      <c r="H1865" s="22"/>
      <c r="I1865" s="22"/>
      <c r="J1865" s="22"/>
      <c r="K1865" s="23"/>
      <c r="L1865" s="22"/>
      <c r="M1865" s="22"/>
    </row>
    <row r="1866" spans="7:13" s="21" customFormat="1" ht="11.25" x14ac:dyDescent="0.15">
      <c r="G1866" s="22"/>
      <c r="H1866" s="22"/>
      <c r="I1866" s="22"/>
      <c r="J1866" s="22"/>
      <c r="K1866" s="23"/>
      <c r="L1866" s="22"/>
      <c r="M1866" s="22"/>
    </row>
    <row r="1867" spans="7:13" s="21" customFormat="1" ht="11.25" x14ac:dyDescent="0.15">
      <c r="G1867" s="22"/>
      <c r="H1867" s="22"/>
      <c r="I1867" s="22"/>
      <c r="J1867" s="22"/>
      <c r="K1867" s="23"/>
      <c r="L1867" s="22"/>
      <c r="M1867" s="22"/>
    </row>
    <row r="1868" spans="7:13" s="21" customFormat="1" ht="11.25" x14ac:dyDescent="0.15">
      <c r="G1868" s="22"/>
      <c r="H1868" s="22"/>
      <c r="I1868" s="22"/>
      <c r="J1868" s="22"/>
      <c r="K1868" s="23"/>
      <c r="L1868" s="22"/>
      <c r="M1868" s="22"/>
    </row>
    <row r="1869" spans="7:13" s="21" customFormat="1" ht="11.25" x14ac:dyDescent="0.15">
      <c r="G1869" s="22"/>
      <c r="H1869" s="22"/>
      <c r="I1869" s="22"/>
      <c r="J1869" s="22"/>
      <c r="K1869" s="23"/>
      <c r="L1869" s="22"/>
      <c r="M1869" s="22"/>
    </row>
    <row r="1870" spans="7:13" s="21" customFormat="1" ht="11.25" x14ac:dyDescent="0.15">
      <c r="G1870" s="22"/>
      <c r="H1870" s="22"/>
      <c r="I1870" s="22"/>
      <c r="J1870" s="22"/>
      <c r="K1870" s="23"/>
      <c r="L1870" s="22"/>
      <c r="M1870" s="22"/>
    </row>
    <row r="1871" spans="7:13" s="21" customFormat="1" ht="11.25" x14ac:dyDescent="0.15">
      <c r="G1871" s="22"/>
      <c r="H1871" s="22"/>
      <c r="I1871" s="22"/>
      <c r="J1871" s="22"/>
      <c r="K1871" s="23"/>
      <c r="L1871" s="22"/>
      <c r="M1871" s="22"/>
    </row>
    <row r="1872" spans="7:13" s="21" customFormat="1" ht="11.25" x14ac:dyDescent="0.15">
      <c r="G1872" s="22"/>
      <c r="H1872" s="22"/>
      <c r="I1872" s="22"/>
      <c r="J1872" s="22"/>
      <c r="K1872" s="23"/>
      <c r="L1872" s="22"/>
      <c r="M1872" s="22"/>
    </row>
    <row r="1873" spans="7:13" s="21" customFormat="1" ht="11.25" x14ac:dyDescent="0.15">
      <c r="G1873" s="22"/>
      <c r="H1873" s="22"/>
      <c r="I1873" s="22"/>
      <c r="J1873" s="22"/>
      <c r="K1873" s="23"/>
      <c r="L1873" s="22"/>
      <c r="M1873" s="22"/>
    </row>
    <row r="1874" spans="7:13" s="21" customFormat="1" ht="11.25" x14ac:dyDescent="0.15">
      <c r="G1874" s="22"/>
      <c r="H1874" s="22"/>
      <c r="I1874" s="22"/>
      <c r="J1874" s="22"/>
      <c r="K1874" s="23"/>
      <c r="L1874" s="22"/>
      <c r="M1874" s="22"/>
    </row>
    <row r="1875" spans="7:13" s="21" customFormat="1" ht="11.25" x14ac:dyDescent="0.15">
      <c r="G1875" s="22"/>
      <c r="H1875" s="22"/>
      <c r="I1875" s="22"/>
      <c r="J1875" s="22"/>
      <c r="K1875" s="23"/>
      <c r="L1875" s="22"/>
      <c r="M1875" s="22"/>
    </row>
    <row r="1876" spans="7:13" s="21" customFormat="1" ht="11.25" x14ac:dyDescent="0.15">
      <c r="G1876" s="22"/>
      <c r="H1876" s="22"/>
      <c r="I1876" s="22"/>
      <c r="J1876" s="22"/>
      <c r="K1876" s="23"/>
      <c r="L1876" s="22"/>
      <c r="M1876" s="22"/>
    </row>
    <row r="1877" spans="7:13" s="21" customFormat="1" ht="11.25" x14ac:dyDescent="0.15">
      <c r="G1877" s="22"/>
      <c r="H1877" s="22"/>
      <c r="I1877" s="22"/>
      <c r="J1877" s="22"/>
      <c r="K1877" s="23"/>
      <c r="L1877" s="22"/>
      <c r="M1877" s="22"/>
    </row>
    <row r="1878" spans="7:13" s="21" customFormat="1" ht="11.25" x14ac:dyDescent="0.15">
      <c r="G1878" s="22"/>
      <c r="H1878" s="22"/>
      <c r="I1878" s="22"/>
      <c r="J1878" s="22"/>
      <c r="K1878" s="23"/>
      <c r="L1878" s="22"/>
      <c r="M1878" s="22"/>
    </row>
    <row r="1879" spans="7:13" s="21" customFormat="1" ht="11.25" x14ac:dyDescent="0.15">
      <c r="G1879" s="22"/>
      <c r="H1879" s="22"/>
      <c r="I1879" s="22"/>
      <c r="J1879" s="22"/>
      <c r="K1879" s="23"/>
      <c r="L1879" s="22"/>
      <c r="M1879" s="22"/>
    </row>
    <row r="1880" spans="7:13" s="21" customFormat="1" ht="11.25" x14ac:dyDescent="0.15">
      <c r="G1880" s="22"/>
      <c r="H1880" s="22"/>
      <c r="I1880" s="22"/>
      <c r="J1880" s="22"/>
      <c r="K1880" s="23"/>
      <c r="L1880" s="22"/>
      <c r="M1880" s="22"/>
    </row>
    <row r="1881" spans="7:13" s="21" customFormat="1" ht="11.25" x14ac:dyDescent="0.15">
      <c r="G1881" s="22"/>
      <c r="H1881" s="22"/>
      <c r="I1881" s="22"/>
      <c r="J1881" s="22"/>
      <c r="K1881" s="23"/>
      <c r="L1881" s="22"/>
      <c r="M1881" s="22"/>
    </row>
    <row r="1882" spans="7:13" s="21" customFormat="1" ht="11.25" x14ac:dyDescent="0.15">
      <c r="G1882" s="22"/>
      <c r="H1882" s="22"/>
      <c r="I1882" s="22"/>
      <c r="J1882" s="22"/>
      <c r="K1882" s="23"/>
      <c r="L1882" s="22"/>
      <c r="M1882" s="22"/>
    </row>
    <row r="1883" spans="7:13" s="21" customFormat="1" ht="11.25" x14ac:dyDescent="0.15">
      <c r="G1883" s="22"/>
      <c r="H1883" s="22"/>
      <c r="I1883" s="22"/>
      <c r="J1883" s="22"/>
      <c r="K1883" s="23"/>
      <c r="L1883" s="22"/>
      <c r="M1883" s="22"/>
    </row>
    <row r="1884" spans="7:13" s="21" customFormat="1" ht="11.25" x14ac:dyDescent="0.15">
      <c r="G1884" s="22"/>
      <c r="H1884" s="22"/>
      <c r="I1884" s="22"/>
      <c r="J1884" s="22"/>
      <c r="K1884" s="23"/>
      <c r="L1884" s="22"/>
      <c r="M1884" s="22"/>
    </row>
    <row r="1885" spans="7:13" s="21" customFormat="1" ht="11.25" x14ac:dyDescent="0.15">
      <c r="G1885" s="22"/>
      <c r="H1885" s="22"/>
      <c r="I1885" s="22"/>
      <c r="J1885" s="22"/>
      <c r="K1885" s="23"/>
      <c r="L1885" s="22"/>
      <c r="M1885" s="22"/>
    </row>
    <row r="1886" spans="7:13" s="21" customFormat="1" ht="11.25" x14ac:dyDescent="0.15">
      <c r="G1886" s="22"/>
      <c r="H1886" s="22"/>
      <c r="I1886" s="22"/>
      <c r="J1886" s="22"/>
      <c r="K1886" s="23"/>
      <c r="L1886" s="22"/>
      <c r="M1886" s="22"/>
    </row>
    <row r="1887" spans="7:13" s="21" customFormat="1" ht="11.25" x14ac:dyDescent="0.15">
      <c r="G1887" s="22"/>
      <c r="H1887" s="22"/>
      <c r="I1887" s="22"/>
      <c r="J1887" s="22"/>
      <c r="K1887" s="23"/>
      <c r="L1887" s="22"/>
      <c r="M1887" s="22"/>
    </row>
    <row r="1888" spans="7:13" s="21" customFormat="1" ht="11.25" x14ac:dyDescent="0.15">
      <c r="G1888" s="22"/>
      <c r="H1888" s="22"/>
      <c r="I1888" s="22"/>
      <c r="J1888" s="22"/>
      <c r="K1888" s="23"/>
      <c r="L1888" s="22"/>
      <c r="M1888" s="22"/>
    </row>
    <row r="1889" spans="7:13" s="21" customFormat="1" ht="11.25" x14ac:dyDescent="0.15">
      <c r="G1889" s="22"/>
      <c r="H1889" s="22"/>
      <c r="I1889" s="22"/>
      <c r="J1889" s="22"/>
      <c r="K1889" s="23"/>
      <c r="L1889" s="22"/>
      <c r="M1889" s="22"/>
    </row>
    <row r="1890" spans="7:13" s="21" customFormat="1" ht="11.25" x14ac:dyDescent="0.15">
      <c r="G1890" s="22"/>
      <c r="H1890" s="22"/>
      <c r="I1890" s="22"/>
      <c r="J1890" s="22"/>
      <c r="K1890" s="23"/>
      <c r="L1890" s="22"/>
      <c r="M1890" s="22"/>
    </row>
    <row r="1891" spans="7:13" s="21" customFormat="1" ht="11.25" x14ac:dyDescent="0.15">
      <c r="G1891" s="22"/>
      <c r="H1891" s="22"/>
      <c r="I1891" s="22"/>
      <c r="J1891" s="22"/>
      <c r="K1891" s="23"/>
      <c r="L1891" s="22"/>
      <c r="M1891" s="22"/>
    </row>
    <row r="1892" spans="7:13" s="21" customFormat="1" ht="11.25" x14ac:dyDescent="0.15">
      <c r="G1892" s="22"/>
      <c r="H1892" s="22"/>
      <c r="I1892" s="22"/>
      <c r="J1892" s="22"/>
      <c r="K1892" s="23"/>
      <c r="L1892" s="22"/>
      <c r="M1892" s="22"/>
    </row>
    <row r="1893" spans="7:13" s="21" customFormat="1" ht="11.25" x14ac:dyDescent="0.15">
      <c r="G1893" s="22"/>
      <c r="H1893" s="22"/>
      <c r="I1893" s="22"/>
      <c r="J1893" s="22"/>
      <c r="K1893" s="23"/>
      <c r="L1893" s="22"/>
      <c r="M1893" s="22"/>
    </row>
    <row r="1894" spans="7:13" s="21" customFormat="1" ht="11.25" x14ac:dyDescent="0.15">
      <c r="G1894" s="22"/>
      <c r="H1894" s="22"/>
      <c r="I1894" s="22"/>
      <c r="J1894" s="22"/>
      <c r="K1894" s="23"/>
      <c r="L1894" s="22"/>
      <c r="M1894" s="22"/>
    </row>
    <row r="1895" spans="7:13" s="21" customFormat="1" ht="11.25" x14ac:dyDescent="0.15">
      <c r="G1895" s="22"/>
      <c r="H1895" s="22"/>
      <c r="I1895" s="22"/>
      <c r="J1895" s="22"/>
      <c r="K1895" s="23"/>
      <c r="L1895" s="22"/>
      <c r="M1895" s="22"/>
    </row>
    <row r="1896" spans="7:13" s="21" customFormat="1" ht="11.25" x14ac:dyDescent="0.15">
      <c r="G1896" s="22"/>
      <c r="H1896" s="22"/>
      <c r="I1896" s="22"/>
      <c r="J1896" s="22"/>
      <c r="K1896" s="23"/>
      <c r="L1896" s="22"/>
      <c r="M1896" s="22"/>
    </row>
    <row r="1897" spans="7:13" s="21" customFormat="1" ht="11.25" x14ac:dyDescent="0.15">
      <c r="G1897" s="22"/>
      <c r="H1897" s="22"/>
      <c r="I1897" s="22"/>
      <c r="J1897" s="22"/>
      <c r="K1897" s="23"/>
      <c r="L1897" s="22"/>
      <c r="M1897" s="22"/>
    </row>
    <row r="1898" spans="7:13" s="21" customFormat="1" ht="11.25" x14ac:dyDescent="0.15">
      <c r="G1898" s="22"/>
      <c r="H1898" s="22"/>
      <c r="I1898" s="22"/>
      <c r="J1898" s="22"/>
      <c r="K1898" s="23"/>
      <c r="L1898" s="22"/>
      <c r="M1898" s="22"/>
    </row>
    <row r="1899" spans="7:13" s="21" customFormat="1" ht="11.25" x14ac:dyDescent="0.15">
      <c r="G1899" s="22"/>
      <c r="H1899" s="22"/>
      <c r="I1899" s="22"/>
      <c r="J1899" s="22"/>
      <c r="K1899" s="23"/>
      <c r="L1899" s="22"/>
      <c r="M1899" s="22"/>
    </row>
    <row r="1900" spans="7:13" s="21" customFormat="1" ht="11.25" x14ac:dyDescent="0.15">
      <c r="G1900" s="22"/>
      <c r="H1900" s="22"/>
      <c r="I1900" s="22"/>
      <c r="J1900" s="22"/>
      <c r="K1900" s="23"/>
      <c r="L1900" s="22"/>
      <c r="M1900" s="22"/>
    </row>
    <row r="1901" spans="7:13" s="21" customFormat="1" ht="11.25" x14ac:dyDescent="0.15">
      <c r="G1901" s="22"/>
      <c r="H1901" s="22"/>
      <c r="I1901" s="22"/>
      <c r="J1901" s="22"/>
      <c r="K1901" s="23"/>
      <c r="L1901" s="22"/>
      <c r="M1901" s="22"/>
    </row>
    <row r="1902" spans="7:13" s="21" customFormat="1" ht="11.25" x14ac:dyDescent="0.15">
      <c r="G1902" s="22"/>
      <c r="H1902" s="22"/>
      <c r="I1902" s="22"/>
      <c r="J1902" s="22"/>
      <c r="K1902" s="23"/>
      <c r="L1902" s="22"/>
      <c r="M1902" s="22"/>
    </row>
    <row r="1903" spans="7:13" s="21" customFormat="1" ht="11.25" x14ac:dyDescent="0.15">
      <c r="G1903" s="22"/>
      <c r="H1903" s="22"/>
      <c r="I1903" s="22"/>
      <c r="J1903" s="22"/>
      <c r="K1903" s="23"/>
      <c r="L1903" s="22"/>
      <c r="M1903" s="22"/>
    </row>
    <row r="1904" spans="7:13" s="21" customFormat="1" ht="11.25" x14ac:dyDescent="0.15">
      <c r="G1904" s="22"/>
      <c r="H1904" s="22"/>
      <c r="I1904" s="22"/>
      <c r="J1904" s="22"/>
      <c r="K1904" s="23"/>
      <c r="L1904" s="22"/>
      <c r="M1904" s="22"/>
    </row>
    <row r="1905" spans="7:13" s="21" customFormat="1" ht="11.25" x14ac:dyDescent="0.15">
      <c r="G1905" s="22"/>
      <c r="H1905" s="22"/>
      <c r="I1905" s="22"/>
      <c r="J1905" s="22"/>
      <c r="K1905" s="23"/>
      <c r="L1905" s="22"/>
      <c r="M1905" s="22"/>
    </row>
    <row r="1906" spans="7:13" s="21" customFormat="1" ht="11.25" x14ac:dyDescent="0.15">
      <c r="G1906" s="22"/>
      <c r="H1906" s="22"/>
      <c r="I1906" s="22"/>
      <c r="J1906" s="22"/>
      <c r="K1906" s="23"/>
      <c r="L1906" s="22"/>
      <c r="M1906" s="22"/>
    </row>
    <row r="1907" spans="7:13" s="21" customFormat="1" ht="11.25" x14ac:dyDescent="0.15">
      <c r="G1907" s="22"/>
      <c r="H1907" s="22"/>
      <c r="I1907" s="22"/>
      <c r="J1907" s="22"/>
      <c r="K1907" s="23"/>
      <c r="L1907" s="22"/>
      <c r="M1907" s="22"/>
    </row>
    <row r="1908" spans="7:13" s="21" customFormat="1" ht="11.25" x14ac:dyDescent="0.15">
      <c r="G1908" s="22"/>
      <c r="H1908" s="22"/>
      <c r="I1908" s="22"/>
      <c r="J1908" s="22"/>
      <c r="K1908" s="23"/>
      <c r="L1908" s="22"/>
      <c r="M1908" s="22"/>
    </row>
    <row r="1909" spans="7:13" s="21" customFormat="1" ht="11.25" x14ac:dyDescent="0.15">
      <c r="G1909" s="22"/>
      <c r="H1909" s="22"/>
      <c r="I1909" s="22"/>
      <c r="J1909" s="22"/>
      <c r="K1909" s="23"/>
      <c r="L1909" s="22"/>
      <c r="M1909" s="22"/>
    </row>
    <row r="1910" spans="7:13" s="21" customFormat="1" ht="11.25" x14ac:dyDescent="0.15">
      <c r="G1910" s="22"/>
      <c r="H1910" s="22"/>
      <c r="I1910" s="22"/>
      <c r="J1910" s="22"/>
      <c r="K1910" s="23"/>
      <c r="L1910" s="22"/>
      <c r="M1910" s="22"/>
    </row>
    <row r="1911" spans="7:13" s="21" customFormat="1" ht="11.25" x14ac:dyDescent="0.15">
      <c r="G1911" s="22"/>
      <c r="H1911" s="22"/>
      <c r="I1911" s="22"/>
      <c r="J1911" s="22"/>
      <c r="K1911" s="23"/>
      <c r="L1911" s="22"/>
      <c r="M1911" s="22"/>
    </row>
    <row r="1912" spans="7:13" s="21" customFormat="1" ht="11.25" x14ac:dyDescent="0.15">
      <c r="G1912" s="22"/>
      <c r="H1912" s="22"/>
      <c r="I1912" s="22"/>
      <c r="J1912" s="22"/>
      <c r="K1912" s="23"/>
      <c r="L1912" s="22"/>
      <c r="M1912" s="22"/>
    </row>
    <row r="1913" spans="7:13" s="21" customFormat="1" ht="11.25" x14ac:dyDescent="0.15">
      <c r="G1913" s="22"/>
      <c r="H1913" s="22"/>
      <c r="I1913" s="22"/>
      <c r="J1913" s="22"/>
      <c r="K1913" s="23"/>
      <c r="L1913" s="22"/>
      <c r="M1913" s="22"/>
    </row>
    <row r="1914" spans="7:13" s="21" customFormat="1" ht="11.25" x14ac:dyDescent="0.15">
      <c r="G1914" s="22"/>
      <c r="H1914" s="22"/>
      <c r="I1914" s="22"/>
      <c r="J1914" s="22"/>
      <c r="K1914" s="23"/>
      <c r="L1914" s="22"/>
      <c r="M1914" s="22"/>
    </row>
    <row r="1915" spans="7:13" s="21" customFormat="1" ht="11.25" x14ac:dyDescent="0.15">
      <c r="G1915" s="22"/>
      <c r="H1915" s="22"/>
      <c r="I1915" s="22"/>
      <c r="J1915" s="22"/>
      <c r="K1915" s="23"/>
      <c r="L1915" s="22"/>
      <c r="M1915" s="22"/>
    </row>
    <row r="1916" spans="7:13" s="21" customFormat="1" ht="11.25" x14ac:dyDescent="0.15">
      <c r="G1916" s="22"/>
      <c r="H1916" s="22"/>
      <c r="I1916" s="22"/>
      <c r="J1916" s="22"/>
      <c r="K1916" s="23"/>
      <c r="L1916" s="22"/>
      <c r="M1916" s="22"/>
    </row>
    <row r="1917" spans="7:13" s="21" customFormat="1" ht="11.25" x14ac:dyDescent="0.15">
      <c r="G1917" s="22"/>
      <c r="H1917" s="22"/>
      <c r="I1917" s="22"/>
      <c r="J1917" s="22"/>
      <c r="K1917" s="23"/>
      <c r="L1917" s="22"/>
      <c r="M1917" s="22"/>
    </row>
    <row r="1918" spans="7:13" s="21" customFormat="1" ht="11.25" x14ac:dyDescent="0.15">
      <c r="G1918" s="22"/>
      <c r="H1918" s="22"/>
      <c r="I1918" s="22"/>
      <c r="J1918" s="22"/>
      <c r="K1918" s="23"/>
      <c r="L1918" s="22"/>
      <c r="M1918" s="22"/>
    </row>
    <row r="1919" spans="7:13" s="21" customFormat="1" ht="11.25" x14ac:dyDescent="0.15">
      <c r="G1919" s="22"/>
      <c r="H1919" s="22"/>
      <c r="I1919" s="22"/>
      <c r="J1919" s="22"/>
      <c r="K1919" s="23"/>
      <c r="L1919" s="22"/>
      <c r="M1919" s="22"/>
    </row>
    <row r="1920" spans="7:13" s="21" customFormat="1" ht="11.25" x14ac:dyDescent="0.15">
      <c r="G1920" s="22"/>
      <c r="H1920" s="22"/>
      <c r="I1920" s="22"/>
      <c r="J1920" s="22"/>
      <c r="K1920" s="23"/>
      <c r="L1920" s="22"/>
      <c r="M1920" s="22"/>
    </row>
    <row r="1921" spans="7:13" s="21" customFormat="1" ht="11.25" x14ac:dyDescent="0.15">
      <c r="G1921" s="22"/>
      <c r="H1921" s="22"/>
      <c r="I1921" s="22"/>
      <c r="J1921" s="22"/>
      <c r="K1921" s="23"/>
      <c r="L1921" s="22"/>
      <c r="M1921" s="22"/>
    </row>
    <row r="1922" spans="7:13" s="21" customFormat="1" ht="11.25" x14ac:dyDescent="0.15">
      <c r="G1922" s="22"/>
      <c r="H1922" s="22"/>
      <c r="I1922" s="22"/>
      <c r="J1922" s="22"/>
      <c r="K1922" s="23"/>
      <c r="L1922" s="22"/>
      <c r="M1922" s="22"/>
    </row>
    <row r="1923" spans="7:13" s="21" customFormat="1" ht="11.25" x14ac:dyDescent="0.15">
      <c r="G1923" s="22"/>
      <c r="H1923" s="22"/>
      <c r="I1923" s="22"/>
      <c r="J1923" s="22"/>
      <c r="K1923" s="23"/>
      <c r="L1923" s="22"/>
      <c r="M1923" s="22"/>
    </row>
    <row r="1924" spans="7:13" s="21" customFormat="1" ht="11.25" x14ac:dyDescent="0.15">
      <c r="G1924" s="22"/>
      <c r="H1924" s="22"/>
      <c r="I1924" s="22"/>
      <c r="J1924" s="22"/>
      <c r="K1924" s="23"/>
      <c r="L1924" s="22"/>
      <c r="M1924" s="22"/>
    </row>
    <row r="1925" spans="7:13" s="21" customFormat="1" ht="11.25" x14ac:dyDescent="0.15">
      <c r="G1925" s="22"/>
      <c r="H1925" s="22"/>
      <c r="I1925" s="22"/>
      <c r="J1925" s="22"/>
      <c r="K1925" s="23"/>
      <c r="L1925" s="22"/>
      <c r="M1925" s="22"/>
    </row>
    <row r="1926" spans="7:13" s="21" customFormat="1" ht="11.25" x14ac:dyDescent="0.15">
      <c r="G1926" s="22"/>
      <c r="H1926" s="22"/>
      <c r="I1926" s="22"/>
      <c r="J1926" s="22"/>
      <c r="K1926" s="23"/>
      <c r="L1926" s="22"/>
      <c r="M1926" s="22"/>
    </row>
    <row r="1927" spans="7:13" s="21" customFormat="1" ht="11.25" x14ac:dyDescent="0.15">
      <c r="G1927" s="22"/>
      <c r="H1927" s="22"/>
      <c r="I1927" s="22"/>
      <c r="J1927" s="22"/>
      <c r="K1927" s="23"/>
      <c r="L1927" s="22"/>
      <c r="M1927" s="22"/>
    </row>
    <row r="1928" spans="7:13" s="21" customFormat="1" ht="11.25" x14ac:dyDescent="0.15">
      <c r="G1928" s="22"/>
      <c r="H1928" s="22"/>
      <c r="I1928" s="22"/>
      <c r="J1928" s="22"/>
      <c r="K1928" s="23"/>
      <c r="L1928" s="22"/>
      <c r="M1928" s="22"/>
    </row>
    <row r="1929" spans="7:13" s="21" customFormat="1" ht="11.25" x14ac:dyDescent="0.15">
      <c r="G1929" s="22"/>
      <c r="H1929" s="22"/>
      <c r="I1929" s="22"/>
      <c r="J1929" s="22"/>
      <c r="K1929" s="23"/>
      <c r="L1929" s="22"/>
      <c r="M1929" s="22"/>
    </row>
    <row r="1930" spans="7:13" s="21" customFormat="1" ht="11.25" x14ac:dyDescent="0.15">
      <c r="G1930" s="22"/>
      <c r="H1930" s="22"/>
      <c r="I1930" s="22"/>
      <c r="J1930" s="22"/>
      <c r="K1930" s="23"/>
      <c r="L1930" s="22"/>
      <c r="M1930" s="22"/>
    </row>
    <row r="1931" spans="7:13" s="21" customFormat="1" ht="11.25" x14ac:dyDescent="0.15">
      <c r="G1931" s="22"/>
      <c r="H1931" s="22"/>
      <c r="I1931" s="22"/>
      <c r="J1931" s="22"/>
      <c r="K1931" s="23"/>
      <c r="L1931" s="22"/>
      <c r="M1931" s="22"/>
    </row>
    <row r="1932" spans="7:13" s="21" customFormat="1" ht="11.25" x14ac:dyDescent="0.15">
      <c r="G1932" s="22"/>
      <c r="H1932" s="22"/>
      <c r="I1932" s="22"/>
      <c r="J1932" s="22"/>
      <c r="K1932" s="23"/>
      <c r="L1932" s="22"/>
      <c r="M1932" s="22"/>
    </row>
    <row r="1933" spans="7:13" s="21" customFormat="1" ht="11.25" x14ac:dyDescent="0.15">
      <c r="G1933" s="22"/>
      <c r="H1933" s="22"/>
      <c r="I1933" s="22"/>
      <c r="J1933" s="22"/>
      <c r="K1933" s="23"/>
      <c r="L1933" s="22"/>
      <c r="M1933" s="22"/>
    </row>
    <row r="1934" spans="7:13" s="21" customFormat="1" ht="11.25" x14ac:dyDescent="0.15">
      <c r="G1934" s="22"/>
      <c r="H1934" s="22"/>
      <c r="I1934" s="22"/>
      <c r="J1934" s="22"/>
      <c r="K1934" s="23"/>
      <c r="L1934" s="22"/>
      <c r="M1934" s="22"/>
    </row>
    <row r="1935" spans="7:13" s="21" customFormat="1" ht="11.25" x14ac:dyDescent="0.15">
      <c r="G1935" s="22"/>
      <c r="H1935" s="22"/>
      <c r="I1935" s="22"/>
      <c r="J1935" s="22"/>
      <c r="K1935" s="23"/>
      <c r="L1935" s="22"/>
      <c r="M1935" s="22"/>
    </row>
    <row r="1936" spans="7:13" s="21" customFormat="1" ht="11.25" x14ac:dyDescent="0.15">
      <c r="G1936" s="22"/>
      <c r="H1936" s="22"/>
      <c r="I1936" s="22"/>
      <c r="J1936" s="22"/>
      <c r="K1936" s="23"/>
      <c r="L1936" s="22"/>
      <c r="M1936" s="22"/>
    </row>
    <row r="1937" spans="7:13" s="21" customFormat="1" ht="11.25" x14ac:dyDescent="0.15">
      <c r="G1937" s="22"/>
      <c r="H1937" s="22"/>
      <c r="I1937" s="22"/>
      <c r="J1937" s="22"/>
      <c r="K1937" s="23"/>
      <c r="L1937" s="22"/>
      <c r="M1937" s="22"/>
    </row>
    <row r="1938" spans="7:13" s="21" customFormat="1" ht="11.25" x14ac:dyDescent="0.15">
      <c r="G1938" s="22"/>
      <c r="H1938" s="22"/>
      <c r="I1938" s="22"/>
      <c r="J1938" s="22"/>
      <c r="K1938" s="23"/>
      <c r="L1938" s="22"/>
      <c r="M1938" s="22"/>
    </row>
    <row r="1939" spans="7:13" s="21" customFormat="1" ht="11.25" x14ac:dyDescent="0.15">
      <c r="G1939" s="22"/>
      <c r="H1939" s="22"/>
      <c r="I1939" s="22"/>
      <c r="J1939" s="22"/>
      <c r="K1939" s="23"/>
      <c r="L1939" s="22"/>
      <c r="M1939" s="22"/>
    </row>
    <row r="1940" spans="7:13" s="21" customFormat="1" ht="11.25" x14ac:dyDescent="0.15">
      <c r="G1940" s="22"/>
      <c r="H1940" s="22"/>
      <c r="I1940" s="22"/>
      <c r="J1940" s="22"/>
      <c r="K1940" s="23"/>
      <c r="L1940" s="22"/>
      <c r="M1940" s="22"/>
    </row>
    <row r="1941" spans="7:13" s="21" customFormat="1" ht="11.25" x14ac:dyDescent="0.15">
      <c r="G1941" s="22"/>
      <c r="H1941" s="22"/>
      <c r="I1941" s="22"/>
      <c r="J1941" s="22"/>
      <c r="K1941" s="23"/>
      <c r="L1941" s="22"/>
      <c r="M1941" s="22"/>
    </row>
    <row r="1942" spans="7:13" s="21" customFormat="1" ht="11.25" x14ac:dyDescent="0.15">
      <c r="G1942" s="22"/>
      <c r="H1942" s="22"/>
      <c r="I1942" s="22"/>
      <c r="J1942" s="22"/>
      <c r="K1942" s="23"/>
      <c r="L1942" s="22"/>
      <c r="M1942" s="22"/>
    </row>
    <row r="1943" spans="7:13" s="21" customFormat="1" ht="11.25" x14ac:dyDescent="0.15">
      <c r="G1943" s="22"/>
      <c r="H1943" s="22"/>
      <c r="I1943" s="22"/>
      <c r="J1943" s="22"/>
      <c r="K1943" s="23"/>
      <c r="L1943" s="22"/>
      <c r="M1943" s="22"/>
    </row>
    <row r="1944" spans="7:13" s="21" customFormat="1" ht="11.25" x14ac:dyDescent="0.15">
      <c r="G1944" s="22"/>
      <c r="H1944" s="22"/>
      <c r="I1944" s="22"/>
      <c r="J1944" s="22"/>
      <c r="K1944" s="23"/>
      <c r="L1944" s="22"/>
      <c r="M1944" s="22"/>
    </row>
    <row r="1945" spans="7:13" s="21" customFormat="1" ht="11.25" x14ac:dyDescent="0.15">
      <c r="G1945" s="22"/>
      <c r="H1945" s="22"/>
      <c r="I1945" s="22"/>
      <c r="J1945" s="22"/>
      <c r="K1945" s="23"/>
      <c r="L1945" s="22"/>
      <c r="M1945" s="22"/>
    </row>
    <row r="1946" spans="7:13" s="21" customFormat="1" ht="11.25" x14ac:dyDescent="0.15">
      <c r="G1946" s="22"/>
      <c r="H1946" s="22"/>
      <c r="I1946" s="22"/>
      <c r="J1946" s="22"/>
      <c r="K1946" s="23"/>
      <c r="L1946" s="22"/>
      <c r="M1946" s="22"/>
    </row>
    <row r="1947" spans="7:13" s="21" customFormat="1" ht="11.25" x14ac:dyDescent="0.15">
      <c r="G1947" s="22"/>
      <c r="H1947" s="22"/>
      <c r="I1947" s="22"/>
      <c r="J1947" s="22"/>
      <c r="K1947" s="23"/>
      <c r="L1947" s="22"/>
      <c r="M1947" s="22"/>
    </row>
    <row r="1948" spans="7:13" s="21" customFormat="1" ht="11.25" x14ac:dyDescent="0.15">
      <c r="G1948" s="22"/>
      <c r="H1948" s="22"/>
      <c r="I1948" s="22"/>
      <c r="J1948" s="22"/>
      <c r="K1948" s="23"/>
      <c r="L1948" s="22"/>
      <c r="M1948" s="22"/>
    </row>
    <row r="1949" spans="7:13" s="21" customFormat="1" ht="11.25" x14ac:dyDescent="0.15">
      <c r="G1949" s="22"/>
      <c r="H1949" s="22"/>
      <c r="I1949" s="22"/>
      <c r="J1949" s="22"/>
      <c r="K1949" s="23"/>
      <c r="L1949" s="22"/>
      <c r="M1949" s="22"/>
    </row>
    <row r="1950" spans="7:13" s="21" customFormat="1" ht="11.25" x14ac:dyDescent="0.15">
      <c r="G1950" s="22"/>
      <c r="H1950" s="22"/>
      <c r="I1950" s="22"/>
      <c r="J1950" s="22"/>
      <c r="K1950" s="23"/>
      <c r="L1950" s="22"/>
      <c r="M1950" s="22"/>
    </row>
    <row r="1951" spans="7:13" s="21" customFormat="1" ht="11.25" x14ac:dyDescent="0.15">
      <c r="G1951" s="22"/>
      <c r="H1951" s="22"/>
      <c r="I1951" s="22"/>
      <c r="J1951" s="22"/>
      <c r="K1951" s="23"/>
      <c r="L1951" s="22"/>
      <c r="M1951" s="22"/>
    </row>
    <row r="1952" spans="7:13" s="21" customFormat="1" ht="11.25" x14ac:dyDescent="0.15">
      <c r="G1952" s="22"/>
      <c r="H1952" s="22"/>
      <c r="I1952" s="22"/>
      <c r="J1952" s="22"/>
      <c r="K1952" s="23"/>
      <c r="L1952" s="22"/>
      <c r="M1952" s="22"/>
    </row>
    <row r="1953" spans="7:13" s="21" customFormat="1" ht="11.25" x14ac:dyDescent="0.15">
      <c r="G1953" s="22"/>
      <c r="H1953" s="22"/>
      <c r="I1953" s="22"/>
      <c r="J1953" s="22"/>
      <c r="K1953" s="23"/>
      <c r="L1953" s="22"/>
      <c r="M1953" s="22"/>
    </row>
    <row r="1954" spans="7:13" s="21" customFormat="1" ht="11.25" x14ac:dyDescent="0.15">
      <c r="G1954" s="22"/>
      <c r="H1954" s="22"/>
      <c r="I1954" s="22"/>
      <c r="J1954" s="22"/>
      <c r="K1954" s="23"/>
      <c r="L1954" s="22"/>
      <c r="M1954" s="22"/>
    </row>
    <row r="1955" spans="7:13" s="21" customFormat="1" ht="11.25" x14ac:dyDescent="0.15">
      <c r="G1955" s="22"/>
      <c r="H1955" s="22"/>
      <c r="I1955" s="22"/>
      <c r="J1955" s="22"/>
      <c r="K1955" s="23"/>
      <c r="L1955" s="22"/>
      <c r="M1955" s="22"/>
    </row>
    <row r="1956" spans="7:13" s="21" customFormat="1" ht="11.25" x14ac:dyDescent="0.15">
      <c r="G1956" s="22"/>
      <c r="H1956" s="22"/>
      <c r="I1956" s="22"/>
      <c r="J1956" s="22"/>
      <c r="K1956" s="23"/>
      <c r="L1956" s="22"/>
      <c r="M1956" s="22"/>
    </row>
    <row r="1957" spans="7:13" s="21" customFormat="1" ht="11.25" x14ac:dyDescent="0.15">
      <c r="G1957" s="22"/>
      <c r="H1957" s="22"/>
      <c r="I1957" s="22"/>
      <c r="J1957" s="22"/>
      <c r="K1957" s="23"/>
      <c r="L1957" s="22"/>
      <c r="M1957" s="22"/>
    </row>
    <row r="1958" spans="7:13" s="21" customFormat="1" ht="11.25" x14ac:dyDescent="0.15">
      <c r="G1958" s="22"/>
      <c r="H1958" s="22"/>
      <c r="I1958" s="22"/>
      <c r="J1958" s="22"/>
      <c r="K1958" s="23"/>
      <c r="L1958" s="22"/>
      <c r="M1958" s="22"/>
    </row>
    <row r="1959" spans="7:13" s="21" customFormat="1" ht="11.25" x14ac:dyDescent="0.15">
      <c r="G1959" s="22"/>
      <c r="H1959" s="22"/>
      <c r="I1959" s="22"/>
      <c r="J1959" s="22"/>
      <c r="K1959" s="23"/>
      <c r="L1959" s="22"/>
      <c r="M1959" s="22"/>
    </row>
    <row r="1960" spans="7:13" s="21" customFormat="1" ht="11.25" x14ac:dyDescent="0.15">
      <c r="G1960" s="22"/>
      <c r="H1960" s="22"/>
      <c r="I1960" s="22"/>
      <c r="J1960" s="22"/>
      <c r="K1960" s="23"/>
      <c r="L1960" s="22"/>
      <c r="M1960" s="22"/>
    </row>
    <row r="1961" spans="7:13" s="21" customFormat="1" ht="11.25" x14ac:dyDescent="0.15">
      <c r="G1961" s="22"/>
      <c r="H1961" s="22"/>
      <c r="I1961" s="22"/>
      <c r="J1961" s="22"/>
      <c r="K1961" s="23"/>
      <c r="L1961" s="22"/>
      <c r="M1961" s="22"/>
    </row>
    <row r="1962" spans="7:13" s="21" customFormat="1" ht="11.25" x14ac:dyDescent="0.15">
      <c r="G1962" s="22"/>
      <c r="H1962" s="22"/>
      <c r="I1962" s="22"/>
      <c r="J1962" s="22"/>
      <c r="K1962" s="23"/>
      <c r="L1962" s="22"/>
      <c r="M1962" s="22"/>
    </row>
    <row r="1963" spans="7:13" s="21" customFormat="1" ht="11.25" x14ac:dyDescent="0.15">
      <c r="G1963" s="22"/>
      <c r="H1963" s="22"/>
      <c r="I1963" s="22"/>
      <c r="J1963" s="22"/>
      <c r="K1963" s="23"/>
      <c r="L1963" s="22"/>
      <c r="M1963" s="22"/>
    </row>
    <row r="1964" spans="7:13" s="21" customFormat="1" ht="11.25" x14ac:dyDescent="0.15">
      <c r="G1964" s="22"/>
      <c r="H1964" s="22"/>
      <c r="I1964" s="22"/>
      <c r="J1964" s="22"/>
      <c r="K1964" s="23"/>
      <c r="L1964" s="22"/>
      <c r="M1964" s="22"/>
    </row>
    <row r="1965" spans="7:13" s="21" customFormat="1" ht="11.25" x14ac:dyDescent="0.15">
      <c r="G1965" s="22"/>
      <c r="H1965" s="22"/>
      <c r="I1965" s="22"/>
      <c r="J1965" s="22"/>
      <c r="K1965" s="23"/>
      <c r="L1965" s="22"/>
      <c r="M1965" s="22"/>
    </row>
    <row r="1966" spans="7:13" s="21" customFormat="1" ht="11.25" x14ac:dyDescent="0.15">
      <c r="G1966" s="22"/>
      <c r="H1966" s="22"/>
      <c r="I1966" s="22"/>
      <c r="J1966" s="22"/>
      <c r="K1966" s="23"/>
      <c r="L1966" s="22"/>
      <c r="M1966" s="22"/>
    </row>
    <row r="1967" spans="7:13" s="21" customFormat="1" ht="11.25" x14ac:dyDescent="0.15">
      <c r="G1967" s="22"/>
      <c r="H1967" s="22"/>
      <c r="I1967" s="22"/>
      <c r="J1967" s="22"/>
      <c r="K1967" s="23"/>
      <c r="L1967" s="22"/>
      <c r="M1967" s="22"/>
    </row>
    <row r="1968" spans="7:13" s="21" customFormat="1" ht="11.25" x14ac:dyDescent="0.15">
      <c r="G1968" s="22"/>
      <c r="H1968" s="22"/>
      <c r="I1968" s="22"/>
      <c r="J1968" s="22"/>
      <c r="K1968" s="23"/>
      <c r="L1968" s="22"/>
      <c r="M1968" s="22"/>
    </row>
    <row r="1969" spans="7:13" s="21" customFormat="1" ht="11.25" x14ac:dyDescent="0.15">
      <c r="G1969" s="22"/>
      <c r="H1969" s="22"/>
      <c r="I1969" s="22"/>
      <c r="J1969" s="22"/>
      <c r="K1969" s="23"/>
      <c r="L1969" s="22"/>
      <c r="M1969" s="22"/>
    </row>
    <row r="1970" spans="7:13" s="21" customFormat="1" ht="11.25" x14ac:dyDescent="0.15">
      <c r="G1970" s="22"/>
      <c r="H1970" s="22"/>
      <c r="I1970" s="22"/>
      <c r="J1970" s="22"/>
      <c r="K1970" s="23"/>
      <c r="L1970" s="22"/>
      <c r="M1970" s="22"/>
    </row>
    <row r="1971" spans="7:13" s="21" customFormat="1" ht="11.25" x14ac:dyDescent="0.15">
      <c r="G1971" s="22"/>
      <c r="H1971" s="22"/>
      <c r="I1971" s="22"/>
      <c r="J1971" s="22"/>
      <c r="K1971" s="23"/>
      <c r="L1971" s="22"/>
      <c r="M1971" s="22"/>
    </row>
    <row r="1972" spans="7:13" s="21" customFormat="1" ht="11.25" x14ac:dyDescent="0.15">
      <c r="G1972" s="22"/>
      <c r="H1972" s="22"/>
      <c r="I1972" s="22"/>
      <c r="J1972" s="22"/>
      <c r="K1972" s="23"/>
      <c r="L1972" s="22"/>
      <c r="M1972" s="22"/>
    </row>
    <row r="1973" spans="7:13" s="21" customFormat="1" ht="11.25" x14ac:dyDescent="0.15">
      <c r="G1973" s="22"/>
      <c r="H1973" s="22"/>
      <c r="I1973" s="22"/>
      <c r="J1973" s="22"/>
      <c r="K1973" s="23"/>
      <c r="L1973" s="22"/>
      <c r="M1973" s="22"/>
    </row>
    <row r="1974" spans="7:13" s="21" customFormat="1" ht="11.25" x14ac:dyDescent="0.15">
      <c r="G1974" s="22"/>
      <c r="H1974" s="22"/>
      <c r="I1974" s="22"/>
      <c r="J1974" s="22"/>
      <c r="K1974" s="23"/>
      <c r="L1974" s="22"/>
      <c r="M1974" s="22"/>
    </row>
    <row r="1975" spans="7:13" s="21" customFormat="1" ht="11.25" x14ac:dyDescent="0.15">
      <c r="G1975" s="22"/>
      <c r="H1975" s="22"/>
      <c r="I1975" s="22"/>
      <c r="J1975" s="22"/>
      <c r="K1975" s="23"/>
      <c r="L1975" s="22"/>
      <c r="M1975" s="22"/>
    </row>
    <row r="1976" spans="7:13" s="21" customFormat="1" ht="11.25" x14ac:dyDescent="0.15">
      <c r="G1976" s="22"/>
      <c r="H1976" s="22"/>
      <c r="I1976" s="22"/>
      <c r="J1976" s="22"/>
      <c r="K1976" s="23"/>
      <c r="L1976" s="22"/>
      <c r="M1976" s="22"/>
    </row>
    <row r="1977" spans="7:13" s="21" customFormat="1" ht="11.25" x14ac:dyDescent="0.15">
      <c r="G1977" s="22"/>
      <c r="H1977" s="22"/>
      <c r="I1977" s="22"/>
      <c r="J1977" s="22"/>
      <c r="K1977" s="23"/>
      <c r="L1977" s="22"/>
      <c r="M1977" s="22"/>
    </row>
    <row r="1978" spans="7:13" s="21" customFormat="1" ht="11.25" x14ac:dyDescent="0.15">
      <c r="G1978" s="22"/>
      <c r="H1978" s="22"/>
      <c r="I1978" s="22"/>
      <c r="J1978" s="22"/>
      <c r="K1978" s="23"/>
      <c r="L1978" s="22"/>
      <c r="M1978" s="22"/>
    </row>
    <row r="1979" spans="7:13" s="21" customFormat="1" ht="11.25" x14ac:dyDescent="0.15">
      <c r="G1979" s="22"/>
      <c r="H1979" s="22"/>
      <c r="I1979" s="22"/>
      <c r="J1979" s="22"/>
      <c r="K1979" s="23"/>
      <c r="L1979" s="22"/>
      <c r="M1979" s="22"/>
    </row>
    <row r="1980" spans="7:13" s="21" customFormat="1" ht="11.25" x14ac:dyDescent="0.15">
      <c r="G1980" s="22"/>
      <c r="H1980" s="22"/>
      <c r="I1980" s="22"/>
      <c r="J1980" s="22"/>
      <c r="K1980" s="23"/>
      <c r="L1980" s="22"/>
      <c r="M1980" s="22"/>
    </row>
    <row r="1981" spans="7:13" s="21" customFormat="1" ht="11.25" x14ac:dyDescent="0.15">
      <c r="G1981" s="22"/>
      <c r="H1981" s="22"/>
      <c r="I1981" s="22"/>
      <c r="J1981" s="22"/>
      <c r="K1981" s="23"/>
      <c r="L1981" s="22"/>
      <c r="M1981" s="22"/>
    </row>
    <row r="1982" spans="7:13" s="21" customFormat="1" ht="11.25" x14ac:dyDescent="0.15">
      <c r="G1982" s="22"/>
      <c r="H1982" s="22"/>
      <c r="I1982" s="22"/>
      <c r="J1982" s="22"/>
      <c r="K1982" s="23"/>
      <c r="L1982" s="22"/>
      <c r="M1982" s="22"/>
    </row>
    <row r="1983" spans="7:13" s="21" customFormat="1" ht="11.25" x14ac:dyDescent="0.15">
      <c r="G1983" s="22"/>
      <c r="H1983" s="22"/>
      <c r="I1983" s="22"/>
      <c r="J1983" s="22"/>
      <c r="K1983" s="23"/>
      <c r="L1983" s="22"/>
      <c r="M1983" s="22"/>
    </row>
    <row r="1984" spans="7:13" s="21" customFormat="1" ht="11.25" x14ac:dyDescent="0.15">
      <c r="G1984" s="22"/>
      <c r="H1984" s="22"/>
      <c r="I1984" s="22"/>
      <c r="J1984" s="22"/>
      <c r="K1984" s="23"/>
      <c r="L1984" s="22"/>
      <c r="M1984" s="22"/>
    </row>
    <row r="1985" spans="7:13" s="21" customFormat="1" ht="11.25" x14ac:dyDescent="0.15">
      <c r="G1985" s="22"/>
      <c r="H1985" s="22"/>
      <c r="I1985" s="22"/>
      <c r="J1985" s="22"/>
      <c r="K1985" s="23"/>
      <c r="L1985" s="22"/>
      <c r="M1985" s="22"/>
    </row>
    <row r="1986" spans="7:13" s="21" customFormat="1" ht="11.25" x14ac:dyDescent="0.15">
      <c r="G1986" s="22"/>
      <c r="H1986" s="22"/>
      <c r="I1986" s="22"/>
      <c r="J1986" s="22"/>
      <c r="K1986" s="23"/>
      <c r="L1986" s="22"/>
      <c r="M1986" s="22"/>
    </row>
    <row r="1987" spans="7:13" s="21" customFormat="1" ht="11.25" x14ac:dyDescent="0.15">
      <c r="G1987" s="22"/>
      <c r="H1987" s="22"/>
      <c r="I1987" s="22"/>
      <c r="J1987" s="22"/>
      <c r="K1987" s="23"/>
      <c r="L1987" s="22"/>
      <c r="M1987" s="22"/>
    </row>
    <row r="1988" spans="7:13" s="21" customFormat="1" ht="11.25" x14ac:dyDescent="0.15">
      <c r="G1988" s="22"/>
      <c r="H1988" s="22"/>
      <c r="I1988" s="22"/>
      <c r="J1988" s="22"/>
      <c r="K1988" s="23"/>
      <c r="L1988" s="22"/>
      <c r="M1988" s="22"/>
    </row>
    <row r="1989" spans="7:13" s="21" customFormat="1" ht="11.25" x14ac:dyDescent="0.15">
      <c r="G1989" s="22"/>
      <c r="H1989" s="22"/>
      <c r="I1989" s="22"/>
      <c r="J1989" s="22"/>
      <c r="K1989" s="23"/>
      <c r="L1989" s="22"/>
      <c r="M1989" s="22"/>
    </row>
    <row r="1990" spans="7:13" s="21" customFormat="1" ht="11.25" x14ac:dyDescent="0.15">
      <c r="G1990" s="22"/>
      <c r="H1990" s="22"/>
      <c r="I1990" s="22"/>
      <c r="J1990" s="22"/>
      <c r="K1990" s="23"/>
      <c r="L1990" s="22"/>
      <c r="M1990" s="22"/>
    </row>
    <row r="1991" spans="7:13" s="21" customFormat="1" ht="11.25" x14ac:dyDescent="0.15">
      <c r="G1991" s="22"/>
      <c r="H1991" s="22"/>
      <c r="I1991" s="22"/>
      <c r="J1991" s="22"/>
      <c r="K1991" s="23"/>
      <c r="L1991" s="22"/>
      <c r="M1991" s="22"/>
    </row>
    <row r="1992" spans="7:13" s="21" customFormat="1" ht="11.25" x14ac:dyDescent="0.15">
      <c r="G1992" s="22"/>
      <c r="H1992" s="22"/>
      <c r="I1992" s="22"/>
      <c r="J1992" s="22"/>
      <c r="K1992" s="23"/>
      <c r="L1992" s="22"/>
      <c r="M1992" s="22"/>
    </row>
    <row r="1993" spans="7:13" s="21" customFormat="1" ht="11.25" x14ac:dyDescent="0.15">
      <c r="G1993" s="22"/>
      <c r="H1993" s="22"/>
      <c r="I1993" s="22"/>
      <c r="J1993" s="22"/>
      <c r="K1993" s="23"/>
      <c r="L1993" s="22"/>
      <c r="M1993" s="22"/>
    </row>
    <row r="1994" spans="7:13" s="21" customFormat="1" ht="11.25" x14ac:dyDescent="0.15">
      <c r="G1994" s="22"/>
      <c r="H1994" s="22"/>
      <c r="I1994" s="22"/>
      <c r="J1994" s="22"/>
      <c r="K1994" s="23"/>
      <c r="L1994" s="22"/>
      <c r="M1994" s="22"/>
    </row>
    <row r="1995" spans="7:13" s="21" customFormat="1" ht="11.25" x14ac:dyDescent="0.15">
      <c r="G1995" s="22"/>
      <c r="H1995" s="22"/>
      <c r="I1995" s="22"/>
      <c r="J1995" s="22"/>
      <c r="K1995" s="23"/>
      <c r="L1995" s="22"/>
      <c r="M1995" s="22"/>
    </row>
    <row r="1996" spans="7:13" s="21" customFormat="1" ht="11.25" x14ac:dyDescent="0.15">
      <c r="G1996" s="22"/>
      <c r="H1996" s="22"/>
      <c r="I1996" s="22"/>
      <c r="J1996" s="22"/>
      <c r="K1996" s="23"/>
      <c r="L1996" s="22"/>
      <c r="M1996" s="22"/>
    </row>
    <row r="1997" spans="7:13" s="21" customFormat="1" ht="11.25" x14ac:dyDescent="0.15">
      <c r="G1997" s="22"/>
      <c r="H1997" s="22"/>
      <c r="I1997" s="22"/>
      <c r="J1997" s="22"/>
      <c r="K1997" s="23"/>
      <c r="L1997" s="22"/>
      <c r="M1997" s="22"/>
    </row>
    <row r="1998" spans="7:13" s="21" customFormat="1" ht="11.25" x14ac:dyDescent="0.15">
      <c r="G1998" s="22"/>
      <c r="H1998" s="22"/>
      <c r="I1998" s="22"/>
      <c r="J1998" s="22"/>
      <c r="K1998" s="23"/>
      <c r="L1998" s="22"/>
      <c r="M1998" s="22"/>
    </row>
    <row r="1999" spans="7:13" s="21" customFormat="1" ht="11.25" x14ac:dyDescent="0.15">
      <c r="G1999" s="22"/>
      <c r="H1999" s="22"/>
      <c r="I1999" s="22"/>
      <c r="J1999" s="22"/>
      <c r="K1999" s="23"/>
      <c r="L1999" s="22"/>
      <c r="M1999" s="22"/>
    </row>
    <row r="2000" spans="7:13" s="21" customFormat="1" ht="11.25" x14ac:dyDescent="0.15">
      <c r="G2000" s="22"/>
      <c r="H2000" s="22"/>
      <c r="I2000" s="22"/>
      <c r="J2000" s="22"/>
      <c r="K2000" s="23"/>
      <c r="L2000" s="22"/>
      <c r="M2000" s="22"/>
    </row>
    <row r="2001" spans="7:13" s="21" customFormat="1" ht="11.25" x14ac:dyDescent="0.15">
      <c r="G2001" s="22"/>
      <c r="H2001" s="22"/>
      <c r="I2001" s="22"/>
      <c r="J2001" s="22"/>
      <c r="K2001" s="23"/>
      <c r="L2001" s="22"/>
      <c r="M2001" s="22"/>
    </row>
    <row r="2002" spans="7:13" s="21" customFormat="1" ht="11.25" x14ac:dyDescent="0.15">
      <c r="G2002" s="22"/>
      <c r="H2002" s="22"/>
      <c r="I2002" s="22"/>
      <c r="J2002" s="22"/>
      <c r="K2002" s="23"/>
      <c r="L2002" s="22"/>
      <c r="M2002" s="22"/>
    </row>
    <row r="2003" spans="7:13" s="21" customFormat="1" ht="11.25" x14ac:dyDescent="0.15">
      <c r="G2003" s="22"/>
      <c r="H2003" s="22"/>
      <c r="I2003" s="22"/>
      <c r="J2003" s="22"/>
      <c r="K2003" s="23"/>
      <c r="L2003" s="22"/>
      <c r="M2003" s="22"/>
    </row>
    <row r="2004" spans="7:13" s="21" customFormat="1" ht="11.25" x14ac:dyDescent="0.15">
      <c r="G2004" s="22"/>
      <c r="H2004" s="22"/>
      <c r="I2004" s="22"/>
      <c r="J2004" s="22"/>
      <c r="K2004" s="23"/>
      <c r="L2004" s="22"/>
      <c r="M2004" s="22"/>
    </row>
    <row r="2005" spans="7:13" s="21" customFormat="1" ht="11.25" x14ac:dyDescent="0.15">
      <c r="G2005" s="22"/>
      <c r="H2005" s="22"/>
      <c r="I2005" s="22"/>
      <c r="J2005" s="22"/>
      <c r="K2005" s="23"/>
      <c r="L2005" s="22"/>
      <c r="M2005" s="22"/>
    </row>
    <row r="2006" spans="7:13" s="21" customFormat="1" ht="11.25" x14ac:dyDescent="0.15">
      <c r="G2006" s="22"/>
      <c r="H2006" s="22"/>
      <c r="I2006" s="22"/>
      <c r="J2006" s="22"/>
      <c r="K2006" s="23"/>
      <c r="L2006" s="22"/>
      <c r="M2006" s="22"/>
    </row>
    <row r="2007" spans="7:13" s="21" customFormat="1" ht="11.25" x14ac:dyDescent="0.15">
      <c r="G2007" s="22"/>
      <c r="H2007" s="22"/>
      <c r="I2007" s="22"/>
      <c r="J2007" s="22"/>
      <c r="K2007" s="23"/>
      <c r="L2007" s="22"/>
      <c r="M2007" s="22"/>
    </row>
    <row r="2008" spans="7:13" s="21" customFormat="1" ht="11.25" x14ac:dyDescent="0.15">
      <c r="G2008" s="22"/>
      <c r="H2008" s="22"/>
      <c r="I2008" s="22"/>
      <c r="J2008" s="22"/>
      <c r="K2008" s="23"/>
      <c r="L2008" s="22"/>
      <c r="M2008" s="22"/>
    </row>
    <row r="2009" spans="7:13" s="21" customFormat="1" ht="11.25" x14ac:dyDescent="0.15">
      <c r="G2009" s="22"/>
      <c r="H2009" s="22"/>
      <c r="I2009" s="22"/>
      <c r="J2009" s="22"/>
      <c r="K2009" s="23"/>
      <c r="L2009" s="22"/>
      <c r="M2009" s="22"/>
    </row>
    <row r="2010" spans="7:13" s="21" customFormat="1" ht="11.25" x14ac:dyDescent="0.15">
      <c r="G2010" s="22"/>
      <c r="H2010" s="22"/>
      <c r="I2010" s="22"/>
      <c r="J2010" s="22"/>
      <c r="K2010" s="23"/>
      <c r="L2010" s="22"/>
      <c r="M2010" s="22"/>
    </row>
    <row r="2011" spans="7:13" s="21" customFormat="1" ht="11.25" x14ac:dyDescent="0.15">
      <c r="G2011" s="22"/>
      <c r="H2011" s="22"/>
      <c r="I2011" s="22"/>
      <c r="J2011" s="22"/>
      <c r="K2011" s="23"/>
      <c r="L2011" s="22"/>
      <c r="M2011" s="22"/>
    </row>
    <row r="2012" spans="7:13" s="21" customFormat="1" ht="11.25" x14ac:dyDescent="0.15">
      <c r="G2012" s="22"/>
      <c r="H2012" s="22"/>
      <c r="I2012" s="22"/>
      <c r="J2012" s="22"/>
      <c r="K2012" s="23"/>
      <c r="L2012" s="22"/>
      <c r="M2012" s="22"/>
    </row>
    <row r="2013" spans="7:13" s="21" customFormat="1" ht="11.25" x14ac:dyDescent="0.15">
      <c r="G2013" s="22"/>
      <c r="H2013" s="22"/>
      <c r="I2013" s="22"/>
      <c r="J2013" s="22"/>
      <c r="K2013" s="23"/>
      <c r="L2013" s="22"/>
      <c r="M2013" s="22"/>
    </row>
    <row r="2014" spans="7:13" s="21" customFormat="1" ht="11.25" x14ac:dyDescent="0.15">
      <c r="G2014" s="22"/>
      <c r="H2014" s="22"/>
      <c r="I2014" s="22"/>
      <c r="J2014" s="22"/>
      <c r="K2014" s="23"/>
      <c r="L2014" s="22"/>
      <c r="M2014" s="22"/>
    </row>
    <row r="2015" spans="7:13" s="21" customFormat="1" ht="11.25" x14ac:dyDescent="0.15">
      <c r="G2015" s="22"/>
      <c r="H2015" s="22"/>
      <c r="I2015" s="22"/>
      <c r="J2015" s="22"/>
      <c r="K2015" s="23"/>
      <c r="L2015" s="22"/>
      <c r="M2015" s="22"/>
    </row>
    <row r="2016" spans="7:13" s="21" customFormat="1" ht="11.25" x14ac:dyDescent="0.15">
      <c r="G2016" s="22"/>
      <c r="H2016" s="22"/>
      <c r="I2016" s="22"/>
      <c r="J2016" s="22"/>
      <c r="K2016" s="23"/>
      <c r="L2016" s="22"/>
      <c r="M2016" s="22"/>
    </row>
    <row r="2017" spans="7:13" s="21" customFormat="1" ht="11.25" x14ac:dyDescent="0.15">
      <c r="G2017" s="22"/>
      <c r="H2017" s="22"/>
      <c r="I2017" s="22"/>
      <c r="J2017" s="22"/>
      <c r="K2017" s="23"/>
      <c r="L2017" s="22"/>
      <c r="M2017" s="22"/>
    </row>
    <row r="2018" spans="7:13" s="21" customFormat="1" ht="11.25" x14ac:dyDescent="0.15">
      <c r="G2018" s="22"/>
      <c r="H2018" s="22"/>
      <c r="I2018" s="22"/>
      <c r="J2018" s="22"/>
      <c r="K2018" s="23"/>
      <c r="L2018" s="22"/>
      <c r="M2018" s="22"/>
    </row>
    <row r="2019" spans="7:13" s="21" customFormat="1" ht="11.25" x14ac:dyDescent="0.15">
      <c r="G2019" s="22"/>
      <c r="H2019" s="22"/>
      <c r="I2019" s="22"/>
      <c r="J2019" s="22"/>
      <c r="K2019" s="23"/>
      <c r="L2019" s="22"/>
      <c r="M2019" s="22"/>
    </row>
    <row r="2020" spans="7:13" s="21" customFormat="1" ht="11.25" x14ac:dyDescent="0.15">
      <c r="G2020" s="22"/>
      <c r="H2020" s="22"/>
      <c r="I2020" s="22"/>
      <c r="J2020" s="22"/>
      <c r="K2020" s="23"/>
      <c r="L2020" s="22"/>
      <c r="M2020" s="22"/>
    </row>
    <row r="2021" spans="7:13" s="21" customFormat="1" ht="11.25" x14ac:dyDescent="0.15">
      <c r="G2021" s="22"/>
      <c r="H2021" s="22"/>
      <c r="I2021" s="22"/>
      <c r="J2021" s="22"/>
      <c r="K2021" s="23"/>
      <c r="L2021" s="22"/>
      <c r="M2021" s="22"/>
    </row>
    <row r="2022" spans="7:13" s="21" customFormat="1" ht="11.25" x14ac:dyDescent="0.15">
      <c r="G2022" s="22"/>
      <c r="H2022" s="22"/>
      <c r="I2022" s="22"/>
      <c r="J2022" s="22"/>
      <c r="K2022" s="23"/>
      <c r="L2022" s="22"/>
      <c r="M2022" s="22"/>
    </row>
    <row r="2023" spans="7:13" s="21" customFormat="1" ht="11.25" x14ac:dyDescent="0.15">
      <c r="G2023" s="22"/>
      <c r="H2023" s="22"/>
      <c r="I2023" s="22"/>
      <c r="J2023" s="22"/>
      <c r="K2023" s="23"/>
      <c r="L2023" s="22"/>
      <c r="M2023" s="22"/>
    </row>
    <row r="2024" spans="7:13" s="21" customFormat="1" ht="11.25" x14ac:dyDescent="0.15">
      <c r="G2024" s="22"/>
      <c r="H2024" s="22"/>
      <c r="I2024" s="22"/>
      <c r="J2024" s="22"/>
      <c r="K2024" s="23"/>
      <c r="L2024" s="22"/>
      <c r="M2024" s="22"/>
    </row>
    <row r="2025" spans="7:13" s="21" customFormat="1" ht="11.25" x14ac:dyDescent="0.15">
      <c r="G2025" s="22"/>
      <c r="H2025" s="22"/>
      <c r="I2025" s="22"/>
      <c r="J2025" s="22"/>
      <c r="K2025" s="23"/>
      <c r="L2025" s="22"/>
      <c r="M2025" s="22"/>
    </row>
    <row r="2026" spans="7:13" s="21" customFormat="1" ht="11.25" x14ac:dyDescent="0.15">
      <c r="G2026" s="22"/>
      <c r="H2026" s="22"/>
      <c r="I2026" s="22"/>
      <c r="J2026" s="22"/>
      <c r="K2026" s="23"/>
      <c r="L2026" s="22"/>
      <c r="M2026" s="22"/>
    </row>
    <row r="2027" spans="7:13" s="21" customFormat="1" ht="11.25" x14ac:dyDescent="0.15">
      <c r="G2027" s="22"/>
      <c r="H2027" s="22"/>
      <c r="I2027" s="22"/>
      <c r="J2027" s="22"/>
      <c r="K2027" s="23"/>
      <c r="L2027" s="22"/>
      <c r="M2027" s="22"/>
    </row>
    <row r="2028" spans="7:13" s="21" customFormat="1" ht="11.25" x14ac:dyDescent="0.15">
      <c r="G2028" s="22"/>
      <c r="H2028" s="22"/>
      <c r="I2028" s="22"/>
      <c r="J2028" s="22"/>
      <c r="K2028" s="23"/>
      <c r="L2028" s="22"/>
      <c r="M2028" s="22"/>
    </row>
    <row r="2029" spans="7:13" s="21" customFormat="1" ht="11.25" x14ac:dyDescent="0.15">
      <c r="G2029" s="22"/>
      <c r="H2029" s="22"/>
      <c r="I2029" s="22"/>
      <c r="J2029" s="22"/>
      <c r="K2029" s="23"/>
      <c r="L2029" s="22"/>
      <c r="M2029" s="22"/>
    </row>
    <row r="2030" spans="7:13" s="21" customFormat="1" ht="11.25" x14ac:dyDescent="0.15">
      <c r="G2030" s="22"/>
      <c r="H2030" s="22"/>
      <c r="I2030" s="22"/>
      <c r="J2030" s="22"/>
      <c r="K2030" s="23"/>
      <c r="L2030" s="22"/>
      <c r="M2030" s="22"/>
    </row>
    <row r="2031" spans="7:13" s="21" customFormat="1" ht="11.25" x14ac:dyDescent="0.15">
      <c r="G2031" s="22"/>
      <c r="H2031" s="22"/>
      <c r="I2031" s="22"/>
      <c r="J2031" s="22"/>
      <c r="K2031" s="23"/>
      <c r="L2031" s="22"/>
      <c r="M2031" s="22"/>
    </row>
    <row r="2032" spans="7:13" s="21" customFormat="1" ht="11.25" x14ac:dyDescent="0.15">
      <c r="G2032" s="22"/>
      <c r="H2032" s="22"/>
      <c r="I2032" s="22"/>
      <c r="J2032" s="22"/>
      <c r="K2032" s="23"/>
      <c r="L2032" s="22"/>
      <c r="M2032" s="22"/>
    </row>
    <row r="2033" spans="7:13" s="21" customFormat="1" ht="11.25" x14ac:dyDescent="0.15">
      <c r="G2033" s="22"/>
      <c r="H2033" s="22"/>
      <c r="I2033" s="22"/>
      <c r="J2033" s="22"/>
      <c r="K2033" s="23"/>
      <c r="L2033" s="22"/>
      <c r="M2033" s="22"/>
    </row>
    <row r="2034" spans="7:13" s="21" customFormat="1" ht="11.25" x14ac:dyDescent="0.15">
      <c r="G2034" s="22"/>
      <c r="H2034" s="22"/>
      <c r="I2034" s="22"/>
      <c r="J2034" s="22"/>
      <c r="K2034" s="23"/>
      <c r="L2034" s="22"/>
      <c r="M2034" s="22"/>
    </row>
    <row r="2035" spans="7:13" s="21" customFormat="1" ht="11.25" x14ac:dyDescent="0.15">
      <c r="G2035" s="22"/>
      <c r="H2035" s="22"/>
      <c r="I2035" s="22"/>
      <c r="J2035" s="22"/>
      <c r="K2035" s="23"/>
      <c r="L2035" s="22"/>
      <c r="M2035" s="22"/>
    </row>
    <row r="2036" spans="7:13" s="21" customFormat="1" ht="11.25" x14ac:dyDescent="0.15">
      <c r="G2036" s="22"/>
      <c r="H2036" s="22"/>
      <c r="I2036" s="22"/>
      <c r="J2036" s="22"/>
      <c r="K2036" s="23"/>
      <c r="L2036" s="22"/>
      <c r="M2036" s="22"/>
    </row>
    <row r="2037" spans="7:13" s="21" customFormat="1" ht="11.25" x14ac:dyDescent="0.15">
      <c r="G2037" s="22"/>
      <c r="H2037" s="22"/>
      <c r="I2037" s="22"/>
      <c r="J2037" s="22"/>
      <c r="K2037" s="23"/>
      <c r="L2037" s="22"/>
      <c r="M2037" s="22"/>
    </row>
    <row r="2038" spans="7:13" s="21" customFormat="1" ht="11.25" x14ac:dyDescent="0.15">
      <c r="G2038" s="22"/>
      <c r="H2038" s="22"/>
      <c r="I2038" s="22"/>
      <c r="J2038" s="22"/>
      <c r="K2038" s="23"/>
      <c r="L2038" s="22"/>
      <c r="M2038" s="22"/>
    </row>
    <row r="2039" spans="7:13" s="21" customFormat="1" ht="11.25" x14ac:dyDescent="0.15">
      <c r="G2039" s="22"/>
      <c r="H2039" s="22"/>
      <c r="I2039" s="22"/>
      <c r="J2039" s="22"/>
      <c r="K2039" s="23"/>
      <c r="L2039" s="22"/>
      <c r="M2039" s="22"/>
    </row>
    <row r="2040" spans="7:13" s="21" customFormat="1" ht="11.25" x14ac:dyDescent="0.15">
      <c r="G2040" s="22"/>
      <c r="H2040" s="22"/>
      <c r="I2040" s="22"/>
      <c r="J2040" s="22"/>
      <c r="K2040" s="23"/>
      <c r="L2040" s="22"/>
      <c r="M2040" s="22"/>
    </row>
    <row r="2041" spans="7:13" s="21" customFormat="1" ht="11.25" x14ac:dyDescent="0.15">
      <c r="G2041" s="22"/>
      <c r="H2041" s="22"/>
      <c r="I2041" s="22"/>
      <c r="J2041" s="22"/>
      <c r="K2041" s="23"/>
      <c r="L2041" s="22"/>
      <c r="M2041" s="22"/>
    </row>
    <row r="2042" spans="7:13" s="21" customFormat="1" ht="11.25" x14ac:dyDescent="0.15">
      <c r="G2042" s="22"/>
      <c r="H2042" s="22"/>
      <c r="I2042" s="22"/>
      <c r="J2042" s="22"/>
      <c r="K2042" s="23"/>
      <c r="L2042" s="22"/>
      <c r="M2042" s="22"/>
    </row>
    <row r="2043" spans="7:13" s="21" customFormat="1" ht="11.25" x14ac:dyDescent="0.15">
      <c r="G2043" s="22"/>
      <c r="H2043" s="22"/>
      <c r="I2043" s="22"/>
      <c r="J2043" s="22"/>
      <c r="K2043" s="23"/>
      <c r="L2043" s="22"/>
      <c r="M2043" s="22"/>
    </row>
    <row r="2044" spans="7:13" s="21" customFormat="1" ht="11.25" x14ac:dyDescent="0.15">
      <c r="G2044" s="22"/>
      <c r="H2044" s="22"/>
      <c r="I2044" s="22"/>
      <c r="J2044" s="22"/>
      <c r="K2044" s="23"/>
      <c r="L2044" s="22"/>
      <c r="M2044" s="22"/>
    </row>
    <row r="2045" spans="7:13" s="21" customFormat="1" ht="11.25" x14ac:dyDescent="0.15">
      <c r="G2045" s="22"/>
      <c r="H2045" s="22"/>
      <c r="I2045" s="22"/>
      <c r="J2045" s="22"/>
      <c r="K2045" s="23"/>
      <c r="L2045" s="22"/>
      <c r="M2045" s="22"/>
    </row>
    <row r="2046" spans="7:13" s="21" customFormat="1" ht="11.25" x14ac:dyDescent="0.15">
      <c r="G2046" s="22"/>
      <c r="H2046" s="22"/>
      <c r="I2046" s="22"/>
      <c r="J2046" s="22"/>
      <c r="K2046" s="23"/>
      <c r="L2046" s="22"/>
      <c r="M2046" s="22"/>
    </row>
    <row r="2047" spans="7:13" s="21" customFormat="1" ht="11.25" x14ac:dyDescent="0.15">
      <c r="G2047" s="22"/>
      <c r="H2047" s="22"/>
      <c r="I2047" s="22"/>
      <c r="J2047" s="22"/>
      <c r="K2047" s="23"/>
      <c r="L2047" s="22"/>
      <c r="M2047" s="22"/>
    </row>
    <row r="2048" spans="7:13" s="21" customFormat="1" ht="11.25" x14ac:dyDescent="0.15">
      <c r="G2048" s="22"/>
      <c r="H2048" s="22"/>
      <c r="I2048" s="22"/>
      <c r="J2048" s="22"/>
      <c r="K2048" s="23"/>
      <c r="L2048" s="22"/>
      <c r="M2048" s="22"/>
    </row>
    <row r="2049" spans="7:13" s="21" customFormat="1" ht="11.25" x14ac:dyDescent="0.15">
      <c r="G2049" s="22"/>
      <c r="H2049" s="22"/>
      <c r="I2049" s="22"/>
      <c r="J2049" s="22"/>
      <c r="K2049" s="23"/>
      <c r="L2049" s="22"/>
      <c r="M2049" s="22"/>
    </row>
    <row r="2050" spans="7:13" s="21" customFormat="1" ht="11.25" x14ac:dyDescent="0.15">
      <c r="G2050" s="22"/>
      <c r="H2050" s="22"/>
      <c r="I2050" s="22"/>
      <c r="J2050" s="22"/>
      <c r="K2050" s="23"/>
      <c r="L2050" s="22"/>
      <c r="M2050" s="22"/>
    </row>
    <row r="2051" spans="7:13" s="21" customFormat="1" ht="11.25" x14ac:dyDescent="0.15">
      <c r="G2051" s="22"/>
      <c r="H2051" s="22"/>
      <c r="I2051" s="22"/>
      <c r="J2051" s="22"/>
      <c r="K2051" s="23"/>
      <c r="L2051" s="22"/>
      <c r="M2051" s="22"/>
    </row>
    <row r="2052" spans="7:13" s="21" customFormat="1" ht="11.25" x14ac:dyDescent="0.15">
      <c r="G2052" s="22"/>
      <c r="H2052" s="22"/>
      <c r="I2052" s="22"/>
      <c r="J2052" s="22"/>
      <c r="K2052" s="23"/>
      <c r="L2052" s="22"/>
      <c r="M2052" s="22"/>
    </row>
    <row r="2053" spans="7:13" s="21" customFormat="1" ht="11.25" x14ac:dyDescent="0.15">
      <c r="G2053" s="22"/>
      <c r="H2053" s="22"/>
      <c r="I2053" s="22"/>
      <c r="J2053" s="22"/>
      <c r="K2053" s="23"/>
      <c r="L2053" s="22"/>
      <c r="M2053" s="22"/>
    </row>
    <row r="2054" spans="7:13" s="21" customFormat="1" ht="11.25" x14ac:dyDescent="0.15">
      <c r="G2054" s="22"/>
      <c r="H2054" s="22"/>
      <c r="I2054" s="22"/>
      <c r="J2054" s="22"/>
      <c r="K2054" s="23"/>
      <c r="L2054" s="22"/>
      <c r="M2054" s="22"/>
    </row>
    <row r="2055" spans="7:13" s="21" customFormat="1" ht="11.25" x14ac:dyDescent="0.15">
      <c r="G2055" s="22"/>
      <c r="H2055" s="22"/>
      <c r="I2055" s="22"/>
      <c r="J2055" s="22"/>
      <c r="K2055" s="23"/>
      <c r="L2055" s="22"/>
      <c r="M2055" s="22"/>
    </row>
    <row r="2056" spans="7:13" s="21" customFormat="1" ht="11.25" x14ac:dyDescent="0.15">
      <c r="G2056" s="22"/>
      <c r="H2056" s="22"/>
      <c r="I2056" s="22"/>
      <c r="J2056" s="22"/>
      <c r="K2056" s="23"/>
      <c r="L2056" s="22"/>
      <c r="M2056" s="22"/>
    </row>
    <row r="2057" spans="7:13" s="21" customFormat="1" ht="11.25" x14ac:dyDescent="0.15">
      <c r="G2057" s="22"/>
      <c r="H2057" s="22"/>
      <c r="I2057" s="22"/>
      <c r="J2057" s="22"/>
      <c r="K2057" s="23"/>
      <c r="L2057" s="22"/>
      <c r="M2057" s="22"/>
    </row>
    <row r="2058" spans="7:13" s="21" customFormat="1" ht="11.25" x14ac:dyDescent="0.15">
      <c r="G2058" s="22"/>
      <c r="H2058" s="22"/>
      <c r="I2058" s="22"/>
      <c r="J2058" s="22"/>
      <c r="K2058" s="23"/>
      <c r="L2058" s="22"/>
      <c r="M2058" s="22"/>
    </row>
    <row r="2059" spans="7:13" s="21" customFormat="1" ht="11.25" x14ac:dyDescent="0.15">
      <c r="G2059" s="22"/>
      <c r="H2059" s="22"/>
      <c r="I2059" s="22"/>
      <c r="J2059" s="22"/>
      <c r="K2059" s="23"/>
      <c r="L2059" s="22"/>
      <c r="M2059" s="22"/>
    </row>
    <row r="2060" spans="7:13" s="21" customFormat="1" ht="11.25" x14ac:dyDescent="0.15">
      <c r="G2060" s="22"/>
      <c r="H2060" s="22"/>
      <c r="I2060" s="22"/>
      <c r="J2060" s="22"/>
      <c r="K2060" s="23"/>
      <c r="L2060" s="22"/>
      <c r="M2060" s="22"/>
    </row>
    <row r="2061" spans="7:13" s="21" customFormat="1" ht="11.25" x14ac:dyDescent="0.15">
      <c r="G2061" s="22"/>
      <c r="H2061" s="22"/>
      <c r="I2061" s="22"/>
      <c r="J2061" s="22"/>
      <c r="K2061" s="23"/>
      <c r="L2061" s="22"/>
      <c r="M2061" s="22"/>
    </row>
    <row r="2062" spans="7:13" s="21" customFormat="1" ht="11.25" x14ac:dyDescent="0.15">
      <c r="G2062" s="22"/>
      <c r="H2062" s="22"/>
      <c r="I2062" s="22"/>
      <c r="J2062" s="22"/>
      <c r="K2062" s="23"/>
      <c r="L2062" s="22"/>
      <c r="M2062" s="22"/>
    </row>
    <row r="2063" spans="7:13" s="21" customFormat="1" ht="11.25" x14ac:dyDescent="0.15">
      <c r="G2063" s="22"/>
      <c r="H2063" s="22"/>
      <c r="I2063" s="22"/>
      <c r="J2063" s="22"/>
      <c r="K2063" s="23"/>
      <c r="L2063" s="22"/>
      <c r="M2063" s="22"/>
    </row>
    <row r="2064" spans="7:13" s="21" customFormat="1" ht="11.25" x14ac:dyDescent="0.15">
      <c r="G2064" s="22"/>
      <c r="H2064" s="22"/>
      <c r="I2064" s="22"/>
      <c r="J2064" s="22"/>
      <c r="K2064" s="23"/>
      <c r="L2064" s="22"/>
      <c r="M2064" s="22"/>
    </row>
    <row r="2065" spans="7:13" s="21" customFormat="1" ht="11.25" x14ac:dyDescent="0.15">
      <c r="G2065" s="22"/>
      <c r="H2065" s="22"/>
      <c r="I2065" s="22"/>
      <c r="J2065" s="22"/>
      <c r="K2065" s="23"/>
      <c r="L2065" s="22"/>
      <c r="M2065" s="22"/>
    </row>
    <row r="2066" spans="7:13" s="21" customFormat="1" ht="11.25" x14ac:dyDescent="0.15">
      <c r="G2066" s="22"/>
      <c r="H2066" s="22"/>
      <c r="I2066" s="22"/>
      <c r="J2066" s="22"/>
      <c r="K2066" s="23"/>
      <c r="L2066" s="22"/>
      <c r="M2066" s="22"/>
    </row>
    <row r="2067" spans="7:13" s="21" customFormat="1" ht="11.25" x14ac:dyDescent="0.15">
      <c r="G2067" s="22"/>
      <c r="H2067" s="22"/>
      <c r="I2067" s="22"/>
      <c r="J2067" s="22"/>
      <c r="K2067" s="23"/>
      <c r="L2067" s="22"/>
      <c r="M2067" s="22"/>
    </row>
    <row r="2068" spans="7:13" s="21" customFormat="1" ht="11.25" x14ac:dyDescent="0.15">
      <c r="G2068" s="22"/>
      <c r="H2068" s="22"/>
      <c r="I2068" s="22"/>
      <c r="J2068" s="22"/>
      <c r="K2068" s="23"/>
      <c r="L2068" s="22"/>
      <c r="M2068" s="22"/>
    </row>
    <row r="2069" spans="7:13" s="21" customFormat="1" ht="11.25" x14ac:dyDescent="0.15">
      <c r="G2069" s="22"/>
      <c r="H2069" s="22"/>
      <c r="I2069" s="22"/>
      <c r="J2069" s="22"/>
      <c r="K2069" s="23"/>
      <c r="L2069" s="22"/>
      <c r="M2069" s="22"/>
    </row>
    <row r="2070" spans="7:13" s="21" customFormat="1" ht="11.25" x14ac:dyDescent="0.15">
      <c r="G2070" s="22"/>
      <c r="H2070" s="22"/>
      <c r="I2070" s="22"/>
      <c r="J2070" s="22"/>
      <c r="K2070" s="23"/>
      <c r="L2070" s="22"/>
      <c r="M2070" s="22"/>
    </row>
    <row r="2071" spans="7:13" s="21" customFormat="1" ht="11.25" x14ac:dyDescent="0.15">
      <c r="G2071" s="22"/>
      <c r="H2071" s="22"/>
      <c r="I2071" s="22"/>
      <c r="J2071" s="22"/>
      <c r="K2071" s="23"/>
      <c r="L2071" s="22"/>
      <c r="M2071" s="22"/>
    </row>
    <row r="2072" spans="7:13" s="21" customFormat="1" ht="11.25" x14ac:dyDescent="0.15">
      <c r="G2072" s="22"/>
      <c r="H2072" s="22"/>
      <c r="I2072" s="22"/>
      <c r="J2072" s="22"/>
      <c r="K2072" s="23"/>
      <c r="L2072" s="22"/>
      <c r="M2072" s="22"/>
    </row>
    <row r="2073" spans="7:13" s="21" customFormat="1" ht="11.25" x14ac:dyDescent="0.15">
      <c r="G2073" s="22"/>
      <c r="H2073" s="22"/>
      <c r="I2073" s="22"/>
      <c r="J2073" s="22"/>
      <c r="K2073" s="23"/>
      <c r="L2073" s="22"/>
      <c r="M2073" s="22"/>
    </row>
    <row r="2074" spans="7:13" s="21" customFormat="1" ht="11.25" x14ac:dyDescent="0.15">
      <c r="G2074" s="22"/>
      <c r="H2074" s="22"/>
      <c r="I2074" s="22"/>
      <c r="J2074" s="22"/>
      <c r="K2074" s="23"/>
      <c r="L2074" s="22"/>
      <c r="M2074" s="22"/>
    </row>
    <row r="2075" spans="7:13" s="21" customFormat="1" ht="11.25" x14ac:dyDescent="0.15">
      <c r="G2075" s="22"/>
      <c r="H2075" s="22"/>
      <c r="I2075" s="22"/>
      <c r="J2075" s="22"/>
      <c r="K2075" s="23"/>
      <c r="L2075" s="22"/>
      <c r="M2075" s="22"/>
    </row>
    <row r="2076" spans="7:13" s="21" customFormat="1" ht="11.25" x14ac:dyDescent="0.15">
      <c r="G2076" s="22"/>
      <c r="H2076" s="22"/>
      <c r="I2076" s="22"/>
      <c r="J2076" s="22"/>
      <c r="K2076" s="23"/>
      <c r="L2076" s="22"/>
      <c r="M2076" s="22"/>
    </row>
    <row r="2077" spans="7:13" s="21" customFormat="1" ht="11.25" x14ac:dyDescent="0.15">
      <c r="G2077" s="22"/>
      <c r="H2077" s="22"/>
      <c r="I2077" s="22"/>
      <c r="J2077" s="22"/>
      <c r="K2077" s="23"/>
      <c r="L2077" s="22"/>
      <c r="M2077" s="22"/>
    </row>
    <row r="2078" spans="7:13" s="21" customFormat="1" ht="11.25" x14ac:dyDescent="0.15">
      <c r="G2078" s="22"/>
      <c r="H2078" s="22"/>
      <c r="I2078" s="22"/>
      <c r="J2078" s="22"/>
      <c r="K2078" s="23"/>
      <c r="L2078" s="22"/>
      <c r="M2078" s="22"/>
    </row>
    <row r="2079" spans="7:13" s="21" customFormat="1" ht="11.25" x14ac:dyDescent="0.15">
      <c r="G2079" s="22"/>
      <c r="H2079" s="22"/>
      <c r="I2079" s="22"/>
      <c r="J2079" s="22"/>
      <c r="K2079" s="23"/>
      <c r="L2079" s="22"/>
      <c r="M2079" s="22"/>
    </row>
    <row r="2080" spans="7:13" s="21" customFormat="1" ht="11.25" x14ac:dyDescent="0.15">
      <c r="G2080" s="22"/>
      <c r="H2080" s="22"/>
      <c r="I2080" s="22"/>
      <c r="J2080" s="22"/>
      <c r="K2080" s="23"/>
      <c r="L2080" s="22"/>
      <c r="M2080" s="22"/>
    </row>
    <row r="2081" spans="7:13" s="21" customFormat="1" ht="11.25" x14ac:dyDescent="0.15">
      <c r="G2081" s="22"/>
      <c r="H2081" s="22"/>
      <c r="I2081" s="22"/>
      <c r="J2081" s="22"/>
      <c r="K2081" s="23"/>
      <c r="L2081" s="22"/>
      <c r="M2081" s="22"/>
    </row>
    <row r="2082" spans="7:13" s="21" customFormat="1" ht="11.25" x14ac:dyDescent="0.15">
      <c r="G2082" s="22"/>
      <c r="H2082" s="22"/>
      <c r="I2082" s="22"/>
      <c r="J2082" s="22"/>
      <c r="K2082" s="23"/>
      <c r="L2082" s="22"/>
      <c r="M2082" s="22"/>
    </row>
    <row r="2083" spans="7:13" s="21" customFormat="1" ht="11.25" x14ac:dyDescent="0.15">
      <c r="G2083" s="22"/>
      <c r="H2083" s="22"/>
      <c r="I2083" s="22"/>
      <c r="J2083" s="22"/>
      <c r="K2083" s="23"/>
      <c r="L2083" s="22"/>
      <c r="M2083" s="22"/>
    </row>
    <row r="2084" spans="7:13" s="21" customFormat="1" ht="11.25" x14ac:dyDescent="0.15">
      <c r="G2084" s="22"/>
      <c r="H2084" s="22"/>
      <c r="I2084" s="22"/>
      <c r="J2084" s="22"/>
      <c r="K2084" s="23"/>
      <c r="L2084" s="22"/>
      <c r="M2084" s="22"/>
    </row>
    <row r="2085" spans="7:13" s="21" customFormat="1" ht="11.25" x14ac:dyDescent="0.15">
      <c r="G2085" s="22"/>
      <c r="H2085" s="22"/>
      <c r="I2085" s="22"/>
      <c r="J2085" s="22"/>
      <c r="K2085" s="23"/>
      <c r="L2085" s="22"/>
      <c r="M2085" s="22"/>
    </row>
    <row r="2086" spans="7:13" s="21" customFormat="1" ht="11.25" x14ac:dyDescent="0.15">
      <c r="G2086" s="22"/>
      <c r="H2086" s="22"/>
      <c r="I2086" s="22"/>
      <c r="J2086" s="22"/>
      <c r="K2086" s="23"/>
      <c r="L2086" s="22"/>
      <c r="M2086" s="22"/>
    </row>
    <row r="2087" spans="7:13" s="21" customFormat="1" ht="11.25" x14ac:dyDescent="0.15">
      <c r="G2087" s="22"/>
      <c r="H2087" s="22"/>
      <c r="I2087" s="22"/>
      <c r="J2087" s="22"/>
      <c r="K2087" s="23"/>
      <c r="L2087" s="22"/>
      <c r="M2087" s="22"/>
    </row>
    <row r="2088" spans="7:13" s="21" customFormat="1" ht="11.25" x14ac:dyDescent="0.15">
      <c r="G2088" s="22"/>
      <c r="H2088" s="22"/>
      <c r="I2088" s="22"/>
      <c r="J2088" s="22"/>
      <c r="K2088" s="23"/>
      <c r="L2088" s="22"/>
      <c r="M2088" s="22"/>
    </row>
    <row r="2089" spans="7:13" s="21" customFormat="1" ht="11.25" x14ac:dyDescent="0.15">
      <c r="G2089" s="22"/>
      <c r="H2089" s="22"/>
      <c r="I2089" s="22"/>
      <c r="J2089" s="22"/>
      <c r="K2089" s="23"/>
      <c r="L2089" s="22"/>
      <c r="M2089" s="22"/>
    </row>
    <row r="2090" spans="7:13" s="21" customFormat="1" ht="11.25" x14ac:dyDescent="0.15">
      <c r="G2090" s="22"/>
      <c r="H2090" s="22"/>
      <c r="I2090" s="22"/>
      <c r="J2090" s="22"/>
      <c r="K2090" s="23"/>
      <c r="L2090" s="22"/>
      <c r="M2090" s="22"/>
    </row>
    <row r="2091" spans="7:13" s="21" customFormat="1" ht="11.25" x14ac:dyDescent="0.15">
      <c r="G2091" s="22"/>
      <c r="H2091" s="22"/>
      <c r="I2091" s="22"/>
      <c r="J2091" s="22"/>
      <c r="K2091" s="23"/>
      <c r="L2091" s="22"/>
      <c r="M2091" s="22"/>
    </row>
    <row r="2092" spans="7:13" s="21" customFormat="1" ht="11.25" x14ac:dyDescent="0.15">
      <c r="G2092" s="22"/>
      <c r="H2092" s="22"/>
      <c r="I2092" s="22"/>
      <c r="J2092" s="22"/>
      <c r="K2092" s="23"/>
      <c r="L2092" s="22"/>
      <c r="M2092" s="22"/>
    </row>
    <row r="2093" spans="7:13" s="21" customFormat="1" ht="11.25" x14ac:dyDescent="0.15">
      <c r="G2093" s="22"/>
      <c r="H2093" s="22"/>
      <c r="I2093" s="22"/>
      <c r="J2093" s="22"/>
      <c r="K2093" s="23"/>
      <c r="L2093" s="22"/>
      <c r="M2093" s="22"/>
    </row>
    <row r="2094" spans="7:13" s="21" customFormat="1" ht="11.25" x14ac:dyDescent="0.15">
      <c r="G2094" s="22"/>
      <c r="H2094" s="22"/>
      <c r="I2094" s="22"/>
      <c r="J2094" s="22"/>
      <c r="K2094" s="23"/>
      <c r="L2094" s="22"/>
      <c r="M2094" s="22"/>
    </row>
    <row r="2095" spans="7:13" s="21" customFormat="1" ht="11.25" x14ac:dyDescent="0.15">
      <c r="G2095" s="22"/>
      <c r="H2095" s="22"/>
      <c r="I2095" s="22"/>
      <c r="J2095" s="22"/>
      <c r="K2095" s="23"/>
      <c r="L2095" s="22"/>
      <c r="M2095" s="22"/>
    </row>
    <row r="2096" spans="7:13" s="21" customFormat="1" ht="11.25" x14ac:dyDescent="0.15">
      <c r="G2096" s="22"/>
      <c r="H2096" s="22"/>
      <c r="I2096" s="22"/>
      <c r="J2096" s="22"/>
      <c r="K2096" s="23"/>
      <c r="L2096" s="22"/>
      <c r="M2096" s="22"/>
    </row>
    <row r="2097" spans="7:13" s="21" customFormat="1" ht="11.25" x14ac:dyDescent="0.15">
      <c r="G2097" s="22"/>
      <c r="H2097" s="22"/>
      <c r="I2097" s="22"/>
      <c r="J2097" s="22"/>
      <c r="K2097" s="23"/>
      <c r="L2097" s="22"/>
      <c r="M2097" s="22"/>
    </row>
    <row r="2098" spans="7:13" s="21" customFormat="1" ht="11.25" x14ac:dyDescent="0.15">
      <c r="G2098" s="22"/>
      <c r="H2098" s="22"/>
      <c r="I2098" s="22"/>
      <c r="J2098" s="22"/>
      <c r="K2098" s="23"/>
      <c r="L2098" s="22"/>
      <c r="M2098" s="22"/>
    </row>
    <row r="2099" spans="7:13" s="21" customFormat="1" ht="11.25" x14ac:dyDescent="0.15">
      <c r="G2099" s="22"/>
      <c r="H2099" s="22"/>
      <c r="I2099" s="22"/>
      <c r="J2099" s="22"/>
      <c r="K2099" s="23"/>
      <c r="L2099" s="22"/>
      <c r="M2099" s="22"/>
    </row>
    <row r="2100" spans="7:13" s="21" customFormat="1" ht="11.25" x14ac:dyDescent="0.15">
      <c r="G2100" s="22"/>
      <c r="H2100" s="22"/>
      <c r="I2100" s="22"/>
      <c r="J2100" s="22"/>
      <c r="K2100" s="23"/>
      <c r="L2100" s="22"/>
      <c r="M2100" s="22"/>
    </row>
    <row r="2101" spans="7:13" s="21" customFormat="1" ht="11.25" x14ac:dyDescent="0.15">
      <c r="G2101" s="22"/>
      <c r="H2101" s="22"/>
      <c r="I2101" s="22"/>
      <c r="J2101" s="22"/>
      <c r="K2101" s="23"/>
      <c r="L2101" s="22"/>
      <c r="M2101" s="22"/>
    </row>
    <row r="2102" spans="7:13" s="21" customFormat="1" ht="11.25" x14ac:dyDescent="0.15">
      <c r="G2102" s="22"/>
      <c r="H2102" s="22"/>
      <c r="I2102" s="22"/>
      <c r="J2102" s="22"/>
      <c r="K2102" s="23"/>
      <c r="L2102" s="22"/>
      <c r="M2102" s="22"/>
    </row>
    <row r="2103" spans="7:13" s="21" customFormat="1" ht="11.25" x14ac:dyDescent="0.15">
      <c r="G2103" s="22"/>
      <c r="H2103" s="22"/>
      <c r="I2103" s="22"/>
      <c r="J2103" s="22"/>
      <c r="K2103" s="23"/>
      <c r="L2103" s="22"/>
      <c r="M2103" s="22"/>
    </row>
    <row r="2104" spans="7:13" s="21" customFormat="1" ht="11.25" x14ac:dyDescent="0.15">
      <c r="G2104" s="22"/>
      <c r="H2104" s="22"/>
      <c r="I2104" s="22"/>
      <c r="J2104" s="22"/>
      <c r="K2104" s="23"/>
      <c r="L2104" s="22"/>
      <c r="M2104" s="22"/>
    </row>
    <row r="2105" spans="7:13" s="21" customFormat="1" ht="11.25" x14ac:dyDescent="0.15">
      <c r="G2105" s="22"/>
      <c r="H2105" s="22"/>
      <c r="I2105" s="22"/>
      <c r="J2105" s="22"/>
      <c r="K2105" s="23"/>
      <c r="L2105" s="22"/>
      <c r="M2105" s="22"/>
    </row>
    <row r="2106" spans="7:13" s="21" customFormat="1" ht="11.25" x14ac:dyDescent="0.15">
      <c r="G2106" s="22"/>
      <c r="H2106" s="22"/>
      <c r="I2106" s="22"/>
      <c r="J2106" s="22"/>
      <c r="K2106" s="23"/>
      <c r="L2106" s="22"/>
      <c r="M2106" s="22"/>
    </row>
    <row r="2107" spans="7:13" s="21" customFormat="1" ht="11.25" x14ac:dyDescent="0.15">
      <c r="G2107" s="22"/>
      <c r="H2107" s="22"/>
      <c r="I2107" s="22"/>
      <c r="J2107" s="22"/>
      <c r="K2107" s="23"/>
      <c r="L2107" s="22"/>
      <c r="M2107" s="22"/>
    </row>
    <row r="2108" spans="7:13" s="21" customFormat="1" ht="11.25" x14ac:dyDescent="0.15">
      <c r="G2108" s="22"/>
      <c r="H2108" s="22"/>
      <c r="I2108" s="22"/>
      <c r="J2108" s="22"/>
      <c r="K2108" s="23"/>
      <c r="L2108" s="22"/>
      <c r="M2108" s="22"/>
    </row>
    <row r="2109" spans="7:13" s="21" customFormat="1" ht="11.25" x14ac:dyDescent="0.15">
      <c r="G2109" s="22"/>
      <c r="H2109" s="22"/>
      <c r="I2109" s="22"/>
      <c r="J2109" s="22"/>
      <c r="K2109" s="23"/>
      <c r="L2109" s="22"/>
      <c r="M2109" s="22"/>
    </row>
    <row r="2110" spans="7:13" s="21" customFormat="1" ht="11.25" x14ac:dyDescent="0.15">
      <c r="G2110" s="22"/>
      <c r="H2110" s="22"/>
      <c r="I2110" s="22"/>
      <c r="J2110" s="22"/>
      <c r="K2110" s="23"/>
      <c r="L2110" s="22"/>
      <c r="M2110" s="22"/>
    </row>
    <row r="2111" spans="7:13" s="21" customFormat="1" ht="11.25" x14ac:dyDescent="0.15">
      <c r="G2111" s="22"/>
      <c r="H2111" s="22"/>
      <c r="I2111" s="22"/>
      <c r="J2111" s="22"/>
      <c r="K2111" s="23"/>
      <c r="L2111" s="22"/>
      <c r="M2111" s="22"/>
    </row>
    <row r="2112" spans="7:13" s="21" customFormat="1" ht="11.25" x14ac:dyDescent="0.15">
      <c r="G2112" s="22"/>
      <c r="H2112" s="22"/>
      <c r="I2112" s="22"/>
      <c r="J2112" s="22"/>
      <c r="K2112" s="23"/>
      <c r="L2112" s="22"/>
      <c r="M2112" s="22"/>
    </row>
    <row r="2113" spans="7:13" s="21" customFormat="1" ht="11.25" x14ac:dyDescent="0.15">
      <c r="G2113" s="22"/>
      <c r="H2113" s="22"/>
      <c r="I2113" s="22"/>
      <c r="J2113" s="22"/>
      <c r="K2113" s="23"/>
      <c r="L2113" s="22"/>
      <c r="M2113" s="22"/>
    </row>
    <row r="2114" spans="7:13" s="21" customFormat="1" ht="11.25" x14ac:dyDescent="0.15">
      <c r="G2114" s="22"/>
      <c r="H2114" s="22"/>
      <c r="I2114" s="22"/>
      <c r="J2114" s="22"/>
      <c r="K2114" s="23"/>
      <c r="L2114" s="22"/>
      <c r="M2114" s="22"/>
    </row>
    <row r="2115" spans="7:13" s="21" customFormat="1" ht="11.25" x14ac:dyDescent="0.15">
      <c r="G2115" s="22"/>
      <c r="H2115" s="22"/>
      <c r="I2115" s="22"/>
      <c r="J2115" s="22"/>
      <c r="K2115" s="23"/>
      <c r="L2115" s="22"/>
      <c r="M2115" s="22"/>
    </row>
    <row r="2116" spans="7:13" s="21" customFormat="1" ht="11.25" x14ac:dyDescent="0.15">
      <c r="G2116" s="22"/>
      <c r="H2116" s="22"/>
      <c r="I2116" s="22"/>
      <c r="J2116" s="22"/>
      <c r="K2116" s="23"/>
      <c r="L2116" s="22"/>
      <c r="M2116" s="22"/>
    </row>
    <row r="2117" spans="7:13" s="21" customFormat="1" ht="11.25" x14ac:dyDescent="0.15">
      <c r="G2117" s="22"/>
      <c r="H2117" s="22"/>
      <c r="I2117" s="22"/>
      <c r="J2117" s="22"/>
      <c r="K2117" s="23"/>
      <c r="L2117" s="22"/>
      <c r="M2117" s="22"/>
    </row>
    <row r="2118" spans="7:13" s="21" customFormat="1" ht="11.25" x14ac:dyDescent="0.15">
      <c r="G2118" s="22"/>
      <c r="H2118" s="22"/>
      <c r="I2118" s="22"/>
      <c r="J2118" s="22"/>
      <c r="K2118" s="23"/>
      <c r="L2118" s="22"/>
      <c r="M2118" s="22"/>
    </row>
    <row r="2119" spans="7:13" s="21" customFormat="1" ht="11.25" x14ac:dyDescent="0.15">
      <c r="G2119" s="22"/>
      <c r="H2119" s="22"/>
      <c r="I2119" s="22"/>
      <c r="J2119" s="22"/>
      <c r="K2119" s="23"/>
      <c r="L2119" s="22"/>
      <c r="M2119" s="22"/>
    </row>
    <row r="2120" spans="7:13" s="21" customFormat="1" ht="11.25" x14ac:dyDescent="0.15">
      <c r="G2120" s="22"/>
      <c r="H2120" s="22"/>
      <c r="I2120" s="22"/>
      <c r="J2120" s="22"/>
      <c r="K2120" s="23"/>
      <c r="L2120" s="22"/>
      <c r="M2120" s="22"/>
    </row>
    <row r="2121" spans="7:13" s="21" customFormat="1" ht="11.25" x14ac:dyDescent="0.15">
      <c r="G2121" s="22"/>
      <c r="H2121" s="22"/>
      <c r="I2121" s="22"/>
      <c r="J2121" s="22"/>
      <c r="K2121" s="23"/>
      <c r="L2121" s="22"/>
      <c r="M2121" s="22"/>
    </row>
    <row r="2122" spans="7:13" s="21" customFormat="1" ht="11.25" x14ac:dyDescent="0.15">
      <c r="G2122" s="22"/>
      <c r="H2122" s="22"/>
      <c r="I2122" s="22"/>
      <c r="J2122" s="22"/>
      <c r="K2122" s="23"/>
      <c r="L2122" s="22"/>
      <c r="M2122" s="22"/>
    </row>
    <row r="2123" spans="7:13" s="21" customFormat="1" ht="11.25" x14ac:dyDescent="0.15">
      <c r="G2123" s="22"/>
      <c r="H2123" s="22"/>
      <c r="I2123" s="22"/>
      <c r="J2123" s="22"/>
      <c r="K2123" s="23"/>
      <c r="L2123" s="22"/>
      <c r="M2123" s="22"/>
    </row>
    <row r="2124" spans="7:13" s="21" customFormat="1" ht="11.25" x14ac:dyDescent="0.15">
      <c r="G2124" s="22"/>
      <c r="H2124" s="22"/>
      <c r="I2124" s="22"/>
      <c r="J2124" s="22"/>
      <c r="K2124" s="23"/>
      <c r="L2124" s="22"/>
      <c r="M2124" s="22"/>
    </row>
    <row r="2125" spans="7:13" s="21" customFormat="1" ht="11.25" x14ac:dyDescent="0.15">
      <c r="G2125" s="22"/>
      <c r="H2125" s="22"/>
      <c r="I2125" s="22"/>
      <c r="J2125" s="22"/>
      <c r="K2125" s="23"/>
      <c r="L2125" s="22"/>
      <c r="M2125" s="22"/>
    </row>
    <row r="2126" spans="7:13" s="21" customFormat="1" ht="11.25" x14ac:dyDescent="0.15">
      <c r="G2126" s="22"/>
      <c r="H2126" s="22"/>
      <c r="I2126" s="22"/>
      <c r="J2126" s="22"/>
      <c r="K2126" s="23"/>
      <c r="L2126" s="22"/>
      <c r="M2126" s="22"/>
    </row>
    <row r="2127" spans="7:13" s="21" customFormat="1" ht="11.25" x14ac:dyDescent="0.15">
      <c r="G2127" s="22"/>
      <c r="H2127" s="22"/>
      <c r="I2127" s="22"/>
      <c r="J2127" s="22"/>
      <c r="K2127" s="23"/>
      <c r="L2127" s="22"/>
      <c r="M2127" s="22"/>
    </row>
    <row r="2128" spans="7:13" s="21" customFormat="1" ht="11.25" x14ac:dyDescent="0.15">
      <c r="G2128" s="22"/>
      <c r="H2128" s="22"/>
      <c r="I2128" s="22"/>
      <c r="J2128" s="22"/>
      <c r="K2128" s="23"/>
      <c r="L2128" s="22"/>
      <c r="M2128" s="22"/>
    </row>
    <row r="2129" spans="7:13" s="21" customFormat="1" ht="11.25" x14ac:dyDescent="0.15">
      <c r="G2129" s="22"/>
      <c r="H2129" s="22"/>
      <c r="I2129" s="22"/>
      <c r="J2129" s="22"/>
      <c r="K2129" s="23"/>
      <c r="L2129" s="22"/>
      <c r="M2129" s="22"/>
    </row>
    <row r="2130" spans="7:13" s="21" customFormat="1" ht="11.25" x14ac:dyDescent="0.15">
      <c r="G2130" s="22"/>
      <c r="H2130" s="22"/>
      <c r="I2130" s="22"/>
      <c r="J2130" s="22"/>
      <c r="K2130" s="23"/>
      <c r="L2130" s="22"/>
      <c r="M2130" s="22"/>
    </row>
    <row r="2131" spans="7:13" s="21" customFormat="1" ht="11.25" x14ac:dyDescent="0.15">
      <c r="G2131" s="22"/>
      <c r="H2131" s="22"/>
      <c r="I2131" s="22"/>
      <c r="J2131" s="22"/>
      <c r="K2131" s="23"/>
      <c r="L2131" s="22"/>
      <c r="M2131" s="22"/>
    </row>
    <row r="2132" spans="7:13" s="21" customFormat="1" ht="11.25" x14ac:dyDescent="0.15">
      <c r="G2132" s="22"/>
      <c r="H2132" s="22"/>
      <c r="I2132" s="22"/>
      <c r="J2132" s="22"/>
      <c r="K2132" s="23"/>
      <c r="L2132" s="22"/>
      <c r="M2132" s="22"/>
    </row>
    <row r="2133" spans="7:13" s="21" customFormat="1" ht="11.25" x14ac:dyDescent="0.15">
      <c r="G2133" s="22"/>
      <c r="H2133" s="22"/>
      <c r="I2133" s="22"/>
      <c r="J2133" s="22"/>
      <c r="K2133" s="23"/>
      <c r="L2133" s="22"/>
      <c r="M2133" s="22"/>
    </row>
    <row r="2134" spans="7:13" s="21" customFormat="1" ht="11.25" x14ac:dyDescent="0.15">
      <c r="G2134" s="22"/>
      <c r="H2134" s="22"/>
      <c r="I2134" s="22"/>
      <c r="J2134" s="22"/>
      <c r="K2134" s="23"/>
      <c r="L2134" s="22"/>
      <c r="M2134" s="22"/>
    </row>
    <row r="2135" spans="7:13" s="21" customFormat="1" ht="11.25" x14ac:dyDescent="0.15">
      <c r="G2135" s="22"/>
      <c r="H2135" s="22"/>
      <c r="I2135" s="22"/>
      <c r="J2135" s="22"/>
      <c r="K2135" s="23"/>
      <c r="L2135" s="22"/>
      <c r="M2135" s="22"/>
    </row>
    <row r="2136" spans="7:13" s="21" customFormat="1" ht="11.25" x14ac:dyDescent="0.15">
      <c r="G2136" s="22"/>
      <c r="H2136" s="22"/>
      <c r="I2136" s="22"/>
      <c r="J2136" s="22"/>
      <c r="K2136" s="23"/>
      <c r="L2136" s="22"/>
      <c r="M2136" s="22"/>
    </row>
    <row r="2137" spans="7:13" s="21" customFormat="1" ht="11.25" x14ac:dyDescent="0.15">
      <c r="G2137" s="22"/>
      <c r="H2137" s="22"/>
      <c r="I2137" s="22"/>
      <c r="J2137" s="22"/>
      <c r="K2137" s="23"/>
      <c r="L2137" s="22"/>
      <c r="M2137" s="22"/>
    </row>
    <row r="2138" spans="7:13" s="21" customFormat="1" ht="11.25" x14ac:dyDescent="0.15">
      <c r="G2138" s="22"/>
      <c r="H2138" s="22"/>
      <c r="I2138" s="22"/>
      <c r="J2138" s="22"/>
      <c r="K2138" s="23"/>
      <c r="L2138" s="22"/>
      <c r="M2138" s="22"/>
    </row>
    <row r="2139" spans="7:13" s="21" customFormat="1" ht="11.25" x14ac:dyDescent="0.15">
      <c r="G2139" s="22"/>
      <c r="H2139" s="22"/>
      <c r="I2139" s="22"/>
      <c r="J2139" s="22"/>
      <c r="K2139" s="23"/>
      <c r="L2139" s="22"/>
      <c r="M2139" s="22"/>
    </row>
    <row r="2140" spans="7:13" s="21" customFormat="1" ht="11.25" x14ac:dyDescent="0.15">
      <c r="G2140" s="22"/>
      <c r="H2140" s="22"/>
      <c r="I2140" s="22"/>
      <c r="J2140" s="22"/>
      <c r="K2140" s="23"/>
      <c r="L2140" s="22"/>
      <c r="M2140" s="22"/>
    </row>
    <row r="2141" spans="7:13" s="21" customFormat="1" ht="11.25" x14ac:dyDescent="0.15">
      <c r="G2141" s="22"/>
      <c r="H2141" s="22"/>
      <c r="I2141" s="22"/>
      <c r="J2141" s="22"/>
      <c r="K2141" s="23"/>
      <c r="L2141" s="22"/>
      <c r="M2141" s="22"/>
    </row>
    <row r="2142" spans="7:13" s="21" customFormat="1" ht="11.25" x14ac:dyDescent="0.15">
      <c r="G2142" s="22"/>
      <c r="H2142" s="22"/>
      <c r="I2142" s="22"/>
      <c r="J2142" s="22"/>
      <c r="K2142" s="23"/>
      <c r="L2142" s="22"/>
      <c r="M2142" s="22"/>
    </row>
    <row r="2143" spans="7:13" s="21" customFormat="1" ht="11.25" x14ac:dyDescent="0.15">
      <c r="G2143" s="22"/>
      <c r="H2143" s="22"/>
      <c r="I2143" s="22"/>
      <c r="J2143" s="22"/>
      <c r="K2143" s="23"/>
      <c r="L2143" s="22"/>
      <c r="M2143" s="22"/>
    </row>
    <row r="2144" spans="7:13" s="21" customFormat="1" ht="11.25" x14ac:dyDescent="0.15">
      <c r="G2144" s="22"/>
      <c r="H2144" s="22"/>
      <c r="I2144" s="22"/>
      <c r="J2144" s="22"/>
      <c r="K2144" s="23"/>
      <c r="L2144" s="22"/>
      <c r="M2144" s="22"/>
    </row>
    <row r="2145" spans="7:13" s="21" customFormat="1" ht="11.25" x14ac:dyDescent="0.15">
      <c r="G2145" s="22"/>
      <c r="H2145" s="22"/>
      <c r="I2145" s="22"/>
      <c r="J2145" s="22"/>
      <c r="K2145" s="23"/>
      <c r="L2145" s="22"/>
      <c r="M2145" s="22"/>
    </row>
    <row r="2146" spans="7:13" s="21" customFormat="1" ht="11.25" x14ac:dyDescent="0.15">
      <c r="G2146" s="22"/>
      <c r="H2146" s="22"/>
      <c r="I2146" s="22"/>
      <c r="J2146" s="22"/>
      <c r="K2146" s="23"/>
      <c r="L2146" s="22"/>
      <c r="M2146" s="22"/>
    </row>
    <row r="2147" spans="7:13" s="21" customFormat="1" ht="11.25" x14ac:dyDescent="0.15">
      <c r="G2147" s="22"/>
      <c r="H2147" s="22"/>
      <c r="I2147" s="22"/>
      <c r="J2147" s="22"/>
      <c r="K2147" s="23"/>
      <c r="L2147" s="22"/>
      <c r="M2147" s="22"/>
    </row>
    <row r="2148" spans="7:13" s="21" customFormat="1" ht="11.25" x14ac:dyDescent="0.15">
      <c r="G2148" s="22"/>
      <c r="H2148" s="22"/>
      <c r="I2148" s="22"/>
      <c r="J2148" s="22"/>
      <c r="K2148" s="23"/>
      <c r="L2148" s="22"/>
      <c r="M2148" s="22"/>
    </row>
    <row r="2149" spans="7:13" s="21" customFormat="1" ht="11.25" x14ac:dyDescent="0.15">
      <c r="G2149" s="22"/>
      <c r="H2149" s="22"/>
      <c r="I2149" s="22"/>
      <c r="J2149" s="22"/>
      <c r="K2149" s="23"/>
      <c r="L2149" s="22"/>
      <c r="M2149" s="22"/>
    </row>
    <row r="2150" spans="7:13" s="21" customFormat="1" ht="11.25" x14ac:dyDescent="0.15">
      <c r="G2150" s="22"/>
      <c r="H2150" s="22"/>
      <c r="I2150" s="22"/>
      <c r="J2150" s="22"/>
      <c r="K2150" s="23"/>
      <c r="L2150" s="22"/>
      <c r="M2150" s="22"/>
    </row>
    <row r="2151" spans="7:13" s="21" customFormat="1" ht="11.25" x14ac:dyDescent="0.15">
      <c r="G2151" s="22"/>
      <c r="H2151" s="22"/>
      <c r="I2151" s="22"/>
      <c r="J2151" s="22"/>
      <c r="K2151" s="23"/>
      <c r="L2151" s="22"/>
      <c r="M2151" s="22"/>
    </row>
    <row r="2152" spans="7:13" s="21" customFormat="1" ht="11.25" x14ac:dyDescent="0.15">
      <c r="G2152" s="22"/>
      <c r="H2152" s="22"/>
      <c r="I2152" s="22"/>
      <c r="J2152" s="22"/>
      <c r="K2152" s="23"/>
      <c r="L2152" s="22"/>
      <c r="M2152" s="22"/>
    </row>
    <row r="2153" spans="7:13" s="21" customFormat="1" ht="11.25" x14ac:dyDescent="0.15">
      <c r="G2153" s="22"/>
      <c r="H2153" s="22"/>
      <c r="I2153" s="22"/>
      <c r="J2153" s="22"/>
      <c r="K2153" s="23"/>
      <c r="L2153" s="22"/>
      <c r="M2153" s="22"/>
    </row>
    <row r="2154" spans="7:13" s="21" customFormat="1" ht="11.25" x14ac:dyDescent="0.15">
      <c r="G2154" s="22"/>
      <c r="H2154" s="22"/>
      <c r="I2154" s="22"/>
      <c r="J2154" s="22"/>
      <c r="K2154" s="23"/>
      <c r="L2154" s="22"/>
      <c r="M2154" s="22"/>
    </row>
    <row r="2155" spans="7:13" s="21" customFormat="1" ht="11.25" x14ac:dyDescent="0.15">
      <c r="G2155" s="22"/>
      <c r="H2155" s="22"/>
      <c r="I2155" s="22"/>
      <c r="J2155" s="22"/>
      <c r="K2155" s="23"/>
      <c r="L2155" s="22"/>
      <c r="M2155" s="22"/>
    </row>
    <row r="2156" spans="7:13" s="21" customFormat="1" ht="11.25" x14ac:dyDescent="0.15">
      <c r="G2156" s="22"/>
      <c r="H2156" s="22"/>
      <c r="I2156" s="22"/>
      <c r="J2156" s="22"/>
      <c r="K2156" s="23"/>
      <c r="L2156" s="22"/>
      <c r="M2156" s="22"/>
    </row>
    <row r="2157" spans="7:13" s="21" customFormat="1" ht="11.25" x14ac:dyDescent="0.15">
      <c r="G2157" s="22"/>
      <c r="H2157" s="22"/>
      <c r="I2157" s="22"/>
      <c r="J2157" s="22"/>
      <c r="K2157" s="23"/>
      <c r="L2157" s="22"/>
      <c r="M2157" s="22"/>
    </row>
    <row r="2158" spans="7:13" s="21" customFormat="1" ht="11.25" x14ac:dyDescent="0.15">
      <c r="G2158" s="22"/>
      <c r="H2158" s="22"/>
      <c r="I2158" s="22"/>
      <c r="J2158" s="22"/>
      <c r="K2158" s="23"/>
      <c r="L2158" s="22"/>
      <c r="M2158" s="22"/>
    </row>
    <row r="2159" spans="7:13" s="21" customFormat="1" ht="11.25" x14ac:dyDescent="0.15">
      <c r="G2159" s="22"/>
      <c r="H2159" s="22"/>
      <c r="I2159" s="22"/>
      <c r="J2159" s="22"/>
      <c r="K2159" s="23"/>
      <c r="L2159" s="22"/>
      <c r="M2159" s="22"/>
    </row>
    <row r="2160" spans="7:13" s="21" customFormat="1" ht="11.25" x14ac:dyDescent="0.15">
      <c r="G2160" s="22"/>
      <c r="H2160" s="22"/>
      <c r="I2160" s="22"/>
      <c r="J2160" s="22"/>
      <c r="K2160" s="23"/>
      <c r="L2160" s="22"/>
      <c r="M2160" s="22"/>
    </row>
    <row r="2161" spans="7:13" s="21" customFormat="1" ht="11.25" x14ac:dyDescent="0.15">
      <c r="G2161" s="22"/>
      <c r="H2161" s="22"/>
      <c r="I2161" s="22"/>
      <c r="J2161" s="22"/>
      <c r="K2161" s="23"/>
      <c r="L2161" s="22"/>
      <c r="M2161" s="22"/>
    </row>
    <row r="2162" spans="7:13" s="21" customFormat="1" ht="11.25" x14ac:dyDescent="0.15">
      <c r="G2162" s="22"/>
      <c r="H2162" s="22"/>
      <c r="I2162" s="22"/>
      <c r="J2162" s="22"/>
      <c r="K2162" s="23"/>
      <c r="L2162" s="22"/>
      <c r="M2162" s="22"/>
    </row>
    <row r="2163" spans="7:13" s="21" customFormat="1" ht="11.25" x14ac:dyDescent="0.15">
      <c r="G2163" s="22"/>
      <c r="H2163" s="22"/>
      <c r="I2163" s="22"/>
      <c r="J2163" s="22"/>
      <c r="K2163" s="23"/>
      <c r="L2163" s="22"/>
      <c r="M2163" s="22"/>
    </row>
    <row r="2164" spans="7:13" s="21" customFormat="1" ht="11.25" x14ac:dyDescent="0.15">
      <c r="G2164" s="22"/>
      <c r="H2164" s="22"/>
      <c r="I2164" s="22"/>
      <c r="J2164" s="22"/>
      <c r="K2164" s="23"/>
      <c r="L2164" s="22"/>
      <c r="M2164" s="22"/>
    </row>
    <row r="2165" spans="7:13" s="21" customFormat="1" ht="11.25" x14ac:dyDescent="0.15">
      <c r="G2165" s="22"/>
      <c r="H2165" s="22"/>
      <c r="I2165" s="22"/>
      <c r="J2165" s="22"/>
      <c r="K2165" s="23"/>
      <c r="L2165" s="22"/>
      <c r="M2165" s="22"/>
    </row>
    <row r="2166" spans="7:13" s="21" customFormat="1" ht="11.25" x14ac:dyDescent="0.15">
      <c r="G2166" s="22"/>
      <c r="H2166" s="22"/>
      <c r="I2166" s="22"/>
      <c r="J2166" s="22"/>
      <c r="K2166" s="23"/>
      <c r="L2166" s="22"/>
      <c r="M2166" s="22"/>
    </row>
    <row r="2167" spans="7:13" s="21" customFormat="1" ht="11.25" x14ac:dyDescent="0.15">
      <c r="G2167" s="22"/>
      <c r="H2167" s="22"/>
      <c r="I2167" s="22"/>
      <c r="J2167" s="22"/>
      <c r="K2167" s="23"/>
      <c r="L2167" s="22"/>
      <c r="M2167" s="22"/>
    </row>
    <row r="2168" spans="7:13" s="21" customFormat="1" ht="11.25" x14ac:dyDescent="0.15">
      <c r="G2168" s="22"/>
      <c r="H2168" s="22"/>
      <c r="I2168" s="22"/>
      <c r="J2168" s="22"/>
      <c r="K2168" s="23"/>
      <c r="L2168" s="22"/>
      <c r="M2168" s="22"/>
    </row>
    <row r="2169" spans="7:13" s="21" customFormat="1" ht="11.25" x14ac:dyDescent="0.15">
      <c r="G2169" s="22"/>
      <c r="H2169" s="22"/>
      <c r="I2169" s="22"/>
      <c r="J2169" s="22"/>
      <c r="K2169" s="23"/>
      <c r="L2169" s="22"/>
      <c r="M2169" s="22"/>
    </row>
    <row r="2170" spans="7:13" s="21" customFormat="1" ht="11.25" x14ac:dyDescent="0.15">
      <c r="G2170" s="22"/>
      <c r="H2170" s="22"/>
      <c r="I2170" s="22"/>
      <c r="J2170" s="22"/>
      <c r="K2170" s="23"/>
      <c r="L2170" s="22"/>
      <c r="M2170" s="22"/>
    </row>
    <row r="2171" spans="7:13" s="21" customFormat="1" ht="11.25" x14ac:dyDescent="0.15">
      <c r="G2171" s="22"/>
      <c r="H2171" s="22"/>
      <c r="I2171" s="22"/>
      <c r="J2171" s="22"/>
      <c r="K2171" s="23"/>
      <c r="L2171" s="22"/>
      <c r="M2171" s="22"/>
    </row>
    <row r="2172" spans="7:13" s="21" customFormat="1" ht="11.25" x14ac:dyDescent="0.15">
      <c r="G2172" s="22"/>
      <c r="H2172" s="22"/>
      <c r="I2172" s="22"/>
      <c r="J2172" s="22"/>
      <c r="K2172" s="23"/>
      <c r="L2172" s="22"/>
      <c r="M2172" s="22"/>
    </row>
    <row r="2173" spans="7:13" s="21" customFormat="1" ht="11.25" x14ac:dyDescent="0.15">
      <c r="G2173" s="22"/>
      <c r="H2173" s="22"/>
      <c r="I2173" s="22"/>
      <c r="J2173" s="22"/>
      <c r="K2173" s="23"/>
      <c r="L2173" s="22"/>
      <c r="M2173" s="22"/>
    </row>
    <row r="2174" spans="7:13" s="21" customFormat="1" ht="11.25" x14ac:dyDescent="0.15">
      <c r="G2174" s="22"/>
      <c r="H2174" s="22"/>
      <c r="I2174" s="22"/>
      <c r="J2174" s="22"/>
      <c r="K2174" s="23"/>
      <c r="L2174" s="22"/>
      <c r="M2174" s="22"/>
    </row>
    <row r="2175" spans="7:13" s="21" customFormat="1" ht="11.25" x14ac:dyDescent="0.15">
      <c r="G2175" s="22"/>
      <c r="H2175" s="22"/>
      <c r="I2175" s="22"/>
      <c r="J2175" s="22"/>
      <c r="K2175" s="23"/>
      <c r="L2175" s="22"/>
      <c r="M2175" s="22"/>
    </row>
    <row r="2176" spans="7:13" s="21" customFormat="1" ht="11.25" x14ac:dyDescent="0.15">
      <c r="G2176" s="22"/>
      <c r="H2176" s="22"/>
      <c r="I2176" s="22"/>
      <c r="J2176" s="22"/>
      <c r="K2176" s="23"/>
      <c r="L2176" s="22"/>
      <c r="M2176" s="22"/>
    </row>
    <row r="2177" spans="7:13" s="21" customFormat="1" ht="11.25" x14ac:dyDescent="0.15">
      <c r="G2177" s="22"/>
      <c r="H2177" s="22"/>
      <c r="I2177" s="22"/>
      <c r="J2177" s="22"/>
      <c r="K2177" s="23"/>
      <c r="L2177" s="22"/>
      <c r="M2177" s="22"/>
    </row>
    <row r="2178" spans="7:13" s="21" customFormat="1" ht="11.25" x14ac:dyDescent="0.15">
      <c r="G2178" s="22"/>
      <c r="H2178" s="22"/>
      <c r="I2178" s="22"/>
      <c r="J2178" s="22"/>
      <c r="K2178" s="23"/>
      <c r="L2178" s="22"/>
      <c r="M2178" s="22"/>
    </row>
    <row r="2179" spans="7:13" s="21" customFormat="1" ht="11.25" x14ac:dyDescent="0.15">
      <c r="G2179" s="22"/>
      <c r="H2179" s="22"/>
      <c r="I2179" s="22"/>
      <c r="J2179" s="22"/>
      <c r="K2179" s="23"/>
      <c r="L2179" s="22"/>
      <c r="M2179" s="22"/>
    </row>
    <row r="2180" spans="7:13" s="21" customFormat="1" ht="11.25" x14ac:dyDescent="0.15">
      <c r="G2180" s="22"/>
      <c r="H2180" s="22"/>
      <c r="I2180" s="22"/>
      <c r="J2180" s="22"/>
      <c r="K2180" s="23"/>
      <c r="L2180" s="22"/>
      <c r="M2180" s="22"/>
    </row>
    <row r="2181" spans="7:13" s="21" customFormat="1" ht="11.25" x14ac:dyDescent="0.15">
      <c r="G2181" s="22"/>
      <c r="H2181" s="22"/>
      <c r="I2181" s="22"/>
      <c r="J2181" s="22"/>
      <c r="K2181" s="23"/>
      <c r="L2181" s="22"/>
      <c r="M2181" s="22"/>
    </row>
    <row r="2182" spans="7:13" s="21" customFormat="1" ht="11.25" x14ac:dyDescent="0.15">
      <c r="G2182" s="22"/>
      <c r="H2182" s="22"/>
      <c r="I2182" s="22"/>
      <c r="J2182" s="22"/>
      <c r="K2182" s="23"/>
      <c r="L2182" s="22"/>
      <c r="M2182" s="22"/>
    </row>
    <row r="2183" spans="7:13" s="21" customFormat="1" ht="11.25" x14ac:dyDescent="0.15">
      <c r="G2183" s="22"/>
      <c r="H2183" s="22"/>
      <c r="I2183" s="22"/>
      <c r="J2183" s="22"/>
      <c r="K2183" s="23"/>
      <c r="L2183" s="22"/>
      <c r="M2183" s="22"/>
    </row>
    <row r="2184" spans="7:13" s="21" customFormat="1" ht="11.25" x14ac:dyDescent="0.15">
      <c r="G2184" s="22"/>
      <c r="H2184" s="22"/>
      <c r="I2184" s="22"/>
      <c r="J2184" s="22"/>
      <c r="K2184" s="23"/>
      <c r="L2184" s="22"/>
      <c r="M2184" s="22"/>
    </row>
    <row r="2185" spans="7:13" s="21" customFormat="1" ht="11.25" x14ac:dyDescent="0.15">
      <c r="G2185" s="22"/>
      <c r="H2185" s="22"/>
      <c r="I2185" s="22"/>
      <c r="J2185" s="22"/>
      <c r="K2185" s="23"/>
      <c r="L2185" s="22"/>
      <c r="M2185" s="22"/>
    </row>
    <row r="2186" spans="7:13" s="21" customFormat="1" ht="11.25" x14ac:dyDescent="0.15">
      <c r="G2186" s="22"/>
      <c r="H2186" s="22"/>
      <c r="I2186" s="22"/>
      <c r="J2186" s="22"/>
      <c r="K2186" s="23"/>
      <c r="L2186" s="22"/>
      <c r="M2186" s="22"/>
    </row>
    <row r="2187" spans="7:13" s="21" customFormat="1" ht="11.25" x14ac:dyDescent="0.15">
      <c r="G2187" s="22"/>
      <c r="H2187" s="22"/>
      <c r="I2187" s="22"/>
      <c r="J2187" s="22"/>
      <c r="K2187" s="23"/>
      <c r="L2187" s="22"/>
      <c r="M2187" s="22"/>
    </row>
    <row r="2188" spans="7:13" s="21" customFormat="1" ht="11.25" x14ac:dyDescent="0.15">
      <c r="G2188" s="22"/>
      <c r="H2188" s="22"/>
      <c r="I2188" s="22"/>
      <c r="J2188" s="22"/>
      <c r="K2188" s="23"/>
      <c r="L2188" s="22"/>
      <c r="M2188" s="22"/>
    </row>
    <row r="2189" spans="7:13" s="21" customFormat="1" ht="11.25" x14ac:dyDescent="0.15">
      <c r="G2189" s="22"/>
      <c r="H2189" s="22"/>
      <c r="I2189" s="22"/>
      <c r="J2189" s="22"/>
      <c r="K2189" s="23"/>
      <c r="L2189" s="22"/>
      <c r="M2189" s="22"/>
    </row>
    <row r="2190" spans="7:13" s="21" customFormat="1" ht="11.25" x14ac:dyDescent="0.15">
      <c r="G2190" s="22"/>
      <c r="H2190" s="22"/>
      <c r="I2190" s="22"/>
      <c r="J2190" s="22"/>
      <c r="K2190" s="23"/>
      <c r="L2190" s="22"/>
      <c r="M2190" s="22"/>
    </row>
    <row r="2191" spans="7:13" s="21" customFormat="1" ht="11.25" x14ac:dyDescent="0.15">
      <c r="G2191" s="22"/>
      <c r="H2191" s="22"/>
      <c r="I2191" s="22"/>
      <c r="J2191" s="22"/>
      <c r="K2191" s="23"/>
      <c r="L2191" s="22"/>
      <c r="M2191" s="22"/>
    </row>
    <row r="2192" spans="7:13" s="21" customFormat="1" ht="11.25" x14ac:dyDescent="0.15">
      <c r="G2192" s="22"/>
      <c r="H2192" s="22"/>
      <c r="I2192" s="22"/>
      <c r="J2192" s="22"/>
      <c r="K2192" s="23"/>
      <c r="L2192" s="22"/>
      <c r="M2192" s="22"/>
    </row>
    <row r="2193" spans="7:13" s="21" customFormat="1" ht="11.25" x14ac:dyDescent="0.15">
      <c r="G2193" s="22"/>
      <c r="H2193" s="22"/>
      <c r="I2193" s="22"/>
      <c r="J2193" s="22"/>
      <c r="K2193" s="23"/>
      <c r="L2193" s="22"/>
      <c r="M2193" s="22"/>
    </row>
    <row r="2194" spans="7:13" s="21" customFormat="1" ht="11.25" x14ac:dyDescent="0.15">
      <c r="G2194" s="22"/>
      <c r="H2194" s="22"/>
      <c r="I2194" s="22"/>
      <c r="J2194" s="22"/>
      <c r="K2194" s="23"/>
      <c r="L2194" s="22"/>
      <c r="M2194" s="22"/>
    </row>
    <row r="2195" spans="7:13" s="21" customFormat="1" ht="11.25" x14ac:dyDescent="0.15">
      <c r="G2195" s="22"/>
      <c r="H2195" s="22"/>
      <c r="I2195" s="22"/>
      <c r="J2195" s="22"/>
      <c r="K2195" s="23"/>
      <c r="L2195" s="22"/>
      <c r="M2195" s="22"/>
    </row>
    <row r="2196" spans="7:13" s="21" customFormat="1" ht="11.25" x14ac:dyDescent="0.15">
      <c r="G2196" s="22"/>
      <c r="H2196" s="22"/>
      <c r="I2196" s="22"/>
      <c r="J2196" s="22"/>
      <c r="K2196" s="23"/>
      <c r="L2196" s="22"/>
      <c r="M2196" s="22"/>
    </row>
    <row r="2197" spans="7:13" s="21" customFormat="1" ht="11.25" x14ac:dyDescent="0.15">
      <c r="G2197" s="22"/>
      <c r="H2197" s="22"/>
      <c r="I2197" s="22"/>
      <c r="J2197" s="22"/>
      <c r="K2197" s="23"/>
      <c r="L2197" s="22"/>
      <c r="M2197" s="22"/>
    </row>
    <row r="2198" spans="7:13" s="21" customFormat="1" ht="11.25" x14ac:dyDescent="0.15">
      <c r="G2198" s="22"/>
      <c r="H2198" s="22"/>
      <c r="I2198" s="22"/>
      <c r="J2198" s="22"/>
      <c r="K2198" s="23"/>
      <c r="L2198" s="22"/>
      <c r="M2198" s="22"/>
    </row>
    <row r="2199" spans="7:13" s="21" customFormat="1" ht="11.25" x14ac:dyDescent="0.15">
      <c r="G2199" s="22"/>
      <c r="H2199" s="22"/>
      <c r="I2199" s="22"/>
      <c r="J2199" s="22"/>
      <c r="K2199" s="23"/>
      <c r="L2199" s="22"/>
      <c r="M2199" s="22"/>
    </row>
    <row r="2200" spans="7:13" s="21" customFormat="1" ht="11.25" x14ac:dyDescent="0.15">
      <c r="G2200" s="22"/>
      <c r="H2200" s="22"/>
      <c r="I2200" s="22"/>
      <c r="J2200" s="22"/>
      <c r="K2200" s="23"/>
      <c r="L2200" s="22"/>
      <c r="M2200" s="22"/>
    </row>
    <row r="2201" spans="7:13" s="21" customFormat="1" ht="11.25" x14ac:dyDescent="0.15">
      <c r="G2201" s="22"/>
      <c r="H2201" s="22"/>
      <c r="I2201" s="22"/>
      <c r="J2201" s="22"/>
      <c r="K2201" s="23"/>
      <c r="L2201" s="22"/>
      <c r="M2201" s="22"/>
    </row>
    <row r="2202" spans="7:13" s="21" customFormat="1" ht="11.25" x14ac:dyDescent="0.15">
      <c r="G2202" s="22"/>
      <c r="H2202" s="22"/>
      <c r="I2202" s="22"/>
      <c r="J2202" s="22"/>
      <c r="K2202" s="23"/>
      <c r="L2202" s="22"/>
      <c r="M2202" s="22"/>
    </row>
    <row r="2203" spans="7:13" s="21" customFormat="1" ht="11.25" x14ac:dyDescent="0.15">
      <c r="G2203" s="22"/>
      <c r="H2203" s="22"/>
      <c r="I2203" s="22"/>
      <c r="J2203" s="22"/>
      <c r="K2203" s="23"/>
      <c r="L2203" s="22"/>
      <c r="M2203" s="22"/>
    </row>
    <row r="2204" spans="7:13" s="21" customFormat="1" ht="11.25" x14ac:dyDescent="0.15">
      <c r="G2204" s="22"/>
      <c r="H2204" s="22"/>
      <c r="I2204" s="22"/>
      <c r="J2204" s="22"/>
      <c r="K2204" s="23"/>
      <c r="L2204" s="22"/>
      <c r="M2204" s="22"/>
    </row>
    <row r="2205" spans="7:13" s="21" customFormat="1" ht="11.25" x14ac:dyDescent="0.15">
      <c r="G2205" s="22"/>
      <c r="H2205" s="22"/>
      <c r="I2205" s="22"/>
      <c r="J2205" s="22"/>
      <c r="K2205" s="23"/>
      <c r="L2205" s="22"/>
      <c r="M2205" s="22"/>
    </row>
    <row r="2206" spans="7:13" s="21" customFormat="1" ht="11.25" x14ac:dyDescent="0.15">
      <c r="G2206" s="22"/>
      <c r="H2206" s="22"/>
      <c r="I2206" s="22"/>
      <c r="J2206" s="22"/>
      <c r="K2206" s="23"/>
      <c r="L2206" s="22"/>
      <c r="M2206" s="22"/>
    </row>
    <row r="2207" spans="7:13" s="21" customFormat="1" ht="11.25" x14ac:dyDescent="0.15">
      <c r="G2207" s="22"/>
      <c r="H2207" s="22"/>
      <c r="I2207" s="22"/>
      <c r="J2207" s="22"/>
      <c r="K2207" s="23"/>
      <c r="L2207" s="22"/>
      <c r="M2207" s="22"/>
    </row>
    <row r="2208" spans="7:13" s="21" customFormat="1" ht="11.25" x14ac:dyDescent="0.15">
      <c r="G2208" s="22"/>
      <c r="H2208" s="22"/>
      <c r="I2208" s="22"/>
      <c r="J2208" s="22"/>
      <c r="K2208" s="23"/>
      <c r="L2208" s="22"/>
      <c r="M2208" s="22"/>
    </row>
    <row r="2209" spans="7:13" s="21" customFormat="1" ht="11.25" x14ac:dyDescent="0.15">
      <c r="G2209" s="22"/>
      <c r="H2209" s="22"/>
      <c r="I2209" s="22"/>
      <c r="J2209" s="22"/>
      <c r="K2209" s="23"/>
      <c r="L2209" s="22"/>
      <c r="M2209" s="22"/>
    </row>
    <row r="2210" spans="7:13" s="21" customFormat="1" ht="11.25" x14ac:dyDescent="0.15">
      <c r="G2210" s="22"/>
      <c r="H2210" s="22"/>
      <c r="I2210" s="22"/>
      <c r="J2210" s="22"/>
      <c r="K2210" s="23"/>
      <c r="L2210" s="22"/>
      <c r="M2210" s="22"/>
    </row>
    <row r="2211" spans="7:13" s="21" customFormat="1" ht="11.25" x14ac:dyDescent="0.15">
      <c r="G2211" s="22"/>
      <c r="H2211" s="22"/>
      <c r="I2211" s="22"/>
      <c r="J2211" s="22"/>
      <c r="K2211" s="23"/>
      <c r="L2211" s="22"/>
      <c r="M2211" s="22"/>
    </row>
    <row r="2212" spans="7:13" s="21" customFormat="1" ht="11.25" x14ac:dyDescent="0.15">
      <c r="G2212" s="22"/>
      <c r="H2212" s="22"/>
      <c r="I2212" s="22"/>
      <c r="J2212" s="22"/>
      <c r="K2212" s="23"/>
      <c r="L2212" s="22"/>
      <c r="M2212" s="22"/>
    </row>
    <row r="2213" spans="7:13" s="21" customFormat="1" ht="11.25" x14ac:dyDescent="0.15">
      <c r="G2213" s="22"/>
      <c r="H2213" s="22"/>
      <c r="I2213" s="22"/>
      <c r="J2213" s="22"/>
      <c r="K2213" s="23"/>
      <c r="L2213" s="22"/>
      <c r="M2213" s="22"/>
    </row>
    <row r="2214" spans="7:13" s="21" customFormat="1" ht="11.25" x14ac:dyDescent="0.15">
      <c r="G2214" s="22"/>
      <c r="H2214" s="22"/>
      <c r="I2214" s="22"/>
      <c r="J2214" s="22"/>
      <c r="K2214" s="23"/>
      <c r="L2214" s="22"/>
      <c r="M2214" s="22"/>
    </row>
    <row r="2215" spans="7:13" s="21" customFormat="1" ht="11.25" x14ac:dyDescent="0.15">
      <c r="G2215" s="22"/>
      <c r="H2215" s="22"/>
      <c r="I2215" s="22"/>
      <c r="J2215" s="22"/>
      <c r="K2215" s="23"/>
      <c r="L2215" s="22"/>
      <c r="M2215" s="22"/>
    </row>
    <row r="2216" spans="7:13" s="21" customFormat="1" ht="11.25" x14ac:dyDescent="0.15">
      <c r="G2216" s="22"/>
      <c r="H2216" s="22"/>
      <c r="I2216" s="22"/>
      <c r="J2216" s="22"/>
      <c r="K2216" s="23"/>
      <c r="L2216" s="22"/>
      <c r="M2216" s="22"/>
    </row>
    <row r="2217" spans="7:13" s="21" customFormat="1" ht="11.25" x14ac:dyDescent="0.15">
      <c r="G2217" s="22"/>
      <c r="H2217" s="22"/>
      <c r="I2217" s="22"/>
      <c r="J2217" s="22"/>
      <c r="K2217" s="23"/>
      <c r="L2217" s="22"/>
      <c r="M2217" s="22"/>
    </row>
    <row r="2218" spans="7:13" s="21" customFormat="1" ht="11.25" x14ac:dyDescent="0.15">
      <c r="G2218" s="22"/>
      <c r="H2218" s="22"/>
      <c r="I2218" s="22"/>
      <c r="J2218" s="22"/>
      <c r="K2218" s="23"/>
      <c r="L2218" s="22"/>
      <c r="M2218" s="22"/>
    </row>
    <row r="2219" spans="7:13" s="21" customFormat="1" ht="11.25" x14ac:dyDescent="0.15">
      <c r="G2219" s="22"/>
      <c r="H2219" s="22"/>
      <c r="I2219" s="22"/>
      <c r="J2219" s="22"/>
      <c r="K2219" s="23"/>
      <c r="L2219" s="22"/>
      <c r="M2219" s="22"/>
    </row>
    <row r="2220" spans="7:13" s="21" customFormat="1" ht="11.25" x14ac:dyDescent="0.15">
      <c r="G2220" s="22"/>
      <c r="H2220" s="22"/>
      <c r="I2220" s="22"/>
      <c r="J2220" s="22"/>
      <c r="K2220" s="23"/>
      <c r="L2220" s="22"/>
      <c r="M2220" s="22"/>
    </row>
    <row r="2221" spans="7:13" s="21" customFormat="1" ht="11.25" x14ac:dyDescent="0.15">
      <c r="G2221" s="22"/>
      <c r="H2221" s="22"/>
      <c r="I2221" s="22"/>
      <c r="J2221" s="22"/>
      <c r="K2221" s="23"/>
      <c r="L2221" s="22"/>
      <c r="M2221" s="22"/>
    </row>
    <row r="2222" spans="7:13" s="21" customFormat="1" ht="11.25" x14ac:dyDescent="0.15">
      <c r="G2222" s="22"/>
      <c r="H2222" s="22"/>
      <c r="I2222" s="22"/>
      <c r="J2222" s="22"/>
      <c r="K2222" s="23"/>
      <c r="L2222" s="22"/>
      <c r="M2222" s="22"/>
    </row>
    <row r="2223" spans="7:13" s="21" customFormat="1" ht="11.25" x14ac:dyDescent="0.15">
      <c r="G2223" s="22"/>
      <c r="H2223" s="22"/>
      <c r="I2223" s="22"/>
      <c r="J2223" s="22"/>
      <c r="K2223" s="23"/>
      <c r="L2223" s="22"/>
      <c r="M2223" s="22"/>
    </row>
    <row r="2224" spans="7:13" s="21" customFormat="1" ht="11.25" x14ac:dyDescent="0.15">
      <c r="G2224" s="22"/>
      <c r="H2224" s="22"/>
      <c r="I2224" s="22"/>
      <c r="J2224" s="22"/>
      <c r="K2224" s="23"/>
      <c r="L2224" s="22"/>
      <c r="M2224" s="22"/>
    </row>
    <row r="2225" spans="7:13" s="21" customFormat="1" ht="11.25" x14ac:dyDescent="0.15">
      <c r="G2225" s="22"/>
      <c r="H2225" s="22"/>
      <c r="I2225" s="22"/>
      <c r="J2225" s="22"/>
      <c r="K2225" s="23"/>
      <c r="L2225" s="22"/>
      <c r="M2225" s="22"/>
    </row>
    <row r="2226" spans="7:13" s="21" customFormat="1" ht="11.25" x14ac:dyDescent="0.15">
      <c r="G2226" s="22"/>
      <c r="H2226" s="22"/>
      <c r="I2226" s="22"/>
      <c r="J2226" s="22"/>
      <c r="K2226" s="23"/>
      <c r="L2226" s="22"/>
      <c r="M2226" s="22"/>
    </row>
    <row r="2227" spans="7:13" s="21" customFormat="1" ht="11.25" x14ac:dyDescent="0.15">
      <c r="G2227" s="22"/>
      <c r="H2227" s="22"/>
      <c r="I2227" s="22"/>
      <c r="J2227" s="22"/>
      <c r="K2227" s="23"/>
      <c r="L2227" s="22"/>
      <c r="M2227" s="22"/>
    </row>
    <row r="2228" spans="7:13" s="21" customFormat="1" ht="11.25" x14ac:dyDescent="0.15">
      <c r="G2228" s="22"/>
      <c r="H2228" s="22"/>
      <c r="I2228" s="22"/>
      <c r="J2228" s="22"/>
      <c r="K2228" s="23"/>
      <c r="L2228" s="22"/>
      <c r="M2228" s="22"/>
    </row>
    <row r="2229" spans="7:13" s="21" customFormat="1" ht="11.25" x14ac:dyDescent="0.15">
      <c r="G2229" s="22"/>
      <c r="H2229" s="22"/>
      <c r="I2229" s="22"/>
      <c r="J2229" s="22"/>
      <c r="K2229" s="23"/>
      <c r="L2229" s="22"/>
      <c r="M2229" s="22"/>
    </row>
    <row r="2230" spans="7:13" s="21" customFormat="1" ht="11.25" x14ac:dyDescent="0.15">
      <c r="G2230" s="22"/>
      <c r="H2230" s="22"/>
      <c r="I2230" s="22"/>
      <c r="J2230" s="22"/>
      <c r="K2230" s="23"/>
      <c r="L2230" s="22"/>
      <c r="M2230" s="22"/>
    </row>
    <row r="2231" spans="7:13" s="21" customFormat="1" ht="11.25" x14ac:dyDescent="0.15">
      <c r="G2231" s="22"/>
      <c r="H2231" s="22"/>
      <c r="I2231" s="22"/>
      <c r="J2231" s="22"/>
      <c r="K2231" s="23"/>
      <c r="L2231" s="22"/>
      <c r="M2231" s="22"/>
    </row>
    <row r="2232" spans="7:13" s="21" customFormat="1" ht="11.25" x14ac:dyDescent="0.15">
      <c r="G2232" s="22"/>
      <c r="H2232" s="22"/>
      <c r="I2232" s="22"/>
      <c r="J2232" s="22"/>
      <c r="K2232" s="23"/>
      <c r="L2232" s="22"/>
      <c r="M2232" s="22"/>
    </row>
    <row r="2233" spans="7:13" s="21" customFormat="1" ht="11.25" x14ac:dyDescent="0.15">
      <c r="G2233" s="22"/>
      <c r="H2233" s="22"/>
      <c r="I2233" s="22"/>
      <c r="J2233" s="22"/>
      <c r="K2233" s="23"/>
      <c r="L2233" s="22"/>
      <c r="M2233" s="22"/>
    </row>
    <row r="2234" spans="7:13" s="21" customFormat="1" ht="11.25" x14ac:dyDescent="0.15">
      <c r="G2234" s="22"/>
      <c r="H2234" s="22"/>
      <c r="I2234" s="22"/>
      <c r="J2234" s="22"/>
      <c r="K2234" s="23"/>
      <c r="L2234" s="22"/>
      <c r="M2234" s="22"/>
    </row>
    <row r="2235" spans="7:13" s="21" customFormat="1" ht="11.25" x14ac:dyDescent="0.15">
      <c r="G2235" s="22"/>
      <c r="H2235" s="22"/>
      <c r="I2235" s="22"/>
      <c r="J2235" s="22"/>
      <c r="K2235" s="23"/>
      <c r="L2235" s="22"/>
      <c r="M2235" s="22"/>
    </row>
    <row r="2236" spans="7:13" s="21" customFormat="1" ht="11.25" x14ac:dyDescent="0.15">
      <c r="G2236" s="22"/>
      <c r="H2236" s="22"/>
      <c r="I2236" s="22"/>
      <c r="J2236" s="22"/>
      <c r="K2236" s="23"/>
      <c r="L2236" s="22"/>
      <c r="M2236" s="22"/>
    </row>
    <row r="2237" spans="7:13" s="21" customFormat="1" ht="11.25" x14ac:dyDescent="0.15">
      <c r="G2237" s="22"/>
      <c r="H2237" s="22"/>
      <c r="I2237" s="22"/>
      <c r="J2237" s="22"/>
      <c r="K2237" s="23"/>
      <c r="L2237" s="22"/>
      <c r="M2237" s="22"/>
    </row>
    <row r="2238" spans="7:13" s="21" customFormat="1" ht="11.25" x14ac:dyDescent="0.15">
      <c r="G2238" s="22"/>
      <c r="H2238" s="22"/>
      <c r="I2238" s="22"/>
      <c r="J2238" s="22"/>
      <c r="K2238" s="23"/>
      <c r="L2238" s="22"/>
      <c r="M2238" s="22"/>
    </row>
    <row r="2239" spans="7:13" s="21" customFormat="1" ht="11.25" x14ac:dyDescent="0.15">
      <c r="G2239" s="22"/>
      <c r="H2239" s="22"/>
      <c r="I2239" s="22"/>
      <c r="J2239" s="22"/>
      <c r="K2239" s="23"/>
      <c r="L2239" s="22"/>
      <c r="M2239" s="22"/>
    </row>
    <row r="2240" spans="7:13" s="21" customFormat="1" ht="11.25" x14ac:dyDescent="0.15">
      <c r="G2240" s="22"/>
      <c r="H2240" s="22"/>
      <c r="I2240" s="22"/>
      <c r="J2240" s="22"/>
      <c r="K2240" s="23"/>
      <c r="L2240" s="22"/>
      <c r="M2240" s="22"/>
    </row>
    <row r="2241" spans="7:13" s="21" customFormat="1" ht="11.25" x14ac:dyDescent="0.15">
      <c r="G2241" s="22"/>
      <c r="H2241" s="22"/>
      <c r="I2241" s="22"/>
      <c r="J2241" s="22"/>
      <c r="K2241" s="23"/>
      <c r="L2241" s="22"/>
      <c r="M2241" s="22"/>
    </row>
    <row r="2242" spans="7:13" s="21" customFormat="1" ht="11.25" x14ac:dyDescent="0.15">
      <c r="G2242" s="22"/>
      <c r="H2242" s="22"/>
      <c r="I2242" s="22"/>
      <c r="J2242" s="22"/>
      <c r="K2242" s="23"/>
      <c r="L2242" s="22"/>
      <c r="M2242" s="22"/>
    </row>
    <row r="2243" spans="7:13" s="21" customFormat="1" ht="11.25" x14ac:dyDescent="0.15">
      <c r="G2243" s="22"/>
      <c r="H2243" s="22"/>
      <c r="I2243" s="22"/>
      <c r="J2243" s="22"/>
      <c r="K2243" s="23"/>
      <c r="L2243" s="22"/>
      <c r="M2243" s="22"/>
    </row>
    <row r="2244" spans="7:13" s="21" customFormat="1" ht="11.25" x14ac:dyDescent="0.15">
      <c r="G2244" s="22"/>
      <c r="H2244" s="22"/>
      <c r="I2244" s="22"/>
      <c r="J2244" s="22"/>
      <c r="K2244" s="23"/>
      <c r="L2244" s="22"/>
      <c r="M2244" s="22"/>
    </row>
    <row r="2245" spans="7:13" s="21" customFormat="1" ht="11.25" x14ac:dyDescent="0.15">
      <c r="G2245" s="22"/>
      <c r="H2245" s="22"/>
      <c r="I2245" s="22"/>
      <c r="J2245" s="22"/>
      <c r="K2245" s="23"/>
      <c r="L2245" s="22"/>
      <c r="M2245" s="22"/>
    </row>
    <row r="2246" spans="7:13" s="21" customFormat="1" ht="11.25" x14ac:dyDescent="0.15">
      <c r="G2246" s="22"/>
      <c r="H2246" s="22"/>
      <c r="I2246" s="22"/>
      <c r="J2246" s="22"/>
      <c r="K2246" s="23"/>
      <c r="L2246" s="22"/>
      <c r="M2246" s="22"/>
    </row>
    <row r="2247" spans="7:13" s="21" customFormat="1" ht="11.25" x14ac:dyDescent="0.15">
      <c r="G2247" s="22"/>
      <c r="H2247" s="22"/>
      <c r="I2247" s="22"/>
      <c r="J2247" s="22"/>
      <c r="K2247" s="23"/>
      <c r="L2247" s="22"/>
      <c r="M2247" s="22"/>
    </row>
    <row r="2248" spans="7:13" s="21" customFormat="1" ht="11.25" x14ac:dyDescent="0.15">
      <c r="G2248" s="22"/>
      <c r="H2248" s="22"/>
      <c r="I2248" s="22"/>
      <c r="J2248" s="22"/>
      <c r="K2248" s="23"/>
      <c r="L2248" s="22"/>
      <c r="M2248" s="22"/>
    </row>
    <row r="2249" spans="7:13" s="21" customFormat="1" ht="11.25" x14ac:dyDescent="0.15">
      <c r="G2249" s="22"/>
      <c r="H2249" s="22"/>
      <c r="I2249" s="22"/>
      <c r="J2249" s="22"/>
      <c r="K2249" s="23"/>
      <c r="L2249" s="22"/>
      <c r="M2249" s="22"/>
    </row>
    <row r="2250" spans="7:13" s="21" customFormat="1" ht="11.25" x14ac:dyDescent="0.15">
      <c r="G2250" s="22"/>
      <c r="H2250" s="22"/>
      <c r="I2250" s="22"/>
      <c r="J2250" s="22"/>
      <c r="K2250" s="23"/>
      <c r="L2250" s="22"/>
      <c r="M2250" s="22"/>
    </row>
    <row r="2251" spans="7:13" s="21" customFormat="1" ht="11.25" x14ac:dyDescent="0.15">
      <c r="G2251" s="22"/>
      <c r="H2251" s="22"/>
      <c r="I2251" s="22"/>
      <c r="J2251" s="22"/>
      <c r="K2251" s="23"/>
      <c r="L2251" s="22"/>
      <c r="M2251" s="22"/>
    </row>
    <row r="2252" spans="7:13" s="21" customFormat="1" ht="11.25" x14ac:dyDescent="0.15">
      <c r="G2252" s="22"/>
      <c r="H2252" s="22"/>
      <c r="I2252" s="22"/>
      <c r="J2252" s="22"/>
      <c r="K2252" s="23"/>
      <c r="L2252" s="22"/>
      <c r="M2252" s="22"/>
    </row>
    <row r="2253" spans="7:13" s="21" customFormat="1" ht="11.25" x14ac:dyDescent="0.15">
      <c r="G2253" s="22"/>
      <c r="H2253" s="22"/>
      <c r="I2253" s="22"/>
      <c r="J2253" s="22"/>
      <c r="K2253" s="23"/>
      <c r="L2253" s="22"/>
      <c r="M2253" s="22"/>
    </row>
    <row r="2254" spans="7:13" s="21" customFormat="1" ht="11.25" x14ac:dyDescent="0.15">
      <c r="G2254" s="22"/>
      <c r="H2254" s="22"/>
      <c r="I2254" s="22"/>
      <c r="J2254" s="22"/>
      <c r="K2254" s="23"/>
      <c r="L2254" s="22"/>
      <c r="M2254" s="22"/>
    </row>
    <row r="2255" spans="7:13" s="21" customFormat="1" ht="11.25" x14ac:dyDescent="0.15">
      <c r="G2255" s="22"/>
      <c r="H2255" s="22"/>
      <c r="I2255" s="22"/>
      <c r="J2255" s="22"/>
      <c r="K2255" s="23"/>
      <c r="L2255" s="22"/>
      <c r="M2255" s="22"/>
    </row>
    <row r="2256" spans="7:13" s="21" customFormat="1" ht="11.25" x14ac:dyDescent="0.15">
      <c r="G2256" s="22"/>
      <c r="H2256" s="22"/>
      <c r="I2256" s="22"/>
      <c r="J2256" s="22"/>
      <c r="K2256" s="23"/>
      <c r="L2256" s="22"/>
      <c r="M2256" s="22"/>
    </row>
    <row r="2257" spans="7:13" s="21" customFormat="1" ht="11.25" x14ac:dyDescent="0.15">
      <c r="G2257" s="22"/>
      <c r="H2257" s="22"/>
      <c r="I2257" s="22"/>
      <c r="J2257" s="22"/>
      <c r="K2257" s="23"/>
      <c r="L2257" s="22"/>
      <c r="M2257" s="22"/>
    </row>
    <row r="2258" spans="7:13" s="21" customFormat="1" ht="11.25" x14ac:dyDescent="0.15">
      <c r="G2258" s="22"/>
      <c r="H2258" s="22"/>
      <c r="I2258" s="22"/>
      <c r="J2258" s="22"/>
      <c r="K2258" s="23"/>
      <c r="L2258" s="22"/>
      <c r="M2258" s="22"/>
    </row>
    <row r="2259" spans="7:13" s="21" customFormat="1" ht="11.25" x14ac:dyDescent="0.15">
      <c r="G2259" s="22"/>
      <c r="H2259" s="22"/>
      <c r="I2259" s="22"/>
      <c r="J2259" s="22"/>
      <c r="K2259" s="23"/>
      <c r="L2259" s="22"/>
      <c r="M2259" s="22"/>
    </row>
    <row r="2260" spans="7:13" s="21" customFormat="1" ht="11.25" x14ac:dyDescent="0.15">
      <c r="G2260" s="22"/>
      <c r="H2260" s="22"/>
      <c r="I2260" s="22"/>
      <c r="J2260" s="22"/>
      <c r="K2260" s="23"/>
      <c r="L2260" s="22"/>
      <c r="M2260" s="22"/>
    </row>
    <row r="2261" spans="7:13" s="21" customFormat="1" ht="11.25" x14ac:dyDescent="0.15">
      <c r="G2261" s="22"/>
      <c r="H2261" s="22"/>
      <c r="I2261" s="22"/>
      <c r="J2261" s="22"/>
      <c r="K2261" s="23"/>
      <c r="L2261" s="22"/>
      <c r="M2261" s="22"/>
    </row>
    <row r="2262" spans="7:13" s="21" customFormat="1" ht="11.25" x14ac:dyDescent="0.15">
      <c r="G2262" s="22"/>
      <c r="H2262" s="22"/>
      <c r="I2262" s="22"/>
      <c r="J2262" s="22"/>
      <c r="K2262" s="23"/>
      <c r="L2262" s="22"/>
      <c r="M2262" s="22"/>
    </row>
    <row r="2263" spans="7:13" s="21" customFormat="1" ht="11.25" x14ac:dyDescent="0.15">
      <c r="G2263" s="22"/>
      <c r="H2263" s="22"/>
      <c r="I2263" s="22"/>
      <c r="J2263" s="22"/>
      <c r="K2263" s="23"/>
      <c r="L2263" s="22"/>
      <c r="M2263" s="22"/>
    </row>
    <row r="2264" spans="7:13" s="21" customFormat="1" ht="11.25" x14ac:dyDescent="0.15">
      <c r="G2264" s="22"/>
      <c r="H2264" s="22"/>
      <c r="I2264" s="22"/>
      <c r="J2264" s="22"/>
      <c r="K2264" s="23"/>
      <c r="L2264" s="22"/>
      <c r="M2264" s="22"/>
    </row>
    <row r="2265" spans="7:13" s="21" customFormat="1" ht="11.25" x14ac:dyDescent="0.15">
      <c r="G2265" s="22"/>
      <c r="H2265" s="22"/>
      <c r="I2265" s="22"/>
      <c r="J2265" s="22"/>
      <c r="K2265" s="23"/>
      <c r="L2265" s="22"/>
      <c r="M2265" s="22"/>
    </row>
    <row r="2266" spans="7:13" s="21" customFormat="1" ht="11.25" x14ac:dyDescent="0.15">
      <c r="G2266" s="22"/>
      <c r="H2266" s="22"/>
      <c r="I2266" s="22"/>
      <c r="J2266" s="22"/>
      <c r="K2266" s="23"/>
      <c r="L2266" s="22"/>
      <c r="M2266" s="22"/>
    </row>
    <row r="2267" spans="7:13" s="21" customFormat="1" ht="11.25" x14ac:dyDescent="0.15">
      <c r="G2267" s="22"/>
      <c r="H2267" s="22"/>
      <c r="I2267" s="22"/>
      <c r="J2267" s="22"/>
      <c r="K2267" s="23"/>
      <c r="L2267" s="22"/>
      <c r="M2267" s="22"/>
    </row>
    <row r="2268" spans="7:13" s="21" customFormat="1" ht="11.25" x14ac:dyDescent="0.15">
      <c r="G2268" s="22"/>
      <c r="H2268" s="22"/>
      <c r="I2268" s="22"/>
      <c r="J2268" s="22"/>
      <c r="K2268" s="23"/>
      <c r="L2268" s="22"/>
      <c r="M2268" s="22"/>
    </row>
    <row r="2269" spans="7:13" s="21" customFormat="1" ht="11.25" x14ac:dyDescent="0.15">
      <c r="G2269" s="22"/>
      <c r="H2269" s="22"/>
      <c r="I2269" s="22"/>
      <c r="J2269" s="22"/>
      <c r="K2269" s="23"/>
      <c r="L2269" s="22"/>
      <c r="M2269" s="22"/>
    </row>
    <row r="2270" spans="7:13" s="21" customFormat="1" ht="11.25" x14ac:dyDescent="0.15">
      <c r="G2270" s="22"/>
      <c r="H2270" s="22"/>
      <c r="I2270" s="22"/>
      <c r="J2270" s="22"/>
      <c r="K2270" s="23"/>
      <c r="L2270" s="22"/>
      <c r="M2270" s="22"/>
    </row>
    <row r="2271" spans="7:13" s="21" customFormat="1" ht="11.25" x14ac:dyDescent="0.15">
      <c r="G2271" s="22"/>
      <c r="H2271" s="22"/>
      <c r="I2271" s="22"/>
      <c r="J2271" s="22"/>
      <c r="K2271" s="23"/>
      <c r="L2271" s="22"/>
      <c r="M2271" s="22"/>
    </row>
    <row r="2272" spans="7:13" s="21" customFormat="1" ht="11.25" x14ac:dyDescent="0.15">
      <c r="G2272" s="22"/>
      <c r="H2272" s="22"/>
      <c r="I2272" s="22"/>
      <c r="J2272" s="22"/>
      <c r="K2272" s="23"/>
      <c r="L2272" s="22"/>
      <c r="M2272" s="22"/>
    </row>
    <row r="2273" spans="7:13" s="21" customFormat="1" ht="11.25" x14ac:dyDescent="0.15">
      <c r="G2273" s="22"/>
      <c r="H2273" s="22"/>
      <c r="I2273" s="22"/>
      <c r="J2273" s="22"/>
      <c r="K2273" s="23"/>
      <c r="L2273" s="22"/>
      <c r="M2273" s="22"/>
    </row>
    <row r="2274" spans="7:13" s="21" customFormat="1" ht="11.25" x14ac:dyDescent="0.15">
      <c r="G2274" s="22"/>
      <c r="H2274" s="22"/>
      <c r="I2274" s="22"/>
      <c r="J2274" s="22"/>
      <c r="K2274" s="23"/>
      <c r="L2274" s="22"/>
      <c r="M2274" s="22"/>
    </row>
    <row r="2275" spans="7:13" s="21" customFormat="1" ht="11.25" x14ac:dyDescent="0.15">
      <c r="G2275" s="22"/>
      <c r="H2275" s="22"/>
      <c r="I2275" s="22"/>
      <c r="J2275" s="22"/>
      <c r="K2275" s="23"/>
      <c r="L2275" s="22"/>
      <c r="M2275" s="22"/>
    </row>
    <row r="2276" spans="7:13" s="21" customFormat="1" ht="11.25" x14ac:dyDescent="0.15">
      <c r="G2276" s="22"/>
      <c r="H2276" s="22"/>
      <c r="I2276" s="22"/>
      <c r="J2276" s="22"/>
      <c r="K2276" s="23"/>
      <c r="L2276" s="22"/>
      <c r="M2276" s="22"/>
    </row>
    <row r="2277" spans="7:13" s="21" customFormat="1" ht="11.25" x14ac:dyDescent="0.15">
      <c r="G2277" s="22"/>
      <c r="H2277" s="22"/>
      <c r="I2277" s="22"/>
      <c r="J2277" s="22"/>
      <c r="K2277" s="23"/>
      <c r="L2277" s="22"/>
      <c r="M2277" s="22"/>
    </row>
    <row r="2278" spans="7:13" s="21" customFormat="1" ht="11.25" x14ac:dyDescent="0.15">
      <c r="G2278" s="22"/>
      <c r="H2278" s="22"/>
      <c r="I2278" s="22"/>
      <c r="J2278" s="22"/>
      <c r="K2278" s="23"/>
      <c r="L2278" s="22"/>
      <c r="M2278" s="22"/>
    </row>
    <row r="2279" spans="7:13" s="21" customFormat="1" ht="11.25" x14ac:dyDescent="0.15">
      <c r="G2279" s="22"/>
      <c r="H2279" s="22"/>
      <c r="I2279" s="22"/>
      <c r="J2279" s="22"/>
      <c r="K2279" s="23"/>
      <c r="L2279" s="22"/>
      <c r="M2279" s="22"/>
    </row>
    <row r="2280" spans="7:13" s="21" customFormat="1" ht="11.25" x14ac:dyDescent="0.15">
      <c r="G2280" s="22"/>
      <c r="H2280" s="22"/>
      <c r="I2280" s="22"/>
      <c r="J2280" s="22"/>
      <c r="K2280" s="23"/>
      <c r="L2280" s="22"/>
      <c r="M2280" s="22"/>
    </row>
    <row r="2281" spans="7:13" s="21" customFormat="1" ht="11.25" x14ac:dyDescent="0.15">
      <c r="G2281" s="22"/>
      <c r="H2281" s="22"/>
      <c r="I2281" s="22"/>
      <c r="J2281" s="22"/>
      <c r="K2281" s="23"/>
      <c r="L2281" s="22"/>
      <c r="M2281" s="22"/>
    </row>
    <row r="2282" spans="7:13" s="21" customFormat="1" ht="11.25" x14ac:dyDescent="0.15">
      <c r="G2282" s="22"/>
      <c r="H2282" s="22"/>
      <c r="I2282" s="22"/>
      <c r="J2282" s="22"/>
      <c r="K2282" s="23"/>
      <c r="L2282" s="22"/>
      <c r="M2282" s="22"/>
    </row>
    <row r="2283" spans="7:13" s="21" customFormat="1" ht="11.25" x14ac:dyDescent="0.15">
      <c r="G2283" s="22"/>
      <c r="H2283" s="22"/>
      <c r="I2283" s="22"/>
      <c r="J2283" s="22"/>
      <c r="K2283" s="23"/>
      <c r="L2283" s="22"/>
      <c r="M2283" s="22"/>
    </row>
    <row r="2284" spans="7:13" s="21" customFormat="1" ht="11.25" x14ac:dyDescent="0.15">
      <c r="G2284" s="22"/>
      <c r="H2284" s="22"/>
      <c r="I2284" s="22"/>
      <c r="J2284" s="22"/>
      <c r="K2284" s="23"/>
      <c r="L2284" s="22"/>
      <c r="M2284" s="22"/>
    </row>
    <row r="2285" spans="7:13" s="21" customFormat="1" ht="11.25" x14ac:dyDescent="0.15">
      <c r="G2285" s="22"/>
      <c r="H2285" s="22"/>
      <c r="I2285" s="22"/>
      <c r="J2285" s="22"/>
      <c r="K2285" s="23"/>
      <c r="L2285" s="22"/>
      <c r="M2285" s="22"/>
    </row>
    <row r="2286" spans="7:13" s="21" customFormat="1" ht="11.25" x14ac:dyDescent="0.15">
      <c r="G2286" s="22"/>
      <c r="H2286" s="22"/>
      <c r="I2286" s="22"/>
      <c r="J2286" s="22"/>
      <c r="K2286" s="23"/>
      <c r="L2286" s="22"/>
      <c r="M2286" s="22"/>
    </row>
    <row r="2287" spans="7:13" s="21" customFormat="1" ht="11.25" x14ac:dyDescent="0.15">
      <c r="G2287" s="22"/>
      <c r="H2287" s="22"/>
      <c r="I2287" s="22"/>
      <c r="J2287" s="22"/>
      <c r="K2287" s="23"/>
      <c r="L2287" s="22"/>
      <c r="M2287" s="22"/>
    </row>
    <row r="2288" spans="7:13" s="21" customFormat="1" ht="11.25" x14ac:dyDescent="0.15">
      <c r="G2288" s="22"/>
      <c r="H2288" s="22"/>
      <c r="I2288" s="22"/>
      <c r="J2288" s="22"/>
      <c r="K2288" s="23"/>
      <c r="L2288" s="22"/>
      <c r="M2288" s="22"/>
    </row>
    <row r="2289" spans="7:13" s="21" customFormat="1" ht="11.25" x14ac:dyDescent="0.15">
      <c r="G2289" s="22"/>
      <c r="H2289" s="22"/>
      <c r="I2289" s="22"/>
      <c r="J2289" s="22"/>
      <c r="K2289" s="23"/>
      <c r="L2289" s="22"/>
      <c r="M2289" s="22"/>
    </row>
    <row r="2290" spans="7:13" s="21" customFormat="1" ht="11.25" x14ac:dyDescent="0.15">
      <c r="G2290" s="22"/>
      <c r="H2290" s="22"/>
      <c r="I2290" s="22"/>
      <c r="J2290" s="22"/>
      <c r="K2290" s="23"/>
      <c r="L2290" s="22"/>
      <c r="M2290" s="22"/>
    </row>
    <row r="2291" spans="7:13" s="21" customFormat="1" ht="11.25" x14ac:dyDescent="0.15">
      <c r="G2291" s="22"/>
      <c r="H2291" s="22"/>
      <c r="I2291" s="22"/>
      <c r="J2291" s="22"/>
      <c r="K2291" s="23"/>
      <c r="L2291" s="22"/>
      <c r="M2291" s="22"/>
    </row>
    <row r="2292" spans="7:13" s="21" customFormat="1" ht="11.25" x14ac:dyDescent="0.15">
      <c r="G2292" s="22"/>
      <c r="H2292" s="22"/>
      <c r="I2292" s="22"/>
      <c r="J2292" s="22"/>
      <c r="K2292" s="23"/>
      <c r="L2292" s="22"/>
      <c r="M2292" s="22"/>
    </row>
    <row r="2293" spans="7:13" s="21" customFormat="1" ht="11.25" x14ac:dyDescent="0.15">
      <c r="G2293" s="22"/>
      <c r="H2293" s="22"/>
      <c r="I2293" s="22"/>
      <c r="J2293" s="22"/>
      <c r="K2293" s="23"/>
      <c r="L2293" s="22"/>
      <c r="M2293" s="22"/>
    </row>
    <row r="2294" spans="7:13" s="21" customFormat="1" ht="11.25" x14ac:dyDescent="0.15">
      <c r="G2294" s="22"/>
      <c r="H2294" s="22"/>
      <c r="I2294" s="22"/>
      <c r="J2294" s="22"/>
      <c r="K2294" s="23"/>
      <c r="L2294" s="22"/>
      <c r="M2294" s="22"/>
    </row>
    <row r="2295" spans="7:13" s="21" customFormat="1" ht="11.25" x14ac:dyDescent="0.15">
      <c r="G2295" s="22"/>
      <c r="H2295" s="22"/>
      <c r="I2295" s="22"/>
      <c r="J2295" s="22"/>
      <c r="K2295" s="23"/>
      <c r="L2295" s="22"/>
      <c r="M2295" s="22"/>
    </row>
    <row r="2296" spans="7:13" s="21" customFormat="1" ht="11.25" x14ac:dyDescent="0.15">
      <c r="G2296" s="22"/>
      <c r="H2296" s="22"/>
      <c r="I2296" s="22"/>
      <c r="J2296" s="22"/>
      <c r="K2296" s="23"/>
      <c r="L2296" s="22"/>
      <c r="M2296" s="22"/>
    </row>
    <row r="2297" spans="7:13" s="21" customFormat="1" ht="11.25" x14ac:dyDescent="0.15">
      <c r="G2297" s="22"/>
      <c r="H2297" s="22"/>
      <c r="I2297" s="22"/>
      <c r="J2297" s="22"/>
      <c r="K2297" s="23"/>
      <c r="L2297" s="22"/>
      <c r="M2297" s="22"/>
    </row>
    <row r="2298" spans="7:13" s="21" customFormat="1" ht="11.25" x14ac:dyDescent="0.15">
      <c r="G2298" s="22"/>
      <c r="H2298" s="22"/>
      <c r="I2298" s="22"/>
      <c r="J2298" s="22"/>
      <c r="K2298" s="23"/>
      <c r="L2298" s="22"/>
      <c r="M2298" s="22"/>
    </row>
    <row r="2299" spans="7:13" s="21" customFormat="1" ht="11.25" x14ac:dyDescent="0.15">
      <c r="G2299" s="22"/>
      <c r="H2299" s="22"/>
      <c r="I2299" s="22"/>
      <c r="J2299" s="22"/>
      <c r="K2299" s="23"/>
      <c r="L2299" s="22"/>
      <c r="M2299" s="22"/>
    </row>
    <row r="2300" spans="7:13" s="21" customFormat="1" ht="11.25" x14ac:dyDescent="0.15">
      <c r="G2300" s="22"/>
      <c r="H2300" s="22"/>
      <c r="I2300" s="22"/>
      <c r="J2300" s="22"/>
      <c r="K2300" s="23"/>
      <c r="L2300" s="22"/>
      <c r="M2300" s="22"/>
    </row>
    <row r="2301" spans="7:13" s="21" customFormat="1" ht="11.25" x14ac:dyDescent="0.15">
      <c r="G2301" s="22"/>
      <c r="H2301" s="22"/>
      <c r="I2301" s="22"/>
      <c r="J2301" s="22"/>
      <c r="K2301" s="23"/>
      <c r="L2301" s="22"/>
      <c r="M2301" s="22"/>
    </row>
    <row r="2302" spans="7:13" s="21" customFormat="1" ht="11.25" x14ac:dyDescent="0.15">
      <c r="G2302" s="22"/>
      <c r="H2302" s="22"/>
      <c r="I2302" s="22"/>
      <c r="J2302" s="22"/>
      <c r="K2302" s="23"/>
      <c r="L2302" s="22"/>
      <c r="M2302" s="22"/>
    </row>
    <row r="2303" spans="7:13" s="21" customFormat="1" ht="11.25" x14ac:dyDescent="0.15">
      <c r="G2303" s="22"/>
      <c r="H2303" s="22"/>
      <c r="I2303" s="22"/>
      <c r="J2303" s="22"/>
      <c r="K2303" s="23"/>
      <c r="L2303" s="22"/>
      <c r="M2303" s="22"/>
    </row>
    <row r="2304" spans="7:13" s="21" customFormat="1" ht="11.25" x14ac:dyDescent="0.15">
      <c r="G2304" s="22"/>
      <c r="H2304" s="22"/>
      <c r="I2304" s="22"/>
      <c r="J2304" s="22"/>
      <c r="K2304" s="23"/>
      <c r="L2304" s="22"/>
      <c r="M2304" s="22"/>
    </row>
    <row r="2305" spans="7:13" s="21" customFormat="1" ht="11.25" x14ac:dyDescent="0.15">
      <c r="G2305" s="22"/>
      <c r="H2305" s="22"/>
      <c r="I2305" s="22"/>
      <c r="J2305" s="22"/>
      <c r="K2305" s="23"/>
      <c r="L2305" s="22"/>
      <c r="M2305" s="22"/>
    </row>
    <row r="2306" spans="7:13" s="21" customFormat="1" ht="11.25" x14ac:dyDescent="0.15">
      <c r="G2306" s="22"/>
      <c r="H2306" s="22"/>
      <c r="I2306" s="22"/>
      <c r="J2306" s="22"/>
      <c r="K2306" s="23"/>
      <c r="L2306" s="22"/>
      <c r="M2306" s="22"/>
    </row>
    <row r="2307" spans="7:13" s="21" customFormat="1" ht="11.25" x14ac:dyDescent="0.15">
      <c r="G2307" s="22"/>
      <c r="H2307" s="22"/>
      <c r="I2307" s="22"/>
      <c r="J2307" s="22"/>
      <c r="K2307" s="23"/>
      <c r="L2307" s="22"/>
      <c r="M2307" s="22"/>
    </row>
    <row r="2308" spans="7:13" s="21" customFormat="1" ht="11.25" x14ac:dyDescent="0.15">
      <c r="G2308" s="22"/>
      <c r="H2308" s="22"/>
      <c r="I2308" s="22"/>
      <c r="J2308" s="22"/>
      <c r="K2308" s="23"/>
      <c r="L2308" s="22"/>
      <c r="M2308" s="22"/>
    </row>
    <row r="2309" spans="7:13" s="21" customFormat="1" ht="11.25" x14ac:dyDescent="0.15">
      <c r="G2309" s="22"/>
      <c r="H2309" s="22"/>
      <c r="I2309" s="22"/>
      <c r="J2309" s="22"/>
      <c r="K2309" s="23"/>
      <c r="L2309" s="22"/>
      <c r="M2309" s="22"/>
    </row>
    <row r="2310" spans="7:13" s="21" customFormat="1" ht="11.25" x14ac:dyDescent="0.15">
      <c r="G2310" s="22"/>
      <c r="H2310" s="22"/>
      <c r="I2310" s="22"/>
      <c r="J2310" s="22"/>
      <c r="K2310" s="23"/>
      <c r="L2310" s="22"/>
      <c r="M2310" s="22"/>
    </row>
    <row r="2311" spans="7:13" s="21" customFormat="1" ht="11.25" x14ac:dyDescent="0.15">
      <c r="G2311" s="22"/>
      <c r="H2311" s="22"/>
      <c r="I2311" s="22"/>
      <c r="J2311" s="22"/>
      <c r="K2311" s="23"/>
      <c r="L2311" s="22"/>
      <c r="M2311" s="22"/>
    </row>
    <row r="2312" spans="7:13" s="21" customFormat="1" ht="11.25" x14ac:dyDescent="0.15">
      <c r="G2312" s="22"/>
      <c r="H2312" s="22"/>
      <c r="I2312" s="22"/>
      <c r="J2312" s="22"/>
      <c r="K2312" s="23"/>
      <c r="L2312" s="22"/>
      <c r="M2312" s="22"/>
    </row>
    <row r="2313" spans="7:13" s="21" customFormat="1" ht="11.25" x14ac:dyDescent="0.15">
      <c r="G2313" s="22"/>
      <c r="H2313" s="22"/>
      <c r="I2313" s="22"/>
      <c r="J2313" s="22"/>
      <c r="K2313" s="23"/>
      <c r="L2313" s="22"/>
      <c r="M2313" s="22"/>
    </row>
    <row r="2314" spans="7:13" s="21" customFormat="1" ht="11.25" x14ac:dyDescent="0.15">
      <c r="G2314" s="22"/>
      <c r="H2314" s="22"/>
      <c r="I2314" s="22"/>
      <c r="J2314" s="22"/>
      <c r="K2314" s="23"/>
      <c r="L2314" s="22"/>
      <c r="M2314" s="22"/>
    </row>
    <row r="2315" spans="7:13" s="21" customFormat="1" ht="11.25" x14ac:dyDescent="0.15">
      <c r="G2315" s="22"/>
      <c r="H2315" s="22"/>
      <c r="I2315" s="22"/>
      <c r="J2315" s="22"/>
      <c r="K2315" s="23"/>
      <c r="L2315" s="22"/>
      <c r="M2315" s="22"/>
    </row>
    <row r="2316" spans="7:13" s="21" customFormat="1" ht="11.25" x14ac:dyDescent="0.15">
      <c r="G2316" s="22"/>
      <c r="H2316" s="22"/>
      <c r="I2316" s="22"/>
      <c r="J2316" s="22"/>
      <c r="K2316" s="23"/>
      <c r="L2316" s="22"/>
      <c r="M2316" s="22"/>
    </row>
    <row r="2317" spans="7:13" s="21" customFormat="1" ht="11.25" x14ac:dyDescent="0.15">
      <c r="G2317" s="22"/>
      <c r="H2317" s="22"/>
      <c r="I2317" s="22"/>
      <c r="J2317" s="22"/>
      <c r="K2317" s="23"/>
      <c r="L2317" s="22"/>
      <c r="M2317" s="22"/>
    </row>
    <row r="2318" spans="7:13" s="21" customFormat="1" ht="11.25" x14ac:dyDescent="0.15">
      <c r="G2318" s="22"/>
      <c r="H2318" s="22"/>
      <c r="I2318" s="22"/>
      <c r="J2318" s="22"/>
      <c r="K2318" s="23"/>
      <c r="L2318" s="22"/>
      <c r="M2318" s="22"/>
    </row>
    <row r="2319" spans="7:13" s="21" customFormat="1" ht="11.25" x14ac:dyDescent="0.15">
      <c r="G2319" s="22"/>
      <c r="H2319" s="22"/>
      <c r="I2319" s="22"/>
      <c r="J2319" s="22"/>
      <c r="K2319" s="23"/>
      <c r="L2319" s="22"/>
      <c r="M2319" s="22"/>
    </row>
    <row r="2320" spans="7:13" s="21" customFormat="1" ht="11.25" x14ac:dyDescent="0.15">
      <c r="G2320" s="22"/>
      <c r="H2320" s="22"/>
      <c r="I2320" s="22"/>
      <c r="J2320" s="22"/>
      <c r="K2320" s="23"/>
      <c r="L2320" s="22"/>
      <c r="M2320" s="22"/>
    </row>
    <row r="2321" spans="7:13" s="21" customFormat="1" ht="11.25" x14ac:dyDescent="0.15">
      <c r="G2321" s="22"/>
      <c r="H2321" s="22"/>
      <c r="I2321" s="22"/>
      <c r="J2321" s="22"/>
      <c r="K2321" s="23"/>
      <c r="L2321" s="22"/>
      <c r="M2321" s="22"/>
    </row>
    <row r="2322" spans="7:13" s="21" customFormat="1" ht="11.25" x14ac:dyDescent="0.15">
      <c r="G2322" s="22"/>
      <c r="H2322" s="22"/>
      <c r="I2322" s="22"/>
      <c r="J2322" s="22"/>
      <c r="K2322" s="23"/>
      <c r="L2322" s="22"/>
      <c r="M2322" s="22"/>
    </row>
    <row r="2323" spans="7:13" s="21" customFormat="1" ht="11.25" x14ac:dyDescent="0.15">
      <c r="G2323" s="22"/>
      <c r="H2323" s="22"/>
      <c r="I2323" s="22"/>
      <c r="J2323" s="22"/>
      <c r="K2323" s="23"/>
      <c r="L2323" s="22"/>
      <c r="M2323" s="22"/>
    </row>
    <row r="2324" spans="7:13" s="21" customFormat="1" ht="11.25" x14ac:dyDescent="0.15">
      <c r="G2324" s="22"/>
      <c r="H2324" s="22"/>
      <c r="I2324" s="22"/>
      <c r="J2324" s="22"/>
      <c r="K2324" s="23"/>
      <c r="L2324" s="22"/>
      <c r="M2324" s="22"/>
    </row>
    <row r="2325" spans="7:13" s="21" customFormat="1" ht="11.25" x14ac:dyDescent="0.15">
      <c r="G2325" s="22"/>
      <c r="H2325" s="22"/>
      <c r="I2325" s="22"/>
      <c r="J2325" s="22"/>
      <c r="K2325" s="23"/>
      <c r="L2325" s="22"/>
      <c r="M2325" s="22"/>
    </row>
    <row r="2326" spans="7:13" s="21" customFormat="1" ht="11.25" x14ac:dyDescent="0.15">
      <c r="G2326" s="22"/>
      <c r="H2326" s="22"/>
      <c r="I2326" s="22"/>
      <c r="J2326" s="22"/>
      <c r="K2326" s="23"/>
      <c r="L2326" s="22"/>
      <c r="M2326" s="22"/>
    </row>
    <row r="2327" spans="7:13" s="21" customFormat="1" ht="11.25" x14ac:dyDescent="0.15">
      <c r="G2327" s="22"/>
      <c r="H2327" s="22"/>
      <c r="I2327" s="22"/>
      <c r="J2327" s="22"/>
      <c r="K2327" s="23"/>
      <c r="L2327" s="22"/>
      <c r="M2327" s="22"/>
    </row>
    <row r="2328" spans="7:13" s="21" customFormat="1" ht="11.25" x14ac:dyDescent="0.15">
      <c r="G2328" s="22"/>
      <c r="H2328" s="22"/>
      <c r="I2328" s="22"/>
      <c r="J2328" s="22"/>
      <c r="K2328" s="23"/>
      <c r="L2328" s="22"/>
      <c r="M2328" s="22"/>
    </row>
    <row r="2329" spans="7:13" s="21" customFormat="1" ht="11.25" x14ac:dyDescent="0.15">
      <c r="G2329" s="22"/>
      <c r="H2329" s="22"/>
      <c r="I2329" s="22"/>
      <c r="J2329" s="22"/>
      <c r="K2329" s="23"/>
      <c r="L2329" s="22"/>
      <c r="M2329" s="22"/>
    </row>
    <row r="2330" spans="7:13" s="21" customFormat="1" ht="11.25" x14ac:dyDescent="0.15">
      <c r="G2330" s="22"/>
      <c r="H2330" s="22"/>
      <c r="I2330" s="22"/>
      <c r="J2330" s="22"/>
      <c r="K2330" s="23"/>
      <c r="L2330" s="22"/>
      <c r="M2330" s="22"/>
    </row>
    <row r="2331" spans="7:13" s="21" customFormat="1" ht="11.25" x14ac:dyDescent="0.15">
      <c r="G2331" s="22"/>
      <c r="H2331" s="22"/>
      <c r="I2331" s="22"/>
      <c r="J2331" s="22"/>
      <c r="K2331" s="23"/>
      <c r="L2331" s="22"/>
      <c r="M2331" s="22"/>
    </row>
    <row r="2332" spans="7:13" s="21" customFormat="1" ht="11.25" x14ac:dyDescent="0.15">
      <c r="G2332" s="22"/>
      <c r="H2332" s="22"/>
      <c r="I2332" s="22"/>
      <c r="J2332" s="22"/>
      <c r="K2332" s="23"/>
      <c r="L2332" s="22"/>
      <c r="M2332" s="22"/>
    </row>
    <row r="2333" spans="7:13" s="21" customFormat="1" ht="11.25" x14ac:dyDescent="0.15">
      <c r="G2333" s="22"/>
      <c r="H2333" s="22"/>
      <c r="I2333" s="22"/>
      <c r="J2333" s="22"/>
      <c r="K2333" s="23"/>
      <c r="L2333" s="22"/>
      <c r="M2333" s="22"/>
    </row>
    <row r="2334" spans="7:13" s="21" customFormat="1" ht="11.25" x14ac:dyDescent="0.15">
      <c r="G2334" s="22"/>
      <c r="H2334" s="22"/>
      <c r="I2334" s="22"/>
      <c r="J2334" s="22"/>
      <c r="K2334" s="23"/>
      <c r="L2334" s="22"/>
      <c r="M2334" s="22"/>
    </row>
    <row r="2335" spans="7:13" s="21" customFormat="1" ht="11.25" x14ac:dyDescent="0.15">
      <c r="G2335" s="22"/>
      <c r="H2335" s="22"/>
      <c r="I2335" s="22"/>
      <c r="J2335" s="22"/>
      <c r="K2335" s="23"/>
      <c r="L2335" s="22"/>
      <c r="M2335" s="22"/>
    </row>
    <row r="2336" spans="7:13" s="21" customFormat="1" ht="11.25" x14ac:dyDescent="0.15">
      <c r="G2336" s="22"/>
      <c r="H2336" s="22"/>
      <c r="I2336" s="22"/>
      <c r="J2336" s="22"/>
      <c r="K2336" s="23"/>
      <c r="L2336" s="22"/>
      <c r="M2336" s="22"/>
    </row>
    <row r="2337" spans="7:13" s="21" customFormat="1" ht="11.25" x14ac:dyDescent="0.15">
      <c r="G2337" s="22"/>
      <c r="H2337" s="22"/>
      <c r="I2337" s="22"/>
      <c r="J2337" s="22"/>
      <c r="K2337" s="23"/>
      <c r="L2337" s="22"/>
      <c r="M2337" s="22"/>
    </row>
    <row r="2338" spans="7:13" s="21" customFormat="1" ht="11.25" x14ac:dyDescent="0.15">
      <c r="G2338" s="22"/>
      <c r="H2338" s="22"/>
      <c r="I2338" s="22"/>
      <c r="J2338" s="22"/>
      <c r="K2338" s="23"/>
      <c r="L2338" s="22"/>
      <c r="M2338" s="22"/>
    </row>
    <row r="2339" spans="7:13" s="21" customFormat="1" ht="11.25" x14ac:dyDescent="0.15">
      <c r="G2339" s="22"/>
      <c r="H2339" s="22"/>
      <c r="I2339" s="22"/>
      <c r="J2339" s="22"/>
      <c r="K2339" s="23"/>
      <c r="L2339" s="22"/>
      <c r="M2339" s="22"/>
    </row>
    <row r="2340" spans="7:13" s="21" customFormat="1" ht="11.25" x14ac:dyDescent="0.15">
      <c r="G2340" s="22"/>
      <c r="H2340" s="22"/>
      <c r="I2340" s="22"/>
      <c r="J2340" s="22"/>
      <c r="K2340" s="23"/>
      <c r="L2340" s="22"/>
      <c r="M2340" s="22"/>
    </row>
    <row r="2341" spans="7:13" s="21" customFormat="1" ht="11.25" x14ac:dyDescent="0.15">
      <c r="G2341" s="22"/>
      <c r="H2341" s="22"/>
      <c r="I2341" s="22"/>
      <c r="J2341" s="22"/>
      <c r="K2341" s="23"/>
      <c r="L2341" s="22"/>
      <c r="M2341" s="22"/>
    </row>
    <row r="2342" spans="7:13" s="21" customFormat="1" ht="11.25" x14ac:dyDescent="0.15">
      <c r="G2342" s="22"/>
      <c r="H2342" s="22"/>
      <c r="I2342" s="22"/>
      <c r="J2342" s="22"/>
      <c r="K2342" s="23"/>
      <c r="L2342" s="22"/>
      <c r="M2342" s="22"/>
    </row>
    <row r="2343" spans="7:13" s="21" customFormat="1" ht="11.25" x14ac:dyDescent="0.15">
      <c r="G2343" s="22"/>
      <c r="H2343" s="22"/>
      <c r="I2343" s="22"/>
      <c r="J2343" s="22"/>
      <c r="K2343" s="23"/>
      <c r="L2343" s="22"/>
      <c r="M2343" s="22"/>
    </row>
    <row r="2344" spans="7:13" s="21" customFormat="1" ht="11.25" x14ac:dyDescent="0.15">
      <c r="G2344" s="22"/>
      <c r="H2344" s="22"/>
      <c r="I2344" s="22"/>
      <c r="J2344" s="22"/>
      <c r="K2344" s="23"/>
      <c r="L2344" s="22"/>
      <c r="M2344" s="22"/>
    </row>
    <row r="2345" spans="7:13" s="21" customFormat="1" ht="11.25" x14ac:dyDescent="0.15">
      <c r="G2345" s="22"/>
      <c r="H2345" s="22"/>
      <c r="I2345" s="22"/>
      <c r="J2345" s="22"/>
      <c r="K2345" s="23"/>
      <c r="L2345" s="22"/>
      <c r="M2345" s="22"/>
    </row>
    <row r="2346" spans="7:13" s="21" customFormat="1" ht="11.25" x14ac:dyDescent="0.15">
      <c r="G2346" s="22"/>
      <c r="H2346" s="22"/>
      <c r="I2346" s="22"/>
      <c r="J2346" s="22"/>
      <c r="K2346" s="23"/>
      <c r="L2346" s="22"/>
      <c r="M2346" s="22"/>
    </row>
    <row r="2347" spans="7:13" s="21" customFormat="1" ht="11.25" x14ac:dyDescent="0.15">
      <c r="G2347" s="22"/>
      <c r="H2347" s="22"/>
      <c r="I2347" s="22"/>
      <c r="J2347" s="22"/>
      <c r="K2347" s="23"/>
      <c r="L2347" s="22"/>
      <c r="M2347" s="22"/>
    </row>
    <row r="2348" spans="7:13" s="21" customFormat="1" ht="11.25" x14ac:dyDescent="0.15">
      <c r="G2348" s="22"/>
      <c r="H2348" s="22"/>
      <c r="I2348" s="22"/>
      <c r="J2348" s="22"/>
      <c r="K2348" s="23"/>
      <c r="L2348" s="22"/>
      <c r="M2348" s="22"/>
    </row>
    <row r="2349" spans="7:13" s="21" customFormat="1" ht="11.25" x14ac:dyDescent="0.15">
      <c r="G2349" s="22"/>
      <c r="H2349" s="22"/>
      <c r="I2349" s="22"/>
      <c r="J2349" s="22"/>
      <c r="K2349" s="23"/>
      <c r="L2349" s="22"/>
      <c r="M2349" s="22"/>
    </row>
    <row r="2350" spans="7:13" s="21" customFormat="1" ht="11.25" x14ac:dyDescent="0.15">
      <c r="G2350" s="22"/>
      <c r="H2350" s="22"/>
      <c r="I2350" s="22"/>
      <c r="J2350" s="22"/>
      <c r="K2350" s="23"/>
      <c r="L2350" s="22"/>
      <c r="M2350" s="22"/>
    </row>
    <row r="2351" spans="7:13" s="21" customFormat="1" ht="11.25" x14ac:dyDescent="0.15">
      <c r="G2351" s="22"/>
      <c r="H2351" s="22"/>
      <c r="I2351" s="22"/>
      <c r="J2351" s="22"/>
      <c r="K2351" s="23"/>
      <c r="L2351" s="22"/>
      <c r="M2351" s="22"/>
    </row>
    <row r="2352" spans="7:13" s="21" customFormat="1" ht="11.25" x14ac:dyDescent="0.15">
      <c r="G2352" s="22"/>
      <c r="H2352" s="22"/>
      <c r="I2352" s="22"/>
      <c r="J2352" s="22"/>
      <c r="K2352" s="23"/>
      <c r="L2352" s="22"/>
      <c r="M2352" s="22"/>
    </row>
    <row r="2353" spans="7:13" s="21" customFormat="1" ht="11.25" x14ac:dyDescent="0.15">
      <c r="G2353" s="22"/>
      <c r="H2353" s="22"/>
      <c r="I2353" s="22"/>
      <c r="J2353" s="22"/>
      <c r="K2353" s="23"/>
      <c r="L2353" s="22"/>
      <c r="M2353" s="22"/>
    </row>
    <row r="2354" spans="7:13" s="21" customFormat="1" ht="11.25" x14ac:dyDescent="0.15">
      <c r="G2354" s="22"/>
      <c r="H2354" s="22"/>
      <c r="I2354" s="22"/>
      <c r="J2354" s="22"/>
      <c r="K2354" s="23"/>
      <c r="L2354" s="22"/>
      <c r="M2354" s="22"/>
    </row>
    <row r="2355" spans="7:13" s="21" customFormat="1" ht="11.25" x14ac:dyDescent="0.15">
      <c r="G2355" s="22"/>
      <c r="H2355" s="22"/>
      <c r="I2355" s="22"/>
      <c r="J2355" s="22"/>
      <c r="K2355" s="23"/>
      <c r="L2355" s="22"/>
      <c r="M2355" s="22"/>
    </row>
    <row r="2356" spans="7:13" s="21" customFormat="1" ht="11.25" x14ac:dyDescent="0.15">
      <c r="G2356" s="22"/>
      <c r="H2356" s="22"/>
      <c r="I2356" s="22"/>
      <c r="J2356" s="22"/>
      <c r="K2356" s="23"/>
      <c r="L2356" s="22"/>
      <c r="M2356" s="22"/>
    </row>
    <row r="2357" spans="7:13" s="21" customFormat="1" ht="11.25" x14ac:dyDescent="0.15">
      <c r="G2357" s="22"/>
      <c r="H2357" s="22"/>
      <c r="I2357" s="22"/>
      <c r="J2357" s="22"/>
      <c r="K2357" s="23"/>
      <c r="L2357" s="22"/>
      <c r="M2357" s="22"/>
    </row>
    <row r="2358" spans="7:13" s="21" customFormat="1" ht="11.25" x14ac:dyDescent="0.15">
      <c r="G2358" s="22"/>
      <c r="H2358" s="22"/>
      <c r="I2358" s="22"/>
      <c r="J2358" s="22"/>
      <c r="K2358" s="23"/>
      <c r="L2358" s="22"/>
      <c r="M2358" s="22"/>
    </row>
    <row r="2359" spans="7:13" s="21" customFormat="1" ht="11.25" x14ac:dyDescent="0.15">
      <c r="G2359" s="22"/>
      <c r="H2359" s="22"/>
      <c r="I2359" s="22"/>
      <c r="J2359" s="22"/>
      <c r="K2359" s="23"/>
      <c r="L2359" s="22"/>
      <c r="M2359" s="22"/>
    </row>
    <row r="2360" spans="7:13" s="21" customFormat="1" ht="11.25" x14ac:dyDescent="0.15">
      <c r="G2360" s="22"/>
      <c r="H2360" s="22"/>
      <c r="I2360" s="22"/>
      <c r="J2360" s="22"/>
      <c r="K2360" s="23"/>
      <c r="L2360" s="22"/>
      <c r="M2360" s="22"/>
    </row>
    <row r="2361" spans="7:13" s="21" customFormat="1" ht="11.25" x14ac:dyDescent="0.15">
      <c r="G2361" s="22"/>
      <c r="H2361" s="22"/>
      <c r="I2361" s="22"/>
      <c r="J2361" s="22"/>
      <c r="K2361" s="23"/>
      <c r="L2361" s="22"/>
      <c r="M2361" s="22"/>
    </row>
    <row r="2362" spans="7:13" s="21" customFormat="1" ht="11.25" x14ac:dyDescent="0.15">
      <c r="G2362" s="22"/>
      <c r="H2362" s="22"/>
      <c r="I2362" s="22"/>
      <c r="J2362" s="22"/>
      <c r="K2362" s="23"/>
      <c r="L2362" s="22"/>
      <c r="M2362" s="22"/>
    </row>
    <row r="2363" spans="7:13" s="21" customFormat="1" ht="11.25" x14ac:dyDescent="0.15">
      <c r="G2363" s="22"/>
      <c r="H2363" s="22"/>
      <c r="I2363" s="22"/>
      <c r="J2363" s="22"/>
      <c r="K2363" s="23"/>
      <c r="L2363" s="22"/>
      <c r="M2363" s="22"/>
    </row>
    <row r="2364" spans="7:13" s="21" customFormat="1" ht="11.25" x14ac:dyDescent="0.15">
      <c r="G2364" s="22"/>
      <c r="H2364" s="22"/>
      <c r="I2364" s="22"/>
      <c r="J2364" s="22"/>
      <c r="K2364" s="23"/>
      <c r="L2364" s="22"/>
      <c r="M2364" s="22"/>
    </row>
    <row r="2365" spans="7:13" s="21" customFormat="1" ht="11.25" x14ac:dyDescent="0.15">
      <c r="G2365" s="22"/>
      <c r="H2365" s="22"/>
      <c r="I2365" s="22"/>
      <c r="J2365" s="22"/>
      <c r="K2365" s="23"/>
      <c r="L2365" s="22"/>
      <c r="M2365" s="22"/>
    </row>
    <row r="2366" spans="7:13" s="21" customFormat="1" ht="11.25" x14ac:dyDescent="0.15">
      <c r="G2366" s="22"/>
      <c r="H2366" s="22"/>
      <c r="I2366" s="22"/>
      <c r="J2366" s="22"/>
      <c r="K2366" s="23"/>
      <c r="L2366" s="22"/>
      <c r="M2366" s="22"/>
    </row>
    <row r="2367" spans="7:13" s="21" customFormat="1" ht="11.25" x14ac:dyDescent="0.15">
      <c r="G2367" s="22"/>
      <c r="H2367" s="22"/>
      <c r="I2367" s="22"/>
      <c r="J2367" s="22"/>
      <c r="K2367" s="23"/>
      <c r="L2367" s="22"/>
      <c r="M2367" s="22"/>
    </row>
    <row r="2368" spans="7:13" s="21" customFormat="1" ht="11.25" x14ac:dyDescent="0.15">
      <c r="G2368" s="22"/>
      <c r="H2368" s="22"/>
      <c r="I2368" s="22"/>
      <c r="J2368" s="22"/>
      <c r="K2368" s="23"/>
      <c r="L2368" s="22"/>
      <c r="M2368" s="22"/>
    </row>
    <row r="2369" spans="7:13" s="21" customFormat="1" ht="11.25" x14ac:dyDescent="0.15">
      <c r="G2369" s="22"/>
      <c r="H2369" s="22"/>
      <c r="I2369" s="22"/>
      <c r="J2369" s="22"/>
      <c r="K2369" s="23"/>
      <c r="L2369" s="22"/>
      <c r="M2369" s="22"/>
    </row>
    <row r="2370" spans="7:13" s="21" customFormat="1" ht="11.25" x14ac:dyDescent="0.15">
      <c r="G2370" s="22"/>
      <c r="H2370" s="22"/>
      <c r="I2370" s="22"/>
      <c r="J2370" s="22"/>
      <c r="K2370" s="23"/>
      <c r="L2370" s="22"/>
      <c r="M2370" s="22"/>
    </row>
    <row r="2371" spans="7:13" s="21" customFormat="1" ht="11.25" x14ac:dyDescent="0.15">
      <c r="G2371" s="22"/>
      <c r="H2371" s="22"/>
      <c r="I2371" s="22"/>
      <c r="J2371" s="22"/>
      <c r="K2371" s="23"/>
      <c r="L2371" s="22"/>
      <c r="M2371" s="22"/>
    </row>
    <row r="2372" spans="7:13" s="21" customFormat="1" ht="11.25" x14ac:dyDescent="0.15">
      <c r="G2372" s="22"/>
      <c r="H2372" s="22"/>
      <c r="I2372" s="22"/>
      <c r="J2372" s="22"/>
      <c r="K2372" s="23"/>
      <c r="L2372" s="22"/>
      <c r="M2372" s="22"/>
    </row>
    <row r="2373" spans="7:13" s="21" customFormat="1" ht="11.25" x14ac:dyDescent="0.15">
      <c r="G2373" s="22"/>
      <c r="H2373" s="22"/>
      <c r="I2373" s="22"/>
      <c r="J2373" s="22"/>
      <c r="K2373" s="23"/>
      <c r="L2373" s="22"/>
      <c r="M2373" s="22"/>
    </row>
    <row r="2374" spans="7:13" s="21" customFormat="1" ht="11.25" x14ac:dyDescent="0.15">
      <c r="G2374" s="22"/>
      <c r="H2374" s="22"/>
      <c r="I2374" s="22"/>
      <c r="J2374" s="22"/>
      <c r="K2374" s="23"/>
      <c r="L2374" s="22"/>
      <c r="M2374" s="22"/>
    </row>
    <row r="2375" spans="7:13" s="21" customFormat="1" ht="11.25" x14ac:dyDescent="0.15">
      <c r="G2375" s="22"/>
      <c r="H2375" s="22"/>
      <c r="I2375" s="22"/>
      <c r="J2375" s="22"/>
      <c r="K2375" s="23"/>
      <c r="L2375" s="22"/>
      <c r="M2375" s="22"/>
    </row>
    <row r="2376" spans="7:13" s="21" customFormat="1" ht="11.25" x14ac:dyDescent="0.15">
      <c r="G2376" s="22"/>
      <c r="H2376" s="22"/>
      <c r="I2376" s="22"/>
      <c r="J2376" s="22"/>
      <c r="K2376" s="23"/>
      <c r="L2376" s="22"/>
      <c r="M2376" s="22"/>
    </row>
    <row r="2377" spans="7:13" s="21" customFormat="1" ht="11.25" x14ac:dyDescent="0.15">
      <c r="G2377" s="22"/>
      <c r="H2377" s="22"/>
      <c r="I2377" s="22"/>
      <c r="J2377" s="22"/>
      <c r="K2377" s="23"/>
      <c r="L2377" s="22"/>
      <c r="M2377" s="22"/>
    </row>
    <row r="2378" spans="7:13" s="21" customFormat="1" ht="11.25" x14ac:dyDescent="0.15">
      <c r="G2378" s="22"/>
      <c r="H2378" s="22"/>
      <c r="I2378" s="22"/>
      <c r="J2378" s="22"/>
      <c r="K2378" s="23"/>
      <c r="L2378" s="22"/>
      <c r="M2378" s="22"/>
    </row>
    <row r="2379" spans="7:13" s="21" customFormat="1" ht="11.25" x14ac:dyDescent="0.15">
      <c r="G2379" s="22"/>
      <c r="H2379" s="22"/>
      <c r="I2379" s="22"/>
      <c r="J2379" s="22"/>
      <c r="K2379" s="23"/>
      <c r="L2379" s="22"/>
      <c r="M2379" s="22"/>
    </row>
    <row r="2380" spans="7:13" s="21" customFormat="1" ht="11.25" x14ac:dyDescent="0.15">
      <c r="G2380" s="22"/>
      <c r="H2380" s="22"/>
      <c r="I2380" s="22"/>
      <c r="J2380" s="22"/>
      <c r="K2380" s="23"/>
      <c r="L2380" s="22"/>
      <c r="M2380" s="22"/>
    </row>
    <row r="2381" spans="7:13" s="21" customFormat="1" ht="11.25" x14ac:dyDescent="0.15">
      <c r="G2381" s="22"/>
      <c r="H2381" s="22"/>
      <c r="I2381" s="22"/>
      <c r="J2381" s="22"/>
      <c r="K2381" s="23"/>
      <c r="L2381" s="22"/>
      <c r="M2381" s="22"/>
    </row>
    <row r="2382" spans="7:13" s="21" customFormat="1" ht="11.25" x14ac:dyDescent="0.15">
      <c r="G2382" s="22"/>
      <c r="H2382" s="22"/>
      <c r="I2382" s="22"/>
      <c r="J2382" s="22"/>
      <c r="K2382" s="23"/>
      <c r="L2382" s="22"/>
      <c r="M2382" s="22"/>
    </row>
    <row r="2383" spans="7:13" s="21" customFormat="1" ht="11.25" x14ac:dyDescent="0.15">
      <c r="G2383" s="22"/>
      <c r="H2383" s="22"/>
      <c r="I2383" s="22"/>
      <c r="J2383" s="22"/>
      <c r="K2383" s="23"/>
      <c r="L2383" s="22"/>
      <c r="M2383" s="22"/>
    </row>
    <row r="2384" spans="7:13" s="21" customFormat="1" ht="11.25" x14ac:dyDescent="0.15">
      <c r="G2384" s="22"/>
      <c r="H2384" s="22"/>
      <c r="I2384" s="22"/>
      <c r="J2384" s="22"/>
      <c r="K2384" s="23"/>
      <c r="L2384" s="22"/>
      <c r="M2384" s="22"/>
    </row>
    <row r="2385" spans="7:13" s="21" customFormat="1" ht="11.25" x14ac:dyDescent="0.15">
      <c r="G2385" s="22"/>
      <c r="H2385" s="22"/>
      <c r="I2385" s="22"/>
      <c r="J2385" s="22"/>
      <c r="K2385" s="23"/>
      <c r="L2385" s="22"/>
      <c r="M2385" s="22"/>
    </row>
    <row r="2386" spans="7:13" s="21" customFormat="1" ht="11.25" x14ac:dyDescent="0.15">
      <c r="G2386" s="22"/>
      <c r="H2386" s="22"/>
      <c r="I2386" s="22"/>
      <c r="J2386" s="22"/>
      <c r="K2386" s="23"/>
      <c r="L2386" s="22"/>
      <c r="M2386" s="22"/>
    </row>
    <row r="2387" spans="7:13" s="21" customFormat="1" ht="11.25" x14ac:dyDescent="0.15">
      <c r="G2387" s="22"/>
      <c r="H2387" s="22"/>
      <c r="I2387" s="22"/>
      <c r="J2387" s="22"/>
      <c r="K2387" s="23"/>
      <c r="L2387" s="22"/>
      <c r="M2387" s="22"/>
    </row>
    <row r="2388" spans="7:13" s="21" customFormat="1" ht="11.25" x14ac:dyDescent="0.15">
      <c r="G2388" s="22"/>
      <c r="H2388" s="22"/>
      <c r="I2388" s="22"/>
      <c r="J2388" s="22"/>
      <c r="K2388" s="23"/>
      <c r="L2388" s="22"/>
      <c r="M2388" s="22"/>
    </row>
    <row r="2389" spans="7:13" s="21" customFormat="1" ht="11.25" x14ac:dyDescent="0.15">
      <c r="G2389" s="22"/>
      <c r="H2389" s="22"/>
      <c r="I2389" s="22"/>
      <c r="J2389" s="22"/>
      <c r="K2389" s="23"/>
      <c r="L2389" s="22"/>
      <c r="M2389" s="22"/>
    </row>
    <row r="2390" spans="7:13" s="21" customFormat="1" ht="11.25" x14ac:dyDescent="0.15">
      <c r="G2390" s="22"/>
      <c r="H2390" s="22"/>
      <c r="I2390" s="22"/>
      <c r="J2390" s="22"/>
      <c r="K2390" s="23"/>
      <c r="L2390" s="22"/>
      <c r="M2390" s="22"/>
    </row>
    <row r="2391" spans="7:13" s="21" customFormat="1" ht="11.25" x14ac:dyDescent="0.15">
      <c r="G2391" s="22"/>
      <c r="H2391" s="22"/>
      <c r="I2391" s="22"/>
      <c r="J2391" s="22"/>
      <c r="K2391" s="23"/>
      <c r="L2391" s="22"/>
      <c r="M2391" s="22"/>
    </row>
    <row r="2392" spans="7:13" s="21" customFormat="1" ht="11.25" x14ac:dyDescent="0.15">
      <c r="G2392" s="22"/>
      <c r="H2392" s="22"/>
      <c r="I2392" s="22"/>
      <c r="J2392" s="22"/>
      <c r="K2392" s="23"/>
      <c r="L2392" s="22"/>
      <c r="M2392" s="22"/>
    </row>
    <row r="2393" spans="7:13" s="21" customFormat="1" ht="11.25" x14ac:dyDescent="0.15">
      <c r="G2393" s="22"/>
      <c r="H2393" s="22"/>
      <c r="I2393" s="22"/>
      <c r="J2393" s="22"/>
      <c r="K2393" s="23"/>
      <c r="L2393" s="22"/>
      <c r="M2393" s="22"/>
    </row>
    <row r="2394" spans="7:13" s="21" customFormat="1" ht="11.25" x14ac:dyDescent="0.15">
      <c r="G2394" s="22"/>
      <c r="H2394" s="22"/>
      <c r="I2394" s="22"/>
      <c r="J2394" s="22"/>
      <c r="K2394" s="23"/>
      <c r="L2394" s="22"/>
      <c r="M2394" s="22"/>
    </row>
    <row r="2395" spans="7:13" s="21" customFormat="1" ht="11.25" x14ac:dyDescent="0.15">
      <c r="G2395" s="22"/>
      <c r="H2395" s="22"/>
      <c r="I2395" s="22"/>
      <c r="J2395" s="22"/>
      <c r="K2395" s="23"/>
      <c r="L2395" s="22"/>
      <c r="M2395" s="22"/>
    </row>
    <row r="2396" spans="7:13" s="21" customFormat="1" ht="11.25" x14ac:dyDescent="0.15">
      <c r="G2396" s="22"/>
      <c r="H2396" s="22"/>
      <c r="I2396" s="22"/>
      <c r="J2396" s="22"/>
      <c r="K2396" s="23"/>
      <c r="L2396" s="22"/>
      <c r="M2396" s="22"/>
    </row>
    <row r="2397" spans="7:13" s="21" customFormat="1" ht="11.25" x14ac:dyDescent="0.15">
      <c r="G2397" s="22"/>
      <c r="H2397" s="22"/>
      <c r="I2397" s="22"/>
      <c r="J2397" s="22"/>
      <c r="K2397" s="23"/>
      <c r="L2397" s="22"/>
      <c r="M2397" s="22"/>
    </row>
    <row r="2398" spans="7:13" s="21" customFormat="1" ht="11.25" x14ac:dyDescent="0.15">
      <c r="G2398" s="22"/>
      <c r="H2398" s="22"/>
      <c r="I2398" s="22"/>
      <c r="J2398" s="22"/>
      <c r="K2398" s="23"/>
      <c r="L2398" s="22"/>
      <c r="M2398" s="22"/>
    </row>
    <row r="2399" spans="7:13" s="21" customFormat="1" ht="11.25" x14ac:dyDescent="0.15">
      <c r="G2399" s="22"/>
      <c r="H2399" s="22"/>
      <c r="I2399" s="22"/>
      <c r="J2399" s="22"/>
      <c r="K2399" s="23"/>
      <c r="L2399" s="22"/>
      <c r="M2399" s="22"/>
    </row>
    <row r="2400" spans="7:13" s="21" customFormat="1" ht="11.25" x14ac:dyDescent="0.15">
      <c r="G2400" s="22"/>
      <c r="H2400" s="22"/>
      <c r="I2400" s="22"/>
      <c r="J2400" s="22"/>
      <c r="K2400" s="23"/>
      <c r="L2400" s="22"/>
      <c r="M2400" s="22"/>
    </row>
    <row r="2401" spans="7:13" s="21" customFormat="1" ht="11.25" x14ac:dyDescent="0.15">
      <c r="G2401" s="22"/>
      <c r="H2401" s="22"/>
      <c r="I2401" s="22"/>
      <c r="J2401" s="22"/>
      <c r="K2401" s="23"/>
      <c r="L2401" s="22"/>
      <c r="M2401" s="22"/>
    </row>
    <row r="2402" spans="7:13" s="21" customFormat="1" ht="11.25" x14ac:dyDescent="0.15">
      <c r="G2402" s="22"/>
      <c r="H2402" s="22"/>
      <c r="I2402" s="22"/>
      <c r="J2402" s="22"/>
      <c r="K2402" s="23"/>
      <c r="L2402" s="22"/>
      <c r="M2402" s="22"/>
    </row>
    <row r="2403" spans="7:13" s="21" customFormat="1" ht="11.25" x14ac:dyDescent="0.15">
      <c r="G2403" s="22"/>
      <c r="H2403" s="22"/>
      <c r="I2403" s="22"/>
      <c r="J2403" s="22"/>
      <c r="K2403" s="23"/>
      <c r="L2403" s="22"/>
      <c r="M2403" s="22"/>
    </row>
    <row r="2404" spans="7:13" s="21" customFormat="1" ht="11.25" x14ac:dyDescent="0.15">
      <c r="G2404" s="22"/>
      <c r="H2404" s="22"/>
      <c r="I2404" s="22"/>
      <c r="J2404" s="22"/>
      <c r="K2404" s="23"/>
      <c r="L2404" s="22"/>
      <c r="M2404" s="22"/>
    </row>
    <row r="2405" spans="7:13" s="21" customFormat="1" ht="11.25" x14ac:dyDescent="0.15">
      <c r="G2405" s="22"/>
      <c r="H2405" s="22"/>
      <c r="I2405" s="22"/>
      <c r="J2405" s="22"/>
      <c r="K2405" s="23"/>
      <c r="L2405" s="22"/>
      <c r="M2405" s="22"/>
    </row>
    <row r="2406" spans="7:13" s="21" customFormat="1" ht="11.25" x14ac:dyDescent="0.15">
      <c r="G2406" s="22"/>
      <c r="H2406" s="22"/>
      <c r="I2406" s="22"/>
      <c r="J2406" s="22"/>
      <c r="K2406" s="23"/>
      <c r="L2406" s="22"/>
      <c r="M2406" s="22"/>
    </row>
    <row r="2407" spans="7:13" s="21" customFormat="1" ht="11.25" x14ac:dyDescent="0.15">
      <c r="G2407" s="22"/>
      <c r="H2407" s="22"/>
      <c r="I2407" s="22"/>
      <c r="J2407" s="22"/>
      <c r="K2407" s="23"/>
      <c r="L2407" s="22"/>
      <c r="M2407" s="22"/>
    </row>
    <row r="2408" spans="7:13" s="21" customFormat="1" ht="11.25" x14ac:dyDescent="0.15">
      <c r="G2408" s="22"/>
      <c r="H2408" s="22"/>
      <c r="I2408" s="22"/>
      <c r="J2408" s="22"/>
      <c r="K2408" s="23"/>
      <c r="L2408" s="22"/>
      <c r="M2408" s="22"/>
    </row>
    <row r="2409" spans="7:13" s="21" customFormat="1" ht="11.25" x14ac:dyDescent="0.15">
      <c r="G2409" s="22"/>
      <c r="H2409" s="22"/>
      <c r="I2409" s="22"/>
      <c r="J2409" s="22"/>
      <c r="K2409" s="23"/>
      <c r="L2409" s="22"/>
      <c r="M2409" s="22"/>
    </row>
    <row r="2410" spans="7:13" s="21" customFormat="1" ht="11.25" x14ac:dyDescent="0.15">
      <c r="G2410" s="22"/>
      <c r="H2410" s="22"/>
      <c r="I2410" s="22"/>
      <c r="J2410" s="22"/>
      <c r="K2410" s="23"/>
      <c r="L2410" s="22"/>
      <c r="M2410" s="22"/>
    </row>
    <row r="2411" spans="7:13" s="21" customFormat="1" ht="11.25" x14ac:dyDescent="0.15">
      <c r="G2411" s="22"/>
      <c r="H2411" s="22"/>
      <c r="I2411" s="22"/>
      <c r="J2411" s="22"/>
      <c r="K2411" s="23"/>
      <c r="L2411" s="22"/>
      <c r="M2411" s="22"/>
    </row>
    <row r="2412" spans="7:13" s="21" customFormat="1" ht="11.25" x14ac:dyDescent="0.15">
      <c r="G2412" s="22"/>
      <c r="H2412" s="22"/>
      <c r="I2412" s="22"/>
      <c r="J2412" s="22"/>
      <c r="K2412" s="23"/>
      <c r="L2412" s="22"/>
      <c r="M2412" s="22"/>
    </row>
    <row r="2413" spans="7:13" s="21" customFormat="1" ht="11.25" x14ac:dyDescent="0.15">
      <c r="G2413" s="22"/>
      <c r="H2413" s="22"/>
      <c r="I2413" s="22"/>
      <c r="J2413" s="22"/>
      <c r="K2413" s="23"/>
      <c r="L2413" s="22"/>
      <c r="M2413" s="22"/>
    </row>
    <row r="2414" spans="7:13" s="21" customFormat="1" ht="11.25" x14ac:dyDescent="0.15">
      <c r="G2414" s="22"/>
      <c r="H2414" s="22"/>
      <c r="I2414" s="22"/>
      <c r="J2414" s="22"/>
      <c r="K2414" s="23"/>
      <c r="L2414" s="22"/>
      <c r="M2414" s="22"/>
    </row>
    <row r="2415" spans="7:13" s="21" customFormat="1" ht="11.25" x14ac:dyDescent="0.15">
      <c r="G2415" s="22"/>
      <c r="H2415" s="22"/>
      <c r="I2415" s="22"/>
      <c r="J2415" s="22"/>
      <c r="K2415" s="23"/>
      <c r="L2415" s="22"/>
      <c r="M2415" s="22"/>
    </row>
    <row r="2416" spans="7:13" s="21" customFormat="1" ht="11.25" x14ac:dyDescent="0.15">
      <c r="G2416" s="22"/>
      <c r="H2416" s="22"/>
      <c r="I2416" s="22"/>
      <c r="J2416" s="22"/>
      <c r="K2416" s="23"/>
      <c r="L2416" s="22"/>
      <c r="M2416" s="22"/>
    </row>
    <row r="2417" spans="7:13" s="21" customFormat="1" ht="11.25" x14ac:dyDescent="0.15">
      <c r="G2417" s="22"/>
      <c r="H2417" s="22"/>
      <c r="I2417" s="22"/>
      <c r="J2417" s="22"/>
      <c r="K2417" s="23"/>
      <c r="L2417" s="22"/>
      <c r="M2417" s="22"/>
    </row>
    <row r="2418" spans="7:13" s="21" customFormat="1" ht="11.25" x14ac:dyDescent="0.15">
      <c r="G2418" s="22"/>
      <c r="H2418" s="22"/>
      <c r="I2418" s="22"/>
      <c r="J2418" s="22"/>
      <c r="K2418" s="23"/>
      <c r="L2418" s="22"/>
      <c r="M2418" s="22"/>
    </row>
    <row r="2419" spans="7:13" s="21" customFormat="1" ht="11.25" x14ac:dyDescent="0.15">
      <c r="G2419" s="22"/>
      <c r="H2419" s="22"/>
      <c r="I2419" s="22"/>
      <c r="J2419" s="22"/>
      <c r="K2419" s="23"/>
      <c r="L2419" s="22"/>
      <c r="M2419" s="22"/>
    </row>
    <row r="2420" spans="7:13" s="21" customFormat="1" ht="11.25" x14ac:dyDescent="0.15">
      <c r="G2420" s="22"/>
      <c r="H2420" s="22"/>
      <c r="I2420" s="22"/>
      <c r="J2420" s="22"/>
      <c r="K2420" s="23"/>
      <c r="L2420" s="22"/>
      <c r="M2420" s="22"/>
    </row>
    <row r="2421" spans="7:13" s="21" customFormat="1" ht="11.25" x14ac:dyDescent="0.15">
      <c r="G2421" s="22"/>
      <c r="H2421" s="22"/>
      <c r="I2421" s="22"/>
      <c r="J2421" s="22"/>
      <c r="K2421" s="23"/>
      <c r="L2421" s="22"/>
      <c r="M2421" s="22"/>
    </row>
    <row r="2422" spans="7:13" s="21" customFormat="1" ht="11.25" x14ac:dyDescent="0.15">
      <c r="G2422" s="22"/>
      <c r="H2422" s="22"/>
      <c r="I2422" s="22"/>
      <c r="J2422" s="22"/>
      <c r="K2422" s="23"/>
      <c r="L2422" s="22"/>
      <c r="M2422" s="22"/>
    </row>
    <row r="2423" spans="7:13" s="21" customFormat="1" ht="11.25" x14ac:dyDescent="0.15">
      <c r="G2423" s="22"/>
      <c r="H2423" s="22"/>
      <c r="I2423" s="22"/>
      <c r="J2423" s="22"/>
      <c r="K2423" s="23"/>
      <c r="L2423" s="22"/>
      <c r="M2423" s="22"/>
    </row>
    <row r="2424" spans="7:13" s="21" customFormat="1" ht="11.25" x14ac:dyDescent="0.15">
      <c r="G2424" s="22"/>
      <c r="H2424" s="22"/>
      <c r="I2424" s="22"/>
      <c r="J2424" s="22"/>
      <c r="K2424" s="23"/>
      <c r="L2424" s="22"/>
      <c r="M2424" s="22"/>
    </row>
    <row r="2425" spans="7:13" s="21" customFormat="1" ht="11.25" x14ac:dyDescent="0.15">
      <c r="G2425" s="22"/>
      <c r="H2425" s="22"/>
      <c r="I2425" s="22"/>
      <c r="J2425" s="22"/>
      <c r="K2425" s="23"/>
      <c r="L2425" s="22"/>
      <c r="M2425" s="22"/>
    </row>
    <row r="2426" spans="7:13" s="21" customFormat="1" ht="11.25" x14ac:dyDescent="0.15">
      <c r="G2426" s="22"/>
      <c r="H2426" s="22"/>
      <c r="I2426" s="22"/>
      <c r="J2426" s="22"/>
      <c r="K2426" s="23"/>
      <c r="L2426" s="22"/>
      <c r="M2426" s="22"/>
    </row>
    <row r="2427" spans="7:13" s="21" customFormat="1" ht="11.25" x14ac:dyDescent="0.15">
      <c r="G2427" s="22"/>
      <c r="H2427" s="22"/>
      <c r="I2427" s="22"/>
      <c r="J2427" s="22"/>
      <c r="K2427" s="23"/>
      <c r="L2427" s="22"/>
      <c r="M2427" s="22"/>
    </row>
    <row r="2428" spans="7:13" s="21" customFormat="1" ht="11.25" x14ac:dyDescent="0.15">
      <c r="G2428" s="22"/>
      <c r="H2428" s="22"/>
      <c r="I2428" s="22"/>
      <c r="J2428" s="22"/>
      <c r="K2428" s="23"/>
      <c r="L2428" s="22"/>
      <c r="M2428" s="22"/>
    </row>
    <row r="2429" spans="7:13" s="21" customFormat="1" ht="11.25" x14ac:dyDescent="0.15">
      <c r="G2429" s="22"/>
      <c r="H2429" s="22"/>
      <c r="I2429" s="22"/>
      <c r="J2429" s="22"/>
      <c r="K2429" s="23"/>
      <c r="L2429" s="22"/>
      <c r="M2429" s="22"/>
    </row>
    <row r="2430" spans="7:13" s="21" customFormat="1" ht="11.25" x14ac:dyDescent="0.15">
      <c r="G2430" s="22"/>
      <c r="H2430" s="22"/>
      <c r="I2430" s="22"/>
      <c r="J2430" s="22"/>
      <c r="K2430" s="23"/>
      <c r="L2430" s="22"/>
      <c r="M2430" s="22"/>
    </row>
    <row r="2431" spans="7:13" s="21" customFormat="1" ht="11.25" x14ac:dyDescent="0.15">
      <c r="G2431" s="22"/>
      <c r="H2431" s="22"/>
      <c r="I2431" s="22"/>
      <c r="J2431" s="22"/>
      <c r="K2431" s="23"/>
      <c r="L2431" s="22"/>
      <c r="M2431" s="22"/>
    </row>
    <row r="2432" spans="7:13" s="21" customFormat="1" ht="11.25" x14ac:dyDescent="0.15">
      <c r="G2432" s="22"/>
      <c r="H2432" s="22"/>
      <c r="I2432" s="22"/>
      <c r="J2432" s="22"/>
      <c r="K2432" s="23"/>
      <c r="L2432" s="22"/>
      <c r="M2432" s="22"/>
    </row>
    <row r="2433" spans="7:13" s="21" customFormat="1" ht="11.25" x14ac:dyDescent="0.15">
      <c r="G2433" s="22"/>
      <c r="H2433" s="22"/>
      <c r="I2433" s="22"/>
      <c r="J2433" s="22"/>
      <c r="K2433" s="23"/>
      <c r="L2433" s="22"/>
      <c r="M2433" s="22"/>
    </row>
    <row r="2434" spans="7:13" s="21" customFormat="1" ht="11.25" x14ac:dyDescent="0.15">
      <c r="G2434" s="22"/>
      <c r="H2434" s="22"/>
      <c r="I2434" s="22"/>
      <c r="J2434" s="22"/>
      <c r="K2434" s="23"/>
      <c r="L2434" s="22"/>
      <c r="M2434" s="22"/>
    </row>
    <row r="2435" spans="7:13" s="21" customFormat="1" ht="11.25" x14ac:dyDescent="0.15">
      <c r="G2435" s="22"/>
      <c r="H2435" s="22"/>
      <c r="I2435" s="22"/>
      <c r="J2435" s="22"/>
      <c r="K2435" s="23"/>
      <c r="L2435" s="22"/>
      <c r="M2435" s="22"/>
    </row>
    <row r="2436" spans="7:13" s="21" customFormat="1" ht="11.25" x14ac:dyDescent="0.15">
      <c r="G2436" s="22"/>
      <c r="H2436" s="22"/>
      <c r="I2436" s="22"/>
      <c r="J2436" s="22"/>
      <c r="K2436" s="23"/>
      <c r="L2436" s="22"/>
      <c r="M2436" s="22"/>
    </row>
    <row r="2437" spans="7:13" s="21" customFormat="1" ht="11.25" x14ac:dyDescent="0.15">
      <c r="G2437" s="22"/>
      <c r="H2437" s="22"/>
      <c r="I2437" s="22"/>
      <c r="J2437" s="22"/>
      <c r="K2437" s="23"/>
      <c r="L2437" s="22"/>
      <c r="M2437" s="22"/>
    </row>
    <row r="2438" spans="7:13" s="21" customFormat="1" ht="11.25" x14ac:dyDescent="0.15">
      <c r="G2438" s="22"/>
      <c r="H2438" s="22"/>
      <c r="I2438" s="22"/>
      <c r="J2438" s="22"/>
      <c r="K2438" s="23"/>
      <c r="L2438" s="22"/>
      <c r="M2438" s="22"/>
    </row>
    <row r="2439" spans="7:13" s="21" customFormat="1" ht="11.25" x14ac:dyDescent="0.15">
      <c r="G2439" s="22"/>
      <c r="H2439" s="22"/>
      <c r="I2439" s="22"/>
      <c r="J2439" s="22"/>
      <c r="K2439" s="23"/>
      <c r="L2439" s="22"/>
      <c r="M2439" s="22"/>
    </row>
    <row r="2440" spans="7:13" s="21" customFormat="1" ht="11.25" x14ac:dyDescent="0.15">
      <c r="G2440" s="22"/>
      <c r="H2440" s="22"/>
      <c r="I2440" s="22"/>
      <c r="J2440" s="22"/>
      <c r="K2440" s="23"/>
      <c r="L2440" s="22"/>
      <c r="M2440" s="22"/>
    </row>
    <row r="2441" spans="7:13" s="21" customFormat="1" ht="11.25" x14ac:dyDescent="0.15">
      <c r="G2441" s="22"/>
      <c r="H2441" s="22"/>
      <c r="I2441" s="22"/>
      <c r="J2441" s="22"/>
      <c r="K2441" s="23"/>
      <c r="L2441" s="22"/>
      <c r="M2441" s="22"/>
    </row>
    <row r="2442" spans="7:13" s="21" customFormat="1" ht="11.25" x14ac:dyDescent="0.15">
      <c r="G2442" s="22"/>
      <c r="H2442" s="22"/>
      <c r="I2442" s="22"/>
      <c r="J2442" s="22"/>
      <c r="K2442" s="23"/>
      <c r="L2442" s="22"/>
      <c r="M2442" s="22"/>
    </row>
    <row r="2443" spans="7:13" s="21" customFormat="1" ht="11.25" x14ac:dyDescent="0.15">
      <c r="G2443" s="22"/>
      <c r="H2443" s="22"/>
      <c r="I2443" s="22"/>
      <c r="J2443" s="22"/>
      <c r="K2443" s="23"/>
      <c r="L2443" s="22"/>
      <c r="M2443" s="22"/>
    </row>
    <row r="2444" spans="7:13" s="21" customFormat="1" ht="11.25" x14ac:dyDescent="0.15">
      <c r="G2444" s="22"/>
      <c r="H2444" s="22"/>
      <c r="I2444" s="22"/>
      <c r="J2444" s="22"/>
      <c r="K2444" s="23"/>
      <c r="L2444" s="22"/>
      <c r="M2444" s="22"/>
    </row>
    <row r="2445" spans="7:13" s="21" customFormat="1" ht="11.25" x14ac:dyDescent="0.15">
      <c r="G2445" s="22"/>
      <c r="H2445" s="22"/>
      <c r="I2445" s="22"/>
      <c r="J2445" s="22"/>
      <c r="K2445" s="23"/>
      <c r="L2445" s="22"/>
      <c r="M2445" s="22"/>
    </row>
    <row r="2446" spans="7:13" s="21" customFormat="1" ht="11.25" x14ac:dyDescent="0.15">
      <c r="G2446" s="22"/>
      <c r="H2446" s="22"/>
      <c r="I2446" s="22"/>
      <c r="J2446" s="22"/>
      <c r="K2446" s="23"/>
      <c r="L2446" s="22"/>
      <c r="M2446" s="22"/>
    </row>
    <row r="2447" spans="7:13" s="21" customFormat="1" ht="11.25" x14ac:dyDescent="0.15">
      <c r="G2447" s="22"/>
      <c r="H2447" s="22"/>
      <c r="I2447" s="22"/>
      <c r="J2447" s="22"/>
      <c r="K2447" s="23"/>
      <c r="L2447" s="22"/>
      <c r="M2447" s="22"/>
    </row>
    <row r="2448" spans="7:13" s="21" customFormat="1" ht="11.25" x14ac:dyDescent="0.15">
      <c r="G2448" s="22"/>
      <c r="H2448" s="22"/>
      <c r="I2448" s="22"/>
      <c r="J2448" s="22"/>
      <c r="K2448" s="23"/>
      <c r="L2448" s="22"/>
      <c r="M2448" s="22"/>
    </row>
    <row r="2449" spans="7:13" s="21" customFormat="1" ht="11.25" x14ac:dyDescent="0.15">
      <c r="G2449" s="22"/>
      <c r="H2449" s="22"/>
      <c r="I2449" s="22"/>
      <c r="J2449" s="22"/>
      <c r="K2449" s="23"/>
      <c r="L2449" s="22"/>
      <c r="M2449" s="22"/>
    </row>
    <row r="2450" spans="7:13" s="21" customFormat="1" ht="11.25" x14ac:dyDescent="0.15">
      <c r="G2450" s="22"/>
      <c r="H2450" s="22"/>
      <c r="I2450" s="22"/>
      <c r="J2450" s="22"/>
      <c r="K2450" s="23"/>
      <c r="L2450" s="22"/>
      <c r="M2450" s="22"/>
    </row>
    <row r="2451" spans="7:13" s="21" customFormat="1" ht="11.25" x14ac:dyDescent="0.15">
      <c r="G2451" s="22"/>
      <c r="H2451" s="22"/>
      <c r="I2451" s="22"/>
      <c r="J2451" s="22"/>
      <c r="K2451" s="23"/>
      <c r="L2451" s="22"/>
      <c r="M2451" s="22"/>
    </row>
    <row r="2452" spans="7:13" s="21" customFormat="1" ht="11.25" x14ac:dyDescent="0.15">
      <c r="G2452" s="22"/>
      <c r="H2452" s="22"/>
      <c r="I2452" s="22"/>
      <c r="J2452" s="22"/>
      <c r="K2452" s="23"/>
      <c r="L2452" s="22"/>
      <c r="M2452" s="22"/>
    </row>
    <row r="2453" spans="7:13" s="21" customFormat="1" ht="11.25" x14ac:dyDescent="0.15">
      <c r="G2453" s="22"/>
      <c r="H2453" s="22"/>
      <c r="I2453" s="22"/>
      <c r="J2453" s="22"/>
      <c r="K2453" s="23"/>
      <c r="L2453" s="22"/>
      <c r="M2453" s="22"/>
    </row>
    <row r="2454" spans="7:13" s="21" customFormat="1" ht="11.25" x14ac:dyDescent="0.15">
      <c r="G2454" s="22"/>
      <c r="H2454" s="22"/>
      <c r="I2454" s="22"/>
      <c r="J2454" s="22"/>
      <c r="K2454" s="23"/>
      <c r="L2454" s="22"/>
      <c r="M2454" s="22"/>
    </row>
    <row r="2455" spans="7:13" s="21" customFormat="1" ht="11.25" x14ac:dyDescent="0.15">
      <c r="G2455" s="22"/>
      <c r="H2455" s="22"/>
      <c r="I2455" s="22"/>
      <c r="J2455" s="22"/>
      <c r="K2455" s="23"/>
      <c r="L2455" s="22"/>
      <c r="M2455" s="22"/>
    </row>
    <row r="2456" spans="7:13" s="21" customFormat="1" ht="11.25" x14ac:dyDescent="0.15">
      <c r="G2456" s="22"/>
      <c r="H2456" s="22"/>
      <c r="I2456" s="22"/>
      <c r="J2456" s="22"/>
      <c r="K2456" s="23"/>
      <c r="L2456" s="22"/>
      <c r="M2456" s="22"/>
    </row>
    <row r="2457" spans="7:13" s="21" customFormat="1" ht="11.25" x14ac:dyDescent="0.15">
      <c r="G2457" s="22"/>
      <c r="H2457" s="22"/>
      <c r="I2457" s="22"/>
      <c r="J2457" s="22"/>
      <c r="K2457" s="23"/>
      <c r="L2457" s="22"/>
      <c r="M2457" s="22"/>
    </row>
    <row r="2458" spans="7:13" s="21" customFormat="1" ht="11.25" x14ac:dyDescent="0.15">
      <c r="G2458" s="22"/>
      <c r="H2458" s="22"/>
      <c r="I2458" s="22"/>
      <c r="J2458" s="22"/>
      <c r="K2458" s="23"/>
      <c r="L2458" s="22"/>
      <c r="M2458" s="22"/>
    </row>
    <row r="2459" spans="7:13" s="21" customFormat="1" ht="11.25" x14ac:dyDescent="0.15">
      <c r="G2459" s="22"/>
      <c r="H2459" s="22"/>
      <c r="I2459" s="22"/>
      <c r="J2459" s="22"/>
      <c r="K2459" s="23"/>
      <c r="L2459" s="22"/>
      <c r="M2459" s="22"/>
    </row>
    <row r="2460" spans="7:13" s="21" customFormat="1" ht="11.25" x14ac:dyDescent="0.15">
      <c r="G2460" s="22"/>
      <c r="H2460" s="22"/>
      <c r="I2460" s="22"/>
      <c r="J2460" s="22"/>
      <c r="K2460" s="23"/>
      <c r="L2460" s="22"/>
      <c r="M2460" s="22"/>
    </row>
    <row r="2461" spans="7:13" s="21" customFormat="1" ht="11.25" x14ac:dyDescent="0.15">
      <c r="G2461" s="22"/>
      <c r="H2461" s="22"/>
      <c r="I2461" s="22"/>
      <c r="J2461" s="22"/>
      <c r="K2461" s="23"/>
      <c r="L2461" s="22"/>
      <c r="M2461" s="22"/>
    </row>
    <row r="2462" spans="7:13" s="21" customFormat="1" ht="11.25" x14ac:dyDescent="0.15">
      <c r="G2462" s="22"/>
      <c r="H2462" s="22"/>
      <c r="I2462" s="22"/>
      <c r="J2462" s="22"/>
      <c r="K2462" s="23"/>
      <c r="L2462" s="22"/>
      <c r="M2462" s="22"/>
    </row>
    <row r="2463" spans="7:13" s="21" customFormat="1" ht="11.25" x14ac:dyDescent="0.15">
      <c r="G2463" s="22"/>
      <c r="H2463" s="22"/>
      <c r="I2463" s="22"/>
      <c r="J2463" s="22"/>
      <c r="K2463" s="23"/>
      <c r="L2463" s="22"/>
      <c r="M2463" s="22"/>
    </row>
    <row r="2464" spans="7:13" s="21" customFormat="1" ht="11.25" x14ac:dyDescent="0.15">
      <c r="G2464" s="22"/>
      <c r="H2464" s="22"/>
      <c r="I2464" s="22"/>
      <c r="J2464" s="22"/>
      <c r="K2464" s="23"/>
      <c r="L2464" s="22"/>
      <c r="M2464" s="22"/>
    </row>
    <row r="2465" spans="7:13" s="21" customFormat="1" ht="11.25" x14ac:dyDescent="0.15">
      <c r="G2465" s="22"/>
      <c r="H2465" s="22"/>
      <c r="I2465" s="22"/>
      <c r="J2465" s="22"/>
      <c r="K2465" s="23"/>
      <c r="L2465" s="22"/>
      <c r="M2465" s="22"/>
    </row>
    <row r="2466" spans="7:13" s="21" customFormat="1" ht="11.25" x14ac:dyDescent="0.15">
      <c r="G2466" s="22"/>
      <c r="H2466" s="22"/>
      <c r="I2466" s="22"/>
      <c r="J2466" s="22"/>
      <c r="K2466" s="23"/>
      <c r="L2466" s="22"/>
      <c r="M2466" s="22"/>
    </row>
    <row r="2467" spans="7:13" s="21" customFormat="1" ht="11.25" x14ac:dyDescent="0.15">
      <c r="G2467" s="22"/>
      <c r="H2467" s="22"/>
      <c r="I2467" s="22"/>
      <c r="J2467" s="22"/>
      <c r="K2467" s="23"/>
      <c r="L2467" s="22"/>
      <c r="M2467" s="22"/>
    </row>
    <row r="2468" spans="7:13" s="21" customFormat="1" ht="11.25" x14ac:dyDescent="0.15">
      <c r="G2468" s="22"/>
      <c r="H2468" s="22"/>
      <c r="I2468" s="22"/>
      <c r="J2468" s="22"/>
      <c r="K2468" s="23"/>
      <c r="L2468" s="22"/>
      <c r="M2468" s="22"/>
    </row>
    <row r="2469" spans="7:13" s="21" customFormat="1" ht="11.25" x14ac:dyDescent="0.15">
      <c r="G2469" s="22"/>
      <c r="H2469" s="22"/>
      <c r="I2469" s="22"/>
      <c r="J2469" s="22"/>
      <c r="K2469" s="23"/>
      <c r="L2469" s="22"/>
      <c r="M2469" s="22"/>
    </row>
    <row r="2470" spans="7:13" s="21" customFormat="1" ht="11.25" x14ac:dyDescent="0.15">
      <c r="G2470" s="22"/>
      <c r="H2470" s="22"/>
      <c r="I2470" s="22"/>
      <c r="J2470" s="22"/>
      <c r="K2470" s="23"/>
      <c r="L2470" s="22"/>
      <c r="M2470" s="22"/>
    </row>
    <row r="2471" spans="7:13" s="21" customFormat="1" ht="11.25" x14ac:dyDescent="0.15">
      <c r="G2471" s="22"/>
      <c r="H2471" s="22"/>
      <c r="I2471" s="22"/>
      <c r="J2471" s="22"/>
      <c r="K2471" s="23"/>
      <c r="L2471" s="22"/>
      <c r="M2471" s="22"/>
    </row>
    <row r="2472" spans="7:13" s="21" customFormat="1" ht="11.25" x14ac:dyDescent="0.15">
      <c r="G2472" s="22"/>
      <c r="H2472" s="22"/>
      <c r="I2472" s="22"/>
      <c r="J2472" s="22"/>
      <c r="K2472" s="23"/>
      <c r="L2472" s="22"/>
      <c r="M2472" s="22"/>
    </row>
    <row r="2473" spans="7:13" s="21" customFormat="1" ht="11.25" x14ac:dyDescent="0.15">
      <c r="G2473" s="22"/>
      <c r="H2473" s="22"/>
      <c r="I2473" s="22"/>
      <c r="J2473" s="22"/>
      <c r="K2473" s="23"/>
      <c r="L2473" s="22"/>
      <c r="M2473" s="22"/>
    </row>
    <row r="2474" spans="7:13" s="21" customFormat="1" ht="11.25" x14ac:dyDescent="0.15">
      <c r="G2474" s="22"/>
      <c r="H2474" s="22"/>
      <c r="I2474" s="22"/>
      <c r="J2474" s="22"/>
      <c r="K2474" s="23"/>
      <c r="L2474" s="22"/>
      <c r="M2474" s="22"/>
    </row>
    <row r="2475" spans="7:13" s="21" customFormat="1" ht="11.25" x14ac:dyDescent="0.15">
      <c r="G2475" s="22"/>
      <c r="H2475" s="22"/>
      <c r="I2475" s="22"/>
      <c r="J2475" s="22"/>
      <c r="K2475" s="23"/>
      <c r="L2475" s="22"/>
      <c r="M2475" s="22"/>
    </row>
    <row r="2476" spans="7:13" s="21" customFormat="1" ht="11.25" x14ac:dyDescent="0.15">
      <c r="G2476" s="22"/>
      <c r="H2476" s="22"/>
      <c r="I2476" s="22"/>
      <c r="J2476" s="22"/>
      <c r="K2476" s="23"/>
      <c r="L2476" s="22"/>
      <c r="M2476" s="22"/>
    </row>
    <row r="2477" spans="7:13" s="21" customFormat="1" ht="11.25" x14ac:dyDescent="0.15">
      <c r="G2477" s="22"/>
      <c r="H2477" s="22"/>
      <c r="I2477" s="22"/>
      <c r="J2477" s="22"/>
      <c r="K2477" s="23"/>
      <c r="L2477" s="22"/>
      <c r="M2477" s="22"/>
    </row>
    <row r="2478" spans="7:13" s="21" customFormat="1" ht="11.25" x14ac:dyDescent="0.15">
      <c r="G2478" s="22"/>
      <c r="H2478" s="22"/>
      <c r="I2478" s="22"/>
      <c r="J2478" s="22"/>
      <c r="K2478" s="23"/>
      <c r="L2478" s="22"/>
      <c r="M2478" s="22"/>
    </row>
    <row r="2479" spans="7:13" s="21" customFormat="1" ht="11.25" x14ac:dyDescent="0.15">
      <c r="G2479" s="22"/>
      <c r="H2479" s="22"/>
      <c r="I2479" s="22"/>
      <c r="J2479" s="22"/>
      <c r="K2479" s="23"/>
      <c r="L2479" s="22"/>
      <c r="M2479" s="22"/>
    </row>
    <row r="2480" spans="7:13" s="21" customFormat="1" ht="11.25" x14ac:dyDescent="0.15">
      <c r="G2480" s="22"/>
      <c r="H2480" s="22"/>
      <c r="I2480" s="22"/>
      <c r="J2480" s="22"/>
      <c r="K2480" s="23"/>
      <c r="L2480" s="22"/>
      <c r="M2480" s="22"/>
    </row>
    <row r="2481" spans="7:13" s="21" customFormat="1" ht="11.25" x14ac:dyDescent="0.15">
      <c r="G2481" s="22"/>
      <c r="H2481" s="22"/>
      <c r="I2481" s="22"/>
      <c r="J2481" s="22"/>
      <c r="K2481" s="23"/>
      <c r="L2481" s="22"/>
      <c r="M2481" s="22"/>
    </row>
    <row r="2482" spans="7:13" s="21" customFormat="1" ht="11.25" x14ac:dyDescent="0.15">
      <c r="G2482" s="22"/>
      <c r="H2482" s="22"/>
      <c r="I2482" s="22"/>
      <c r="J2482" s="22"/>
      <c r="K2482" s="23"/>
      <c r="L2482" s="22"/>
      <c r="M2482" s="22"/>
    </row>
    <row r="2483" spans="7:13" s="21" customFormat="1" ht="11.25" x14ac:dyDescent="0.15">
      <c r="G2483" s="22"/>
      <c r="H2483" s="22"/>
      <c r="I2483" s="22"/>
      <c r="J2483" s="22"/>
      <c r="K2483" s="23"/>
      <c r="L2483" s="22"/>
      <c r="M2483" s="22"/>
    </row>
    <row r="2484" spans="7:13" s="21" customFormat="1" ht="11.25" x14ac:dyDescent="0.15">
      <c r="G2484" s="22"/>
      <c r="H2484" s="22"/>
      <c r="I2484" s="22"/>
      <c r="J2484" s="22"/>
      <c r="K2484" s="23"/>
      <c r="L2484" s="22"/>
      <c r="M2484" s="22"/>
    </row>
    <row r="2485" spans="7:13" s="21" customFormat="1" ht="11.25" x14ac:dyDescent="0.15">
      <c r="G2485" s="22"/>
      <c r="H2485" s="22"/>
      <c r="I2485" s="22"/>
      <c r="J2485" s="22"/>
      <c r="K2485" s="23"/>
      <c r="L2485" s="22"/>
      <c r="M2485" s="22"/>
    </row>
    <row r="2486" spans="7:13" s="21" customFormat="1" ht="11.25" x14ac:dyDescent="0.15">
      <c r="G2486" s="22"/>
      <c r="H2486" s="22"/>
      <c r="I2486" s="22"/>
      <c r="J2486" s="22"/>
      <c r="K2486" s="23"/>
      <c r="L2486" s="22"/>
      <c r="M2486" s="22"/>
    </row>
    <row r="2487" spans="7:13" s="21" customFormat="1" ht="11.25" x14ac:dyDescent="0.15">
      <c r="G2487" s="22"/>
      <c r="H2487" s="22"/>
      <c r="I2487" s="22"/>
      <c r="J2487" s="22"/>
      <c r="K2487" s="23"/>
      <c r="L2487" s="22"/>
      <c r="M2487" s="22"/>
    </row>
    <row r="2488" spans="7:13" s="21" customFormat="1" ht="11.25" x14ac:dyDescent="0.15">
      <c r="G2488" s="22"/>
      <c r="H2488" s="22"/>
      <c r="I2488" s="22"/>
      <c r="J2488" s="22"/>
      <c r="K2488" s="23"/>
      <c r="L2488" s="22"/>
      <c r="M2488" s="22"/>
    </row>
    <row r="2489" spans="7:13" s="21" customFormat="1" ht="11.25" x14ac:dyDescent="0.15">
      <c r="G2489" s="22"/>
      <c r="H2489" s="22"/>
      <c r="I2489" s="22"/>
      <c r="J2489" s="22"/>
      <c r="K2489" s="23"/>
      <c r="L2489" s="22"/>
      <c r="M2489" s="22"/>
    </row>
    <row r="2490" spans="7:13" s="21" customFormat="1" ht="11.25" x14ac:dyDescent="0.15">
      <c r="G2490" s="22"/>
      <c r="H2490" s="22"/>
      <c r="I2490" s="22"/>
      <c r="J2490" s="22"/>
      <c r="K2490" s="23"/>
      <c r="L2490" s="22"/>
      <c r="M2490" s="22"/>
    </row>
    <row r="2491" spans="7:13" s="21" customFormat="1" ht="11.25" x14ac:dyDescent="0.15">
      <c r="G2491" s="22"/>
      <c r="H2491" s="22"/>
      <c r="I2491" s="22"/>
      <c r="J2491" s="22"/>
      <c r="K2491" s="23"/>
      <c r="L2491" s="22"/>
      <c r="M2491" s="22"/>
    </row>
    <row r="2492" spans="7:13" s="21" customFormat="1" ht="11.25" x14ac:dyDescent="0.15">
      <c r="G2492" s="22"/>
      <c r="H2492" s="22"/>
      <c r="I2492" s="22"/>
      <c r="J2492" s="22"/>
      <c r="K2492" s="23"/>
      <c r="L2492" s="22"/>
      <c r="M2492" s="22"/>
    </row>
    <row r="2493" spans="7:13" s="21" customFormat="1" ht="11.25" x14ac:dyDescent="0.15">
      <c r="G2493" s="22"/>
      <c r="H2493" s="22"/>
      <c r="I2493" s="22"/>
      <c r="J2493" s="22"/>
      <c r="K2493" s="23"/>
      <c r="L2493" s="22"/>
      <c r="M2493" s="22"/>
    </row>
    <row r="2494" spans="7:13" s="21" customFormat="1" ht="11.25" x14ac:dyDescent="0.15">
      <c r="G2494" s="22"/>
      <c r="H2494" s="22"/>
      <c r="I2494" s="22"/>
      <c r="J2494" s="22"/>
      <c r="K2494" s="23"/>
      <c r="L2494" s="22"/>
      <c r="M2494" s="22"/>
    </row>
    <row r="2495" spans="7:13" s="21" customFormat="1" ht="11.25" x14ac:dyDescent="0.15">
      <c r="G2495" s="22"/>
      <c r="H2495" s="22"/>
      <c r="I2495" s="22"/>
      <c r="J2495" s="22"/>
      <c r="K2495" s="23"/>
      <c r="L2495" s="22"/>
      <c r="M2495" s="22"/>
    </row>
    <row r="2496" spans="7:13" s="21" customFormat="1" ht="11.25" x14ac:dyDescent="0.15">
      <c r="G2496" s="22"/>
      <c r="H2496" s="22"/>
      <c r="I2496" s="22"/>
      <c r="J2496" s="22"/>
      <c r="K2496" s="23"/>
      <c r="L2496" s="22"/>
      <c r="M2496" s="22"/>
    </row>
    <row r="2497" spans="7:13" s="21" customFormat="1" ht="11.25" x14ac:dyDescent="0.15">
      <c r="G2497" s="22"/>
      <c r="H2497" s="22"/>
      <c r="I2497" s="22"/>
      <c r="J2497" s="22"/>
      <c r="K2497" s="23"/>
      <c r="L2497" s="22"/>
      <c r="M2497" s="22"/>
    </row>
    <row r="2498" spans="7:13" s="21" customFormat="1" ht="11.25" x14ac:dyDescent="0.15">
      <c r="G2498" s="22"/>
      <c r="H2498" s="22"/>
      <c r="I2498" s="22"/>
      <c r="J2498" s="22"/>
      <c r="K2498" s="23"/>
      <c r="L2498" s="22"/>
      <c r="M2498" s="22"/>
    </row>
    <row r="2499" spans="7:13" s="21" customFormat="1" ht="11.25" x14ac:dyDescent="0.15">
      <c r="G2499" s="22"/>
      <c r="H2499" s="22"/>
      <c r="I2499" s="22"/>
      <c r="J2499" s="22"/>
      <c r="K2499" s="23"/>
      <c r="L2499" s="22"/>
      <c r="M2499" s="22"/>
    </row>
    <row r="2500" spans="7:13" s="21" customFormat="1" ht="11.25" x14ac:dyDescent="0.15">
      <c r="G2500" s="22"/>
      <c r="H2500" s="22"/>
      <c r="I2500" s="22"/>
      <c r="J2500" s="22"/>
      <c r="K2500" s="23"/>
      <c r="L2500" s="22"/>
      <c r="M2500" s="22"/>
    </row>
    <row r="2501" spans="7:13" s="21" customFormat="1" ht="11.25" x14ac:dyDescent="0.15">
      <c r="G2501" s="22"/>
      <c r="H2501" s="22"/>
      <c r="I2501" s="22"/>
      <c r="J2501" s="22"/>
      <c r="K2501" s="23"/>
      <c r="L2501" s="22"/>
      <c r="M2501" s="22"/>
    </row>
    <row r="2502" spans="7:13" s="21" customFormat="1" ht="11.25" x14ac:dyDescent="0.15">
      <c r="G2502" s="22"/>
      <c r="H2502" s="22"/>
      <c r="I2502" s="22"/>
      <c r="J2502" s="22"/>
      <c r="K2502" s="23"/>
      <c r="L2502" s="22"/>
      <c r="M2502" s="22"/>
    </row>
    <row r="2503" spans="7:13" s="21" customFormat="1" ht="11.25" x14ac:dyDescent="0.15">
      <c r="G2503" s="22"/>
      <c r="H2503" s="22"/>
      <c r="I2503" s="22"/>
      <c r="J2503" s="22"/>
      <c r="K2503" s="23"/>
      <c r="L2503" s="22"/>
      <c r="M2503" s="22"/>
    </row>
    <row r="2504" spans="7:13" s="21" customFormat="1" ht="11.25" x14ac:dyDescent="0.15">
      <c r="G2504" s="22"/>
      <c r="H2504" s="22"/>
      <c r="I2504" s="22"/>
      <c r="J2504" s="22"/>
      <c r="K2504" s="23"/>
      <c r="L2504" s="22"/>
      <c r="M2504" s="22"/>
    </row>
    <row r="2505" spans="7:13" s="21" customFormat="1" ht="11.25" x14ac:dyDescent="0.15">
      <c r="G2505" s="22"/>
      <c r="H2505" s="22"/>
      <c r="I2505" s="22"/>
      <c r="J2505" s="22"/>
      <c r="K2505" s="23"/>
      <c r="L2505" s="22"/>
      <c r="M2505" s="22"/>
    </row>
    <row r="2506" spans="7:13" s="21" customFormat="1" ht="11.25" x14ac:dyDescent="0.15">
      <c r="G2506" s="22"/>
      <c r="H2506" s="22"/>
      <c r="I2506" s="22"/>
      <c r="J2506" s="22"/>
      <c r="K2506" s="23"/>
      <c r="L2506" s="22"/>
      <c r="M2506" s="22"/>
    </row>
    <row r="2507" spans="7:13" s="21" customFormat="1" ht="11.25" x14ac:dyDescent="0.15">
      <c r="G2507" s="22"/>
      <c r="H2507" s="22"/>
      <c r="I2507" s="22"/>
      <c r="J2507" s="22"/>
      <c r="K2507" s="23"/>
      <c r="L2507" s="22"/>
      <c r="M2507" s="22"/>
    </row>
    <row r="2508" spans="7:13" s="21" customFormat="1" ht="11.25" x14ac:dyDescent="0.15">
      <c r="G2508" s="22"/>
      <c r="H2508" s="22"/>
      <c r="I2508" s="22"/>
      <c r="J2508" s="22"/>
      <c r="K2508" s="23"/>
      <c r="L2508" s="22"/>
      <c r="M2508" s="22"/>
    </row>
    <row r="2509" spans="7:13" s="21" customFormat="1" ht="11.25" x14ac:dyDescent="0.15">
      <c r="G2509" s="22"/>
      <c r="H2509" s="22"/>
      <c r="I2509" s="22"/>
      <c r="J2509" s="22"/>
      <c r="K2509" s="23"/>
      <c r="L2509" s="22"/>
      <c r="M2509" s="22"/>
    </row>
    <row r="2510" spans="7:13" s="21" customFormat="1" ht="11.25" x14ac:dyDescent="0.15">
      <c r="G2510" s="22"/>
      <c r="H2510" s="22"/>
      <c r="I2510" s="22"/>
      <c r="J2510" s="22"/>
      <c r="K2510" s="23"/>
      <c r="L2510" s="22"/>
      <c r="M2510" s="22"/>
    </row>
    <row r="2511" spans="7:13" s="21" customFormat="1" ht="11.25" x14ac:dyDescent="0.15">
      <c r="G2511" s="22"/>
      <c r="H2511" s="22"/>
      <c r="I2511" s="22"/>
      <c r="J2511" s="22"/>
      <c r="K2511" s="23"/>
      <c r="L2511" s="22"/>
      <c r="M2511" s="22"/>
    </row>
    <row r="2512" spans="7:13" s="21" customFormat="1" ht="11.25" x14ac:dyDescent="0.15">
      <c r="G2512" s="22"/>
      <c r="H2512" s="22"/>
      <c r="I2512" s="22"/>
      <c r="J2512" s="22"/>
      <c r="K2512" s="23"/>
      <c r="L2512" s="22"/>
      <c r="M2512" s="22"/>
    </row>
    <row r="2513" spans="7:13" s="21" customFormat="1" ht="11.25" x14ac:dyDescent="0.15">
      <c r="G2513" s="22"/>
      <c r="H2513" s="22"/>
      <c r="I2513" s="22"/>
      <c r="J2513" s="22"/>
      <c r="K2513" s="23"/>
      <c r="L2513" s="22"/>
      <c r="M2513" s="22"/>
    </row>
    <row r="2514" spans="7:13" s="21" customFormat="1" ht="11.25" x14ac:dyDescent="0.15">
      <c r="G2514" s="22"/>
      <c r="H2514" s="22"/>
      <c r="I2514" s="22"/>
      <c r="J2514" s="22"/>
      <c r="K2514" s="23"/>
      <c r="L2514" s="22"/>
      <c r="M2514" s="22"/>
    </row>
    <row r="2515" spans="7:13" s="21" customFormat="1" ht="11.25" x14ac:dyDescent="0.15">
      <c r="G2515" s="22"/>
      <c r="H2515" s="22"/>
      <c r="I2515" s="22"/>
      <c r="J2515" s="22"/>
      <c r="K2515" s="23"/>
      <c r="L2515" s="22"/>
      <c r="M2515" s="22"/>
    </row>
    <row r="2516" spans="7:13" s="21" customFormat="1" ht="11.25" x14ac:dyDescent="0.15">
      <c r="G2516" s="22"/>
      <c r="H2516" s="22"/>
      <c r="I2516" s="22"/>
      <c r="J2516" s="22"/>
      <c r="K2516" s="23"/>
      <c r="L2516" s="22"/>
      <c r="M2516" s="22"/>
    </row>
    <row r="2517" spans="7:13" s="21" customFormat="1" ht="11.25" x14ac:dyDescent="0.15">
      <c r="G2517" s="22"/>
      <c r="H2517" s="22"/>
      <c r="I2517" s="22"/>
      <c r="J2517" s="22"/>
      <c r="K2517" s="23"/>
      <c r="L2517" s="22"/>
      <c r="M2517" s="22"/>
    </row>
    <row r="2518" spans="7:13" s="21" customFormat="1" ht="11.25" x14ac:dyDescent="0.15">
      <c r="G2518" s="22"/>
      <c r="H2518" s="22"/>
      <c r="I2518" s="22"/>
      <c r="J2518" s="22"/>
      <c r="K2518" s="23"/>
      <c r="L2518" s="22"/>
      <c r="M2518" s="22"/>
    </row>
    <row r="2519" spans="7:13" s="21" customFormat="1" ht="11.25" x14ac:dyDescent="0.15">
      <c r="G2519" s="22"/>
      <c r="H2519" s="22"/>
      <c r="I2519" s="22"/>
      <c r="J2519" s="22"/>
      <c r="K2519" s="23"/>
      <c r="L2519" s="22"/>
      <c r="M2519" s="22"/>
    </row>
    <row r="2520" spans="7:13" s="21" customFormat="1" ht="11.25" x14ac:dyDescent="0.15">
      <c r="G2520" s="22"/>
      <c r="H2520" s="22"/>
      <c r="I2520" s="22"/>
      <c r="J2520" s="22"/>
      <c r="K2520" s="23"/>
      <c r="L2520" s="22"/>
      <c r="M2520" s="22"/>
    </row>
    <row r="2521" spans="7:13" s="21" customFormat="1" ht="11.25" x14ac:dyDescent="0.15">
      <c r="G2521" s="22"/>
      <c r="H2521" s="22"/>
      <c r="I2521" s="22"/>
      <c r="J2521" s="22"/>
      <c r="K2521" s="23"/>
      <c r="L2521" s="22"/>
      <c r="M2521" s="22"/>
    </row>
    <row r="2522" spans="7:13" s="21" customFormat="1" ht="11.25" x14ac:dyDescent="0.15">
      <c r="G2522" s="22"/>
      <c r="H2522" s="22"/>
      <c r="I2522" s="22"/>
      <c r="J2522" s="22"/>
      <c r="K2522" s="23"/>
      <c r="L2522" s="22"/>
      <c r="M2522" s="22"/>
    </row>
    <row r="2523" spans="7:13" s="21" customFormat="1" ht="11.25" x14ac:dyDescent="0.15">
      <c r="G2523" s="22"/>
      <c r="H2523" s="22"/>
      <c r="I2523" s="22"/>
      <c r="J2523" s="22"/>
      <c r="K2523" s="23"/>
      <c r="L2523" s="22"/>
      <c r="M2523" s="22"/>
    </row>
    <row r="2524" spans="7:13" s="21" customFormat="1" ht="11.25" x14ac:dyDescent="0.15">
      <c r="G2524" s="22"/>
      <c r="H2524" s="22"/>
      <c r="I2524" s="22"/>
      <c r="J2524" s="22"/>
      <c r="K2524" s="23"/>
      <c r="L2524" s="22"/>
      <c r="M2524" s="22"/>
    </row>
    <row r="2525" spans="7:13" s="21" customFormat="1" ht="11.25" x14ac:dyDescent="0.15">
      <c r="G2525" s="22"/>
      <c r="H2525" s="22"/>
      <c r="I2525" s="22"/>
      <c r="J2525" s="22"/>
      <c r="K2525" s="23"/>
      <c r="L2525" s="22"/>
      <c r="M2525" s="22"/>
    </row>
    <row r="2526" spans="7:13" s="21" customFormat="1" ht="11.25" x14ac:dyDescent="0.15">
      <c r="G2526" s="22"/>
      <c r="H2526" s="22"/>
      <c r="I2526" s="22"/>
      <c r="J2526" s="22"/>
      <c r="K2526" s="23"/>
      <c r="L2526" s="22"/>
      <c r="M2526" s="22"/>
    </row>
    <row r="2527" spans="7:13" s="21" customFormat="1" ht="11.25" x14ac:dyDescent="0.15">
      <c r="G2527" s="22"/>
      <c r="H2527" s="22"/>
      <c r="I2527" s="22"/>
      <c r="J2527" s="22"/>
      <c r="K2527" s="23"/>
      <c r="L2527" s="22"/>
      <c r="M2527" s="22"/>
    </row>
    <row r="2528" spans="7:13" s="21" customFormat="1" ht="11.25" x14ac:dyDescent="0.15">
      <c r="G2528" s="22"/>
      <c r="H2528" s="22"/>
      <c r="I2528" s="22"/>
      <c r="J2528" s="22"/>
      <c r="K2528" s="23"/>
      <c r="L2528" s="22"/>
      <c r="M2528" s="22"/>
    </row>
    <row r="2529" spans="7:13" s="21" customFormat="1" ht="11.25" x14ac:dyDescent="0.15">
      <c r="G2529" s="22"/>
      <c r="H2529" s="22"/>
      <c r="I2529" s="22"/>
      <c r="J2529" s="22"/>
      <c r="K2529" s="23"/>
      <c r="L2529" s="22"/>
      <c r="M2529" s="22"/>
    </row>
    <row r="2530" spans="7:13" s="21" customFormat="1" ht="11.25" x14ac:dyDescent="0.15">
      <c r="G2530" s="22"/>
      <c r="H2530" s="22"/>
      <c r="I2530" s="22"/>
      <c r="J2530" s="22"/>
      <c r="K2530" s="23"/>
      <c r="L2530" s="22"/>
      <c r="M2530" s="22"/>
    </row>
    <row r="2531" spans="7:13" s="21" customFormat="1" ht="11.25" x14ac:dyDescent="0.15">
      <c r="G2531" s="22"/>
      <c r="H2531" s="22"/>
      <c r="I2531" s="22"/>
      <c r="J2531" s="22"/>
      <c r="K2531" s="23"/>
      <c r="L2531" s="22"/>
      <c r="M2531" s="22"/>
    </row>
    <row r="2532" spans="7:13" s="21" customFormat="1" ht="11.25" x14ac:dyDescent="0.15">
      <c r="G2532" s="22"/>
      <c r="H2532" s="22"/>
      <c r="I2532" s="22"/>
      <c r="J2532" s="22"/>
      <c r="K2532" s="23"/>
      <c r="L2532" s="22"/>
      <c r="M2532" s="22"/>
    </row>
    <row r="2533" spans="7:13" s="21" customFormat="1" ht="11.25" x14ac:dyDescent="0.15">
      <c r="G2533" s="22"/>
      <c r="H2533" s="22"/>
      <c r="I2533" s="22"/>
      <c r="J2533" s="22"/>
      <c r="K2533" s="23"/>
      <c r="L2533" s="22"/>
      <c r="M2533" s="22"/>
    </row>
    <row r="2534" spans="7:13" s="21" customFormat="1" ht="11.25" x14ac:dyDescent="0.15">
      <c r="G2534" s="22"/>
      <c r="H2534" s="22"/>
      <c r="I2534" s="22"/>
      <c r="J2534" s="22"/>
      <c r="K2534" s="23"/>
      <c r="L2534" s="22"/>
      <c r="M2534" s="22"/>
    </row>
    <row r="2535" spans="7:13" s="21" customFormat="1" ht="11.25" x14ac:dyDescent="0.15">
      <c r="G2535" s="22"/>
      <c r="H2535" s="22"/>
      <c r="I2535" s="22"/>
      <c r="J2535" s="22"/>
      <c r="K2535" s="23"/>
      <c r="L2535" s="22"/>
      <c r="M2535" s="22"/>
    </row>
    <row r="2536" spans="7:13" s="21" customFormat="1" ht="11.25" x14ac:dyDescent="0.15">
      <c r="G2536" s="22"/>
      <c r="H2536" s="22"/>
      <c r="I2536" s="22"/>
      <c r="J2536" s="22"/>
      <c r="K2536" s="23"/>
      <c r="L2536" s="22"/>
      <c r="M2536" s="22"/>
    </row>
    <row r="2537" spans="7:13" s="21" customFormat="1" ht="11.25" x14ac:dyDescent="0.15">
      <c r="G2537" s="22"/>
      <c r="H2537" s="22"/>
      <c r="I2537" s="22"/>
      <c r="J2537" s="22"/>
      <c r="K2537" s="23"/>
      <c r="L2537" s="22"/>
      <c r="M2537" s="22"/>
    </row>
    <row r="2538" spans="7:13" s="21" customFormat="1" ht="11.25" x14ac:dyDescent="0.15">
      <c r="G2538" s="22"/>
      <c r="H2538" s="22"/>
      <c r="I2538" s="22"/>
      <c r="J2538" s="22"/>
      <c r="K2538" s="23"/>
      <c r="L2538" s="22"/>
      <c r="M2538" s="22"/>
    </row>
    <row r="2539" spans="7:13" s="21" customFormat="1" ht="11.25" x14ac:dyDescent="0.15">
      <c r="G2539" s="22"/>
      <c r="H2539" s="22"/>
      <c r="I2539" s="22"/>
      <c r="J2539" s="22"/>
      <c r="K2539" s="23"/>
      <c r="L2539" s="22"/>
      <c r="M2539" s="22"/>
    </row>
    <row r="2540" spans="7:13" s="21" customFormat="1" ht="11.25" x14ac:dyDescent="0.15">
      <c r="G2540" s="22"/>
      <c r="H2540" s="22"/>
      <c r="I2540" s="22"/>
      <c r="J2540" s="22"/>
      <c r="K2540" s="23"/>
      <c r="L2540" s="22"/>
      <c r="M2540" s="22"/>
    </row>
    <row r="2541" spans="7:13" s="21" customFormat="1" ht="11.25" x14ac:dyDescent="0.15">
      <c r="G2541" s="22"/>
      <c r="H2541" s="22"/>
      <c r="I2541" s="22"/>
      <c r="J2541" s="22"/>
      <c r="K2541" s="23"/>
      <c r="L2541" s="22"/>
      <c r="M2541" s="22"/>
    </row>
    <row r="2542" spans="7:13" s="21" customFormat="1" ht="11.25" x14ac:dyDescent="0.15">
      <c r="G2542" s="22"/>
      <c r="H2542" s="22"/>
      <c r="I2542" s="22"/>
      <c r="J2542" s="22"/>
      <c r="K2542" s="23"/>
      <c r="L2542" s="22"/>
      <c r="M2542" s="22"/>
    </row>
    <row r="2543" spans="7:13" s="21" customFormat="1" ht="11.25" x14ac:dyDescent="0.15">
      <c r="G2543" s="22"/>
      <c r="H2543" s="22"/>
      <c r="I2543" s="22"/>
      <c r="J2543" s="22"/>
      <c r="K2543" s="23"/>
      <c r="L2543" s="22"/>
      <c r="M2543" s="22"/>
    </row>
    <row r="2544" spans="7:13" s="21" customFormat="1" ht="11.25" x14ac:dyDescent="0.15">
      <c r="G2544" s="22"/>
      <c r="H2544" s="22"/>
      <c r="I2544" s="22"/>
      <c r="J2544" s="22"/>
      <c r="K2544" s="23"/>
      <c r="L2544" s="22"/>
      <c r="M2544" s="22"/>
    </row>
    <row r="2545" spans="7:13" s="21" customFormat="1" ht="11.25" x14ac:dyDescent="0.15">
      <c r="G2545" s="22"/>
      <c r="H2545" s="22"/>
      <c r="I2545" s="22"/>
      <c r="J2545" s="22"/>
      <c r="K2545" s="23"/>
      <c r="L2545" s="22"/>
      <c r="M2545" s="22"/>
    </row>
    <row r="2546" spans="7:13" s="21" customFormat="1" ht="11.25" x14ac:dyDescent="0.15">
      <c r="G2546" s="22"/>
      <c r="H2546" s="22"/>
      <c r="I2546" s="22"/>
      <c r="J2546" s="22"/>
      <c r="K2546" s="23"/>
      <c r="L2546" s="22"/>
      <c r="M2546" s="22"/>
    </row>
    <row r="2547" spans="7:13" s="21" customFormat="1" ht="11.25" x14ac:dyDescent="0.15">
      <c r="G2547" s="22"/>
      <c r="H2547" s="22"/>
      <c r="I2547" s="22"/>
      <c r="J2547" s="22"/>
      <c r="K2547" s="23"/>
      <c r="L2547" s="22"/>
      <c r="M2547" s="22"/>
    </row>
    <row r="2548" spans="7:13" s="21" customFormat="1" ht="11.25" x14ac:dyDescent="0.15">
      <c r="G2548" s="22"/>
      <c r="H2548" s="22"/>
      <c r="I2548" s="22"/>
      <c r="J2548" s="22"/>
      <c r="K2548" s="23"/>
      <c r="L2548" s="22"/>
      <c r="M2548" s="22"/>
    </row>
    <row r="2549" spans="7:13" s="21" customFormat="1" ht="11.25" x14ac:dyDescent="0.15">
      <c r="G2549" s="22"/>
      <c r="H2549" s="22"/>
      <c r="I2549" s="22"/>
      <c r="J2549" s="22"/>
      <c r="K2549" s="23"/>
      <c r="L2549" s="22"/>
      <c r="M2549" s="22"/>
    </row>
    <row r="2550" spans="7:13" s="21" customFormat="1" ht="11.25" x14ac:dyDescent="0.15">
      <c r="G2550" s="22"/>
      <c r="H2550" s="22"/>
      <c r="I2550" s="22"/>
      <c r="J2550" s="22"/>
      <c r="K2550" s="23"/>
      <c r="L2550" s="22"/>
      <c r="M2550" s="22"/>
    </row>
    <row r="2551" spans="7:13" s="21" customFormat="1" ht="11.25" x14ac:dyDescent="0.15">
      <c r="G2551" s="22"/>
      <c r="H2551" s="22"/>
      <c r="I2551" s="22"/>
      <c r="J2551" s="22"/>
      <c r="K2551" s="23"/>
      <c r="L2551" s="22"/>
      <c r="M2551" s="22"/>
    </row>
    <row r="2552" spans="7:13" s="21" customFormat="1" ht="11.25" x14ac:dyDescent="0.15">
      <c r="G2552" s="22"/>
      <c r="H2552" s="22"/>
      <c r="I2552" s="22"/>
      <c r="J2552" s="22"/>
      <c r="K2552" s="23"/>
      <c r="L2552" s="22"/>
      <c r="M2552" s="22"/>
    </row>
    <row r="2553" spans="7:13" s="21" customFormat="1" ht="11.25" x14ac:dyDescent="0.15">
      <c r="G2553" s="22"/>
      <c r="H2553" s="22"/>
      <c r="I2553" s="22"/>
      <c r="J2553" s="22"/>
      <c r="K2553" s="23"/>
      <c r="L2553" s="22"/>
      <c r="M2553" s="22"/>
    </row>
    <row r="2554" spans="7:13" s="21" customFormat="1" ht="11.25" x14ac:dyDescent="0.15">
      <c r="G2554" s="22"/>
      <c r="H2554" s="22"/>
      <c r="I2554" s="22"/>
      <c r="J2554" s="22"/>
      <c r="K2554" s="23"/>
      <c r="L2554" s="22"/>
      <c r="M2554" s="22"/>
    </row>
    <row r="2555" spans="7:13" s="21" customFormat="1" ht="11.25" x14ac:dyDescent="0.15">
      <c r="G2555" s="22"/>
      <c r="H2555" s="22"/>
      <c r="I2555" s="22"/>
      <c r="J2555" s="22"/>
      <c r="K2555" s="23"/>
      <c r="L2555" s="22"/>
      <c r="M2555" s="22"/>
    </row>
    <row r="2556" spans="7:13" s="21" customFormat="1" ht="11.25" x14ac:dyDescent="0.15">
      <c r="G2556" s="22"/>
      <c r="H2556" s="22"/>
      <c r="I2556" s="22"/>
      <c r="J2556" s="22"/>
      <c r="K2556" s="23"/>
      <c r="L2556" s="22"/>
      <c r="M2556" s="22"/>
    </row>
    <row r="2557" spans="7:13" s="21" customFormat="1" ht="11.25" x14ac:dyDescent="0.15">
      <c r="G2557" s="22"/>
      <c r="H2557" s="22"/>
      <c r="I2557" s="22"/>
      <c r="J2557" s="22"/>
      <c r="K2557" s="23"/>
      <c r="L2557" s="22"/>
      <c r="M2557" s="22"/>
    </row>
    <row r="2558" spans="7:13" s="21" customFormat="1" ht="11.25" x14ac:dyDescent="0.15">
      <c r="G2558" s="22"/>
      <c r="H2558" s="22"/>
      <c r="I2558" s="22"/>
      <c r="J2558" s="22"/>
      <c r="K2558" s="23"/>
      <c r="L2558" s="22"/>
      <c r="M2558" s="22"/>
    </row>
    <row r="2559" spans="7:13" s="21" customFormat="1" ht="11.25" x14ac:dyDescent="0.15">
      <c r="G2559" s="22"/>
      <c r="H2559" s="22"/>
      <c r="I2559" s="22"/>
      <c r="J2559" s="22"/>
      <c r="K2559" s="23"/>
      <c r="L2559" s="22"/>
      <c r="M2559" s="22"/>
    </row>
    <row r="2560" spans="7:13" s="21" customFormat="1" ht="11.25" x14ac:dyDescent="0.15">
      <c r="G2560" s="22"/>
      <c r="H2560" s="22"/>
      <c r="I2560" s="22"/>
      <c r="J2560" s="22"/>
      <c r="K2560" s="23"/>
      <c r="L2560" s="22"/>
      <c r="M2560" s="22"/>
    </row>
    <row r="2561" spans="7:13" s="21" customFormat="1" ht="11.25" x14ac:dyDescent="0.15">
      <c r="G2561" s="22"/>
      <c r="H2561" s="22"/>
      <c r="I2561" s="22"/>
      <c r="J2561" s="22"/>
      <c r="K2561" s="23"/>
      <c r="L2561" s="22"/>
      <c r="M2561" s="22"/>
    </row>
    <row r="2562" spans="7:13" s="21" customFormat="1" ht="11.25" x14ac:dyDescent="0.15">
      <c r="G2562" s="22"/>
      <c r="H2562" s="22"/>
      <c r="I2562" s="22"/>
      <c r="J2562" s="22"/>
      <c r="K2562" s="23"/>
      <c r="L2562" s="22"/>
      <c r="M2562" s="22"/>
    </row>
    <row r="2563" spans="7:13" s="21" customFormat="1" ht="11.25" x14ac:dyDescent="0.15">
      <c r="G2563" s="22"/>
      <c r="H2563" s="22"/>
      <c r="I2563" s="22"/>
      <c r="J2563" s="22"/>
      <c r="K2563" s="23"/>
      <c r="L2563" s="22"/>
      <c r="M2563" s="22"/>
    </row>
    <row r="2564" spans="7:13" s="21" customFormat="1" ht="11.25" x14ac:dyDescent="0.15">
      <c r="G2564" s="22"/>
      <c r="H2564" s="22"/>
      <c r="I2564" s="22"/>
      <c r="J2564" s="22"/>
      <c r="K2564" s="23"/>
      <c r="L2564" s="22"/>
      <c r="M2564" s="22"/>
    </row>
    <row r="2565" spans="7:13" s="21" customFormat="1" ht="11.25" x14ac:dyDescent="0.15">
      <c r="G2565" s="22"/>
      <c r="H2565" s="22"/>
      <c r="I2565" s="22"/>
      <c r="J2565" s="22"/>
      <c r="K2565" s="23"/>
      <c r="L2565" s="22"/>
      <c r="M2565" s="22"/>
    </row>
    <row r="2566" spans="7:13" s="21" customFormat="1" ht="11.25" x14ac:dyDescent="0.15">
      <c r="G2566" s="22"/>
      <c r="H2566" s="22"/>
      <c r="I2566" s="22"/>
      <c r="J2566" s="22"/>
      <c r="K2566" s="23"/>
      <c r="L2566" s="22"/>
      <c r="M2566" s="22"/>
    </row>
    <row r="2567" spans="7:13" s="21" customFormat="1" ht="11.25" x14ac:dyDescent="0.15">
      <c r="G2567" s="22"/>
      <c r="H2567" s="22"/>
      <c r="I2567" s="22"/>
      <c r="J2567" s="22"/>
      <c r="K2567" s="23"/>
      <c r="L2567" s="22"/>
      <c r="M2567" s="22"/>
    </row>
    <row r="2568" spans="7:13" s="21" customFormat="1" ht="11.25" x14ac:dyDescent="0.15">
      <c r="G2568" s="22"/>
      <c r="H2568" s="22"/>
      <c r="I2568" s="22"/>
      <c r="J2568" s="22"/>
      <c r="K2568" s="23"/>
      <c r="L2568" s="22"/>
      <c r="M2568" s="22"/>
    </row>
    <row r="2569" spans="7:13" s="21" customFormat="1" ht="11.25" x14ac:dyDescent="0.15">
      <c r="G2569" s="22"/>
      <c r="H2569" s="22"/>
      <c r="I2569" s="22"/>
      <c r="J2569" s="22"/>
      <c r="K2569" s="23"/>
      <c r="L2569" s="22"/>
      <c r="M2569" s="22"/>
    </row>
    <row r="2570" spans="7:13" s="21" customFormat="1" ht="11.25" x14ac:dyDescent="0.15">
      <c r="G2570" s="22"/>
      <c r="H2570" s="22"/>
      <c r="I2570" s="22"/>
      <c r="J2570" s="22"/>
      <c r="K2570" s="23"/>
      <c r="L2570" s="22"/>
      <c r="M2570" s="22"/>
    </row>
    <row r="2571" spans="7:13" s="21" customFormat="1" ht="11.25" x14ac:dyDescent="0.15">
      <c r="G2571" s="22"/>
      <c r="H2571" s="22"/>
      <c r="I2571" s="22"/>
      <c r="J2571" s="22"/>
      <c r="K2571" s="23"/>
      <c r="L2571" s="22"/>
      <c r="M2571" s="22"/>
    </row>
    <row r="2572" spans="7:13" s="21" customFormat="1" ht="11.25" x14ac:dyDescent="0.15">
      <c r="G2572" s="22"/>
      <c r="H2572" s="22"/>
      <c r="I2572" s="22"/>
      <c r="J2572" s="22"/>
      <c r="K2572" s="23"/>
      <c r="L2572" s="22"/>
      <c r="M2572" s="22"/>
    </row>
    <row r="2573" spans="7:13" s="21" customFormat="1" ht="11.25" x14ac:dyDescent="0.15">
      <c r="G2573" s="22"/>
      <c r="H2573" s="22"/>
      <c r="I2573" s="22"/>
      <c r="J2573" s="22"/>
      <c r="K2573" s="23"/>
      <c r="L2573" s="22"/>
      <c r="M2573" s="22"/>
    </row>
    <row r="2574" spans="7:13" s="21" customFormat="1" ht="11.25" x14ac:dyDescent="0.15">
      <c r="G2574" s="22"/>
      <c r="H2574" s="22"/>
      <c r="I2574" s="22"/>
      <c r="J2574" s="22"/>
      <c r="K2574" s="23"/>
      <c r="L2574" s="22"/>
      <c r="M2574" s="22"/>
    </row>
    <row r="2575" spans="7:13" s="21" customFormat="1" ht="11.25" x14ac:dyDescent="0.15">
      <c r="G2575" s="22"/>
      <c r="H2575" s="22"/>
      <c r="I2575" s="22"/>
      <c r="J2575" s="22"/>
      <c r="K2575" s="23"/>
      <c r="L2575" s="22"/>
      <c r="M2575" s="22"/>
    </row>
    <row r="2576" spans="7:13" s="21" customFormat="1" ht="11.25" x14ac:dyDescent="0.15">
      <c r="G2576" s="22"/>
      <c r="H2576" s="22"/>
      <c r="I2576" s="22"/>
      <c r="J2576" s="22"/>
      <c r="K2576" s="23"/>
      <c r="L2576" s="22"/>
      <c r="M2576" s="22"/>
    </row>
    <row r="2577" spans="7:13" s="21" customFormat="1" ht="11.25" x14ac:dyDescent="0.15">
      <c r="G2577" s="22"/>
      <c r="H2577" s="22"/>
      <c r="I2577" s="22"/>
      <c r="J2577" s="22"/>
      <c r="K2577" s="23"/>
      <c r="L2577" s="22"/>
      <c r="M2577" s="22"/>
    </row>
    <row r="2578" spans="7:13" s="21" customFormat="1" ht="11.25" x14ac:dyDescent="0.15">
      <c r="G2578" s="22"/>
      <c r="H2578" s="22"/>
      <c r="I2578" s="22"/>
      <c r="J2578" s="22"/>
      <c r="K2578" s="23"/>
      <c r="L2578" s="22"/>
      <c r="M2578" s="22"/>
    </row>
    <row r="2579" spans="7:13" s="21" customFormat="1" ht="11.25" x14ac:dyDescent="0.15">
      <c r="G2579" s="22"/>
      <c r="H2579" s="22"/>
      <c r="I2579" s="22"/>
      <c r="J2579" s="22"/>
      <c r="K2579" s="23"/>
      <c r="L2579" s="22"/>
      <c r="M2579" s="22"/>
    </row>
    <row r="2580" spans="7:13" s="21" customFormat="1" ht="11.25" x14ac:dyDescent="0.15">
      <c r="G2580" s="22"/>
      <c r="H2580" s="22"/>
      <c r="I2580" s="22"/>
      <c r="J2580" s="22"/>
      <c r="K2580" s="23"/>
      <c r="L2580" s="22"/>
      <c r="M2580" s="22"/>
    </row>
    <row r="2581" spans="7:13" s="21" customFormat="1" ht="11.25" x14ac:dyDescent="0.15">
      <c r="G2581" s="22"/>
      <c r="H2581" s="22"/>
      <c r="I2581" s="22"/>
      <c r="J2581" s="22"/>
      <c r="K2581" s="23"/>
      <c r="L2581" s="22"/>
      <c r="M2581" s="22"/>
    </row>
    <row r="2582" spans="7:13" s="21" customFormat="1" ht="11.25" x14ac:dyDescent="0.15">
      <c r="G2582" s="22"/>
      <c r="H2582" s="22"/>
      <c r="I2582" s="22"/>
      <c r="J2582" s="22"/>
      <c r="K2582" s="23"/>
      <c r="L2582" s="22"/>
      <c r="M2582" s="22"/>
    </row>
    <row r="2583" spans="7:13" s="21" customFormat="1" ht="11.25" x14ac:dyDescent="0.15">
      <c r="G2583" s="22"/>
      <c r="H2583" s="22"/>
      <c r="I2583" s="22"/>
      <c r="J2583" s="22"/>
      <c r="K2583" s="23"/>
      <c r="L2583" s="22"/>
      <c r="M2583" s="22"/>
    </row>
    <row r="2584" spans="7:13" s="21" customFormat="1" ht="11.25" x14ac:dyDescent="0.15">
      <c r="G2584" s="22"/>
      <c r="H2584" s="22"/>
      <c r="I2584" s="22"/>
      <c r="J2584" s="22"/>
      <c r="K2584" s="23"/>
      <c r="L2584" s="22"/>
      <c r="M2584" s="22"/>
    </row>
    <row r="2585" spans="7:13" s="21" customFormat="1" ht="11.25" x14ac:dyDescent="0.15">
      <c r="G2585" s="22"/>
      <c r="H2585" s="22"/>
      <c r="I2585" s="22"/>
      <c r="J2585" s="22"/>
      <c r="K2585" s="23"/>
      <c r="L2585" s="22"/>
      <c r="M2585" s="22"/>
    </row>
    <row r="2586" spans="7:13" s="21" customFormat="1" ht="11.25" x14ac:dyDescent="0.15">
      <c r="G2586" s="22"/>
      <c r="H2586" s="22"/>
      <c r="I2586" s="22"/>
      <c r="J2586" s="22"/>
      <c r="K2586" s="23"/>
      <c r="L2586" s="22"/>
      <c r="M2586" s="22"/>
    </row>
    <row r="2587" spans="7:13" s="21" customFormat="1" ht="11.25" x14ac:dyDescent="0.15">
      <c r="G2587" s="22"/>
      <c r="H2587" s="22"/>
      <c r="I2587" s="22"/>
      <c r="J2587" s="22"/>
      <c r="K2587" s="23"/>
      <c r="L2587" s="22"/>
      <c r="M2587" s="22"/>
    </row>
    <row r="2588" spans="7:13" s="21" customFormat="1" ht="11.25" x14ac:dyDescent="0.15">
      <c r="G2588" s="22"/>
      <c r="H2588" s="22"/>
      <c r="I2588" s="22"/>
      <c r="J2588" s="22"/>
      <c r="K2588" s="23"/>
      <c r="L2588" s="22"/>
      <c r="M2588" s="22"/>
    </row>
    <row r="2589" spans="7:13" s="21" customFormat="1" ht="11.25" x14ac:dyDescent="0.15">
      <c r="G2589" s="22"/>
      <c r="H2589" s="22"/>
      <c r="I2589" s="22"/>
      <c r="J2589" s="22"/>
      <c r="K2589" s="23"/>
      <c r="L2589" s="22"/>
      <c r="M2589" s="22"/>
    </row>
    <row r="2590" spans="7:13" s="21" customFormat="1" ht="11.25" x14ac:dyDescent="0.15">
      <c r="G2590" s="22"/>
      <c r="H2590" s="22"/>
      <c r="I2590" s="22"/>
      <c r="J2590" s="22"/>
      <c r="K2590" s="23"/>
      <c r="L2590" s="22"/>
      <c r="M2590" s="22"/>
    </row>
    <row r="2591" spans="7:13" s="21" customFormat="1" ht="11.25" x14ac:dyDescent="0.15">
      <c r="G2591" s="22"/>
      <c r="H2591" s="22"/>
      <c r="I2591" s="22"/>
      <c r="J2591" s="22"/>
      <c r="K2591" s="23"/>
      <c r="L2591" s="22"/>
      <c r="M2591" s="22"/>
    </row>
    <row r="2592" spans="7:13" s="21" customFormat="1" ht="11.25" x14ac:dyDescent="0.15">
      <c r="G2592" s="22"/>
      <c r="H2592" s="22"/>
      <c r="I2592" s="22"/>
      <c r="J2592" s="22"/>
      <c r="K2592" s="23"/>
      <c r="L2592" s="22"/>
      <c r="M2592" s="22"/>
    </row>
    <row r="2593" spans="7:13" s="21" customFormat="1" ht="11.25" x14ac:dyDescent="0.15">
      <c r="G2593" s="22"/>
      <c r="H2593" s="22"/>
      <c r="I2593" s="22"/>
      <c r="J2593" s="22"/>
      <c r="K2593" s="23"/>
      <c r="L2593" s="22"/>
      <c r="M2593" s="22"/>
    </row>
    <row r="2594" spans="7:13" s="21" customFormat="1" ht="11.25" x14ac:dyDescent="0.15">
      <c r="G2594" s="22"/>
      <c r="H2594" s="22"/>
      <c r="I2594" s="22"/>
      <c r="J2594" s="22"/>
      <c r="K2594" s="23"/>
      <c r="L2594" s="22"/>
      <c r="M2594" s="22"/>
    </row>
    <row r="2595" spans="7:13" s="21" customFormat="1" ht="11.25" x14ac:dyDescent="0.15">
      <c r="G2595" s="22"/>
      <c r="H2595" s="22"/>
      <c r="I2595" s="22"/>
      <c r="J2595" s="22"/>
      <c r="K2595" s="23"/>
      <c r="L2595" s="22"/>
      <c r="M2595" s="22"/>
    </row>
    <row r="2596" spans="7:13" s="21" customFormat="1" ht="11.25" x14ac:dyDescent="0.15">
      <c r="G2596" s="22"/>
      <c r="H2596" s="22"/>
      <c r="I2596" s="22"/>
      <c r="J2596" s="22"/>
      <c r="K2596" s="23"/>
      <c r="L2596" s="22"/>
      <c r="M2596" s="22"/>
    </row>
    <row r="2597" spans="7:13" s="21" customFormat="1" ht="11.25" x14ac:dyDescent="0.15">
      <c r="G2597" s="22"/>
      <c r="H2597" s="22"/>
      <c r="I2597" s="22"/>
      <c r="J2597" s="22"/>
      <c r="K2597" s="23"/>
      <c r="L2597" s="22"/>
      <c r="M2597" s="22"/>
    </row>
    <row r="2598" spans="7:13" s="21" customFormat="1" ht="11.25" x14ac:dyDescent="0.15">
      <c r="G2598" s="22"/>
      <c r="H2598" s="22"/>
      <c r="I2598" s="22"/>
      <c r="J2598" s="22"/>
      <c r="K2598" s="23"/>
      <c r="L2598" s="22"/>
      <c r="M2598" s="22"/>
    </row>
    <row r="2599" spans="7:13" s="21" customFormat="1" ht="11.25" x14ac:dyDescent="0.15">
      <c r="G2599" s="22"/>
      <c r="H2599" s="22"/>
      <c r="I2599" s="22"/>
      <c r="J2599" s="22"/>
      <c r="K2599" s="23"/>
      <c r="L2599" s="22"/>
      <c r="M2599" s="22"/>
    </row>
    <row r="2600" spans="7:13" s="21" customFormat="1" ht="11.25" x14ac:dyDescent="0.15">
      <c r="G2600" s="22"/>
      <c r="H2600" s="22"/>
      <c r="I2600" s="22"/>
      <c r="J2600" s="22"/>
      <c r="K2600" s="23"/>
      <c r="L2600" s="22"/>
      <c r="M2600" s="22"/>
    </row>
    <row r="2601" spans="7:13" s="21" customFormat="1" ht="11.25" x14ac:dyDescent="0.15">
      <c r="G2601" s="22"/>
      <c r="H2601" s="22"/>
      <c r="I2601" s="22"/>
      <c r="J2601" s="22"/>
      <c r="K2601" s="23"/>
      <c r="L2601" s="22"/>
      <c r="M2601" s="22"/>
    </row>
    <row r="2602" spans="7:13" s="21" customFormat="1" ht="11.25" x14ac:dyDescent="0.15">
      <c r="G2602" s="22"/>
      <c r="H2602" s="22"/>
      <c r="I2602" s="22"/>
      <c r="J2602" s="22"/>
      <c r="K2602" s="23"/>
      <c r="L2602" s="22"/>
      <c r="M2602" s="22"/>
    </row>
    <row r="2603" spans="7:13" s="21" customFormat="1" ht="11.25" x14ac:dyDescent="0.15">
      <c r="G2603" s="22"/>
      <c r="H2603" s="22"/>
      <c r="I2603" s="22"/>
      <c r="J2603" s="22"/>
      <c r="K2603" s="23"/>
      <c r="L2603" s="22"/>
      <c r="M2603" s="22"/>
    </row>
    <row r="2604" spans="7:13" s="21" customFormat="1" ht="11.25" x14ac:dyDescent="0.15">
      <c r="G2604" s="22"/>
      <c r="H2604" s="22"/>
      <c r="I2604" s="22"/>
      <c r="J2604" s="22"/>
      <c r="K2604" s="23"/>
      <c r="L2604" s="22"/>
      <c r="M2604" s="22"/>
    </row>
    <row r="2605" spans="7:13" s="21" customFormat="1" ht="11.25" x14ac:dyDescent="0.15">
      <c r="G2605" s="22"/>
      <c r="H2605" s="22"/>
      <c r="I2605" s="22"/>
      <c r="J2605" s="22"/>
      <c r="K2605" s="23"/>
      <c r="L2605" s="22"/>
      <c r="M2605" s="22"/>
    </row>
    <row r="2606" spans="7:13" s="21" customFormat="1" ht="11.25" x14ac:dyDescent="0.15">
      <c r="G2606" s="22"/>
      <c r="H2606" s="22"/>
      <c r="I2606" s="22"/>
      <c r="J2606" s="22"/>
      <c r="K2606" s="23"/>
      <c r="L2606" s="22"/>
      <c r="M2606" s="22"/>
    </row>
    <row r="2607" spans="7:13" s="21" customFormat="1" ht="11.25" x14ac:dyDescent="0.15">
      <c r="G2607" s="22"/>
      <c r="H2607" s="22"/>
      <c r="I2607" s="22"/>
      <c r="J2607" s="22"/>
      <c r="K2607" s="23"/>
      <c r="L2607" s="22"/>
      <c r="M2607" s="22"/>
    </row>
    <row r="2608" spans="7:13" s="21" customFormat="1" ht="11.25" x14ac:dyDescent="0.15">
      <c r="G2608" s="22"/>
      <c r="H2608" s="22"/>
      <c r="I2608" s="22"/>
      <c r="J2608" s="22"/>
      <c r="K2608" s="23"/>
      <c r="L2608" s="22"/>
      <c r="M2608" s="22"/>
    </row>
    <row r="2609" spans="7:13" s="21" customFormat="1" ht="11.25" x14ac:dyDescent="0.15">
      <c r="G2609" s="22"/>
      <c r="H2609" s="22"/>
      <c r="I2609" s="22"/>
      <c r="J2609" s="22"/>
      <c r="K2609" s="23"/>
      <c r="L2609" s="22"/>
      <c r="M2609" s="22"/>
    </row>
    <row r="2610" spans="7:13" s="21" customFormat="1" ht="11.25" x14ac:dyDescent="0.15">
      <c r="G2610" s="22"/>
      <c r="H2610" s="22"/>
      <c r="I2610" s="22"/>
      <c r="J2610" s="22"/>
      <c r="K2610" s="23"/>
      <c r="L2610" s="22"/>
      <c r="M2610" s="22"/>
    </row>
    <row r="2611" spans="7:13" s="21" customFormat="1" ht="11.25" x14ac:dyDescent="0.15">
      <c r="G2611" s="22"/>
      <c r="H2611" s="22"/>
      <c r="I2611" s="22"/>
      <c r="J2611" s="22"/>
      <c r="K2611" s="23"/>
      <c r="L2611" s="22"/>
      <c r="M2611" s="22"/>
    </row>
    <row r="2612" spans="7:13" s="21" customFormat="1" ht="11.25" x14ac:dyDescent="0.15">
      <c r="G2612" s="22"/>
      <c r="H2612" s="22"/>
      <c r="I2612" s="22"/>
      <c r="J2612" s="22"/>
      <c r="K2612" s="23"/>
      <c r="L2612" s="22"/>
      <c r="M2612" s="22"/>
    </row>
    <row r="2613" spans="7:13" s="21" customFormat="1" ht="11.25" x14ac:dyDescent="0.15">
      <c r="G2613" s="22"/>
      <c r="H2613" s="22"/>
      <c r="I2613" s="22"/>
      <c r="J2613" s="22"/>
      <c r="K2613" s="23"/>
      <c r="L2613" s="22"/>
      <c r="M2613" s="22"/>
    </row>
    <row r="2614" spans="7:13" s="21" customFormat="1" ht="11.25" x14ac:dyDescent="0.15">
      <c r="G2614" s="22"/>
      <c r="H2614" s="22"/>
      <c r="I2614" s="22"/>
      <c r="J2614" s="22"/>
      <c r="K2614" s="23"/>
      <c r="L2614" s="22"/>
      <c r="M2614" s="22"/>
    </row>
    <row r="2615" spans="7:13" s="21" customFormat="1" ht="11.25" x14ac:dyDescent="0.15">
      <c r="G2615" s="22"/>
      <c r="H2615" s="22"/>
      <c r="I2615" s="22"/>
      <c r="J2615" s="22"/>
      <c r="K2615" s="23"/>
      <c r="L2615" s="22"/>
      <c r="M2615" s="22"/>
    </row>
    <row r="2616" spans="7:13" s="21" customFormat="1" ht="11.25" x14ac:dyDescent="0.15">
      <c r="G2616" s="22"/>
      <c r="H2616" s="22"/>
      <c r="I2616" s="22"/>
      <c r="J2616" s="22"/>
      <c r="K2616" s="23"/>
      <c r="L2616" s="22"/>
      <c r="M2616" s="22"/>
    </row>
    <row r="2617" spans="7:13" s="21" customFormat="1" ht="11.25" x14ac:dyDescent="0.15">
      <c r="G2617" s="22"/>
      <c r="H2617" s="22"/>
      <c r="I2617" s="22"/>
      <c r="J2617" s="22"/>
      <c r="K2617" s="23"/>
      <c r="L2617" s="22"/>
      <c r="M2617" s="22"/>
    </row>
    <row r="2618" spans="7:13" s="21" customFormat="1" ht="11.25" x14ac:dyDescent="0.15">
      <c r="G2618" s="22"/>
      <c r="H2618" s="22"/>
      <c r="I2618" s="22"/>
      <c r="J2618" s="22"/>
      <c r="K2618" s="23"/>
      <c r="L2618" s="22"/>
      <c r="M2618" s="22"/>
    </row>
    <row r="2619" spans="7:13" s="21" customFormat="1" ht="11.25" x14ac:dyDescent="0.15">
      <c r="G2619" s="22"/>
      <c r="H2619" s="22"/>
      <c r="I2619" s="22"/>
      <c r="J2619" s="22"/>
      <c r="K2619" s="23"/>
      <c r="L2619" s="22"/>
      <c r="M2619" s="22"/>
    </row>
    <row r="2620" spans="7:13" s="21" customFormat="1" ht="11.25" x14ac:dyDescent="0.15">
      <c r="G2620" s="22"/>
      <c r="H2620" s="22"/>
      <c r="I2620" s="22"/>
      <c r="J2620" s="22"/>
      <c r="K2620" s="23"/>
      <c r="L2620" s="22"/>
      <c r="M2620" s="22"/>
    </row>
    <row r="2621" spans="7:13" s="21" customFormat="1" ht="11.25" x14ac:dyDescent="0.15">
      <c r="G2621" s="22"/>
      <c r="H2621" s="22"/>
      <c r="I2621" s="22"/>
      <c r="J2621" s="22"/>
      <c r="K2621" s="23"/>
      <c r="L2621" s="22"/>
      <c r="M2621" s="22"/>
    </row>
    <row r="2622" spans="7:13" s="21" customFormat="1" ht="11.25" x14ac:dyDescent="0.15">
      <c r="G2622" s="22"/>
      <c r="H2622" s="22"/>
      <c r="I2622" s="22"/>
      <c r="J2622" s="22"/>
      <c r="K2622" s="23"/>
      <c r="L2622" s="22"/>
      <c r="M2622" s="22"/>
    </row>
    <row r="2623" spans="7:13" s="21" customFormat="1" ht="11.25" x14ac:dyDescent="0.15">
      <c r="G2623" s="22"/>
      <c r="H2623" s="22"/>
      <c r="I2623" s="22"/>
      <c r="J2623" s="22"/>
      <c r="K2623" s="23"/>
      <c r="L2623" s="22"/>
      <c r="M2623" s="22"/>
    </row>
    <row r="2624" spans="7:13" s="21" customFormat="1" ht="11.25" x14ac:dyDescent="0.15">
      <c r="G2624" s="22"/>
      <c r="H2624" s="22"/>
      <c r="I2624" s="22"/>
      <c r="J2624" s="22"/>
      <c r="K2624" s="23"/>
      <c r="L2624" s="22"/>
      <c r="M2624" s="22"/>
    </row>
    <row r="2625" spans="7:13" s="21" customFormat="1" ht="11.25" x14ac:dyDescent="0.15">
      <c r="G2625" s="22"/>
      <c r="H2625" s="22"/>
      <c r="I2625" s="22"/>
      <c r="J2625" s="22"/>
      <c r="K2625" s="23"/>
      <c r="L2625" s="22"/>
      <c r="M2625" s="22"/>
    </row>
    <row r="2626" spans="7:13" s="21" customFormat="1" ht="11.25" x14ac:dyDescent="0.15">
      <c r="G2626" s="22"/>
      <c r="H2626" s="22"/>
      <c r="I2626" s="22"/>
      <c r="J2626" s="22"/>
      <c r="K2626" s="23"/>
      <c r="L2626" s="22"/>
      <c r="M2626" s="22"/>
    </row>
    <row r="2627" spans="7:13" s="21" customFormat="1" ht="11.25" x14ac:dyDescent="0.15">
      <c r="G2627" s="22"/>
      <c r="H2627" s="22"/>
      <c r="I2627" s="22"/>
      <c r="J2627" s="22"/>
      <c r="K2627" s="23"/>
      <c r="L2627" s="22"/>
      <c r="M2627" s="22"/>
    </row>
    <row r="2628" spans="7:13" s="21" customFormat="1" ht="11.25" x14ac:dyDescent="0.15">
      <c r="G2628" s="22"/>
      <c r="H2628" s="22"/>
      <c r="I2628" s="22"/>
      <c r="J2628" s="22"/>
      <c r="K2628" s="23"/>
      <c r="L2628" s="22"/>
      <c r="M2628" s="22"/>
    </row>
    <row r="2629" spans="7:13" s="21" customFormat="1" ht="11.25" x14ac:dyDescent="0.15">
      <c r="G2629" s="22"/>
      <c r="H2629" s="22"/>
      <c r="I2629" s="22"/>
      <c r="J2629" s="22"/>
      <c r="K2629" s="23"/>
      <c r="L2629" s="22"/>
      <c r="M2629" s="22"/>
    </row>
    <row r="2630" spans="7:13" s="21" customFormat="1" ht="11.25" x14ac:dyDescent="0.15">
      <c r="G2630" s="22"/>
      <c r="H2630" s="22"/>
      <c r="I2630" s="22"/>
      <c r="J2630" s="22"/>
      <c r="K2630" s="23"/>
      <c r="L2630" s="22"/>
      <c r="M2630" s="22"/>
    </row>
    <row r="2631" spans="7:13" s="21" customFormat="1" ht="11.25" x14ac:dyDescent="0.15">
      <c r="G2631" s="22"/>
      <c r="H2631" s="22"/>
      <c r="I2631" s="22"/>
      <c r="J2631" s="22"/>
      <c r="K2631" s="23"/>
      <c r="L2631" s="22"/>
      <c r="M2631" s="22"/>
    </row>
    <row r="2632" spans="7:13" s="21" customFormat="1" ht="11.25" x14ac:dyDescent="0.15">
      <c r="G2632" s="22"/>
      <c r="H2632" s="22"/>
      <c r="I2632" s="22"/>
      <c r="J2632" s="22"/>
      <c r="K2632" s="23"/>
      <c r="L2632" s="22"/>
      <c r="M2632" s="22"/>
    </row>
    <row r="2633" spans="7:13" s="21" customFormat="1" ht="11.25" x14ac:dyDescent="0.15">
      <c r="G2633" s="22"/>
      <c r="H2633" s="22"/>
      <c r="I2633" s="22"/>
      <c r="J2633" s="22"/>
      <c r="K2633" s="23"/>
      <c r="L2633" s="22"/>
      <c r="M2633" s="22"/>
    </row>
    <row r="2634" spans="7:13" s="21" customFormat="1" ht="11.25" x14ac:dyDescent="0.15">
      <c r="G2634" s="22"/>
      <c r="H2634" s="22"/>
      <c r="I2634" s="22"/>
      <c r="J2634" s="22"/>
      <c r="K2634" s="23"/>
      <c r="L2634" s="22"/>
      <c r="M2634" s="22"/>
    </row>
    <row r="2635" spans="7:13" s="21" customFormat="1" ht="11.25" x14ac:dyDescent="0.15">
      <c r="G2635" s="22"/>
      <c r="H2635" s="22"/>
      <c r="I2635" s="22"/>
      <c r="J2635" s="22"/>
      <c r="K2635" s="23"/>
      <c r="L2635" s="22"/>
      <c r="M2635" s="22"/>
    </row>
    <row r="2636" spans="7:13" s="21" customFormat="1" ht="11.25" x14ac:dyDescent="0.15">
      <c r="G2636" s="22"/>
      <c r="H2636" s="22"/>
      <c r="I2636" s="22"/>
      <c r="J2636" s="22"/>
      <c r="K2636" s="23"/>
      <c r="L2636" s="22"/>
      <c r="M2636" s="22"/>
    </row>
    <row r="2637" spans="7:13" s="21" customFormat="1" ht="11.25" x14ac:dyDescent="0.15">
      <c r="G2637" s="22"/>
      <c r="H2637" s="22"/>
      <c r="I2637" s="22"/>
      <c r="J2637" s="22"/>
      <c r="K2637" s="23"/>
      <c r="L2637" s="22"/>
      <c r="M2637" s="22"/>
    </row>
    <row r="2638" spans="7:13" s="21" customFormat="1" ht="11.25" x14ac:dyDescent="0.15">
      <c r="G2638" s="22"/>
      <c r="H2638" s="22"/>
      <c r="I2638" s="22"/>
      <c r="J2638" s="22"/>
      <c r="K2638" s="23"/>
      <c r="L2638" s="22"/>
      <c r="M2638" s="22"/>
    </row>
    <row r="2639" spans="7:13" s="21" customFormat="1" ht="11.25" x14ac:dyDescent="0.15">
      <c r="G2639" s="22"/>
      <c r="H2639" s="22"/>
      <c r="I2639" s="22"/>
      <c r="J2639" s="22"/>
      <c r="K2639" s="23"/>
      <c r="L2639" s="22"/>
      <c r="M2639" s="22"/>
    </row>
    <row r="2640" spans="7:13" s="21" customFormat="1" ht="11.25" x14ac:dyDescent="0.15">
      <c r="G2640" s="22"/>
      <c r="H2640" s="22"/>
      <c r="I2640" s="22"/>
      <c r="J2640" s="22"/>
      <c r="K2640" s="23"/>
      <c r="L2640" s="22"/>
      <c r="M2640" s="22"/>
    </row>
    <row r="2641" spans="7:13" s="21" customFormat="1" ht="11.25" x14ac:dyDescent="0.15">
      <c r="G2641" s="22"/>
      <c r="H2641" s="22"/>
      <c r="I2641" s="22"/>
      <c r="J2641" s="22"/>
      <c r="K2641" s="23"/>
      <c r="L2641" s="22"/>
      <c r="M2641" s="22"/>
    </row>
    <row r="2642" spans="7:13" s="21" customFormat="1" ht="11.25" x14ac:dyDescent="0.15">
      <c r="G2642" s="22"/>
      <c r="H2642" s="22"/>
      <c r="I2642" s="22"/>
      <c r="J2642" s="22"/>
      <c r="K2642" s="23"/>
      <c r="L2642" s="22"/>
      <c r="M2642" s="22"/>
    </row>
    <row r="2643" spans="7:13" s="21" customFormat="1" ht="11.25" x14ac:dyDescent="0.15">
      <c r="G2643" s="22"/>
      <c r="H2643" s="22"/>
      <c r="I2643" s="22"/>
      <c r="J2643" s="22"/>
      <c r="K2643" s="23"/>
      <c r="L2643" s="22"/>
      <c r="M2643" s="22"/>
    </row>
    <row r="2644" spans="7:13" s="21" customFormat="1" ht="11.25" x14ac:dyDescent="0.15">
      <c r="G2644" s="22"/>
      <c r="H2644" s="22"/>
      <c r="I2644" s="22"/>
      <c r="J2644" s="22"/>
      <c r="K2644" s="23"/>
      <c r="L2644" s="22"/>
      <c r="M2644" s="22"/>
    </row>
    <row r="2645" spans="7:13" s="21" customFormat="1" ht="11.25" x14ac:dyDescent="0.15">
      <c r="G2645" s="22"/>
      <c r="H2645" s="22"/>
      <c r="I2645" s="22"/>
      <c r="J2645" s="22"/>
      <c r="K2645" s="23"/>
      <c r="L2645" s="22"/>
      <c r="M2645" s="22"/>
    </row>
    <row r="2646" spans="7:13" s="21" customFormat="1" ht="11.25" x14ac:dyDescent="0.15">
      <c r="G2646" s="22"/>
      <c r="H2646" s="22"/>
      <c r="I2646" s="22"/>
      <c r="J2646" s="22"/>
      <c r="K2646" s="23"/>
      <c r="L2646" s="22"/>
      <c r="M2646" s="22"/>
    </row>
    <row r="2647" spans="7:13" s="21" customFormat="1" ht="11.25" x14ac:dyDescent="0.15">
      <c r="G2647" s="22"/>
      <c r="H2647" s="22"/>
      <c r="I2647" s="22"/>
      <c r="J2647" s="22"/>
      <c r="K2647" s="23"/>
      <c r="L2647" s="22"/>
      <c r="M2647" s="22"/>
    </row>
    <row r="2648" spans="7:13" s="21" customFormat="1" ht="11.25" x14ac:dyDescent="0.15">
      <c r="G2648" s="22"/>
      <c r="H2648" s="22"/>
      <c r="I2648" s="22"/>
      <c r="J2648" s="22"/>
      <c r="K2648" s="23"/>
      <c r="L2648" s="22"/>
      <c r="M2648" s="22"/>
    </row>
    <row r="2649" spans="7:13" s="21" customFormat="1" ht="11.25" x14ac:dyDescent="0.15">
      <c r="G2649" s="22"/>
      <c r="H2649" s="22"/>
      <c r="I2649" s="22"/>
      <c r="J2649" s="22"/>
      <c r="K2649" s="23"/>
      <c r="L2649" s="22"/>
      <c r="M2649" s="22"/>
    </row>
    <row r="2650" spans="7:13" s="21" customFormat="1" ht="11.25" x14ac:dyDescent="0.15">
      <c r="G2650" s="22"/>
      <c r="H2650" s="22"/>
      <c r="I2650" s="22"/>
      <c r="J2650" s="22"/>
      <c r="K2650" s="23"/>
      <c r="L2650" s="22"/>
      <c r="M2650" s="22"/>
    </row>
    <row r="2651" spans="7:13" s="21" customFormat="1" ht="11.25" x14ac:dyDescent="0.15">
      <c r="G2651" s="22"/>
      <c r="H2651" s="22"/>
      <c r="I2651" s="22"/>
      <c r="J2651" s="22"/>
      <c r="K2651" s="23"/>
      <c r="L2651" s="22"/>
      <c r="M2651" s="22"/>
    </row>
    <row r="2652" spans="7:13" s="21" customFormat="1" ht="11.25" x14ac:dyDescent="0.15">
      <c r="G2652" s="22"/>
      <c r="H2652" s="22"/>
      <c r="I2652" s="22"/>
      <c r="J2652" s="22"/>
      <c r="K2652" s="23"/>
      <c r="L2652" s="22"/>
      <c r="M2652" s="22"/>
    </row>
    <row r="2653" spans="7:13" s="21" customFormat="1" ht="11.25" x14ac:dyDescent="0.15">
      <c r="G2653" s="22"/>
      <c r="H2653" s="22"/>
      <c r="I2653" s="22"/>
      <c r="J2653" s="22"/>
      <c r="K2653" s="23"/>
      <c r="L2653" s="22"/>
      <c r="M2653" s="22"/>
    </row>
    <row r="2654" spans="7:13" s="21" customFormat="1" ht="11.25" x14ac:dyDescent="0.15">
      <c r="G2654" s="22"/>
      <c r="H2654" s="22"/>
      <c r="I2654" s="22"/>
      <c r="J2654" s="22"/>
      <c r="K2654" s="23"/>
      <c r="L2654" s="22"/>
      <c r="M2654" s="22"/>
    </row>
    <row r="2655" spans="7:13" s="21" customFormat="1" ht="11.25" x14ac:dyDescent="0.15">
      <c r="G2655" s="22"/>
      <c r="H2655" s="22"/>
      <c r="I2655" s="22"/>
      <c r="J2655" s="22"/>
      <c r="K2655" s="23"/>
      <c r="L2655" s="22"/>
      <c r="M2655" s="22"/>
    </row>
    <row r="2656" spans="7:13" s="21" customFormat="1" ht="11.25" x14ac:dyDescent="0.15">
      <c r="G2656" s="22"/>
      <c r="H2656" s="22"/>
      <c r="I2656" s="22"/>
      <c r="J2656" s="22"/>
      <c r="K2656" s="23"/>
      <c r="L2656" s="22"/>
      <c r="M2656" s="22"/>
    </row>
    <row r="2657" spans="7:13" s="21" customFormat="1" ht="11.25" x14ac:dyDescent="0.15">
      <c r="G2657" s="22"/>
      <c r="H2657" s="22"/>
      <c r="I2657" s="22"/>
      <c r="J2657" s="22"/>
      <c r="K2657" s="23"/>
      <c r="L2657" s="22"/>
      <c r="M2657" s="22"/>
    </row>
    <row r="2658" spans="7:13" s="21" customFormat="1" ht="11.25" x14ac:dyDescent="0.15">
      <c r="G2658" s="22"/>
      <c r="H2658" s="22"/>
      <c r="I2658" s="22"/>
      <c r="J2658" s="22"/>
      <c r="K2658" s="23"/>
      <c r="L2658" s="22"/>
      <c r="M2658" s="22"/>
    </row>
    <row r="2659" spans="7:13" s="21" customFormat="1" ht="11.25" x14ac:dyDescent="0.15">
      <c r="G2659" s="22"/>
      <c r="H2659" s="22"/>
      <c r="I2659" s="22"/>
      <c r="J2659" s="22"/>
      <c r="K2659" s="23"/>
      <c r="L2659" s="22"/>
      <c r="M2659" s="22"/>
    </row>
    <row r="2660" spans="7:13" s="21" customFormat="1" ht="11.25" x14ac:dyDescent="0.15">
      <c r="G2660" s="22"/>
      <c r="H2660" s="22"/>
      <c r="I2660" s="22"/>
      <c r="J2660" s="22"/>
      <c r="K2660" s="23"/>
      <c r="L2660" s="22"/>
      <c r="M2660" s="22"/>
    </row>
    <row r="2661" spans="7:13" s="21" customFormat="1" ht="11.25" x14ac:dyDescent="0.15">
      <c r="G2661" s="22"/>
      <c r="H2661" s="22"/>
      <c r="I2661" s="22"/>
      <c r="J2661" s="22"/>
      <c r="K2661" s="23"/>
      <c r="L2661" s="22"/>
      <c r="M2661" s="22"/>
    </row>
    <row r="2662" spans="7:13" s="21" customFormat="1" ht="11.25" x14ac:dyDescent="0.15">
      <c r="G2662" s="22"/>
      <c r="H2662" s="22"/>
      <c r="I2662" s="22"/>
      <c r="J2662" s="22"/>
      <c r="K2662" s="23"/>
      <c r="L2662" s="22"/>
      <c r="M2662" s="22"/>
    </row>
    <row r="2663" spans="7:13" s="21" customFormat="1" ht="11.25" x14ac:dyDescent="0.15">
      <c r="G2663" s="22"/>
      <c r="H2663" s="22"/>
      <c r="I2663" s="22"/>
      <c r="J2663" s="22"/>
      <c r="K2663" s="23"/>
      <c r="L2663" s="22"/>
      <c r="M2663" s="22"/>
    </row>
    <row r="2664" spans="7:13" s="21" customFormat="1" ht="11.25" x14ac:dyDescent="0.15">
      <c r="G2664" s="22"/>
      <c r="H2664" s="22"/>
      <c r="I2664" s="22"/>
      <c r="J2664" s="22"/>
      <c r="K2664" s="23"/>
      <c r="L2664" s="22"/>
      <c r="M2664" s="22"/>
    </row>
    <row r="2665" spans="7:13" s="21" customFormat="1" ht="11.25" x14ac:dyDescent="0.15">
      <c r="G2665" s="22"/>
      <c r="H2665" s="22"/>
      <c r="I2665" s="22"/>
      <c r="J2665" s="22"/>
      <c r="K2665" s="23"/>
      <c r="L2665" s="22"/>
      <c r="M2665" s="22"/>
    </row>
    <row r="2666" spans="7:13" s="21" customFormat="1" ht="11.25" x14ac:dyDescent="0.15">
      <c r="G2666" s="22"/>
      <c r="H2666" s="22"/>
      <c r="I2666" s="22"/>
      <c r="J2666" s="22"/>
      <c r="K2666" s="23"/>
      <c r="L2666" s="22"/>
      <c r="M2666" s="22"/>
    </row>
    <row r="2667" spans="7:13" s="21" customFormat="1" ht="11.25" x14ac:dyDescent="0.15">
      <c r="G2667" s="22"/>
      <c r="H2667" s="22"/>
      <c r="I2667" s="22"/>
      <c r="J2667" s="22"/>
      <c r="K2667" s="23"/>
      <c r="L2667" s="22"/>
      <c r="M2667" s="22"/>
    </row>
    <row r="2668" spans="7:13" s="21" customFormat="1" ht="11.25" x14ac:dyDescent="0.15">
      <c r="G2668" s="22"/>
      <c r="H2668" s="22"/>
      <c r="I2668" s="22"/>
      <c r="J2668" s="22"/>
      <c r="K2668" s="23"/>
      <c r="L2668" s="22"/>
      <c r="M2668" s="22"/>
    </row>
    <row r="2669" spans="7:13" s="21" customFormat="1" ht="11.25" x14ac:dyDescent="0.15">
      <c r="G2669" s="22"/>
      <c r="H2669" s="22"/>
      <c r="I2669" s="22"/>
      <c r="J2669" s="22"/>
      <c r="K2669" s="23"/>
      <c r="L2669" s="22"/>
      <c r="M2669" s="22"/>
    </row>
    <row r="2670" spans="7:13" s="21" customFormat="1" ht="11.25" x14ac:dyDescent="0.15">
      <c r="G2670" s="22"/>
      <c r="H2670" s="22"/>
      <c r="I2670" s="22"/>
      <c r="J2670" s="22"/>
      <c r="K2670" s="23"/>
      <c r="L2670" s="22"/>
      <c r="M2670" s="22"/>
    </row>
    <row r="2671" spans="7:13" s="21" customFormat="1" ht="11.25" x14ac:dyDescent="0.15">
      <c r="G2671" s="22"/>
      <c r="H2671" s="22"/>
      <c r="I2671" s="22"/>
      <c r="J2671" s="22"/>
      <c r="K2671" s="23"/>
      <c r="L2671" s="22"/>
      <c r="M2671" s="22"/>
    </row>
    <row r="2672" spans="7:13" s="21" customFormat="1" ht="11.25" x14ac:dyDescent="0.15">
      <c r="G2672" s="22"/>
      <c r="H2672" s="22"/>
      <c r="I2672" s="22"/>
      <c r="J2672" s="22"/>
      <c r="K2672" s="23"/>
      <c r="L2672" s="22"/>
      <c r="M2672" s="22"/>
    </row>
    <row r="2673" spans="7:13" s="21" customFormat="1" ht="11.25" x14ac:dyDescent="0.15">
      <c r="G2673" s="22"/>
      <c r="H2673" s="22"/>
      <c r="I2673" s="22"/>
      <c r="J2673" s="22"/>
      <c r="K2673" s="23"/>
      <c r="L2673" s="22"/>
      <c r="M2673" s="22"/>
    </row>
    <row r="2674" spans="7:13" s="21" customFormat="1" ht="11.25" x14ac:dyDescent="0.15">
      <c r="G2674" s="22"/>
      <c r="H2674" s="22"/>
      <c r="I2674" s="22"/>
      <c r="J2674" s="22"/>
      <c r="K2674" s="23"/>
      <c r="L2674" s="22"/>
      <c r="M2674" s="22"/>
    </row>
    <row r="2675" spans="7:13" s="21" customFormat="1" ht="11.25" x14ac:dyDescent="0.15">
      <c r="G2675" s="22"/>
      <c r="H2675" s="22"/>
      <c r="I2675" s="22"/>
      <c r="J2675" s="22"/>
      <c r="K2675" s="23"/>
      <c r="L2675" s="22"/>
      <c r="M2675" s="22"/>
    </row>
    <row r="2676" spans="7:13" s="21" customFormat="1" ht="11.25" x14ac:dyDescent="0.15">
      <c r="G2676" s="22"/>
      <c r="H2676" s="22"/>
      <c r="I2676" s="22"/>
      <c r="J2676" s="22"/>
      <c r="K2676" s="23"/>
      <c r="L2676" s="22"/>
      <c r="M2676" s="22"/>
    </row>
    <row r="2677" spans="7:13" s="21" customFormat="1" ht="11.25" x14ac:dyDescent="0.15">
      <c r="G2677" s="22"/>
      <c r="H2677" s="22"/>
      <c r="I2677" s="22"/>
      <c r="J2677" s="22"/>
      <c r="K2677" s="23"/>
      <c r="L2677" s="22"/>
      <c r="M2677" s="22"/>
    </row>
    <row r="2678" spans="7:13" s="21" customFormat="1" ht="11.25" x14ac:dyDescent="0.15">
      <c r="G2678" s="22"/>
      <c r="H2678" s="22"/>
      <c r="I2678" s="22"/>
      <c r="J2678" s="22"/>
      <c r="K2678" s="23"/>
      <c r="L2678" s="22"/>
      <c r="M2678" s="22"/>
    </row>
    <row r="2679" spans="7:13" s="21" customFormat="1" ht="11.25" x14ac:dyDescent="0.15">
      <c r="G2679" s="22"/>
      <c r="H2679" s="22"/>
      <c r="I2679" s="22"/>
      <c r="J2679" s="22"/>
      <c r="K2679" s="23"/>
      <c r="L2679" s="22"/>
      <c r="M2679" s="22"/>
    </row>
    <row r="2680" spans="7:13" s="21" customFormat="1" ht="11.25" x14ac:dyDescent="0.15">
      <c r="G2680" s="22"/>
      <c r="H2680" s="22"/>
      <c r="I2680" s="22"/>
      <c r="J2680" s="22"/>
      <c r="K2680" s="23"/>
      <c r="L2680" s="22"/>
      <c r="M2680" s="22"/>
    </row>
    <row r="2681" spans="7:13" s="21" customFormat="1" ht="11.25" x14ac:dyDescent="0.15">
      <c r="G2681" s="22"/>
      <c r="H2681" s="22"/>
      <c r="I2681" s="22"/>
      <c r="J2681" s="22"/>
      <c r="K2681" s="23"/>
      <c r="L2681" s="22"/>
      <c r="M2681" s="22"/>
    </row>
    <row r="2682" spans="7:13" s="21" customFormat="1" ht="11.25" x14ac:dyDescent="0.15">
      <c r="G2682" s="22"/>
      <c r="H2682" s="22"/>
      <c r="I2682" s="22"/>
      <c r="J2682" s="22"/>
      <c r="K2682" s="23"/>
      <c r="L2682" s="22"/>
      <c r="M2682" s="22"/>
    </row>
    <row r="2683" spans="7:13" s="21" customFormat="1" ht="11.25" x14ac:dyDescent="0.15">
      <c r="G2683" s="22"/>
      <c r="H2683" s="22"/>
      <c r="I2683" s="22"/>
      <c r="J2683" s="22"/>
      <c r="K2683" s="23"/>
      <c r="L2683" s="22"/>
      <c r="M2683" s="22"/>
    </row>
    <row r="2684" spans="7:13" s="21" customFormat="1" ht="11.25" x14ac:dyDescent="0.15">
      <c r="G2684" s="22"/>
      <c r="H2684" s="22"/>
      <c r="I2684" s="22"/>
      <c r="J2684" s="22"/>
      <c r="K2684" s="23"/>
      <c r="L2684" s="22"/>
      <c r="M2684" s="22"/>
    </row>
    <row r="2685" spans="7:13" s="21" customFormat="1" ht="11.25" x14ac:dyDescent="0.15">
      <c r="G2685" s="22"/>
      <c r="H2685" s="22"/>
      <c r="I2685" s="22"/>
      <c r="J2685" s="22"/>
      <c r="K2685" s="23"/>
      <c r="L2685" s="22"/>
      <c r="M2685" s="22"/>
    </row>
    <row r="2686" spans="7:13" s="21" customFormat="1" ht="11.25" x14ac:dyDescent="0.15">
      <c r="G2686" s="22"/>
      <c r="H2686" s="22"/>
      <c r="I2686" s="22"/>
      <c r="J2686" s="22"/>
      <c r="K2686" s="23"/>
      <c r="L2686" s="22"/>
      <c r="M2686" s="22"/>
    </row>
    <row r="2687" spans="7:13" s="21" customFormat="1" ht="11.25" x14ac:dyDescent="0.15">
      <c r="G2687" s="22"/>
      <c r="H2687" s="22"/>
      <c r="I2687" s="22"/>
      <c r="J2687" s="22"/>
      <c r="K2687" s="23"/>
      <c r="L2687" s="22"/>
      <c r="M2687" s="22"/>
    </row>
    <row r="2688" spans="7:13" s="21" customFormat="1" ht="11.25" x14ac:dyDescent="0.15">
      <c r="G2688" s="22"/>
      <c r="H2688" s="22"/>
      <c r="I2688" s="22"/>
      <c r="J2688" s="22"/>
      <c r="K2688" s="23"/>
      <c r="L2688" s="22"/>
      <c r="M2688" s="22"/>
    </row>
    <row r="2689" spans="7:13" s="21" customFormat="1" ht="11.25" x14ac:dyDescent="0.15">
      <c r="G2689" s="22"/>
      <c r="H2689" s="22"/>
      <c r="I2689" s="22"/>
      <c r="J2689" s="22"/>
      <c r="K2689" s="23"/>
      <c r="L2689" s="22"/>
      <c r="M2689" s="22"/>
    </row>
    <row r="2690" spans="7:13" s="21" customFormat="1" ht="11.25" x14ac:dyDescent="0.15">
      <c r="G2690" s="22"/>
      <c r="H2690" s="22"/>
      <c r="I2690" s="22"/>
      <c r="J2690" s="22"/>
      <c r="K2690" s="23"/>
      <c r="L2690" s="22"/>
      <c r="M2690" s="22"/>
    </row>
    <row r="2691" spans="7:13" s="21" customFormat="1" ht="11.25" x14ac:dyDescent="0.15">
      <c r="G2691" s="22"/>
      <c r="H2691" s="22"/>
      <c r="I2691" s="22"/>
      <c r="J2691" s="22"/>
      <c r="K2691" s="23"/>
      <c r="L2691" s="22"/>
      <c r="M2691" s="22"/>
    </row>
    <row r="2692" spans="7:13" s="21" customFormat="1" ht="11.25" x14ac:dyDescent="0.15">
      <c r="G2692" s="22"/>
      <c r="H2692" s="22"/>
      <c r="I2692" s="22"/>
      <c r="J2692" s="22"/>
      <c r="K2692" s="23"/>
      <c r="L2692" s="22"/>
      <c r="M2692" s="22"/>
    </row>
    <row r="2693" spans="7:13" s="21" customFormat="1" ht="11.25" x14ac:dyDescent="0.15">
      <c r="G2693" s="22"/>
      <c r="H2693" s="22"/>
      <c r="I2693" s="22"/>
      <c r="J2693" s="22"/>
      <c r="K2693" s="23"/>
      <c r="L2693" s="22"/>
      <c r="M2693" s="22"/>
    </row>
    <row r="2694" spans="7:13" s="21" customFormat="1" ht="11.25" x14ac:dyDescent="0.15">
      <c r="G2694" s="22"/>
      <c r="H2694" s="22"/>
      <c r="I2694" s="22"/>
      <c r="J2694" s="22"/>
      <c r="K2694" s="23"/>
      <c r="L2694" s="22"/>
      <c r="M2694" s="22"/>
    </row>
    <row r="2695" spans="7:13" s="21" customFormat="1" ht="11.25" x14ac:dyDescent="0.15">
      <c r="G2695" s="22"/>
      <c r="H2695" s="22"/>
      <c r="I2695" s="22"/>
      <c r="J2695" s="22"/>
      <c r="K2695" s="23"/>
      <c r="L2695" s="22"/>
      <c r="M2695" s="22"/>
    </row>
    <row r="2696" spans="7:13" s="21" customFormat="1" ht="11.25" x14ac:dyDescent="0.15">
      <c r="G2696" s="22"/>
      <c r="H2696" s="22"/>
      <c r="I2696" s="22"/>
      <c r="J2696" s="22"/>
      <c r="K2696" s="23"/>
      <c r="L2696" s="22"/>
      <c r="M2696" s="22"/>
    </row>
    <row r="2697" spans="7:13" s="21" customFormat="1" ht="11.25" x14ac:dyDescent="0.15">
      <c r="G2697" s="22"/>
      <c r="H2697" s="22"/>
      <c r="I2697" s="22"/>
      <c r="J2697" s="22"/>
      <c r="K2697" s="23"/>
      <c r="L2697" s="22"/>
      <c r="M2697" s="22"/>
    </row>
    <row r="2698" spans="7:13" s="21" customFormat="1" ht="11.25" x14ac:dyDescent="0.15">
      <c r="G2698" s="22"/>
      <c r="H2698" s="22"/>
      <c r="I2698" s="22"/>
      <c r="J2698" s="22"/>
      <c r="K2698" s="23"/>
      <c r="L2698" s="22"/>
      <c r="M2698" s="22"/>
    </row>
    <row r="2699" spans="7:13" s="21" customFormat="1" ht="11.25" x14ac:dyDescent="0.15">
      <c r="G2699" s="22"/>
      <c r="H2699" s="22"/>
      <c r="I2699" s="22"/>
      <c r="J2699" s="22"/>
      <c r="K2699" s="23"/>
      <c r="L2699" s="22"/>
      <c r="M2699" s="22"/>
    </row>
    <row r="2700" spans="7:13" s="21" customFormat="1" ht="11.25" x14ac:dyDescent="0.15">
      <c r="G2700" s="22"/>
      <c r="H2700" s="22"/>
      <c r="I2700" s="22"/>
      <c r="J2700" s="22"/>
      <c r="K2700" s="23"/>
      <c r="L2700" s="22"/>
      <c r="M2700" s="22"/>
    </row>
    <row r="2701" spans="7:13" s="21" customFormat="1" ht="11.25" x14ac:dyDescent="0.15">
      <c r="G2701" s="22"/>
      <c r="H2701" s="22"/>
      <c r="I2701" s="22"/>
      <c r="J2701" s="22"/>
      <c r="K2701" s="23"/>
      <c r="L2701" s="22"/>
      <c r="M2701" s="22"/>
    </row>
    <row r="2702" spans="7:13" s="21" customFormat="1" ht="11.25" x14ac:dyDescent="0.15">
      <c r="G2702" s="22"/>
      <c r="H2702" s="22"/>
      <c r="I2702" s="22"/>
      <c r="J2702" s="22"/>
      <c r="K2702" s="23"/>
      <c r="L2702" s="22"/>
      <c r="M2702" s="22"/>
    </row>
    <row r="2703" spans="7:13" s="21" customFormat="1" ht="11.25" x14ac:dyDescent="0.15">
      <c r="G2703" s="22"/>
      <c r="H2703" s="22"/>
      <c r="I2703" s="22"/>
      <c r="J2703" s="22"/>
      <c r="K2703" s="23"/>
      <c r="L2703" s="22"/>
      <c r="M2703" s="22"/>
    </row>
    <row r="2704" spans="7:13" s="21" customFormat="1" ht="11.25" x14ac:dyDescent="0.15">
      <c r="G2704" s="22"/>
      <c r="H2704" s="22"/>
      <c r="I2704" s="22"/>
      <c r="J2704" s="22"/>
      <c r="K2704" s="23"/>
      <c r="L2704" s="22"/>
      <c r="M2704" s="22"/>
    </row>
    <row r="2705" spans="7:13" s="21" customFormat="1" ht="11.25" x14ac:dyDescent="0.15">
      <c r="G2705" s="22"/>
      <c r="H2705" s="22"/>
      <c r="I2705" s="22"/>
      <c r="J2705" s="22"/>
      <c r="K2705" s="23"/>
      <c r="L2705" s="22"/>
      <c r="M2705" s="22"/>
    </row>
    <row r="2706" spans="7:13" s="21" customFormat="1" ht="11.25" x14ac:dyDescent="0.15">
      <c r="G2706" s="22"/>
      <c r="H2706" s="22"/>
      <c r="I2706" s="22"/>
      <c r="J2706" s="22"/>
      <c r="K2706" s="23"/>
      <c r="L2706" s="22"/>
      <c r="M2706" s="22"/>
    </row>
    <row r="2707" spans="7:13" s="21" customFormat="1" ht="11.25" x14ac:dyDescent="0.15">
      <c r="G2707" s="22"/>
      <c r="H2707" s="22"/>
      <c r="I2707" s="22"/>
      <c r="J2707" s="22"/>
      <c r="K2707" s="23"/>
      <c r="L2707" s="22"/>
      <c r="M2707" s="22"/>
    </row>
    <row r="2708" spans="7:13" s="21" customFormat="1" ht="11.25" x14ac:dyDescent="0.15">
      <c r="G2708" s="22"/>
      <c r="H2708" s="22"/>
      <c r="I2708" s="22"/>
      <c r="J2708" s="22"/>
      <c r="K2708" s="23"/>
      <c r="L2708" s="22"/>
      <c r="M2708" s="22"/>
    </row>
    <row r="2709" spans="7:13" s="21" customFormat="1" ht="11.25" x14ac:dyDescent="0.15">
      <c r="G2709" s="22"/>
      <c r="H2709" s="22"/>
      <c r="I2709" s="22"/>
      <c r="J2709" s="22"/>
      <c r="K2709" s="23"/>
      <c r="L2709" s="22"/>
      <c r="M2709" s="22"/>
    </row>
    <row r="2710" spans="7:13" s="21" customFormat="1" ht="11.25" x14ac:dyDescent="0.15">
      <c r="G2710" s="22"/>
      <c r="H2710" s="22"/>
      <c r="I2710" s="22"/>
      <c r="J2710" s="22"/>
      <c r="K2710" s="23"/>
      <c r="L2710" s="22"/>
      <c r="M2710" s="22"/>
    </row>
    <row r="2711" spans="7:13" s="21" customFormat="1" ht="11.25" x14ac:dyDescent="0.15">
      <c r="G2711" s="22"/>
      <c r="H2711" s="22"/>
      <c r="I2711" s="22"/>
      <c r="J2711" s="22"/>
      <c r="K2711" s="23"/>
      <c r="L2711" s="22"/>
      <c r="M2711" s="22"/>
    </row>
    <row r="2712" spans="7:13" s="21" customFormat="1" ht="11.25" x14ac:dyDescent="0.15">
      <c r="G2712" s="22"/>
      <c r="H2712" s="22"/>
      <c r="I2712" s="22"/>
      <c r="J2712" s="22"/>
      <c r="K2712" s="23"/>
      <c r="L2712" s="22"/>
      <c r="M2712" s="22"/>
    </row>
    <row r="2713" spans="7:13" s="21" customFormat="1" ht="11.25" x14ac:dyDescent="0.15">
      <c r="G2713" s="22"/>
      <c r="H2713" s="22"/>
      <c r="I2713" s="22"/>
      <c r="J2713" s="22"/>
      <c r="K2713" s="23"/>
      <c r="L2713" s="22"/>
      <c r="M2713" s="22"/>
    </row>
    <row r="2714" spans="7:13" s="21" customFormat="1" ht="11.25" x14ac:dyDescent="0.15">
      <c r="G2714" s="22"/>
      <c r="H2714" s="22"/>
      <c r="I2714" s="22"/>
      <c r="J2714" s="22"/>
      <c r="K2714" s="23"/>
      <c r="L2714" s="22"/>
      <c r="M2714" s="22"/>
    </row>
    <row r="2715" spans="7:13" s="21" customFormat="1" ht="11.25" x14ac:dyDescent="0.15">
      <c r="G2715" s="22"/>
      <c r="H2715" s="22"/>
      <c r="I2715" s="22"/>
      <c r="J2715" s="22"/>
      <c r="K2715" s="23"/>
      <c r="L2715" s="22"/>
      <c r="M2715" s="22"/>
    </row>
    <row r="2716" spans="7:13" s="21" customFormat="1" ht="11.25" x14ac:dyDescent="0.15">
      <c r="G2716" s="22"/>
      <c r="H2716" s="22"/>
      <c r="I2716" s="22"/>
      <c r="J2716" s="22"/>
      <c r="K2716" s="23"/>
      <c r="L2716" s="22"/>
      <c r="M2716" s="22"/>
    </row>
    <row r="2717" spans="7:13" s="21" customFormat="1" ht="11.25" x14ac:dyDescent="0.15">
      <c r="G2717" s="22"/>
      <c r="H2717" s="22"/>
      <c r="I2717" s="22"/>
      <c r="J2717" s="22"/>
      <c r="K2717" s="23"/>
      <c r="L2717" s="22"/>
      <c r="M2717" s="22"/>
    </row>
    <row r="2718" spans="7:13" s="21" customFormat="1" ht="11.25" x14ac:dyDescent="0.15">
      <c r="G2718" s="22"/>
      <c r="H2718" s="22"/>
      <c r="I2718" s="22"/>
      <c r="J2718" s="22"/>
      <c r="K2718" s="23"/>
      <c r="L2718" s="22"/>
      <c r="M2718" s="22"/>
    </row>
    <row r="2719" spans="7:13" s="21" customFormat="1" ht="11.25" x14ac:dyDescent="0.15">
      <c r="G2719" s="22"/>
      <c r="H2719" s="22"/>
      <c r="I2719" s="22"/>
      <c r="J2719" s="22"/>
      <c r="K2719" s="23"/>
      <c r="L2719" s="22"/>
      <c r="M2719" s="22"/>
    </row>
    <row r="2720" spans="7:13" s="21" customFormat="1" ht="11.25" x14ac:dyDescent="0.15">
      <c r="G2720" s="22"/>
      <c r="H2720" s="22"/>
      <c r="I2720" s="22"/>
      <c r="J2720" s="22"/>
      <c r="K2720" s="23"/>
      <c r="L2720" s="22"/>
      <c r="M2720" s="22"/>
    </row>
    <row r="2721" spans="7:13" s="21" customFormat="1" ht="11.25" x14ac:dyDescent="0.15">
      <c r="G2721" s="22"/>
      <c r="H2721" s="22"/>
      <c r="I2721" s="22"/>
      <c r="J2721" s="22"/>
      <c r="K2721" s="23"/>
      <c r="L2721" s="22"/>
      <c r="M2721" s="22"/>
    </row>
    <row r="2722" spans="7:13" s="21" customFormat="1" ht="11.25" x14ac:dyDescent="0.15">
      <c r="G2722" s="22"/>
      <c r="H2722" s="22"/>
      <c r="I2722" s="22"/>
      <c r="J2722" s="22"/>
      <c r="K2722" s="23"/>
      <c r="L2722" s="22"/>
      <c r="M2722" s="22"/>
    </row>
    <row r="2723" spans="7:13" s="21" customFormat="1" ht="11.25" x14ac:dyDescent="0.15">
      <c r="G2723" s="22"/>
      <c r="H2723" s="22"/>
      <c r="I2723" s="22"/>
      <c r="J2723" s="22"/>
      <c r="K2723" s="23"/>
      <c r="L2723" s="22"/>
      <c r="M2723" s="22"/>
    </row>
    <row r="2724" spans="7:13" s="21" customFormat="1" ht="11.25" x14ac:dyDescent="0.15">
      <c r="G2724" s="22"/>
      <c r="H2724" s="22"/>
      <c r="I2724" s="22"/>
      <c r="J2724" s="22"/>
      <c r="K2724" s="23"/>
      <c r="L2724" s="22"/>
      <c r="M2724" s="22"/>
    </row>
    <row r="2725" spans="7:13" s="21" customFormat="1" ht="11.25" x14ac:dyDescent="0.15">
      <c r="G2725" s="22"/>
      <c r="H2725" s="22"/>
      <c r="I2725" s="22"/>
      <c r="J2725" s="22"/>
      <c r="K2725" s="23"/>
      <c r="L2725" s="22"/>
      <c r="M2725" s="22"/>
    </row>
    <row r="2726" spans="7:13" s="21" customFormat="1" ht="11.25" x14ac:dyDescent="0.15">
      <c r="G2726" s="22"/>
      <c r="H2726" s="22"/>
      <c r="I2726" s="22"/>
      <c r="J2726" s="22"/>
      <c r="K2726" s="23"/>
      <c r="L2726" s="22"/>
      <c r="M2726" s="22"/>
    </row>
    <row r="2727" spans="7:13" s="21" customFormat="1" ht="11.25" x14ac:dyDescent="0.15">
      <c r="G2727" s="22"/>
      <c r="H2727" s="22"/>
      <c r="I2727" s="22"/>
      <c r="J2727" s="22"/>
      <c r="K2727" s="23"/>
      <c r="L2727" s="22"/>
      <c r="M2727" s="22"/>
    </row>
    <row r="2728" spans="7:13" s="21" customFormat="1" ht="11.25" x14ac:dyDescent="0.15">
      <c r="G2728" s="22"/>
      <c r="H2728" s="22"/>
      <c r="I2728" s="22"/>
      <c r="J2728" s="22"/>
      <c r="K2728" s="23"/>
      <c r="L2728" s="22"/>
      <c r="M2728" s="22"/>
    </row>
    <row r="2729" spans="7:13" s="21" customFormat="1" ht="11.25" x14ac:dyDescent="0.15">
      <c r="G2729" s="22"/>
      <c r="H2729" s="22"/>
      <c r="I2729" s="22"/>
      <c r="J2729" s="22"/>
      <c r="K2729" s="23"/>
      <c r="L2729" s="22"/>
      <c r="M2729" s="22"/>
    </row>
    <row r="2730" spans="7:13" s="21" customFormat="1" ht="11.25" x14ac:dyDescent="0.15">
      <c r="G2730" s="22"/>
      <c r="H2730" s="22"/>
      <c r="I2730" s="22"/>
      <c r="J2730" s="22"/>
      <c r="K2730" s="23"/>
      <c r="L2730" s="22"/>
      <c r="M2730" s="22"/>
    </row>
    <row r="2731" spans="7:13" s="21" customFormat="1" ht="11.25" x14ac:dyDescent="0.15">
      <c r="G2731" s="22"/>
      <c r="H2731" s="22"/>
      <c r="I2731" s="22"/>
      <c r="J2731" s="22"/>
      <c r="K2731" s="23"/>
      <c r="L2731" s="22"/>
      <c r="M2731" s="22"/>
    </row>
    <row r="2732" spans="7:13" s="21" customFormat="1" ht="11.25" x14ac:dyDescent="0.15">
      <c r="G2732" s="22"/>
      <c r="H2732" s="22"/>
      <c r="I2732" s="22"/>
      <c r="J2732" s="22"/>
      <c r="K2732" s="23"/>
      <c r="L2732" s="22"/>
      <c r="M2732" s="22"/>
    </row>
    <row r="2733" spans="7:13" s="21" customFormat="1" ht="11.25" x14ac:dyDescent="0.15">
      <c r="G2733" s="22"/>
      <c r="H2733" s="22"/>
      <c r="I2733" s="22"/>
      <c r="J2733" s="22"/>
      <c r="K2733" s="23"/>
      <c r="L2733" s="22"/>
      <c r="M2733" s="22"/>
    </row>
    <row r="2734" spans="7:13" s="21" customFormat="1" ht="11.25" x14ac:dyDescent="0.15">
      <c r="G2734" s="22"/>
      <c r="H2734" s="22"/>
      <c r="I2734" s="22"/>
      <c r="J2734" s="22"/>
      <c r="K2734" s="23"/>
      <c r="L2734" s="22"/>
      <c r="M2734" s="22"/>
    </row>
    <row r="2735" spans="7:13" s="21" customFormat="1" ht="11.25" x14ac:dyDescent="0.15">
      <c r="G2735" s="22"/>
      <c r="H2735" s="22"/>
      <c r="I2735" s="22"/>
      <c r="J2735" s="22"/>
      <c r="K2735" s="23"/>
      <c r="L2735" s="22"/>
      <c r="M2735" s="22"/>
    </row>
    <row r="2736" spans="7:13" s="21" customFormat="1" ht="11.25" x14ac:dyDescent="0.15">
      <c r="G2736" s="22"/>
      <c r="H2736" s="22"/>
      <c r="I2736" s="22"/>
      <c r="J2736" s="22"/>
      <c r="K2736" s="23"/>
      <c r="L2736" s="22"/>
      <c r="M2736" s="22"/>
    </row>
    <row r="2737" spans="7:13" s="21" customFormat="1" ht="11.25" x14ac:dyDescent="0.15">
      <c r="G2737" s="22"/>
      <c r="H2737" s="22"/>
      <c r="I2737" s="22"/>
      <c r="J2737" s="22"/>
      <c r="K2737" s="23"/>
      <c r="L2737" s="22"/>
      <c r="M2737" s="22"/>
    </row>
    <row r="2738" spans="7:13" s="21" customFormat="1" ht="11.25" x14ac:dyDescent="0.15">
      <c r="G2738" s="22"/>
      <c r="H2738" s="22"/>
      <c r="I2738" s="22"/>
      <c r="J2738" s="22"/>
      <c r="K2738" s="23"/>
      <c r="L2738" s="22"/>
      <c r="M2738" s="22"/>
    </row>
    <row r="2739" spans="7:13" s="21" customFormat="1" ht="11.25" x14ac:dyDescent="0.15">
      <c r="G2739" s="22"/>
      <c r="H2739" s="22"/>
      <c r="I2739" s="22"/>
      <c r="J2739" s="22"/>
      <c r="K2739" s="23"/>
      <c r="L2739" s="22"/>
      <c r="M2739" s="22"/>
    </row>
    <row r="2740" spans="7:13" s="21" customFormat="1" ht="11.25" x14ac:dyDescent="0.15">
      <c r="G2740" s="22"/>
      <c r="H2740" s="22"/>
      <c r="I2740" s="22"/>
      <c r="J2740" s="22"/>
      <c r="K2740" s="23"/>
      <c r="L2740" s="22"/>
      <c r="M2740" s="22"/>
    </row>
    <row r="2741" spans="7:13" s="21" customFormat="1" ht="11.25" x14ac:dyDescent="0.15">
      <c r="G2741" s="22"/>
      <c r="H2741" s="22"/>
      <c r="I2741" s="22"/>
      <c r="J2741" s="22"/>
      <c r="K2741" s="23"/>
      <c r="L2741" s="22"/>
      <c r="M2741" s="22"/>
    </row>
    <row r="2742" spans="7:13" s="21" customFormat="1" ht="11.25" x14ac:dyDescent="0.15">
      <c r="G2742" s="22"/>
      <c r="H2742" s="22"/>
      <c r="I2742" s="22"/>
      <c r="J2742" s="22"/>
      <c r="K2742" s="23"/>
      <c r="L2742" s="22"/>
      <c r="M2742" s="22"/>
    </row>
    <row r="2743" spans="7:13" s="21" customFormat="1" ht="11.25" x14ac:dyDescent="0.15">
      <c r="G2743" s="22"/>
      <c r="H2743" s="22"/>
      <c r="I2743" s="22"/>
      <c r="J2743" s="22"/>
      <c r="K2743" s="23"/>
      <c r="L2743" s="22"/>
      <c r="M2743" s="22"/>
    </row>
    <row r="2744" spans="7:13" s="21" customFormat="1" ht="11.25" x14ac:dyDescent="0.15">
      <c r="G2744" s="22"/>
      <c r="H2744" s="22"/>
      <c r="I2744" s="22"/>
      <c r="J2744" s="22"/>
      <c r="K2744" s="23"/>
      <c r="L2744" s="22"/>
      <c r="M2744" s="22"/>
    </row>
    <row r="2745" spans="7:13" s="21" customFormat="1" ht="11.25" x14ac:dyDescent="0.15">
      <c r="G2745" s="22"/>
      <c r="H2745" s="22"/>
      <c r="I2745" s="22"/>
      <c r="J2745" s="22"/>
      <c r="K2745" s="23"/>
      <c r="L2745" s="22"/>
      <c r="M2745" s="22"/>
    </row>
    <row r="2746" spans="7:13" s="21" customFormat="1" ht="11.25" x14ac:dyDescent="0.15">
      <c r="G2746" s="22"/>
      <c r="H2746" s="22"/>
      <c r="I2746" s="22"/>
      <c r="J2746" s="22"/>
      <c r="K2746" s="23"/>
      <c r="L2746" s="22"/>
      <c r="M2746" s="22"/>
    </row>
    <row r="2747" spans="7:13" s="21" customFormat="1" ht="11.25" x14ac:dyDescent="0.15">
      <c r="G2747" s="22"/>
      <c r="H2747" s="22"/>
      <c r="I2747" s="22"/>
      <c r="J2747" s="22"/>
      <c r="K2747" s="23"/>
      <c r="L2747" s="22"/>
      <c r="M2747" s="22"/>
    </row>
    <row r="2748" spans="7:13" s="21" customFormat="1" ht="11.25" x14ac:dyDescent="0.15">
      <c r="G2748" s="22"/>
      <c r="H2748" s="22"/>
      <c r="I2748" s="22"/>
      <c r="J2748" s="22"/>
      <c r="K2748" s="23"/>
      <c r="L2748" s="22"/>
      <c r="M2748" s="22"/>
    </row>
    <row r="2749" spans="7:13" s="21" customFormat="1" ht="11.25" x14ac:dyDescent="0.15">
      <c r="G2749" s="22"/>
      <c r="H2749" s="22"/>
      <c r="I2749" s="22"/>
      <c r="J2749" s="22"/>
      <c r="K2749" s="23"/>
      <c r="L2749" s="22"/>
      <c r="M2749" s="22"/>
    </row>
    <row r="2750" spans="7:13" s="21" customFormat="1" ht="11.25" x14ac:dyDescent="0.15">
      <c r="G2750" s="22"/>
      <c r="H2750" s="22"/>
      <c r="I2750" s="22"/>
      <c r="J2750" s="22"/>
      <c r="K2750" s="23"/>
      <c r="L2750" s="22"/>
      <c r="M2750" s="22"/>
    </row>
    <row r="2751" spans="7:13" s="21" customFormat="1" ht="11.25" x14ac:dyDescent="0.15">
      <c r="G2751" s="22"/>
      <c r="H2751" s="22"/>
      <c r="I2751" s="22"/>
      <c r="J2751" s="22"/>
      <c r="K2751" s="23"/>
      <c r="L2751" s="22"/>
      <c r="M2751" s="22"/>
    </row>
    <row r="2752" spans="7:13" s="21" customFormat="1" ht="11.25" x14ac:dyDescent="0.15">
      <c r="G2752" s="22"/>
      <c r="H2752" s="22"/>
      <c r="I2752" s="22"/>
      <c r="J2752" s="22"/>
      <c r="K2752" s="23"/>
      <c r="L2752" s="22"/>
      <c r="M2752" s="22"/>
    </row>
    <row r="2753" spans="7:13" s="21" customFormat="1" ht="11.25" x14ac:dyDescent="0.15">
      <c r="G2753" s="22"/>
      <c r="H2753" s="22"/>
      <c r="I2753" s="22"/>
      <c r="J2753" s="22"/>
      <c r="K2753" s="23"/>
      <c r="L2753" s="22"/>
      <c r="M2753" s="22"/>
    </row>
    <row r="2754" spans="7:13" s="21" customFormat="1" ht="11.25" x14ac:dyDescent="0.15">
      <c r="G2754" s="22"/>
      <c r="H2754" s="22"/>
      <c r="I2754" s="22"/>
      <c r="J2754" s="22"/>
      <c r="K2754" s="23"/>
      <c r="L2754" s="22"/>
      <c r="M2754" s="22"/>
    </row>
    <row r="2755" spans="7:13" s="21" customFormat="1" ht="11.25" x14ac:dyDescent="0.15">
      <c r="G2755" s="22"/>
      <c r="H2755" s="22"/>
      <c r="I2755" s="22"/>
      <c r="J2755" s="22"/>
      <c r="K2755" s="23"/>
      <c r="L2755" s="22"/>
      <c r="M2755" s="22"/>
    </row>
    <row r="2756" spans="7:13" s="21" customFormat="1" ht="11.25" x14ac:dyDescent="0.15">
      <c r="G2756" s="22"/>
      <c r="H2756" s="22"/>
      <c r="I2756" s="22"/>
      <c r="J2756" s="22"/>
      <c r="K2756" s="23"/>
      <c r="L2756" s="22"/>
      <c r="M2756" s="22"/>
    </row>
    <row r="2757" spans="7:13" s="21" customFormat="1" ht="11.25" x14ac:dyDescent="0.15">
      <c r="G2757" s="22"/>
      <c r="H2757" s="22"/>
      <c r="I2757" s="22"/>
      <c r="J2757" s="22"/>
      <c r="K2757" s="23"/>
      <c r="L2757" s="22"/>
      <c r="M2757" s="22"/>
    </row>
    <row r="2758" spans="7:13" s="21" customFormat="1" ht="11.25" x14ac:dyDescent="0.15">
      <c r="G2758" s="22"/>
      <c r="H2758" s="22"/>
      <c r="I2758" s="22"/>
      <c r="J2758" s="22"/>
      <c r="K2758" s="23"/>
      <c r="L2758" s="22"/>
      <c r="M2758" s="22"/>
    </row>
    <row r="2759" spans="7:13" s="21" customFormat="1" ht="11.25" x14ac:dyDescent="0.15">
      <c r="G2759" s="22"/>
      <c r="H2759" s="22"/>
      <c r="I2759" s="22"/>
      <c r="J2759" s="22"/>
      <c r="K2759" s="23"/>
      <c r="L2759" s="22"/>
      <c r="M2759" s="22"/>
    </row>
    <row r="2760" spans="7:13" s="21" customFormat="1" ht="11.25" x14ac:dyDescent="0.15">
      <c r="G2760" s="22"/>
      <c r="H2760" s="22"/>
      <c r="I2760" s="22"/>
      <c r="J2760" s="22"/>
      <c r="K2760" s="23"/>
      <c r="L2760" s="22"/>
      <c r="M2760" s="22"/>
    </row>
    <row r="2761" spans="7:13" s="21" customFormat="1" ht="11.25" x14ac:dyDescent="0.15">
      <c r="G2761" s="22"/>
      <c r="H2761" s="22"/>
      <c r="I2761" s="22"/>
      <c r="J2761" s="22"/>
      <c r="K2761" s="23"/>
      <c r="L2761" s="22"/>
      <c r="M2761" s="22"/>
    </row>
    <row r="2762" spans="7:13" s="21" customFormat="1" ht="11.25" x14ac:dyDescent="0.15">
      <c r="G2762" s="22"/>
      <c r="H2762" s="22"/>
      <c r="I2762" s="22"/>
      <c r="J2762" s="22"/>
      <c r="K2762" s="23"/>
      <c r="L2762" s="22"/>
      <c r="M2762" s="22"/>
    </row>
    <row r="2763" spans="7:13" s="21" customFormat="1" ht="11.25" x14ac:dyDescent="0.15">
      <c r="G2763" s="22"/>
      <c r="H2763" s="22"/>
      <c r="I2763" s="22"/>
      <c r="J2763" s="22"/>
      <c r="K2763" s="23"/>
      <c r="L2763" s="22"/>
      <c r="M2763" s="22"/>
    </row>
    <row r="2764" spans="7:13" s="21" customFormat="1" ht="11.25" x14ac:dyDescent="0.15">
      <c r="G2764" s="22"/>
      <c r="H2764" s="22"/>
      <c r="I2764" s="22"/>
      <c r="J2764" s="22"/>
      <c r="K2764" s="23"/>
      <c r="L2764" s="22"/>
      <c r="M2764" s="22"/>
    </row>
    <row r="2765" spans="7:13" s="21" customFormat="1" ht="11.25" x14ac:dyDescent="0.15">
      <c r="G2765" s="22"/>
      <c r="H2765" s="22"/>
      <c r="I2765" s="22"/>
      <c r="J2765" s="22"/>
      <c r="K2765" s="23"/>
      <c r="L2765" s="22"/>
      <c r="M2765" s="22"/>
    </row>
    <row r="2766" spans="7:13" s="21" customFormat="1" ht="11.25" x14ac:dyDescent="0.15">
      <c r="G2766" s="22"/>
      <c r="H2766" s="22"/>
      <c r="I2766" s="22"/>
      <c r="J2766" s="22"/>
      <c r="K2766" s="23"/>
      <c r="L2766" s="22"/>
      <c r="M2766" s="22"/>
    </row>
    <row r="2767" spans="7:13" s="21" customFormat="1" ht="11.25" x14ac:dyDescent="0.15">
      <c r="G2767" s="22"/>
      <c r="H2767" s="22"/>
      <c r="I2767" s="22"/>
      <c r="J2767" s="22"/>
      <c r="K2767" s="23"/>
      <c r="L2767" s="22"/>
      <c r="M2767" s="22"/>
    </row>
    <row r="2768" spans="7:13" s="21" customFormat="1" ht="11.25" x14ac:dyDescent="0.15">
      <c r="G2768" s="22"/>
      <c r="H2768" s="22"/>
      <c r="I2768" s="22"/>
      <c r="J2768" s="22"/>
      <c r="K2768" s="23"/>
      <c r="L2768" s="22"/>
      <c r="M2768" s="22"/>
    </row>
    <row r="2769" spans="7:13" s="21" customFormat="1" ht="11.25" x14ac:dyDescent="0.15">
      <c r="G2769" s="22"/>
      <c r="H2769" s="22"/>
      <c r="I2769" s="22"/>
      <c r="J2769" s="22"/>
      <c r="K2769" s="23"/>
      <c r="L2769" s="22"/>
      <c r="M2769" s="22"/>
    </row>
    <row r="2770" spans="7:13" s="21" customFormat="1" ht="11.25" x14ac:dyDescent="0.15">
      <c r="G2770" s="22"/>
      <c r="H2770" s="22"/>
      <c r="I2770" s="22"/>
      <c r="J2770" s="22"/>
      <c r="K2770" s="23"/>
      <c r="L2770" s="22"/>
      <c r="M2770" s="22"/>
    </row>
    <row r="2771" spans="7:13" s="21" customFormat="1" ht="11.25" x14ac:dyDescent="0.15">
      <c r="G2771" s="22"/>
      <c r="H2771" s="22"/>
      <c r="I2771" s="22"/>
      <c r="J2771" s="22"/>
      <c r="K2771" s="23"/>
      <c r="L2771" s="22"/>
      <c r="M2771" s="22"/>
    </row>
    <row r="2772" spans="7:13" s="21" customFormat="1" ht="11.25" x14ac:dyDescent="0.15">
      <c r="G2772" s="22"/>
      <c r="H2772" s="22"/>
      <c r="I2772" s="22"/>
      <c r="J2772" s="22"/>
      <c r="K2772" s="23"/>
      <c r="L2772" s="22"/>
      <c r="M2772" s="22"/>
    </row>
    <row r="2773" spans="7:13" s="21" customFormat="1" ht="11.25" x14ac:dyDescent="0.15">
      <c r="G2773" s="22"/>
      <c r="H2773" s="22"/>
      <c r="I2773" s="22"/>
      <c r="J2773" s="22"/>
      <c r="K2773" s="23"/>
      <c r="L2773" s="22"/>
      <c r="M2773" s="22"/>
    </row>
    <row r="2774" spans="7:13" s="21" customFormat="1" ht="11.25" x14ac:dyDescent="0.15">
      <c r="G2774" s="22"/>
      <c r="H2774" s="22"/>
      <c r="I2774" s="22"/>
      <c r="J2774" s="22"/>
      <c r="K2774" s="23"/>
      <c r="L2774" s="22"/>
      <c r="M2774" s="22"/>
    </row>
    <row r="2775" spans="7:13" s="21" customFormat="1" ht="11.25" x14ac:dyDescent="0.15">
      <c r="G2775" s="22"/>
      <c r="H2775" s="22"/>
      <c r="I2775" s="22"/>
      <c r="J2775" s="22"/>
      <c r="K2775" s="23"/>
      <c r="L2775" s="22"/>
      <c r="M2775" s="22"/>
    </row>
    <row r="2776" spans="7:13" s="21" customFormat="1" ht="11.25" x14ac:dyDescent="0.15">
      <c r="G2776" s="22"/>
      <c r="H2776" s="22"/>
      <c r="I2776" s="22"/>
      <c r="J2776" s="22"/>
      <c r="K2776" s="23"/>
      <c r="L2776" s="22"/>
      <c r="M2776" s="22"/>
    </row>
    <row r="2777" spans="7:13" s="21" customFormat="1" ht="11.25" x14ac:dyDescent="0.15">
      <c r="G2777" s="22"/>
      <c r="H2777" s="22"/>
      <c r="I2777" s="22"/>
      <c r="J2777" s="22"/>
      <c r="K2777" s="23"/>
      <c r="L2777" s="22"/>
      <c r="M2777" s="22"/>
    </row>
    <row r="2778" spans="7:13" s="21" customFormat="1" ht="11.25" x14ac:dyDescent="0.15">
      <c r="G2778" s="22"/>
      <c r="H2778" s="22"/>
      <c r="I2778" s="22"/>
      <c r="J2778" s="22"/>
      <c r="K2778" s="23"/>
      <c r="L2778" s="22"/>
      <c r="M2778" s="22"/>
    </row>
    <row r="2779" spans="7:13" s="21" customFormat="1" ht="11.25" x14ac:dyDescent="0.15">
      <c r="G2779" s="22"/>
      <c r="H2779" s="22"/>
      <c r="I2779" s="22"/>
      <c r="J2779" s="22"/>
      <c r="K2779" s="23"/>
      <c r="L2779" s="22"/>
      <c r="M2779" s="22"/>
    </row>
    <row r="2780" spans="7:13" s="21" customFormat="1" ht="11.25" x14ac:dyDescent="0.15">
      <c r="G2780" s="22"/>
      <c r="H2780" s="22"/>
      <c r="I2780" s="22"/>
      <c r="J2780" s="22"/>
      <c r="K2780" s="23"/>
      <c r="L2780" s="22"/>
      <c r="M2780" s="22"/>
    </row>
    <row r="2781" spans="7:13" s="21" customFormat="1" ht="11.25" x14ac:dyDescent="0.15">
      <c r="G2781" s="22"/>
      <c r="H2781" s="22"/>
      <c r="I2781" s="22"/>
      <c r="J2781" s="22"/>
      <c r="K2781" s="23"/>
      <c r="L2781" s="22"/>
      <c r="M2781" s="22"/>
    </row>
    <row r="2782" spans="7:13" s="21" customFormat="1" ht="11.25" x14ac:dyDescent="0.15">
      <c r="G2782" s="22"/>
      <c r="H2782" s="22"/>
      <c r="I2782" s="22"/>
      <c r="J2782" s="22"/>
      <c r="K2782" s="23"/>
      <c r="L2782" s="22"/>
      <c r="M2782" s="22"/>
    </row>
    <row r="2783" spans="7:13" s="21" customFormat="1" ht="11.25" x14ac:dyDescent="0.15">
      <c r="G2783" s="22"/>
      <c r="H2783" s="22"/>
      <c r="I2783" s="22"/>
      <c r="J2783" s="22"/>
      <c r="K2783" s="23"/>
      <c r="L2783" s="22"/>
      <c r="M2783" s="22"/>
    </row>
    <row r="2784" spans="7:13" s="21" customFormat="1" ht="11.25" x14ac:dyDescent="0.15">
      <c r="G2784" s="22"/>
      <c r="H2784" s="22"/>
      <c r="I2784" s="22"/>
      <c r="J2784" s="22"/>
      <c r="K2784" s="23"/>
      <c r="L2784" s="22"/>
      <c r="M2784" s="22"/>
    </row>
    <row r="2785" spans="7:13" s="21" customFormat="1" ht="11.25" x14ac:dyDescent="0.15">
      <c r="G2785" s="22"/>
      <c r="H2785" s="22"/>
      <c r="I2785" s="22"/>
      <c r="J2785" s="22"/>
      <c r="K2785" s="23"/>
      <c r="L2785" s="22"/>
      <c r="M2785" s="22"/>
    </row>
    <row r="2786" spans="7:13" s="21" customFormat="1" ht="11.25" x14ac:dyDescent="0.15">
      <c r="G2786" s="22"/>
      <c r="H2786" s="22"/>
      <c r="I2786" s="22"/>
      <c r="J2786" s="22"/>
      <c r="K2786" s="23"/>
      <c r="L2786" s="22"/>
      <c r="M2786" s="22"/>
    </row>
    <row r="2787" spans="7:13" s="21" customFormat="1" ht="11.25" x14ac:dyDescent="0.15">
      <c r="G2787" s="22"/>
      <c r="H2787" s="22"/>
      <c r="I2787" s="22"/>
      <c r="J2787" s="22"/>
      <c r="K2787" s="23"/>
      <c r="L2787" s="22"/>
      <c r="M2787" s="22"/>
    </row>
    <row r="2788" spans="7:13" s="21" customFormat="1" ht="11.25" x14ac:dyDescent="0.15">
      <c r="G2788" s="22"/>
      <c r="H2788" s="22"/>
      <c r="I2788" s="22"/>
      <c r="J2788" s="22"/>
      <c r="K2788" s="23"/>
      <c r="L2788" s="22"/>
      <c r="M2788" s="22"/>
    </row>
    <row r="2789" spans="7:13" s="21" customFormat="1" ht="11.25" x14ac:dyDescent="0.15">
      <c r="G2789" s="22"/>
      <c r="H2789" s="22"/>
      <c r="I2789" s="22"/>
      <c r="J2789" s="22"/>
      <c r="K2789" s="23"/>
      <c r="L2789" s="22"/>
      <c r="M2789" s="22"/>
    </row>
    <row r="2790" spans="7:13" s="21" customFormat="1" ht="11.25" x14ac:dyDescent="0.15">
      <c r="G2790" s="22"/>
      <c r="H2790" s="22"/>
      <c r="I2790" s="22"/>
      <c r="J2790" s="22"/>
      <c r="K2790" s="23"/>
      <c r="L2790" s="22"/>
      <c r="M2790" s="22"/>
    </row>
    <row r="2791" spans="7:13" s="21" customFormat="1" ht="11.25" x14ac:dyDescent="0.15">
      <c r="G2791" s="22"/>
      <c r="H2791" s="22"/>
      <c r="I2791" s="22"/>
      <c r="J2791" s="22"/>
      <c r="K2791" s="23"/>
      <c r="L2791" s="22"/>
      <c r="M2791" s="22"/>
    </row>
    <row r="2792" spans="7:13" s="21" customFormat="1" ht="11.25" x14ac:dyDescent="0.15">
      <c r="G2792" s="22"/>
      <c r="H2792" s="22"/>
      <c r="I2792" s="22"/>
      <c r="J2792" s="22"/>
      <c r="K2792" s="23"/>
      <c r="L2792" s="22"/>
      <c r="M2792" s="22"/>
    </row>
    <row r="2793" spans="7:13" s="21" customFormat="1" ht="11.25" x14ac:dyDescent="0.15">
      <c r="G2793" s="22"/>
      <c r="H2793" s="22"/>
      <c r="I2793" s="22"/>
      <c r="J2793" s="22"/>
      <c r="K2793" s="23"/>
      <c r="L2793" s="22"/>
      <c r="M2793" s="22"/>
    </row>
    <row r="2794" spans="7:13" s="21" customFormat="1" ht="11.25" x14ac:dyDescent="0.15">
      <c r="G2794" s="22"/>
      <c r="H2794" s="22"/>
      <c r="I2794" s="22"/>
      <c r="J2794" s="22"/>
      <c r="K2794" s="23"/>
      <c r="L2794" s="22"/>
      <c r="M2794" s="22"/>
    </row>
    <row r="2795" spans="7:13" s="21" customFormat="1" ht="11.25" x14ac:dyDescent="0.15">
      <c r="G2795" s="22"/>
      <c r="H2795" s="22"/>
      <c r="I2795" s="22"/>
      <c r="J2795" s="22"/>
      <c r="K2795" s="23"/>
      <c r="L2795" s="22"/>
      <c r="M2795" s="22"/>
    </row>
    <row r="2796" spans="7:13" s="21" customFormat="1" ht="11.25" x14ac:dyDescent="0.15">
      <c r="G2796" s="22"/>
      <c r="H2796" s="22"/>
      <c r="I2796" s="22"/>
      <c r="J2796" s="22"/>
      <c r="K2796" s="23"/>
      <c r="L2796" s="22"/>
      <c r="M2796" s="22"/>
    </row>
    <row r="2797" spans="7:13" s="21" customFormat="1" ht="11.25" x14ac:dyDescent="0.15">
      <c r="G2797" s="22"/>
      <c r="H2797" s="22"/>
      <c r="I2797" s="22"/>
      <c r="J2797" s="22"/>
      <c r="K2797" s="23"/>
      <c r="L2797" s="22"/>
      <c r="M2797" s="22"/>
    </row>
    <row r="2798" spans="7:13" s="21" customFormat="1" ht="11.25" x14ac:dyDescent="0.15">
      <c r="G2798" s="22"/>
      <c r="H2798" s="22"/>
      <c r="I2798" s="22"/>
      <c r="J2798" s="22"/>
      <c r="K2798" s="23"/>
      <c r="L2798" s="22"/>
      <c r="M2798" s="22"/>
    </row>
    <row r="2799" spans="7:13" s="21" customFormat="1" ht="11.25" x14ac:dyDescent="0.15">
      <c r="G2799" s="22"/>
      <c r="H2799" s="22"/>
      <c r="I2799" s="22"/>
      <c r="J2799" s="22"/>
      <c r="K2799" s="23"/>
      <c r="L2799" s="22"/>
      <c r="M2799" s="22"/>
    </row>
    <row r="2800" spans="7:13" s="21" customFormat="1" ht="11.25" x14ac:dyDescent="0.15">
      <c r="G2800" s="22"/>
      <c r="H2800" s="22"/>
      <c r="I2800" s="22"/>
      <c r="J2800" s="22"/>
      <c r="K2800" s="23"/>
      <c r="L2800" s="22"/>
      <c r="M2800" s="22"/>
    </row>
    <row r="2801" spans="7:13" s="21" customFormat="1" ht="11.25" x14ac:dyDescent="0.15">
      <c r="G2801" s="22"/>
      <c r="H2801" s="22"/>
      <c r="I2801" s="22"/>
      <c r="J2801" s="22"/>
      <c r="K2801" s="23"/>
      <c r="L2801" s="22"/>
      <c r="M2801" s="22"/>
    </row>
    <row r="2802" spans="7:13" s="21" customFormat="1" ht="11.25" x14ac:dyDescent="0.15">
      <c r="G2802" s="22"/>
      <c r="H2802" s="22"/>
      <c r="I2802" s="22"/>
      <c r="J2802" s="22"/>
      <c r="K2802" s="23"/>
      <c r="L2802" s="22"/>
      <c r="M2802" s="22"/>
    </row>
    <row r="2803" spans="7:13" s="21" customFormat="1" ht="11.25" x14ac:dyDescent="0.15">
      <c r="G2803" s="22"/>
      <c r="H2803" s="22"/>
      <c r="I2803" s="22"/>
      <c r="J2803" s="22"/>
      <c r="K2803" s="23"/>
      <c r="L2803" s="22"/>
      <c r="M2803" s="22"/>
    </row>
    <row r="2804" spans="7:13" s="21" customFormat="1" ht="11.25" x14ac:dyDescent="0.15">
      <c r="G2804" s="22"/>
      <c r="H2804" s="22"/>
      <c r="I2804" s="22"/>
      <c r="J2804" s="22"/>
      <c r="K2804" s="23"/>
      <c r="L2804" s="22"/>
      <c r="M2804" s="22"/>
    </row>
    <row r="2805" spans="7:13" s="21" customFormat="1" ht="11.25" x14ac:dyDescent="0.15">
      <c r="G2805" s="22"/>
      <c r="H2805" s="22"/>
      <c r="I2805" s="22"/>
      <c r="J2805" s="22"/>
      <c r="K2805" s="23"/>
      <c r="L2805" s="22"/>
      <c r="M2805" s="22"/>
    </row>
    <row r="2806" spans="7:13" s="21" customFormat="1" ht="11.25" x14ac:dyDescent="0.15">
      <c r="G2806" s="22"/>
      <c r="H2806" s="22"/>
      <c r="I2806" s="22"/>
      <c r="J2806" s="22"/>
      <c r="K2806" s="23"/>
      <c r="L2806" s="22"/>
      <c r="M2806" s="22"/>
    </row>
    <row r="2807" spans="7:13" s="21" customFormat="1" ht="11.25" x14ac:dyDescent="0.15">
      <c r="G2807" s="22"/>
      <c r="H2807" s="22"/>
      <c r="I2807" s="22"/>
      <c r="J2807" s="22"/>
      <c r="K2807" s="23"/>
      <c r="L2807" s="22"/>
      <c r="M2807" s="22"/>
    </row>
    <row r="2808" spans="7:13" s="21" customFormat="1" ht="11.25" x14ac:dyDescent="0.15">
      <c r="G2808" s="22"/>
      <c r="H2808" s="22"/>
      <c r="I2808" s="22"/>
      <c r="J2808" s="22"/>
      <c r="K2808" s="23"/>
      <c r="L2808" s="22"/>
      <c r="M2808" s="22"/>
    </row>
    <row r="2809" spans="7:13" s="21" customFormat="1" ht="11.25" x14ac:dyDescent="0.15">
      <c r="G2809" s="22"/>
      <c r="H2809" s="22"/>
      <c r="I2809" s="22"/>
      <c r="J2809" s="22"/>
      <c r="K2809" s="23"/>
      <c r="L2809" s="22"/>
      <c r="M2809" s="22"/>
    </row>
    <row r="2810" spans="7:13" s="21" customFormat="1" ht="11.25" x14ac:dyDescent="0.15">
      <c r="G2810" s="22"/>
      <c r="H2810" s="22"/>
      <c r="I2810" s="22"/>
      <c r="J2810" s="22"/>
      <c r="K2810" s="23"/>
      <c r="L2810" s="22"/>
      <c r="M2810" s="22"/>
    </row>
    <row r="2811" spans="7:13" s="21" customFormat="1" ht="11.25" x14ac:dyDescent="0.15">
      <c r="G2811" s="22"/>
      <c r="H2811" s="22"/>
      <c r="I2811" s="22"/>
      <c r="J2811" s="22"/>
      <c r="K2811" s="23"/>
      <c r="L2811" s="22"/>
      <c r="M2811" s="22"/>
    </row>
    <row r="2812" spans="7:13" s="21" customFormat="1" ht="11.25" x14ac:dyDescent="0.15">
      <c r="G2812" s="22"/>
      <c r="H2812" s="22"/>
      <c r="I2812" s="22"/>
      <c r="J2812" s="22"/>
      <c r="K2812" s="23"/>
      <c r="L2812" s="22"/>
      <c r="M2812" s="22"/>
    </row>
    <row r="2813" spans="7:13" s="21" customFormat="1" ht="11.25" x14ac:dyDescent="0.15">
      <c r="G2813" s="22"/>
      <c r="H2813" s="22"/>
      <c r="I2813" s="22"/>
      <c r="J2813" s="22"/>
      <c r="K2813" s="23"/>
      <c r="L2813" s="22"/>
      <c r="M2813" s="22"/>
    </row>
    <row r="2814" spans="7:13" s="21" customFormat="1" ht="11.25" x14ac:dyDescent="0.15">
      <c r="G2814" s="22"/>
      <c r="H2814" s="22"/>
      <c r="I2814" s="22"/>
      <c r="J2814" s="22"/>
      <c r="K2814" s="23"/>
      <c r="L2814" s="22"/>
      <c r="M2814" s="22"/>
    </row>
    <row r="2815" spans="7:13" s="21" customFormat="1" ht="11.25" x14ac:dyDescent="0.15">
      <c r="G2815" s="22"/>
      <c r="H2815" s="22"/>
      <c r="I2815" s="22"/>
      <c r="J2815" s="22"/>
      <c r="K2815" s="23"/>
      <c r="L2815" s="22"/>
      <c r="M2815" s="22"/>
    </row>
    <row r="2816" spans="7:13" s="21" customFormat="1" ht="11.25" x14ac:dyDescent="0.15">
      <c r="G2816" s="22"/>
      <c r="H2816" s="22"/>
      <c r="I2816" s="22"/>
      <c r="J2816" s="22"/>
      <c r="K2816" s="23"/>
      <c r="L2816" s="22"/>
      <c r="M2816" s="22"/>
    </row>
    <row r="2817" spans="7:13" s="21" customFormat="1" ht="11.25" x14ac:dyDescent="0.15">
      <c r="G2817" s="22"/>
      <c r="H2817" s="22"/>
      <c r="I2817" s="22"/>
      <c r="J2817" s="22"/>
      <c r="K2817" s="23"/>
      <c r="L2817" s="22"/>
      <c r="M2817" s="22"/>
    </row>
    <row r="2818" spans="7:13" s="21" customFormat="1" ht="11.25" x14ac:dyDescent="0.15">
      <c r="G2818" s="22"/>
      <c r="H2818" s="22"/>
      <c r="I2818" s="22"/>
      <c r="J2818" s="22"/>
      <c r="K2818" s="23"/>
      <c r="L2818" s="22"/>
      <c r="M2818" s="22"/>
    </row>
    <row r="2819" spans="7:13" s="21" customFormat="1" ht="11.25" x14ac:dyDescent="0.15">
      <c r="G2819" s="22"/>
      <c r="H2819" s="22"/>
      <c r="I2819" s="22"/>
      <c r="J2819" s="22"/>
      <c r="K2819" s="23"/>
      <c r="L2819" s="22"/>
      <c r="M2819" s="22"/>
    </row>
    <row r="2820" spans="7:13" s="21" customFormat="1" ht="11.25" x14ac:dyDescent="0.15">
      <c r="G2820" s="22"/>
      <c r="H2820" s="22"/>
      <c r="I2820" s="22"/>
      <c r="J2820" s="22"/>
      <c r="K2820" s="23"/>
      <c r="L2820" s="22"/>
      <c r="M2820" s="22"/>
    </row>
    <row r="2821" spans="7:13" s="21" customFormat="1" ht="11.25" x14ac:dyDescent="0.15">
      <c r="G2821" s="22"/>
      <c r="H2821" s="22"/>
      <c r="I2821" s="22"/>
      <c r="J2821" s="22"/>
      <c r="K2821" s="23"/>
      <c r="L2821" s="22"/>
      <c r="M2821" s="22"/>
    </row>
    <row r="2822" spans="7:13" s="21" customFormat="1" ht="11.25" x14ac:dyDescent="0.15">
      <c r="G2822" s="22"/>
      <c r="H2822" s="22"/>
      <c r="I2822" s="22"/>
      <c r="J2822" s="22"/>
      <c r="K2822" s="23"/>
      <c r="L2822" s="22"/>
      <c r="M2822" s="22"/>
    </row>
    <row r="2823" spans="7:13" s="21" customFormat="1" ht="11.25" x14ac:dyDescent="0.15">
      <c r="G2823" s="22"/>
      <c r="H2823" s="22"/>
      <c r="I2823" s="22"/>
      <c r="J2823" s="22"/>
      <c r="K2823" s="23"/>
      <c r="L2823" s="22"/>
      <c r="M2823" s="22"/>
    </row>
    <row r="2824" spans="7:13" s="21" customFormat="1" ht="11.25" x14ac:dyDescent="0.15">
      <c r="G2824" s="22"/>
      <c r="H2824" s="22"/>
      <c r="I2824" s="22"/>
      <c r="J2824" s="22"/>
      <c r="K2824" s="23"/>
      <c r="L2824" s="22"/>
      <c r="M2824" s="22"/>
    </row>
    <row r="2825" spans="7:13" s="21" customFormat="1" ht="11.25" x14ac:dyDescent="0.15">
      <c r="G2825" s="22"/>
      <c r="H2825" s="22"/>
      <c r="I2825" s="22"/>
      <c r="J2825" s="22"/>
      <c r="K2825" s="23"/>
      <c r="L2825" s="22"/>
      <c r="M2825" s="22"/>
    </row>
    <row r="2826" spans="7:13" s="21" customFormat="1" ht="11.25" x14ac:dyDescent="0.15">
      <c r="G2826" s="22"/>
      <c r="H2826" s="22"/>
      <c r="I2826" s="22"/>
      <c r="J2826" s="22"/>
      <c r="K2826" s="23"/>
      <c r="L2826" s="22"/>
      <c r="M2826" s="22"/>
    </row>
    <row r="2827" spans="7:13" s="21" customFormat="1" ht="11.25" x14ac:dyDescent="0.15">
      <c r="G2827" s="22"/>
      <c r="H2827" s="22"/>
      <c r="I2827" s="22"/>
      <c r="J2827" s="22"/>
      <c r="K2827" s="23"/>
      <c r="L2827" s="22"/>
      <c r="M2827" s="22"/>
    </row>
    <row r="2828" spans="7:13" s="21" customFormat="1" ht="11.25" x14ac:dyDescent="0.15">
      <c r="G2828" s="22"/>
      <c r="H2828" s="22"/>
      <c r="I2828" s="22"/>
      <c r="J2828" s="22"/>
      <c r="K2828" s="23"/>
      <c r="L2828" s="22"/>
      <c r="M2828" s="22"/>
    </row>
    <row r="2829" spans="7:13" s="21" customFormat="1" ht="11.25" x14ac:dyDescent="0.15">
      <c r="G2829" s="22"/>
      <c r="H2829" s="22"/>
      <c r="I2829" s="22"/>
      <c r="J2829" s="22"/>
      <c r="K2829" s="23"/>
      <c r="L2829" s="22"/>
      <c r="M2829" s="22"/>
    </row>
    <row r="2830" spans="7:13" s="21" customFormat="1" ht="11.25" x14ac:dyDescent="0.15">
      <c r="G2830" s="22"/>
      <c r="H2830" s="22"/>
      <c r="I2830" s="22"/>
      <c r="J2830" s="22"/>
      <c r="K2830" s="23"/>
      <c r="L2830" s="22"/>
      <c r="M2830" s="22"/>
    </row>
    <row r="2831" spans="7:13" s="21" customFormat="1" ht="11.25" x14ac:dyDescent="0.15">
      <c r="G2831" s="22"/>
      <c r="H2831" s="22"/>
      <c r="I2831" s="22"/>
      <c r="J2831" s="22"/>
      <c r="K2831" s="23"/>
      <c r="L2831" s="22"/>
      <c r="M2831" s="22"/>
    </row>
    <row r="2832" spans="7:13" s="21" customFormat="1" ht="11.25" x14ac:dyDescent="0.15">
      <c r="G2832" s="22"/>
      <c r="H2832" s="22"/>
      <c r="I2832" s="22"/>
      <c r="J2832" s="22"/>
      <c r="K2832" s="23"/>
      <c r="L2832" s="22"/>
      <c r="M2832" s="22"/>
    </row>
    <row r="2833" spans="7:13" s="21" customFormat="1" ht="11.25" x14ac:dyDescent="0.15">
      <c r="G2833" s="22"/>
      <c r="H2833" s="22"/>
      <c r="I2833" s="22"/>
      <c r="J2833" s="22"/>
      <c r="K2833" s="23"/>
      <c r="L2833" s="22"/>
      <c r="M2833" s="22"/>
    </row>
    <row r="2834" spans="7:13" s="21" customFormat="1" ht="11.25" x14ac:dyDescent="0.15">
      <c r="G2834" s="22"/>
      <c r="H2834" s="22"/>
      <c r="I2834" s="22"/>
      <c r="J2834" s="22"/>
      <c r="K2834" s="23"/>
      <c r="L2834" s="22"/>
      <c r="M2834" s="22"/>
    </row>
    <row r="2835" spans="7:13" s="21" customFormat="1" ht="11.25" x14ac:dyDescent="0.15">
      <c r="G2835" s="22"/>
      <c r="H2835" s="22"/>
      <c r="I2835" s="22"/>
      <c r="J2835" s="22"/>
      <c r="K2835" s="23"/>
      <c r="L2835" s="22"/>
      <c r="M2835" s="22"/>
    </row>
    <row r="2836" spans="7:13" s="21" customFormat="1" ht="11.25" x14ac:dyDescent="0.15">
      <c r="G2836" s="22"/>
      <c r="H2836" s="22"/>
      <c r="I2836" s="22"/>
      <c r="J2836" s="22"/>
      <c r="K2836" s="23"/>
      <c r="L2836" s="22"/>
      <c r="M2836" s="22"/>
    </row>
    <row r="2837" spans="7:13" s="21" customFormat="1" ht="11.25" x14ac:dyDescent="0.15">
      <c r="G2837" s="22"/>
      <c r="H2837" s="22"/>
      <c r="I2837" s="22"/>
      <c r="J2837" s="22"/>
      <c r="K2837" s="23"/>
      <c r="L2837" s="22"/>
      <c r="M2837" s="22"/>
    </row>
    <row r="2838" spans="7:13" s="21" customFormat="1" ht="11.25" x14ac:dyDescent="0.15">
      <c r="G2838" s="22"/>
      <c r="H2838" s="22"/>
      <c r="I2838" s="22"/>
      <c r="J2838" s="22"/>
      <c r="K2838" s="23"/>
      <c r="L2838" s="22"/>
      <c r="M2838" s="22"/>
    </row>
    <row r="2839" spans="7:13" s="21" customFormat="1" ht="11.25" x14ac:dyDescent="0.15">
      <c r="G2839" s="22"/>
      <c r="H2839" s="22"/>
      <c r="I2839" s="22"/>
      <c r="J2839" s="22"/>
      <c r="K2839" s="23"/>
      <c r="L2839" s="22"/>
      <c r="M2839" s="22"/>
    </row>
    <row r="2840" spans="7:13" s="21" customFormat="1" ht="11.25" x14ac:dyDescent="0.15">
      <c r="G2840" s="22"/>
      <c r="H2840" s="22"/>
      <c r="I2840" s="22"/>
      <c r="J2840" s="22"/>
      <c r="K2840" s="23"/>
      <c r="L2840" s="22"/>
      <c r="M2840" s="22"/>
    </row>
    <row r="2841" spans="7:13" s="21" customFormat="1" ht="11.25" x14ac:dyDescent="0.15">
      <c r="G2841" s="22"/>
      <c r="H2841" s="22"/>
      <c r="I2841" s="22"/>
      <c r="J2841" s="22"/>
      <c r="K2841" s="23"/>
      <c r="L2841" s="22"/>
      <c r="M2841" s="22"/>
    </row>
    <row r="2842" spans="7:13" s="21" customFormat="1" ht="11.25" x14ac:dyDescent="0.15">
      <c r="G2842" s="22"/>
      <c r="H2842" s="22"/>
      <c r="I2842" s="22"/>
      <c r="J2842" s="22"/>
      <c r="K2842" s="23"/>
      <c r="L2842" s="22"/>
      <c r="M2842" s="22"/>
    </row>
    <row r="2843" spans="7:13" s="21" customFormat="1" ht="11.25" x14ac:dyDescent="0.15">
      <c r="G2843" s="22"/>
      <c r="H2843" s="22"/>
      <c r="I2843" s="22"/>
      <c r="J2843" s="22"/>
      <c r="K2843" s="23"/>
      <c r="L2843" s="22"/>
      <c r="M2843" s="22"/>
    </row>
    <row r="2844" spans="7:13" s="21" customFormat="1" ht="11.25" x14ac:dyDescent="0.15">
      <c r="G2844" s="22"/>
      <c r="H2844" s="22"/>
      <c r="I2844" s="22"/>
      <c r="J2844" s="22"/>
      <c r="K2844" s="23"/>
      <c r="L2844" s="22"/>
      <c r="M2844" s="22"/>
    </row>
    <row r="2845" spans="7:13" s="21" customFormat="1" ht="11.25" x14ac:dyDescent="0.15">
      <c r="G2845" s="22"/>
      <c r="H2845" s="22"/>
      <c r="I2845" s="22"/>
      <c r="J2845" s="22"/>
      <c r="K2845" s="23"/>
      <c r="L2845" s="22"/>
      <c r="M2845" s="22"/>
    </row>
    <row r="2846" spans="7:13" s="21" customFormat="1" ht="11.25" x14ac:dyDescent="0.15">
      <c r="G2846" s="22"/>
      <c r="H2846" s="22"/>
      <c r="I2846" s="22"/>
      <c r="J2846" s="22"/>
      <c r="K2846" s="23"/>
      <c r="L2846" s="22"/>
      <c r="M2846" s="22"/>
    </row>
    <row r="2847" spans="7:13" s="21" customFormat="1" ht="11.25" x14ac:dyDescent="0.15">
      <c r="G2847" s="22"/>
      <c r="H2847" s="22"/>
      <c r="I2847" s="22"/>
      <c r="J2847" s="22"/>
      <c r="K2847" s="23"/>
      <c r="L2847" s="22"/>
      <c r="M2847" s="22"/>
    </row>
    <row r="2848" spans="7:13" s="21" customFormat="1" ht="11.25" x14ac:dyDescent="0.15">
      <c r="G2848" s="22"/>
      <c r="H2848" s="22"/>
      <c r="I2848" s="22"/>
      <c r="J2848" s="22"/>
      <c r="K2848" s="23"/>
      <c r="L2848" s="22"/>
      <c r="M2848" s="22"/>
    </row>
    <row r="2849" spans="7:13" s="21" customFormat="1" ht="11.25" x14ac:dyDescent="0.15">
      <c r="G2849" s="22"/>
      <c r="H2849" s="22"/>
      <c r="I2849" s="22"/>
      <c r="J2849" s="22"/>
      <c r="K2849" s="23"/>
      <c r="L2849" s="22"/>
      <c r="M2849" s="22"/>
    </row>
    <row r="2850" spans="7:13" s="21" customFormat="1" ht="11.25" x14ac:dyDescent="0.15">
      <c r="G2850" s="22"/>
      <c r="H2850" s="22"/>
      <c r="I2850" s="22"/>
      <c r="J2850" s="22"/>
      <c r="K2850" s="23"/>
      <c r="L2850" s="22"/>
      <c r="M2850" s="22"/>
    </row>
    <row r="2851" spans="7:13" s="21" customFormat="1" ht="11.25" x14ac:dyDescent="0.15">
      <c r="G2851" s="22"/>
      <c r="H2851" s="22"/>
      <c r="I2851" s="22"/>
      <c r="J2851" s="22"/>
      <c r="K2851" s="23"/>
      <c r="L2851" s="22"/>
      <c r="M2851" s="22"/>
    </row>
    <row r="2852" spans="7:13" s="21" customFormat="1" ht="11.25" x14ac:dyDescent="0.15">
      <c r="G2852" s="22"/>
      <c r="H2852" s="22"/>
      <c r="I2852" s="22"/>
      <c r="J2852" s="22"/>
      <c r="K2852" s="23"/>
      <c r="L2852" s="22"/>
      <c r="M2852" s="22"/>
    </row>
    <row r="2853" spans="7:13" s="21" customFormat="1" ht="11.25" x14ac:dyDescent="0.15">
      <c r="G2853" s="22"/>
      <c r="H2853" s="22"/>
      <c r="I2853" s="22"/>
      <c r="J2853" s="22"/>
      <c r="K2853" s="23"/>
      <c r="L2853" s="22"/>
      <c r="M2853" s="22"/>
    </row>
    <row r="2854" spans="7:13" s="21" customFormat="1" ht="11.25" x14ac:dyDescent="0.15">
      <c r="G2854" s="22"/>
      <c r="H2854" s="22"/>
      <c r="I2854" s="22"/>
      <c r="J2854" s="22"/>
      <c r="K2854" s="23"/>
      <c r="L2854" s="22"/>
      <c r="M2854" s="22"/>
    </row>
    <row r="2855" spans="7:13" s="21" customFormat="1" ht="11.25" x14ac:dyDescent="0.15">
      <c r="G2855" s="22"/>
      <c r="H2855" s="22"/>
      <c r="I2855" s="22"/>
      <c r="J2855" s="22"/>
      <c r="K2855" s="23"/>
      <c r="L2855" s="22"/>
      <c r="M2855" s="22"/>
    </row>
    <row r="2856" spans="7:13" s="21" customFormat="1" ht="11.25" x14ac:dyDescent="0.15">
      <c r="G2856" s="22"/>
      <c r="H2856" s="22"/>
      <c r="I2856" s="22"/>
      <c r="J2856" s="22"/>
      <c r="K2856" s="23"/>
      <c r="L2856" s="22"/>
      <c r="M2856" s="22"/>
    </row>
    <row r="2857" spans="7:13" s="21" customFormat="1" ht="11.25" x14ac:dyDescent="0.15">
      <c r="G2857" s="22"/>
      <c r="H2857" s="22"/>
      <c r="I2857" s="22"/>
      <c r="J2857" s="22"/>
      <c r="K2857" s="23"/>
      <c r="L2857" s="22"/>
      <c r="M2857" s="22"/>
    </row>
    <row r="2858" spans="7:13" s="21" customFormat="1" ht="11.25" x14ac:dyDescent="0.15">
      <c r="G2858" s="22"/>
      <c r="H2858" s="22"/>
      <c r="I2858" s="22"/>
      <c r="J2858" s="22"/>
      <c r="K2858" s="23"/>
      <c r="L2858" s="22"/>
      <c r="M2858" s="22"/>
    </row>
    <row r="2859" spans="7:13" s="21" customFormat="1" ht="11.25" x14ac:dyDescent="0.15">
      <c r="G2859" s="22"/>
      <c r="H2859" s="22"/>
      <c r="I2859" s="22"/>
      <c r="J2859" s="22"/>
      <c r="K2859" s="23"/>
      <c r="L2859" s="22"/>
      <c r="M2859" s="22"/>
    </row>
    <row r="2860" spans="7:13" s="21" customFormat="1" ht="11.25" x14ac:dyDescent="0.15">
      <c r="G2860" s="22"/>
      <c r="H2860" s="22"/>
      <c r="I2860" s="22"/>
      <c r="J2860" s="22"/>
      <c r="K2860" s="23"/>
      <c r="L2860" s="22"/>
      <c r="M2860" s="22"/>
    </row>
    <row r="2861" spans="7:13" s="21" customFormat="1" ht="11.25" x14ac:dyDescent="0.15">
      <c r="G2861" s="22"/>
      <c r="H2861" s="22"/>
      <c r="I2861" s="22"/>
      <c r="J2861" s="22"/>
      <c r="K2861" s="23"/>
      <c r="L2861" s="22"/>
      <c r="M2861" s="22"/>
    </row>
    <row r="2862" spans="7:13" s="21" customFormat="1" ht="11.25" x14ac:dyDescent="0.15">
      <c r="G2862" s="22"/>
      <c r="H2862" s="22"/>
      <c r="I2862" s="22"/>
      <c r="J2862" s="22"/>
      <c r="K2862" s="23"/>
      <c r="L2862" s="22"/>
      <c r="M2862" s="22"/>
    </row>
    <row r="2863" spans="7:13" s="21" customFormat="1" ht="11.25" x14ac:dyDescent="0.15">
      <c r="G2863" s="22"/>
      <c r="H2863" s="22"/>
      <c r="I2863" s="22"/>
      <c r="J2863" s="22"/>
      <c r="K2863" s="23"/>
      <c r="L2863" s="22"/>
      <c r="M2863" s="22"/>
    </row>
    <row r="2864" spans="7:13" s="21" customFormat="1" ht="11.25" x14ac:dyDescent="0.15">
      <c r="G2864" s="22"/>
      <c r="H2864" s="22"/>
      <c r="I2864" s="22"/>
      <c r="J2864" s="22"/>
      <c r="K2864" s="23"/>
      <c r="L2864" s="22"/>
      <c r="M2864" s="22"/>
    </row>
    <row r="2865" spans="7:13" s="21" customFormat="1" ht="11.25" x14ac:dyDescent="0.15">
      <c r="G2865" s="22"/>
      <c r="H2865" s="22"/>
      <c r="I2865" s="22"/>
      <c r="J2865" s="22"/>
      <c r="K2865" s="23"/>
      <c r="L2865" s="22"/>
      <c r="M2865" s="22"/>
    </row>
    <row r="2866" spans="7:13" s="21" customFormat="1" ht="11.25" x14ac:dyDescent="0.15">
      <c r="G2866" s="22"/>
      <c r="H2866" s="22"/>
      <c r="I2866" s="22"/>
      <c r="J2866" s="22"/>
      <c r="K2866" s="23"/>
      <c r="L2866" s="22"/>
      <c r="M2866" s="22"/>
    </row>
    <row r="2867" spans="7:13" s="21" customFormat="1" ht="11.25" x14ac:dyDescent="0.15">
      <c r="G2867" s="22"/>
      <c r="H2867" s="22"/>
      <c r="I2867" s="22"/>
      <c r="J2867" s="22"/>
      <c r="K2867" s="23"/>
      <c r="L2867" s="22"/>
      <c r="M2867" s="22"/>
    </row>
    <row r="2868" spans="7:13" s="21" customFormat="1" ht="11.25" x14ac:dyDescent="0.15">
      <c r="G2868" s="22"/>
      <c r="H2868" s="22"/>
      <c r="I2868" s="22"/>
      <c r="J2868" s="22"/>
      <c r="K2868" s="23"/>
      <c r="L2868" s="22"/>
      <c r="M2868" s="22"/>
    </row>
    <row r="2869" spans="7:13" s="21" customFormat="1" ht="11.25" x14ac:dyDescent="0.15">
      <c r="G2869" s="22"/>
      <c r="H2869" s="22"/>
      <c r="I2869" s="22"/>
      <c r="J2869" s="22"/>
      <c r="K2869" s="23"/>
      <c r="L2869" s="22"/>
      <c r="M2869" s="22"/>
    </row>
    <row r="2870" spans="7:13" s="21" customFormat="1" ht="11.25" x14ac:dyDescent="0.15">
      <c r="G2870" s="22"/>
      <c r="H2870" s="22"/>
      <c r="I2870" s="22"/>
      <c r="J2870" s="22"/>
      <c r="K2870" s="23"/>
      <c r="L2870" s="22"/>
      <c r="M2870" s="22"/>
    </row>
    <row r="2871" spans="7:13" s="21" customFormat="1" ht="11.25" x14ac:dyDescent="0.15">
      <c r="G2871" s="22"/>
      <c r="H2871" s="22"/>
      <c r="I2871" s="22"/>
      <c r="J2871" s="22"/>
      <c r="K2871" s="23"/>
      <c r="L2871" s="22"/>
      <c r="M2871" s="22"/>
    </row>
    <row r="2872" spans="7:13" s="21" customFormat="1" ht="11.25" x14ac:dyDescent="0.15">
      <c r="G2872" s="22"/>
      <c r="H2872" s="22"/>
      <c r="I2872" s="22"/>
      <c r="J2872" s="22"/>
      <c r="K2872" s="23"/>
      <c r="L2872" s="22"/>
      <c r="M2872" s="22"/>
    </row>
    <row r="2873" spans="7:13" s="21" customFormat="1" ht="11.25" x14ac:dyDescent="0.15">
      <c r="G2873" s="22"/>
      <c r="H2873" s="22"/>
      <c r="I2873" s="22"/>
      <c r="J2873" s="22"/>
      <c r="K2873" s="23"/>
      <c r="L2873" s="22"/>
      <c r="M2873" s="22"/>
    </row>
    <row r="2874" spans="7:13" s="21" customFormat="1" ht="11.25" x14ac:dyDescent="0.15">
      <c r="G2874" s="22"/>
      <c r="H2874" s="22"/>
      <c r="I2874" s="22"/>
      <c r="J2874" s="22"/>
      <c r="K2874" s="23"/>
      <c r="L2874" s="22"/>
      <c r="M2874" s="22"/>
    </row>
    <row r="2875" spans="7:13" s="21" customFormat="1" ht="11.25" x14ac:dyDescent="0.15">
      <c r="G2875" s="22"/>
      <c r="H2875" s="22"/>
      <c r="I2875" s="22"/>
      <c r="J2875" s="22"/>
      <c r="K2875" s="23"/>
      <c r="L2875" s="22"/>
      <c r="M2875" s="22"/>
    </row>
    <row r="2876" spans="7:13" s="21" customFormat="1" ht="11.25" x14ac:dyDescent="0.15">
      <c r="G2876" s="22"/>
      <c r="H2876" s="22"/>
      <c r="I2876" s="22"/>
      <c r="J2876" s="22"/>
      <c r="K2876" s="23"/>
      <c r="L2876" s="22"/>
      <c r="M2876" s="22"/>
    </row>
    <row r="2877" spans="7:13" s="21" customFormat="1" ht="11.25" x14ac:dyDescent="0.15">
      <c r="G2877" s="22"/>
      <c r="H2877" s="22"/>
      <c r="I2877" s="22"/>
      <c r="J2877" s="22"/>
      <c r="K2877" s="23"/>
      <c r="L2877" s="22"/>
      <c r="M2877" s="22"/>
    </row>
    <row r="2878" spans="7:13" s="21" customFormat="1" ht="11.25" x14ac:dyDescent="0.15">
      <c r="G2878" s="22"/>
      <c r="H2878" s="22"/>
      <c r="I2878" s="22"/>
      <c r="J2878" s="22"/>
      <c r="K2878" s="23"/>
      <c r="L2878" s="22"/>
      <c r="M2878" s="22"/>
    </row>
    <row r="2879" spans="7:13" s="21" customFormat="1" ht="11.25" x14ac:dyDescent="0.15">
      <c r="G2879" s="22"/>
      <c r="H2879" s="22"/>
      <c r="I2879" s="22"/>
      <c r="J2879" s="22"/>
      <c r="K2879" s="23"/>
      <c r="L2879" s="22"/>
      <c r="M2879" s="22"/>
    </row>
    <row r="2880" spans="7:13" s="21" customFormat="1" ht="11.25" x14ac:dyDescent="0.15">
      <c r="G2880" s="22"/>
      <c r="H2880" s="22"/>
      <c r="I2880" s="22"/>
      <c r="J2880" s="22"/>
      <c r="K2880" s="23"/>
      <c r="L2880" s="22"/>
      <c r="M2880" s="22"/>
    </row>
    <row r="2881" spans="7:13" s="21" customFormat="1" ht="11.25" x14ac:dyDescent="0.15">
      <c r="G2881" s="22"/>
      <c r="H2881" s="22"/>
      <c r="I2881" s="22"/>
      <c r="J2881" s="22"/>
      <c r="K2881" s="23"/>
      <c r="L2881" s="22"/>
      <c r="M2881" s="22"/>
    </row>
    <row r="2882" spans="7:13" s="21" customFormat="1" ht="11.25" x14ac:dyDescent="0.15">
      <c r="G2882" s="22"/>
      <c r="H2882" s="22"/>
      <c r="I2882" s="22"/>
      <c r="J2882" s="22"/>
      <c r="K2882" s="23"/>
      <c r="L2882" s="22"/>
      <c r="M2882" s="22"/>
    </row>
    <row r="2883" spans="7:13" s="21" customFormat="1" ht="11.25" x14ac:dyDescent="0.15">
      <c r="G2883" s="22"/>
      <c r="H2883" s="22"/>
      <c r="I2883" s="22"/>
      <c r="J2883" s="22"/>
      <c r="K2883" s="23"/>
      <c r="L2883" s="22"/>
      <c r="M2883" s="22"/>
    </row>
    <row r="2884" spans="7:13" s="21" customFormat="1" ht="11.25" x14ac:dyDescent="0.15">
      <c r="G2884" s="22"/>
      <c r="H2884" s="22"/>
      <c r="I2884" s="22"/>
      <c r="J2884" s="22"/>
      <c r="K2884" s="23"/>
      <c r="L2884" s="22"/>
      <c r="M2884" s="22"/>
    </row>
    <row r="2885" spans="7:13" s="21" customFormat="1" ht="11.25" x14ac:dyDescent="0.15">
      <c r="G2885" s="22"/>
      <c r="H2885" s="22"/>
      <c r="I2885" s="22"/>
      <c r="J2885" s="22"/>
      <c r="K2885" s="23"/>
      <c r="L2885" s="22"/>
      <c r="M2885" s="22"/>
    </row>
    <row r="2886" spans="7:13" s="21" customFormat="1" ht="11.25" x14ac:dyDescent="0.15">
      <c r="G2886" s="22"/>
      <c r="H2886" s="22"/>
      <c r="I2886" s="22"/>
      <c r="J2886" s="22"/>
      <c r="K2886" s="23"/>
      <c r="L2886" s="22"/>
      <c r="M2886" s="22"/>
    </row>
    <row r="2887" spans="7:13" s="21" customFormat="1" ht="11.25" x14ac:dyDescent="0.15">
      <c r="G2887" s="22"/>
      <c r="H2887" s="22"/>
      <c r="I2887" s="22"/>
      <c r="J2887" s="22"/>
      <c r="K2887" s="23"/>
      <c r="L2887" s="22"/>
      <c r="M2887" s="22"/>
    </row>
    <row r="2888" spans="7:13" s="21" customFormat="1" ht="11.25" x14ac:dyDescent="0.15">
      <c r="G2888" s="22"/>
      <c r="H2888" s="22"/>
      <c r="I2888" s="22"/>
      <c r="J2888" s="22"/>
      <c r="K2888" s="23"/>
      <c r="L2888" s="22"/>
      <c r="M2888" s="22"/>
    </row>
    <row r="2889" spans="7:13" s="21" customFormat="1" ht="11.25" x14ac:dyDescent="0.15">
      <c r="G2889" s="22"/>
      <c r="H2889" s="22"/>
      <c r="I2889" s="22"/>
      <c r="J2889" s="22"/>
      <c r="K2889" s="23"/>
      <c r="L2889" s="22"/>
      <c r="M2889" s="22"/>
    </row>
    <row r="2890" spans="7:13" s="21" customFormat="1" ht="11.25" x14ac:dyDescent="0.15">
      <c r="G2890" s="22"/>
      <c r="H2890" s="22"/>
      <c r="I2890" s="22"/>
      <c r="J2890" s="22"/>
      <c r="K2890" s="23"/>
      <c r="L2890" s="22"/>
      <c r="M2890" s="22"/>
    </row>
    <row r="2891" spans="7:13" s="21" customFormat="1" ht="11.25" x14ac:dyDescent="0.15">
      <c r="G2891" s="22"/>
      <c r="H2891" s="22"/>
      <c r="I2891" s="22"/>
      <c r="J2891" s="22"/>
      <c r="K2891" s="23"/>
      <c r="L2891" s="22"/>
      <c r="M2891" s="22"/>
    </row>
    <row r="2892" spans="7:13" s="21" customFormat="1" ht="11.25" x14ac:dyDescent="0.15">
      <c r="G2892" s="22"/>
      <c r="H2892" s="22"/>
      <c r="I2892" s="22"/>
      <c r="J2892" s="22"/>
      <c r="K2892" s="23"/>
      <c r="L2892" s="22"/>
      <c r="M2892" s="22"/>
    </row>
    <row r="2893" spans="7:13" s="21" customFormat="1" ht="11.25" x14ac:dyDescent="0.15">
      <c r="G2893" s="22"/>
      <c r="H2893" s="22"/>
      <c r="I2893" s="22"/>
      <c r="J2893" s="22"/>
      <c r="K2893" s="23"/>
      <c r="L2893" s="22"/>
      <c r="M2893" s="22"/>
    </row>
    <row r="2894" spans="7:13" s="21" customFormat="1" ht="11.25" x14ac:dyDescent="0.15">
      <c r="G2894" s="22"/>
      <c r="H2894" s="22"/>
      <c r="I2894" s="22"/>
      <c r="J2894" s="22"/>
      <c r="K2894" s="23"/>
      <c r="L2894" s="22"/>
      <c r="M2894" s="22"/>
    </row>
    <row r="2895" spans="7:13" s="21" customFormat="1" ht="11.25" x14ac:dyDescent="0.15">
      <c r="G2895" s="22"/>
      <c r="H2895" s="22"/>
      <c r="I2895" s="22"/>
      <c r="J2895" s="22"/>
      <c r="K2895" s="23"/>
      <c r="L2895" s="22"/>
      <c r="M2895" s="22"/>
    </row>
    <row r="2896" spans="7:13" s="21" customFormat="1" ht="11.25" x14ac:dyDescent="0.15">
      <c r="G2896" s="22"/>
      <c r="H2896" s="22"/>
      <c r="I2896" s="22"/>
      <c r="J2896" s="22"/>
      <c r="K2896" s="23"/>
      <c r="L2896" s="22"/>
      <c r="M2896" s="22"/>
    </row>
    <row r="2897" spans="7:13" s="21" customFormat="1" ht="11.25" x14ac:dyDescent="0.15">
      <c r="G2897" s="22"/>
      <c r="H2897" s="22"/>
      <c r="I2897" s="22"/>
      <c r="J2897" s="22"/>
      <c r="K2897" s="23"/>
      <c r="L2897" s="22"/>
      <c r="M2897" s="22"/>
    </row>
    <row r="2898" spans="7:13" s="21" customFormat="1" ht="11.25" x14ac:dyDescent="0.15">
      <c r="G2898" s="22"/>
      <c r="H2898" s="22"/>
      <c r="I2898" s="22"/>
      <c r="J2898" s="22"/>
      <c r="K2898" s="23"/>
      <c r="L2898" s="22"/>
      <c r="M2898" s="22"/>
    </row>
    <row r="2899" spans="7:13" s="21" customFormat="1" ht="11.25" x14ac:dyDescent="0.15">
      <c r="G2899" s="22"/>
      <c r="H2899" s="22"/>
      <c r="I2899" s="22"/>
      <c r="J2899" s="22"/>
      <c r="K2899" s="23"/>
      <c r="L2899" s="22"/>
      <c r="M2899" s="22"/>
    </row>
    <row r="2900" spans="7:13" s="21" customFormat="1" ht="11.25" x14ac:dyDescent="0.15">
      <c r="G2900" s="22"/>
      <c r="H2900" s="22"/>
      <c r="I2900" s="22"/>
      <c r="J2900" s="22"/>
      <c r="K2900" s="23"/>
      <c r="L2900" s="22"/>
      <c r="M2900" s="22"/>
    </row>
    <row r="2901" spans="7:13" s="21" customFormat="1" ht="11.25" x14ac:dyDescent="0.15">
      <c r="G2901" s="22"/>
      <c r="H2901" s="22"/>
      <c r="I2901" s="22"/>
      <c r="J2901" s="22"/>
      <c r="K2901" s="23"/>
      <c r="L2901" s="22"/>
      <c r="M2901" s="22"/>
    </row>
    <row r="2902" spans="7:13" s="21" customFormat="1" ht="11.25" x14ac:dyDescent="0.15">
      <c r="G2902" s="22"/>
      <c r="H2902" s="22"/>
      <c r="I2902" s="22"/>
      <c r="J2902" s="22"/>
      <c r="K2902" s="23"/>
      <c r="L2902" s="22"/>
      <c r="M2902" s="22"/>
    </row>
    <row r="2903" spans="7:13" s="21" customFormat="1" ht="11.25" x14ac:dyDescent="0.15">
      <c r="G2903" s="22"/>
      <c r="H2903" s="22"/>
      <c r="I2903" s="22"/>
      <c r="J2903" s="22"/>
      <c r="K2903" s="23"/>
      <c r="L2903" s="22"/>
      <c r="M2903" s="22"/>
    </row>
    <row r="2904" spans="7:13" s="21" customFormat="1" ht="11.25" x14ac:dyDescent="0.15">
      <c r="G2904" s="22"/>
      <c r="H2904" s="22"/>
      <c r="I2904" s="22"/>
      <c r="J2904" s="22"/>
      <c r="K2904" s="23"/>
      <c r="L2904" s="22"/>
      <c r="M2904" s="22"/>
    </row>
    <row r="2905" spans="7:13" s="21" customFormat="1" ht="11.25" x14ac:dyDescent="0.15">
      <c r="G2905" s="22"/>
      <c r="H2905" s="22"/>
      <c r="I2905" s="22"/>
      <c r="J2905" s="22"/>
      <c r="K2905" s="23"/>
      <c r="L2905" s="22"/>
      <c r="M2905" s="22"/>
    </row>
    <row r="2906" spans="7:13" s="21" customFormat="1" ht="11.25" x14ac:dyDescent="0.15">
      <c r="G2906" s="22"/>
      <c r="H2906" s="22"/>
      <c r="I2906" s="22"/>
      <c r="J2906" s="22"/>
      <c r="K2906" s="23"/>
      <c r="L2906" s="22"/>
      <c r="M2906" s="22"/>
    </row>
    <row r="2907" spans="7:13" s="21" customFormat="1" ht="11.25" x14ac:dyDescent="0.15">
      <c r="G2907" s="22"/>
      <c r="H2907" s="22"/>
      <c r="I2907" s="22"/>
      <c r="J2907" s="22"/>
      <c r="K2907" s="23"/>
      <c r="L2907" s="22"/>
      <c r="M2907" s="22"/>
    </row>
    <row r="2908" spans="7:13" s="21" customFormat="1" ht="11.25" x14ac:dyDescent="0.15">
      <c r="G2908" s="22"/>
      <c r="H2908" s="22"/>
      <c r="I2908" s="22"/>
      <c r="J2908" s="22"/>
      <c r="K2908" s="23"/>
      <c r="L2908" s="22"/>
      <c r="M2908" s="22"/>
    </row>
    <row r="2909" spans="7:13" s="21" customFormat="1" ht="11.25" x14ac:dyDescent="0.15">
      <c r="G2909" s="22"/>
      <c r="H2909" s="22"/>
      <c r="I2909" s="22"/>
      <c r="J2909" s="22"/>
      <c r="K2909" s="23"/>
      <c r="L2909" s="22"/>
      <c r="M2909" s="22"/>
    </row>
    <row r="2910" spans="7:13" s="21" customFormat="1" ht="11.25" x14ac:dyDescent="0.15">
      <c r="G2910" s="22"/>
      <c r="H2910" s="22"/>
      <c r="I2910" s="22"/>
      <c r="J2910" s="22"/>
      <c r="K2910" s="23"/>
      <c r="L2910" s="22"/>
      <c r="M2910" s="22"/>
    </row>
    <row r="2911" spans="7:13" s="21" customFormat="1" ht="11.25" x14ac:dyDescent="0.15">
      <c r="G2911" s="22"/>
      <c r="H2911" s="22"/>
      <c r="I2911" s="22"/>
      <c r="J2911" s="22"/>
      <c r="K2911" s="23"/>
      <c r="L2911" s="22"/>
      <c r="M2911" s="22"/>
    </row>
    <row r="2912" spans="7:13" s="21" customFormat="1" ht="11.25" x14ac:dyDescent="0.15">
      <c r="G2912" s="22"/>
      <c r="H2912" s="22"/>
      <c r="I2912" s="22"/>
      <c r="J2912" s="22"/>
      <c r="K2912" s="23"/>
      <c r="L2912" s="22"/>
      <c r="M2912" s="22"/>
    </row>
    <row r="2913" spans="7:13" s="21" customFormat="1" ht="11.25" x14ac:dyDescent="0.15">
      <c r="G2913" s="22"/>
      <c r="H2913" s="22"/>
      <c r="I2913" s="22"/>
      <c r="J2913" s="22"/>
      <c r="K2913" s="23"/>
      <c r="L2913" s="22"/>
      <c r="M2913" s="22"/>
    </row>
    <row r="2914" spans="7:13" s="21" customFormat="1" ht="11.25" x14ac:dyDescent="0.15">
      <c r="G2914" s="22"/>
      <c r="H2914" s="22"/>
      <c r="I2914" s="22"/>
      <c r="J2914" s="22"/>
      <c r="K2914" s="23"/>
      <c r="L2914" s="22"/>
      <c r="M2914" s="22"/>
    </row>
    <row r="2915" spans="7:13" s="21" customFormat="1" ht="11.25" x14ac:dyDescent="0.15">
      <c r="G2915" s="22"/>
      <c r="H2915" s="22"/>
      <c r="I2915" s="22"/>
      <c r="J2915" s="22"/>
      <c r="K2915" s="23"/>
      <c r="L2915" s="22"/>
      <c r="M2915" s="22"/>
    </row>
    <row r="2916" spans="7:13" s="21" customFormat="1" ht="11.25" x14ac:dyDescent="0.15">
      <c r="G2916" s="22"/>
      <c r="H2916" s="22"/>
      <c r="I2916" s="22"/>
      <c r="J2916" s="22"/>
      <c r="K2916" s="23"/>
      <c r="L2916" s="22"/>
      <c r="M2916" s="22"/>
    </row>
    <row r="2917" spans="7:13" s="21" customFormat="1" ht="11.25" x14ac:dyDescent="0.15">
      <c r="G2917" s="22"/>
      <c r="H2917" s="22"/>
      <c r="I2917" s="22"/>
      <c r="J2917" s="22"/>
      <c r="K2917" s="23"/>
      <c r="L2917" s="22"/>
      <c r="M2917" s="22"/>
    </row>
    <row r="2918" spans="7:13" s="21" customFormat="1" ht="11.25" x14ac:dyDescent="0.15">
      <c r="G2918" s="22"/>
      <c r="H2918" s="22"/>
      <c r="I2918" s="22"/>
      <c r="J2918" s="22"/>
      <c r="K2918" s="23"/>
      <c r="L2918" s="22"/>
      <c r="M2918" s="22"/>
    </row>
    <row r="2919" spans="7:13" s="21" customFormat="1" ht="11.25" x14ac:dyDescent="0.15">
      <c r="G2919" s="22"/>
      <c r="H2919" s="22"/>
      <c r="I2919" s="22"/>
      <c r="J2919" s="22"/>
      <c r="K2919" s="23"/>
      <c r="L2919" s="22"/>
      <c r="M2919" s="22"/>
    </row>
    <row r="2920" spans="7:13" s="21" customFormat="1" ht="11.25" x14ac:dyDescent="0.15">
      <c r="G2920" s="22"/>
      <c r="H2920" s="22"/>
      <c r="I2920" s="22"/>
      <c r="J2920" s="22"/>
      <c r="K2920" s="23"/>
      <c r="L2920" s="22"/>
      <c r="M2920" s="22"/>
    </row>
    <row r="2921" spans="7:13" s="21" customFormat="1" ht="11.25" x14ac:dyDescent="0.15">
      <c r="G2921" s="22"/>
      <c r="H2921" s="22"/>
      <c r="I2921" s="22"/>
      <c r="J2921" s="22"/>
      <c r="K2921" s="23"/>
      <c r="L2921" s="22"/>
      <c r="M2921" s="22"/>
    </row>
    <row r="2922" spans="7:13" s="21" customFormat="1" ht="11.25" x14ac:dyDescent="0.15">
      <c r="G2922" s="22"/>
      <c r="H2922" s="22"/>
      <c r="I2922" s="22"/>
      <c r="J2922" s="22"/>
      <c r="K2922" s="23"/>
      <c r="L2922" s="22"/>
      <c r="M2922" s="22"/>
    </row>
    <row r="2923" spans="7:13" s="21" customFormat="1" ht="11.25" x14ac:dyDescent="0.15">
      <c r="G2923" s="22"/>
      <c r="H2923" s="22"/>
      <c r="I2923" s="22"/>
      <c r="J2923" s="22"/>
      <c r="K2923" s="23"/>
      <c r="L2923" s="22"/>
      <c r="M2923" s="22"/>
    </row>
    <row r="2924" spans="7:13" s="21" customFormat="1" ht="11.25" x14ac:dyDescent="0.15">
      <c r="G2924" s="22"/>
      <c r="H2924" s="22"/>
      <c r="I2924" s="22"/>
      <c r="J2924" s="22"/>
      <c r="K2924" s="23"/>
      <c r="L2924" s="22"/>
      <c r="M2924" s="22"/>
    </row>
    <row r="2925" spans="7:13" s="21" customFormat="1" ht="11.25" x14ac:dyDescent="0.15">
      <c r="G2925" s="22"/>
      <c r="H2925" s="22"/>
      <c r="I2925" s="22"/>
      <c r="J2925" s="22"/>
      <c r="K2925" s="23"/>
      <c r="L2925" s="22"/>
      <c r="M2925" s="22"/>
    </row>
    <row r="2926" spans="7:13" s="21" customFormat="1" ht="11.25" x14ac:dyDescent="0.15">
      <c r="G2926" s="22"/>
      <c r="H2926" s="22"/>
      <c r="I2926" s="22"/>
      <c r="J2926" s="22"/>
      <c r="K2926" s="23"/>
      <c r="L2926" s="22"/>
      <c r="M2926" s="22"/>
    </row>
    <row r="2927" spans="7:13" s="21" customFormat="1" ht="11.25" x14ac:dyDescent="0.15">
      <c r="G2927" s="22"/>
      <c r="H2927" s="22"/>
      <c r="I2927" s="22"/>
      <c r="J2927" s="22"/>
      <c r="K2927" s="23"/>
      <c r="L2927" s="22"/>
      <c r="M2927" s="22"/>
    </row>
    <row r="2928" spans="7:13" s="21" customFormat="1" ht="11.25" x14ac:dyDescent="0.15">
      <c r="G2928" s="22"/>
      <c r="H2928" s="22"/>
      <c r="I2928" s="22"/>
      <c r="J2928" s="22"/>
      <c r="K2928" s="23"/>
      <c r="L2928" s="22"/>
      <c r="M2928" s="22"/>
    </row>
    <row r="2929" spans="7:13" s="21" customFormat="1" ht="11.25" x14ac:dyDescent="0.15">
      <c r="G2929" s="22"/>
      <c r="H2929" s="22"/>
      <c r="I2929" s="22"/>
      <c r="J2929" s="22"/>
      <c r="K2929" s="23"/>
      <c r="L2929" s="22"/>
      <c r="M2929" s="22"/>
    </row>
    <row r="2930" spans="7:13" s="21" customFormat="1" ht="11.25" x14ac:dyDescent="0.15">
      <c r="G2930" s="22"/>
      <c r="H2930" s="22"/>
      <c r="I2930" s="22"/>
      <c r="J2930" s="22"/>
      <c r="K2930" s="23"/>
      <c r="L2930" s="22"/>
      <c r="M2930" s="22"/>
    </row>
    <row r="2931" spans="7:13" s="21" customFormat="1" ht="11.25" x14ac:dyDescent="0.15">
      <c r="G2931" s="22"/>
      <c r="H2931" s="22"/>
      <c r="I2931" s="22"/>
      <c r="J2931" s="22"/>
      <c r="K2931" s="23"/>
      <c r="L2931" s="22"/>
      <c r="M2931" s="22"/>
    </row>
    <row r="2932" spans="7:13" s="21" customFormat="1" ht="11.25" x14ac:dyDescent="0.15">
      <c r="G2932" s="22"/>
      <c r="H2932" s="22"/>
      <c r="I2932" s="22"/>
      <c r="J2932" s="22"/>
      <c r="K2932" s="23"/>
      <c r="L2932" s="22"/>
      <c r="M2932" s="22"/>
    </row>
    <row r="2933" spans="7:13" s="21" customFormat="1" ht="11.25" x14ac:dyDescent="0.15">
      <c r="G2933" s="22"/>
      <c r="H2933" s="22"/>
      <c r="I2933" s="22"/>
      <c r="J2933" s="22"/>
      <c r="K2933" s="23"/>
      <c r="L2933" s="22"/>
      <c r="M2933" s="22"/>
    </row>
    <row r="2934" spans="7:13" s="21" customFormat="1" ht="11.25" x14ac:dyDescent="0.15">
      <c r="G2934" s="22"/>
      <c r="H2934" s="22"/>
      <c r="I2934" s="22"/>
      <c r="J2934" s="22"/>
      <c r="K2934" s="23"/>
      <c r="L2934" s="22"/>
      <c r="M2934" s="22"/>
    </row>
    <row r="2935" spans="7:13" s="21" customFormat="1" ht="11.25" x14ac:dyDescent="0.15">
      <c r="G2935" s="22"/>
      <c r="H2935" s="22"/>
      <c r="I2935" s="22"/>
      <c r="J2935" s="22"/>
      <c r="K2935" s="23"/>
      <c r="L2935" s="22"/>
      <c r="M2935" s="22"/>
    </row>
    <row r="2936" spans="7:13" s="21" customFormat="1" ht="11.25" x14ac:dyDescent="0.15">
      <c r="G2936" s="22"/>
      <c r="H2936" s="22"/>
      <c r="I2936" s="22"/>
      <c r="J2936" s="22"/>
      <c r="K2936" s="23"/>
      <c r="L2936" s="22"/>
      <c r="M2936" s="22"/>
    </row>
    <row r="2937" spans="7:13" s="21" customFormat="1" ht="11.25" x14ac:dyDescent="0.15">
      <c r="G2937" s="22"/>
      <c r="H2937" s="22"/>
      <c r="I2937" s="22"/>
      <c r="J2937" s="22"/>
      <c r="K2937" s="23"/>
      <c r="L2937" s="22"/>
      <c r="M2937" s="22"/>
    </row>
    <row r="2938" spans="7:13" s="21" customFormat="1" ht="11.25" x14ac:dyDescent="0.15">
      <c r="G2938" s="22"/>
      <c r="H2938" s="22"/>
      <c r="I2938" s="22"/>
      <c r="J2938" s="22"/>
      <c r="K2938" s="23"/>
      <c r="L2938" s="22"/>
      <c r="M2938" s="22"/>
    </row>
    <row r="2939" spans="7:13" s="21" customFormat="1" ht="11.25" x14ac:dyDescent="0.15">
      <c r="G2939" s="22"/>
      <c r="H2939" s="22"/>
      <c r="I2939" s="22"/>
      <c r="J2939" s="22"/>
      <c r="K2939" s="23"/>
      <c r="L2939" s="22"/>
      <c r="M2939" s="22"/>
    </row>
    <row r="2940" spans="7:13" s="21" customFormat="1" ht="11.25" x14ac:dyDescent="0.15">
      <c r="G2940" s="22"/>
      <c r="H2940" s="22"/>
      <c r="I2940" s="22"/>
      <c r="J2940" s="22"/>
      <c r="K2940" s="23"/>
      <c r="L2940" s="22"/>
      <c r="M2940" s="22"/>
    </row>
    <row r="2941" spans="7:13" s="21" customFormat="1" ht="11.25" x14ac:dyDescent="0.15">
      <c r="G2941" s="22"/>
      <c r="H2941" s="22"/>
      <c r="I2941" s="22"/>
      <c r="J2941" s="22"/>
      <c r="K2941" s="23"/>
      <c r="L2941" s="22"/>
      <c r="M2941" s="22"/>
    </row>
    <row r="2942" spans="7:13" s="21" customFormat="1" ht="11.25" x14ac:dyDescent="0.15">
      <c r="G2942" s="22"/>
      <c r="H2942" s="22"/>
      <c r="I2942" s="22"/>
      <c r="J2942" s="22"/>
      <c r="K2942" s="23"/>
      <c r="L2942" s="22"/>
      <c r="M2942" s="22"/>
    </row>
    <row r="2943" spans="7:13" s="21" customFormat="1" ht="11.25" x14ac:dyDescent="0.15">
      <c r="G2943" s="22"/>
      <c r="H2943" s="22"/>
      <c r="I2943" s="22"/>
      <c r="J2943" s="22"/>
      <c r="K2943" s="23"/>
      <c r="L2943" s="22"/>
      <c r="M2943" s="22"/>
    </row>
    <row r="2944" spans="7:13" s="21" customFormat="1" ht="11.25" x14ac:dyDescent="0.15">
      <c r="G2944" s="22"/>
      <c r="H2944" s="22"/>
      <c r="I2944" s="22"/>
      <c r="J2944" s="22"/>
      <c r="K2944" s="23"/>
      <c r="L2944" s="22"/>
      <c r="M2944" s="22"/>
    </row>
    <row r="2945" spans="7:13" s="21" customFormat="1" ht="11.25" x14ac:dyDescent="0.15">
      <c r="G2945" s="22"/>
      <c r="H2945" s="22"/>
      <c r="I2945" s="22"/>
      <c r="J2945" s="22"/>
      <c r="K2945" s="23"/>
      <c r="L2945" s="22"/>
      <c r="M2945" s="22"/>
    </row>
    <row r="2946" spans="7:13" s="21" customFormat="1" ht="11.25" x14ac:dyDescent="0.15">
      <c r="G2946" s="22"/>
      <c r="H2946" s="22"/>
      <c r="I2946" s="22"/>
      <c r="J2946" s="22"/>
      <c r="K2946" s="23"/>
      <c r="L2946" s="22"/>
      <c r="M2946" s="22"/>
    </row>
    <row r="2947" spans="7:13" s="21" customFormat="1" ht="11.25" x14ac:dyDescent="0.15">
      <c r="G2947" s="22"/>
      <c r="H2947" s="22"/>
      <c r="I2947" s="22"/>
      <c r="J2947" s="22"/>
      <c r="K2947" s="23"/>
      <c r="L2947" s="22"/>
      <c r="M2947" s="22"/>
    </row>
    <row r="2948" spans="7:13" s="21" customFormat="1" ht="11.25" x14ac:dyDescent="0.15">
      <c r="G2948" s="22"/>
      <c r="H2948" s="22"/>
      <c r="I2948" s="22"/>
      <c r="J2948" s="22"/>
      <c r="K2948" s="23"/>
      <c r="L2948" s="22"/>
      <c r="M2948" s="22"/>
    </row>
    <row r="2949" spans="7:13" s="21" customFormat="1" ht="11.25" x14ac:dyDescent="0.15">
      <c r="G2949" s="22"/>
      <c r="H2949" s="22"/>
      <c r="I2949" s="22"/>
      <c r="J2949" s="22"/>
      <c r="K2949" s="23"/>
      <c r="L2949" s="22"/>
      <c r="M2949" s="22"/>
    </row>
    <row r="2950" spans="7:13" s="21" customFormat="1" ht="11.25" x14ac:dyDescent="0.15">
      <c r="G2950" s="22"/>
      <c r="H2950" s="22"/>
      <c r="I2950" s="22"/>
      <c r="J2950" s="22"/>
      <c r="K2950" s="23"/>
      <c r="L2950" s="22"/>
      <c r="M2950" s="22"/>
    </row>
    <row r="2951" spans="7:13" s="21" customFormat="1" ht="11.25" x14ac:dyDescent="0.15">
      <c r="G2951" s="22"/>
      <c r="H2951" s="22"/>
      <c r="I2951" s="22"/>
      <c r="J2951" s="22"/>
      <c r="K2951" s="23"/>
      <c r="L2951" s="22"/>
      <c r="M2951" s="22"/>
    </row>
    <row r="2952" spans="7:13" s="21" customFormat="1" ht="11.25" x14ac:dyDescent="0.15">
      <c r="G2952" s="22"/>
      <c r="H2952" s="22"/>
      <c r="I2952" s="22"/>
      <c r="J2952" s="22"/>
      <c r="K2952" s="23"/>
      <c r="L2952" s="22"/>
      <c r="M2952" s="22"/>
    </row>
    <row r="2953" spans="7:13" s="21" customFormat="1" ht="11.25" x14ac:dyDescent="0.15">
      <c r="G2953" s="22"/>
      <c r="H2953" s="22"/>
      <c r="I2953" s="22"/>
      <c r="J2953" s="22"/>
      <c r="K2953" s="23"/>
      <c r="L2953" s="22"/>
      <c r="M2953" s="22"/>
    </row>
    <row r="2954" spans="7:13" s="21" customFormat="1" ht="11.25" x14ac:dyDescent="0.15">
      <c r="G2954" s="22"/>
      <c r="H2954" s="22"/>
      <c r="I2954" s="22"/>
      <c r="J2954" s="22"/>
      <c r="K2954" s="23"/>
      <c r="L2954" s="22"/>
      <c r="M2954" s="22"/>
    </row>
    <row r="2955" spans="7:13" s="21" customFormat="1" ht="11.25" x14ac:dyDescent="0.15">
      <c r="G2955" s="22"/>
      <c r="H2955" s="22"/>
      <c r="I2955" s="22"/>
      <c r="J2955" s="22"/>
      <c r="K2955" s="23"/>
      <c r="L2955" s="22"/>
      <c r="M2955" s="22"/>
    </row>
    <row r="2956" spans="7:13" s="21" customFormat="1" ht="11.25" x14ac:dyDescent="0.15">
      <c r="G2956" s="22"/>
      <c r="H2956" s="22"/>
      <c r="I2956" s="22"/>
      <c r="J2956" s="22"/>
      <c r="K2956" s="23"/>
      <c r="L2956" s="22"/>
      <c r="M2956" s="22"/>
    </row>
    <row r="2957" spans="7:13" s="21" customFormat="1" ht="11.25" x14ac:dyDescent="0.15">
      <c r="G2957" s="22"/>
      <c r="H2957" s="22"/>
      <c r="I2957" s="22"/>
      <c r="J2957" s="22"/>
      <c r="K2957" s="23"/>
      <c r="L2957" s="22"/>
      <c r="M2957" s="22"/>
    </row>
    <row r="2958" spans="7:13" s="21" customFormat="1" ht="11.25" x14ac:dyDescent="0.15">
      <c r="G2958" s="22"/>
      <c r="H2958" s="22"/>
      <c r="I2958" s="22"/>
      <c r="J2958" s="22"/>
      <c r="K2958" s="23"/>
      <c r="L2958" s="22"/>
      <c r="M2958" s="22"/>
    </row>
    <row r="2959" spans="7:13" s="21" customFormat="1" ht="11.25" x14ac:dyDescent="0.15">
      <c r="G2959" s="22"/>
      <c r="H2959" s="22"/>
      <c r="I2959" s="22"/>
      <c r="J2959" s="22"/>
      <c r="K2959" s="23"/>
      <c r="L2959" s="22"/>
      <c r="M2959" s="22"/>
    </row>
    <row r="2960" spans="7:13" s="21" customFormat="1" ht="11.25" x14ac:dyDescent="0.15">
      <c r="G2960" s="22"/>
      <c r="H2960" s="22"/>
      <c r="I2960" s="22"/>
      <c r="J2960" s="22"/>
      <c r="K2960" s="23"/>
      <c r="L2960" s="22"/>
      <c r="M2960" s="22"/>
    </row>
    <row r="2961" spans="7:13" s="21" customFormat="1" ht="11.25" x14ac:dyDescent="0.15">
      <c r="G2961" s="22"/>
      <c r="H2961" s="22"/>
      <c r="I2961" s="22"/>
      <c r="J2961" s="22"/>
      <c r="K2961" s="23"/>
      <c r="L2961" s="22"/>
      <c r="M2961" s="22"/>
    </row>
    <row r="2962" spans="7:13" s="21" customFormat="1" ht="11.25" x14ac:dyDescent="0.15">
      <c r="G2962" s="22"/>
      <c r="H2962" s="22"/>
      <c r="I2962" s="22"/>
      <c r="J2962" s="22"/>
      <c r="K2962" s="23"/>
      <c r="L2962" s="22"/>
      <c r="M2962" s="22"/>
    </row>
    <row r="2963" spans="7:13" s="21" customFormat="1" ht="11.25" x14ac:dyDescent="0.15">
      <c r="G2963" s="22"/>
      <c r="H2963" s="22"/>
      <c r="I2963" s="22"/>
      <c r="J2963" s="22"/>
      <c r="K2963" s="23"/>
      <c r="L2963" s="22"/>
      <c r="M2963" s="22"/>
    </row>
    <row r="2964" spans="7:13" s="21" customFormat="1" ht="11.25" x14ac:dyDescent="0.15">
      <c r="G2964" s="22"/>
      <c r="H2964" s="22"/>
      <c r="I2964" s="22"/>
      <c r="J2964" s="22"/>
      <c r="K2964" s="23"/>
      <c r="L2964" s="22"/>
      <c r="M2964" s="22"/>
    </row>
    <row r="2965" spans="7:13" s="21" customFormat="1" ht="11.25" x14ac:dyDescent="0.15">
      <c r="G2965" s="22"/>
      <c r="H2965" s="22"/>
      <c r="I2965" s="22"/>
      <c r="J2965" s="22"/>
      <c r="K2965" s="23"/>
      <c r="L2965" s="22"/>
      <c r="M2965" s="22"/>
    </row>
    <row r="2966" spans="7:13" s="21" customFormat="1" ht="11.25" x14ac:dyDescent="0.15">
      <c r="G2966" s="22"/>
      <c r="H2966" s="22"/>
      <c r="I2966" s="22"/>
      <c r="J2966" s="22"/>
      <c r="K2966" s="23"/>
      <c r="L2966" s="22"/>
      <c r="M2966" s="22"/>
    </row>
    <row r="2967" spans="7:13" s="21" customFormat="1" ht="11.25" x14ac:dyDescent="0.15">
      <c r="G2967" s="22"/>
      <c r="H2967" s="22"/>
      <c r="I2967" s="22"/>
      <c r="J2967" s="22"/>
      <c r="K2967" s="23"/>
      <c r="L2967" s="22"/>
      <c r="M2967" s="22"/>
    </row>
    <row r="2968" spans="7:13" s="21" customFormat="1" ht="11.25" x14ac:dyDescent="0.15">
      <c r="G2968" s="22"/>
      <c r="H2968" s="22"/>
      <c r="I2968" s="22"/>
      <c r="J2968" s="22"/>
      <c r="K2968" s="23"/>
      <c r="L2968" s="22"/>
      <c r="M2968" s="22"/>
    </row>
    <row r="2969" spans="7:13" s="21" customFormat="1" ht="11.25" x14ac:dyDescent="0.15">
      <c r="G2969" s="22"/>
      <c r="H2969" s="22"/>
      <c r="I2969" s="22"/>
      <c r="J2969" s="22"/>
      <c r="K2969" s="23"/>
      <c r="L2969" s="22"/>
      <c r="M2969" s="22"/>
    </row>
    <row r="2970" spans="7:13" s="21" customFormat="1" ht="11.25" x14ac:dyDescent="0.15">
      <c r="G2970" s="22"/>
      <c r="H2970" s="22"/>
      <c r="I2970" s="22"/>
      <c r="J2970" s="22"/>
      <c r="K2970" s="23"/>
      <c r="L2970" s="22"/>
      <c r="M2970" s="22"/>
    </row>
    <row r="2971" spans="7:13" s="21" customFormat="1" ht="11.25" x14ac:dyDescent="0.15">
      <c r="G2971" s="22"/>
      <c r="H2971" s="22"/>
      <c r="I2971" s="22"/>
      <c r="J2971" s="22"/>
      <c r="K2971" s="23"/>
      <c r="L2971" s="22"/>
      <c r="M2971" s="22"/>
    </row>
    <row r="2972" spans="7:13" s="21" customFormat="1" ht="11.25" x14ac:dyDescent="0.15">
      <c r="G2972" s="22"/>
      <c r="H2972" s="22"/>
      <c r="I2972" s="22"/>
      <c r="J2972" s="22"/>
      <c r="K2972" s="23"/>
      <c r="L2972" s="22"/>
      <c r="M2972" s="22"/>
    </row>
    <row r="2973" spans="7:13" s="21" customFormat="1" ht="11.25" x14ac:dyDescent="0.15">
      <c r="G2973" s="22"/>
      <c r="H2973" s="22"/>
      <c r="I2973" s="22"/>
      <c r="J2973" s="22"/>
      <c r="K2973" s="23"/>
      <c r="L2973" s="22"/>
      <c r="M2973" s="22"/>
    </row>
    <row r="2974" spans="7:13" s="21" customFormat="1" ht="11.25" x14ac:dyDescent="0.15">
      <c r="G2974" s="22"/>
      <c r="H2974" s="22"/>
      <c r="I2974" s="22"/>
      <c r="J2974" s="22"/>
      <c r="K2974" s="23"/>
      <c r="L2974" s="22"/>
      <c r="M2974" s="22"/>
    </row>
    <row r="2975" spans="7:13" s="21" customFormat="1" ht="11.25" x14ac:dyDescent="0.15">
      <c r="G2975" s="22"/>
      <c r="H2975" s="22"/>
      <c r="I2975" s="22"/>
      <c r="J2975" s="22"/>
      <c r="K2975" s="23"/>
      <c r="L2975" s="22"/>
      <c r="M2975" s="22"/>
    </row>
    <row r="2976" spans="7:13" s="21" customFormat="1" ht="11.25" x14ac:dyDescent="0.15">
      <c r="G2976" s="22"/>
      <c r="H2976" s="22"/>
      <c r="I2976" s="22"/>
      <c r="J2976" s="22"/>
      <c r="K2976" s="23"/>
      <c r="L2976" s="22"/>
      <c r="M2976" s="22"/>
    </row>
    <row r="2977" spans="7:13" s="21" customFormat="1" ht="11.25" x14ac:dyDescent="0.15">
      <c r="G2977" s="22"/>
      <c r="H2977" s="22"/>
      <c r="I2977" s="22"/>
      <c r="J2977" s="22"/>
      <c r="K2977" s="23"/>
      <c r="L2977" s="22"/>
      <c r="M2977" s="22"/>
    </row>
    <row r="2978" spans="7:13" s="21" customFormat="1" ht="11.25" x14ac:dyDescent="0.15">
      <c r="G2978" s="22"/>
      <c r="H2978" s="22"/>
      <c r="I2978" s="22"/>
      <c r="J2978" s="22"/>
      <c r="K2978" s="23"/>
      <c r="L2978" s="22"/>
      <c r="M2978" s="22"/>
    </row>
    <row r="2979" spans="7:13" s="21" customFormat="1" ht="11.25" x14ac:dyDescent="0.15">
      <c r="G2979" s="22"/>
      <c r="H2979" s="22"/>
      <c r="I2979" s="22"/>
      <c r="J2979" s="22"/>
      <c r="K2979" s="23"/>
      <c r="L2979" s="22"/>
      <c r="M2979" s="22"/>
    </row>
    <row r="2980" spans="7:13" s="21" customFormat="1" ht="11.25" x14ac:dyDescent="0.15">
      <c r="G2980" s="22"/>
      <c r="H2980" s="22"/>
      <c r="I2980" s="22"/>
      <c r="J2980" s="22"/>
      <c r="K2980" s="23"/>
      <c r="L2980" s="22"/>
      <c r="M2980" s="22"/>
    </row>
    <row r="2981" spans="7:13" s="21" customFormat="1" ht="11.25" x14ac:dyDescent="0.15">
      <c r="G2981" s="22"/>
      <c r="H2981" s="22"/>
      <c r="I2981" s="22"/>
      <c r="J2981" s="22"/>
      <c r="K2981" s="23"/>
      <c r="L2981" s="22"/>
      <c r="M2981" s="22"/>
    </row>
    <row r="2982" spans="7:13" s="21" customFormat="1" ht="11.25" x14ac:dyDescent="0.15">
      <c r="G2982" s="22"/>
      <c r="H2982" s="22"/>
      <c r="I2982" s="22"/>
      <c r="J2982" s="22"/>
      <c r="K2982" s="23"/>
      <c r="L2982" s="22"/>
      <c r="M2982" s="22"/>
    </row>
    <row r="2983" spans="7:13" s="21" customFormat="1" ht="11.25" x14ac:dyDescent="0.15">
      <c r="G2983" s="22"/>
      <c r="H2983" s="22"/>
      <c r="I2983" s="22"/>
      <c r="J2983" s="22"/>
      <c r="K2983" s="23"/>
      <c r="L2983" s="22"/>
      <c r="M2983" s="22"/>
    </row>
    <row r="2984" spans="7:13" s="21" customFormat="1" ht="11.25" x14ac:dyDescent="0.15">
      <c r="G2984" s="22"/>
      <c r="H2984" s="22"/>
      <c r="I2984" s="22"/>
      <c r="J2984" s="22"/>
      <c r="K2984" s="23"/>
      <c r="L2984" s="22"/>
      <c r="M2984" s="22"/>
    </row>
    <row r="2985" spans="7:13" s="21" customFormat="1" ht="11.25" x14ac:dyDescent="0.15">
      <c r="G2985" s="22"/>
      <c r="H2985" s="22"/>
      <c r="I2985" s="22"/>
      <c r="J2985" s="22"/>
      <c r="K2985" s="23"/>
      <c r="L2985" s="22"/>
      <c r="M2985" s="22"/>
    </row>
    <row r="2986" spans="7:13" s="21" customFormat="1" ht="11.25" x14ac:dyDescent="0.15">
      <c r="G2986" s="22"/>
      <c r="H2986" s="22"/>
      <c r="I2986" s="22"/>
      <c r="J2986" s="22"/>
      <c r="K2986" s="23"/>
      <c r="L2986" s="22"/>
      <c r="M2986" s="22"/>
    </row>
    <row r="2987" spans="7:13" s="21" customFormat="1" ht="11.25" x14ac:dyDescent="0.15">
      <c r="G2987" s="22"/>
      <c r="H2987" s="22"/>
      <c r="I2987" s="22"/>
      <c r="J2987" s="22"/>
      <c r="K2987" s="23"/>
      <c r="L2987" s="22"/>
      <c r="M2987" s="22"/>
    </row>
    <row r="2988" spans="7:13" s="21" customFormat="1" ht="11.25" x14ac:dyDescent="0.15">
      <c r="G2988" s="22"/>
      <c r="H2988" s="22"/>
      <c r="I2988" s="22"/>
      <c r="J2988" s="22"/>
      <c r="K2988" s="23"/>
      <c r="L2988" s="22"/>
      <c r="M2988" s="22"/>
    </row>
    <row r="2989" spans="7:13" s="21" customFormat="1" ht="11.25" x14ac:dyDescent="0.15">
      <c r="G2989" s="22"/>
      <c r="H2989" s="22"/>
      <c r="I2989" s="22"/>
      <c r="J2989" s="22"/>
      <c r="K2989" s="23"/>
      <c r="L2989" s="22"/>
      <c r="M2989" s="22"/>
    </row>
    <row r="2990" spans="7:13" s="21" customFormat="1" ht="11.25" x14ac:dyDescent="0.15">
      <c r="G2990" s="22"/>
      <c r="H2990" s="22"/>
      <c r="I2990" s="22"/>
      <c r="J2990" s="22"/>
      <c r="K2990" s="23"/>
      <c r="L2990" s="22"/>
      <c r="M2990" s="22"/>
    </row>
    <row r="2991" spans="7:13" s="21" customFormat="1" ht="11.25" x14ac:dyDescent="0.15">
      <c r="G2991" s="22"/>
      <c r="H2991" s="22"/>
      <c r="I2991" s="22"/>
      <c r="J2991" s="22"/>
      <c r="K2991" s="23"/>
      <c r="L2991" s="22"/>
      <c r="M2991" s="22"/>
    </row>
    <row r="2992" spans="7:13" s="21" customFormat="1" ht="11.25" x14ac:dyDescent="0.15">
      <c r="G2992" s="22"/>
      <c r="H2992" s="22"/>
      <c r="I2992" s="22"/>
      <c r="J2992" s="22"/>
      <c r="K2992" s="23"/>
      <c r="L2992" s="22"/>
      <c r="M2992" s="22"/>
    </row>
    <row r="2993" spans="7:13" s="21" customFormat="1" ht="11.25" x14ac:dyDescent="0.15">
      <c r="G2993" s="22"/>
      <c r="H2993" s="22"/>
      <c r="I2993" s="22"/>
      <c r="J2993" s="22"/>
      <c r="K2993" s="23"/>
      <c r="L2993" s="22"/>
      <c r="M2993" s="22"/>
    </row>
    <row r="2994" spans="7:13" s="21" customFormat="1" ht="11.25" x14ac:dyDescent="0.15">
      <c r="G2994" s="22"/>
      <c r="H2994" s="22"/>
      <c r="I2994" s="22"/>
      <c r="J2994" s="22"/>
      <c r="K2994" s="23"/>
      <c r="L2994" s="22"/>
      <c r="M2994" s="22"/>
    </row>
    <row r="2995" spans="7:13" s="21" customFormat="1" ht="11.25" x14ac:dyDescent="0.15">
      <c r="G2995" s="22"/>
      <c r="H2995" s="22"/>
      <c r="I2995" s="22"/>
      <c r="J2995" s="22"/>
      <c r="K2995" s="23"/>
      <c r="L2995" s="22"/>
      <c r="M2995" s="22"/>
    </row>
    <row r="2996" spans="7:13" s="21" customFormat="1" ht="11.25" x14ac:dyDescent="0.15">
      <c r="G2996" s="22"/>
      <c r="H2996" s="22"/>
      <c r="I2996" s="22"/>
      <c r="J2996" s="22"/>
      <c r="K2996" s="23"/>
      <c r="L2996" s="22"/>
      <c r="M2996" s="22"/>
    </row>
    <row r="2997" spans="7:13" s="21" customFormat="1" ht="11.25" x14ac:dyDescent="0.15">
      <c r="G2997" s="22"/>
      <c r="H2997" s="22"/>
      <c r="I2997" s="22"/>
      <c r="J2997" s="22"/>
      <c r="K2997" s="23"/>
      <c r="L2997" s="22"/>
      <c r="M2997" s="22"/>
    </row>
    <row r="2998" spans="7:13" s="21" customFormat="1" ht="11.25" x14ac:dyDescent="0.15">
      <c r="G2998" s="22"/>
      <c r="H2998" s="22"/>
      <c r="I2998" s="22"/>
      <c r="J2998" s="22"/>
      <c r="K2998" s="23"/>
      <c r="L2998" s="22"/>
      <c r="M2998" s="22"/>
    </row>
    <row r="2999" spans="7:13" s="21" customFormat="1" ht="11.25" x14ac:dyDescent="0.15">
      <c r="G2999" s="22"/>
      <c r="H2999" s="22"/>
      <c r="I2999" s="22"/>
      <c r="J2999" s="22"/>
      <c r="K2999" s="23"/>
      <c r="L2999" s="22"/>
      <c r="M2999" s="22"/>
    </row>
    <row r="3000" spans="7:13" s="21" customFormat="1" ht="11.25" x14ac:dyDescent="0.15">
      <c r="G3000" s="22"/>
      <c r="H3000" s="22"/>
      <c r="I3000" s="22"/>
      <c r="J3000" s="22"/>
      <c r="K3000" s="23"/>
      <c r="L3000" s="22"/>
      <c r="M3000" s="22"/>
    </row>
    <row r="3001" spans="7:13" s="21" customFormat="1" ht="11.25" x14ac:dyDescent="0.15">
      <c r="G3001" s="22"/>
      <c r="H3001" s="22"/>
      <c r="I3001" s="22"/>
      <c r="J3001" s="22"/>
      <c r="K3001" s="23"/>
      <c r="L3001" s="22"/>
      <c r="M3001" s="22"/>
    </row>
    <row r="3002" spans="7:13" s="21" customFormat="1" ht="11.25" x14ac:dyDescent="0.15">
      <c r="G3002" s="22"/>
      <c r="H3002" s="22"/>
      <c r="I3002" s="22"/>
      <c r="J3002" s="22"/>
      <c r="K3002" s="23"/>
      <c r="L3002" s="22"/>
      <c r="M3002" s="22"/>
    </row>
    <row r="3003" spans="7:13" s="21" customFormat="1" ht="11.25" x14ac:dyDescent="0.15">
      <c r="G3003" s="22"/>
      <c r="H3003" s="22"/>
      <c r="I3003" s="22"/>
      <c r="J3003" s="22"/>
      <c r="K3003" s="23"/>
      <c r="L3003" s="22"/>
      <c r="M3003" s="22"/>
    </row>
    <row r="3004" spans="7:13" s="21" customFormat="1" ht="11.25" x14ac:dyDescent="0.15">
      <c r="G3004" s="22"/>
      <c r="H3004" s="22"/>
      <c r="I3004" s="22"/>
      <c r="J3004" s="22"/>
      <c r="K3004" s="23"/>
      <c r="L3004" s="22"/>
      <c r="M3004" s="22"/>
    </row>
    <row r="3005" spans="7:13" s="21" customFormat="1" ht="11.25" x14ac:dyDescent="0.15">
      <c r="G3005" s="22"/>
      <c r="H3005" s="22"/>
      <c r="I3005" s="22"/>
      <c r="J3005" s="22"/>
      <c r="K3005" s="23"/>
      <c r="L3005" s="22"/>
      <c r="M3005" s="22"/>
    </row>
    <row r="3006" spans="7:13" s="21" customFormat="1" ht="11.25" x14ac:dyDescent="0.15">
      <c r="G3006" s="22"/>
      <c r="H3006" s="22"/>
      <c r="I3006" s="22"/>
      <c r="J3006" s="22"/>
      <c r="K3006" s="23"/>
      <c r="L3006" s="22"/>
      <c r="M3006" s="22"/>
    </row>
    <row r="3007" spans="7:13" s="21" customFormat="1" ht="11.25" x14ac:dyDescent="0.15">
      <c r="G3007" s="22"/>
      <c r="H3007" s="22"/>
      <c r="I3007" s="22"/>
      <c r="J3007" s="22"/>
      <c r="K3007" s="23"/>
      <c r="L3007" s="22"/>
      <c r="M3007" s="22"/>
    </row>
    <row r="3008" spans="7:13" s="21" customFormat="1" ht="11.25" x14ac:dyDescent="0.15">
      <c r="G3008" s="22"/>
      <c r="H3008" s="22"/>
      <c r="I3008" s="22"/>
      <c r="J3008" s="22"/>
      <c r="K3008" s="23"/>
      <c r="L3008" s="22"/>
      <c r="M3008" s="22"/>
    </row>
    <row r="3009" spans="7:13" s="21" customFormat="1" ht="11.25" x14ac:dyDescent="0.15">
      <c r="G3009" s="22"/>
      <c r="H3009" s="22"/>
      <c r="I3009" s="22"/>
      <c r="J3009" s="22"/>
      <c r="K3009" s="23"/>
      <c r="L3009" s="22"/>
      <c r="M3009" s="22"/>
    </row>
    <row r="3010" spans="7:13" s="21" customFormat="1" ht="11.25" x14ac:dyDescent="0.15">
      <c r="G3010" s="22"/>
      <c r="H3010" s="22"/>
      <c r="I3010" s="22"/>
      <c r="J3010" s="22"/>
      <c r="K3010" s="23"/>
      <c r="L3010" s="22"/>
      <c r="M3010" s="22"/>
    </row>
    <row r="3011" spans="7:13" s="21" customFormat="1" ht="11.25" x14ac:dyDescent="0.15">
      <c r="G3011" s="22"/>
      <c r="H3011" s="22"/>
      <c r="I3011" s="22"/>
      <c r="J3011" s="22"/>
      <c r="K3011" s="23"/>
      <c r="L3011" s="22"/>
      <c r="M3011" s="22"/>
    </row>
    <row r="3012" spans="7:13" s="21" customFormat="1" ht="11.25" x14ac:dyDescent="0.15">
      <c r="G3012" s="22"/>
      <c r="H3012" s="22"/>
      <c r="I3012" s="22"/>
      <c r="J3012" s="22"/>
      <c r="K3012" s="23"/>
      <c r="L3012" s="22"/>
      <c r="M3012" s="22"/>
    </row>
    <row r="3013" spans="7:13" s="21" customFormat="1" ht="11.25" x14ac:dyDescent="0.15">
      <c r="G3013" s="22"/>
      <c r="H3013" s="22"/>
      <c r="I3013" s="22"/>
      <c r="J3013" s="22"/>
      <c r="K3013" s="23"/>
      <c r="L3013" s="22"/>
      <c r="M3013" s="22"/>
    </row>
    <row r="3014" spans="7:13" s="21" customFormat="1" ht="11.25" x14ac:dyDescent="0.15">
      <c r="G3014" s="22"/>
      <c r="H3014" s="22"/>
      <c r="I3014" s="22"/>
      <c r="J3014" s="22"/>
      <c r="K3014" s="23"/>
      <c r="L3014" s="22"/>
      <c r="M3014" s="22"/>
    </row>
    <row r="3015" spans="7:13" s="21" customFormat="1" ht="11.25" x14ac:dyDescent="0.15">
      <c r="G3015" s="22"/>
      <c r="H3015" s="22"/>
      <c r="I3015" s="22"/>
      <c r="J3015" s="22"/>
      <c r="K3015" s="23"/>
      <c r="L3015" s="22"/>
      <c r="M3015" s="22"/>
    </row>
    <row r="3016" spans="7:13" s="21" customFormat="1" ht="11.25" x14ac:dyDescent="0.15">
      <c r="G3016" s="22"/>
      <c r="H3016" s="22"/>
      <c r="I3016" s="22"/>
      <c r="J3016" s="22"/>
      <c r="K3016" s="23"/>
      <c r="L3016" s="22"/>
      <c r="M3016" s="22"/>
    </row>
    <row r="3017" spans="7:13" s="21" customFormat="1" ht="11.25" x14ac:dyDescent="0.15">
      <c r="G3017" s="22"/>
      <c r="H3017" s="22"/>
      <c r="I3017" s="22"/>
      <c r="J3017" s="22"/>
      <c r="K3017" s="23"/>
      <c r="L3017" s="22"/>
      <c r="M3017" s="22"/>
    </row>
    <row r="3018" spans="7:13" s="21" customFormat="1" ht="11.25" x14ac:dyDescent="0.15">
      <c r="G3018" s="22"/>
      <c r="H3018" s="22"/>
      <c r="I3018" s="22"/>
      <c r="J3018" s="22"/>
      <c r="K3018" s="23"/>
      <c r="L3018" s="22"/>
      <c r="M3018" s="22"/>
    </row>
    <row r="3019" spans="7:13" s="21" customFormat="1" ht="11.25" x14ac:dyDescent="0.15">
      <c r="G3019" s="22"/>
      <c r="H3019" s="22"/>
      <c r="I3019" s="22"/>
      <c r="J3019" s="22"/>
      <c r="K3019" s="23"/>
      <c r="L3019" s="22"/>
      <c r="M3019" s="22"/>
    </row>
    <row r="3020" spans="7:13" s="21" customFormat="1" ht="11.25" x14ac:dyDescent="0.15">
      <c r="G3020" s="22"/>
      <c r="H3020" s="22"/>
      <c r="I3020" s="22"/>
      <c r="J3020" s="22"/>
      <c r="K3020" s="23"/>
      <c r="L3020" s="22"/>
      <c r="M3020" s="22"/>
    </row>
    <row r="3021" spans="7:13" s="21" customFormat="1" ht="11.25" x14ac:dyDescent="0.15">
      <c r="G3021" s="22"/>
      <c r="H3021" s="22"/>
      <c r="I3021" s="22"/>
      <c r="J3021" s="22"/>
      <c r="K3021" s="23"/>
      <c r="L3021" s="22"/>
      <c r="M3021" s="22"/>
    </row>
    <row r="3022" spans="7:13" s="21" customFormat="1" ht="11.25" x14ac:dyDescent="0.15">
      <c r="G3022" s="22"/>
      <c r="H3022" s="22"/>
      <c r="I3022" s="22"/>
      <c r="J3022" s="22"/>
      <c r="K3022" s="23"/>
      <c r="L3022" s="22"/>
      <c r="M3022" s="22"/>
    </row>
    <row r="3023" spans="7:13" s="21" customFormat="1" ht="11.25" x14ac:dyDescent="0.15">
      <c r="G3023" s="22"/>
      <c r="H3023" s="22"/>
      <c r="I3023" s="22"/>
      <c r="J3023" s="22"/>
      <c r="K3023" s="23"/>
      <c r="L3023" s="22"/>
      <c r="M3023" s="22"/>
    </row>
    <row r="3024" spans="7:13" s="21" customFormat="1" ht="11.25" x14ac:dyDescent="0.15">
      <c r="G3024" s="22"/>
      <c r="H3024" s="22"/>
      <c r="I3024" s="22"/>
      <c r="J3024" s="22"/>
      <c r="K3024" s="23"/>
      <c r="L3024" s="22"/>
      <c r="M3024" s="22"/>
    </row>
    <row r="3025" spans="7:13" s="21" customFormat="1" ht="11.25" x14ac:dyDescent="0.15">
      <c r="G3025" s="22"/>
      <c r="H3025" s="22"/>
      <c r="I3025" s="22"/>
      <c r="J3025" s="22"/>
      <c r="K3025" s="23"/>
      <c r="L3025" s="22"/>
      <c r="M3025" s="22"/>
    </row>
    <row r="3026" spans="7:13" s="21" customFormat="1" ht="11.25" x14ac:dyDescent="0.15">
      <c r="G3026" s="22"/>
      <c r="H3026" s="22"/>
      <c r="I3026" s="22"/>
      <c r="J3026" s="22"/>
      <c r="K3026" s="23"/>
      <c r="L3026" s="22"/>
      <c r="M3026" s="22"/>
    </row>
    <row r="3027" spans="7:13" s="21" customFormat="1" ht="11.25" x14ac:dyDescent="0.15">
      <c r="G3027" s="22"/>
      <c r="H3027" s="22"/>
      <c r="I3027" s="22"/>
      <c r="J3027" s="22"/>
      <c r="K3027" s="23"/>
      <c r="L3027" s="22"/>
      <c r="M3027" s="22"/>
    </row>
    <row r="3028" spans="7:13" s="21" customFormat="1" ht="11.25" x14ac:dyDescent="0.15">
      <c r="G3028" s="22"/>
      <c r="H3028" s="22"/>
      <c r="I3028" s="22"/>
      <c r="J3028" s="22"/>
      <c r="K3028" s="23"/>
      <c r="L3028" s="22"/>
      <c r="M3028" s="22"/>
    </row>
    <row r="3029" spans="7:13" s="21" customFormat="1" ht="11.25" x14ac:dyDescent="0.15">
      <c r="G3029" s="22"/>
      <c r="H3029" s="22"/>
      <c r="I3029" s="22"/>
      <c r="J3029" s="22"/>
      <c r="K3029" s="23"/>
      <c r="L3029" s="22"/>
      <c r="M3029" s="22"/>
    </row>
    <row r="3030" spans="7:13" s="21" customFormat="1" ht="11.25" x14ac:dyDescent="0.15">
      <c r="G3030" s="22"/>
      <c r="H3030" s="22"/>
      <c r="I3030" s="22"/>
      <c r="J3030" s="22"/>
      <c r="K3030" s="23"/>
      <c r="L3030" s="22"/>
      <c r="M3030" s="22"/>
    </row>
    <row r="3031" spans="7:13" s="21" customFormat="1" ht="11.25" x14ac:dyDescent="0.15">
      <c r="G3031" s="22"/>
      <c r="H3031" s="22"/>
      <c r="I3031" s="22"/>
      <c r="J3031" s="22"/>
      <c r="K3031" s="23"/>
      <c r="L3031" s="22"/>
      <c r="M3031" s="22"/>
    </row>
    <row r="3032" spans="7:13" s="21" customFormat="1" ht="11.25" x14ac:dyDescent="0.15">
      <c r="G3032" s="22"/>
      <c r="H3032" s="22"/>
      <c r="I3032" s="22"/>
      <c r="J3032" s="22"/>
      <c r="K3032" s="23"/>
      <c r="L3032" s="22"/>
      <c r="M3032" s="22"/>
    </row>
    <row r="3033" spans="7:13" s="21" customFormat="1" ht="11.25" x14ac:dyDescent="0.15">
      <c r="G3033" s="22"/>
      <c r="H3033" s="22"/>
      <c r="I3033" s="22"/>
      <c r="J3033" s="22"/>
      <c r="K3033" s="23"/>
      <c r="L3033" s="22"/>
      <c r="M3033" s="22"/>
    </row>
    <row r="3034" spans="7:13" s="21" customFormat="1" ht="11.25" x14ac:dyDescent="0.15">
      <c r="G3034" s="22"/>
      <c r="H3034" s="22"/>
      <c r="I3034" s="22"/>
      <c r="J3034" s="22"/>
      <c r="K3034" s="23"/>
      <c r="L3034" s="22"/>
      <c r="M3034" s="22"/>
    </row>
    <row r="3035" spans="7:13" s="21" customFormat="1" ht="11.25" x14ac:dyDescent="0.15">
      <c r="G3035" s="22"/>
      <c r="H3035" s="22"/>
      <c r="I3035" s="22"/>
      <c r="J3035" s="22"/>
      <c r="K3035" s="23"/>
      <c r="L3035" s="22"/>
      <c r="M3035" s="22"/>
    </row>
    <row r="3036" spans="7:13" s="21" customFormat="1" ht="11.25" x14ac:dyDescent="0.15">
      <c r="G3036" s="22"/>
      <c r="H3036" s="22"/>
      <c r="I3036" s="22"/>
      <c r="J3036" s="22"/>
      <c r="K3036" s="23"/>
      <c r="L3036" s="22"/>
      <c r="M3036" s="22"/>
    </row>
    <row r="3037" spans="7:13" s="21" customFormat="1" ht="11.25" x14ac:dyDescent="0.15">
      <c r="G3037" s="22"/>
      <c r="H3037" s="22"/>
      <c r="I3037" s="22"/>
      <c r="J3037" s="22"/>
      <c r="K3037" s="23"/>
      <c r="L3037" s="22"/>
      <c r="M3037" s="22"/>
    </row>
    <row r="3038" spans="7:13" s="21" customFormat="1" ht="11.25" x14ac:dyDescent="0.15">
      <c r="G3038" s="22"/>
      <c r="H3038" s="22"/>
      <c r="I3038" s="22"/>
      <c r="J3038" s="22"/>
      <c r="K3038" s="23"/>
      <c r="L3038" s="22"/>
      <c r="M3038" s="22"/>
    </row>
    <row r="3039" spans="7:13" s="21" customFormat="1" ht="11.25" x14ac:dyDescent="0.15">
      <c r="G3039" s="22"/>
      <c r="H3039" s="22"/>
      <c r="I3039" s="22"/>
      <c r="J3039" s="22"/>
      <c r="K3039" s="23"/>
      <c r="L3039" s="22"/>
      <c r="M3039" s="22"/>
    </row>
    <row r="3040" spans="7:13" s="21" customFormat="1" ht="11.25" x14ac:dyDescent="0.15">
      <c r="G3040" s="22"/>
      <c r="H3040" s="22"/>
      <c r="I3040" s="22"/>
      <c r="J3040" s="22"/>
      <c r="K3040" s="23"/>
      <c r="L3040" s="22"/>
      <c r="M3040" s="22"/>
    </row>
    <row r="3041" spans="7:13" s="21" customFormat="1" ht="11.25" x14ac:dyDescent="0.15">
      <c r="G3041" s="22"/>
      <c r="H3041" s="22"/>
      <c r="I3041" s="22"/>
      <c r="J3041" s="22"/>
      <c r="K3041" s="23"/>
      <c r="L3041" s="22"/>
      <c r="M3041" s="22"/>
    </row>
    <row r="3042" spans="7:13" s="21" customFormat="1" ht="11.25" x14ac:dyDescent="0.15">
      <c r="G3042" s="22"/>
      <c r="H3042" s="22"/>
      <c r="I3042" s="22"/>
      <c r="J3042" s="22"/>
      <c r="K3042" s="23"/>
      <c r="L3042" s="22"/>
      <c r="M3042" s="22"/>
    </row>
    <row r="3043" spans="7:13" s="21" customFormat="1" ht="11.25" x14ac:dyDescent="0.15">
      <c r="G3043" s="22"/>
      <c r="H3043" s="22"/>
      <c r="I3043" s="22"/>
      <c r="J3043" s="22"/>
      <c r="K3043" s="23"/>
      <c r="L3043" s="22"/>
      <c r="M3043" s="22"/>
    </row>
    <row r="3044" spans="7:13" s="21" customFormat="1" ht="11.25" x14ac:dyDescent="0.15">
      <c r="G3044" s="22"/>
      <c r="H3044" s="22"/>
      <c r="I3044" s="22"/>
      <c r="J3044" s="22"/>
      <c r="K3044" s="23"/>
      <c r="L3044" s="22"/>
      <c r="M3044" s="22"/>
    </row>
    <row r="3045" spans="7:13" s="21" customFormat="1" ht="11.25" x14ac:dyDescent="0.15">
      <c r="G3045" s="22"/>
      <c r="H3045" s="22"/>
      <c r="I3045" s="22"/>
      <c r="J3045" s="22"/>
      <c r="K3045" s="23"/>
      <c r="L3045" s="22"/>
      <c r="M3045" s="22"/>
    </row>
    <row r="3046" spans="7:13" s="21" customFormat="1" ht="11.25" x14ac:dyDescent="0.15">
      <c r="G3046" s="22"/>
      <c r="H3046" s="22"/>
      <c r="I3046" s="22"/>
      <c r="J3046" s="22"/>
      <c r="K3046" s="23"/>
      <c r="L3046" s="22"/>
      <c r="M3046" s="22"/>
    </row>
    <row r="3047" spans="7:13" s="21" customFormat="1" ht="11.25" x14ac:dyDescent="0.15">
      <c r="G3047" s="22"/>
      <c r="H3047" s="22"/>
      <c r="I3047" s="22"/>
      <c r="J3047" s="22"/>
      <c r="K3047" s="23"/>
      <c r="L3047" s="22"/>
      <c r="M3047" s="22"/>
    </row>
    <row r="3048" spans="7:13" s="21" customFormat="1" ht="11.25" x14ac:dyDescent="0.15">
      <c r="G3048" s="22"/>
      <c r="H3048" s="22"/>
      <c r="I3048" s="22"/>
      <c r="J3048" s="22"/>
      <c r="K3048" s="23"/>
      <c r="L3048" s="22"/>
      <c r="M3048" s="22"/>
    </row>
    <row r="3049" spans="7:13" s="21" customFormat="1" ht="11.25" x14ac:dyDescent="0.15">
      <c r="G3049" s="22"/>
      <c r="H3049" s="22"/>
      <c r="I3049" s="22"/>
      <c r="J3049" s="22"/>
      <c r="K3049" s="23"/>
      <c r="L3049" s="22"/>
      <c r="M3049" s="22"/>
    </row>
    <row r="3050" spans="7:13" s="21" customFormat="1" ht="11.25" x14ac:dyDescent="0.15">
      <c r="G3050" s="22"/>
      <c r="H3050" s="22"/>
      <c r="I3050" s="22"/>
      <c r="J3050" s="22"/>
      <c r="K3050" s="23"/>
      <c r="L3050" s="22"/>
      <c r="M3050" s="22"/>
    </row>
    <row r="3051" spans="7:13" s="21" customFormat="1" ht="11.25" x14ac:dyDescent="0.15">
      <c r="G3051" s="22"/>
      <c r="H3051" s="22"/>
      <c r="I3051" s="22"/>
      <c r="J3051" s="22"/>
      <c r="K3051" s="23"/>
      <c r="L3051" s="22"/>
      <c r="M3051" s="22"/>
    </row>
    <row r="3052" spans="7:13" s="21" customFormat="1" ht="11.25" x14ac:dyDescent="0.15">
      <c r="G3052" s="22"/>
      <c r="H3052" s="22"/>
      <c r="I3052" s="22"/>
      <c r="J3052" s="22"/>
      <c r="K3052" s="23"/>
      <c r="L3052" s="22"/>
      <c r="M3052" s="22"/>
    </row>
    <row r="3053" spans="7:13" s="21" customFormat="1" ht="11.25" x14ac:dyDescent="0.15">
      <c r="G3053" s="22"/>
      <c r="H3053" s="22"/>
      <c r="I3053" s="22"/>
      <c r="J3053" s="22"/>
      <c r="K3053" s="23"/>
      <c r="L3053" s="22"/>
      <c r="M3053" s="22"/>
    </row>
    <row r="3054" spans="7:13" s="21" customFormat="1" ht="11.25" x14ac:dyDescent="0.15">
      <c r="G3054" s="22"/>
      <c r="H3054" s="22"/>
      <c r="I3054" s="22"/>
      <c r="J3054" s="22"/>
      <c r="K3054" s="23"/>
      <c r="L3054" s="22"/>
      <c r="M3054" s="22"/>
    </row>
    <row r="3055" spans="7:13" s="21" customFormat="1" ht="11.25" x14ac:dyDescent="0.15">
      <c r="G3055" s="22"/>
      <c r="H3055" s="22"/>
      <c r="I3055" s="22"/>
      <c r="J3055" s="22"/>
      <c r="K3055" s="23"/>
      <c r="L3055" s="22"/>
      <c r="M3055" s="22"/>
    </row>
    <row r="3056" spans="7:13" s="21" customFormat="1" ht="11.25" x14ac:dyDescent="0.15">
      <c r="G3056" s="22"/>
      <c r="H3056" s="22"/>
      <c r="I3056" s="22"/>
      <c r="J3056" s="22"/>
      <c r="K3056" s="23"/>
      <c r="L3056" s="22"/>
      <c r="M3056" s="22"/>
    </row>
    <row r="3057" spans="7:13" s="21" customFormat="1" ht="11.25" x14ac:dyDescent="0.15">
      <c r="G3057" s="22"/>
      <c r="H3057" s="22"/>
      <c r="I3057" s="22"/>
      <c r="J3057" s="22"/>
      <c r="K3057" s="23"/>
      <c r="L3057" s="22"/>
      <c r="M3057" s="22"/>
    </row>
    <row r="3058" spans="7:13" s="21" customFormat="1" ht="11.25" x14ac:dyDescent="0.15">
      <c r="G3058" s="22"/>
      <c r="H3058" s="22"/>
      <c r="I3058" s="22"/>
      <c r="J3058" s="22"/>
      <c r="K3058" s="23"/>
      <c r="L3058" s="22"/>
      <c r="M3058" s="22"/>
    </row>
    <row r="3059" spans="7:13" s="21" customFormat="1" ht="11.25" x14ac:dyDescent="0.15">
      <c r="G3059" s="22"/>
      <c r="H3059" s="22"/>
      <c r="I3059" s="22"/>
      <c r="J3059" s="22"/>
      <c r="K3059" s="23"/>
      <c r="L3059" s="22"/>
      <c r="M3059" s="22"/>
    </row>
    <row r="3060" spans="7:13" s="21" customFormat="1" ht="11.25" x14ac:dyDescent="0.15">
      <c r="G3060" s="22"/>
      <c r="H3060" s="22"/>
      <c r="I3060" s="22"/>
      <c r="J3060" s="22"/>
      <c r="K3060" s="23"/>
      <c r="L3060" s="22"/>
      <c r="M3060" s="22"/>
    </row>
    <row r="3061" spans="7:13" s="21" customFormat="1" ht="11.25" x14ac:dyDescent="0.15">
      <c r="G3061" s="22"/>
      <c r="H3061" s="22"/>
      <c r="I3061" s="22"/>
      <c r="J3061" s="22"/>
      <c r="K3061" s="23"/>
      <c r="L3061" s="22"/>
      <c r="M3061" s="22"/>
    </row>
    <row r="3062" spans="7:13" s="21" customFormat="1" ht="11.25" x14ac:dyDescent="0.15">
      <c r="G3062" s="22"/>
      <c r="H3062" s="22"/>
      <c r="I3062" s="22"/>
      <c r="J3062" s="22"/>
      <c r="K3062" s="23"/>
      <c r="L3062" s="22"/>
      <c r="M3062" s="22"/>
    </row>
    <row r="3063" spans="7:13" s="21" customFormat="1" ht="11.25" x14ac:dyDescent="0.15">
      <c r="G3063" s="22"/>
      <c r="H3063" s="22"/>
      <c r="I3063" s="22"/>
      <c r="J3063" s="22"/>
      <c r="K3063" s="23"/>
      <c r="L3063" s="22"/>
      <c r="M3063" s="22"/>
    </row>
    <row r="3064" spans="7:13" s="21" customFormat="1" ht="11.25" x14ac:dyDescent="0.15">
      <c r="G3064" s="22"/>
      <c r="H3064" s="22"/>
      <c r="I3064" s="22"/>
      <c r="J3064" s="22"/>
      <c r="K3064" s="23"/>
      <c r="L3064" s="22"/>
      <c r="M3064" s="22"/>
    </row>
    <row r="3065" spans="7:13" s="21" customFormat="1" ht="11.25" x14ac:dyDescent="0.15">
      <c r="G3065" s="22"/>
      <c r="H3065" s="22"/>
      <c r="I3065" s="22"/>
      <c r="J3065" s="22"/>
      <c r="K3065" s="23"/>
      <c r="L3065" s="22"/>
      <c r="M3065" s="22"/>
    </row>
    <row r="3066" spans="7:13" s="21" customFormat="1" ht="11.25" x14ac:dyDescent="0.15">
      <c r="G3066" s="22"/>
      <c r="H3066" s="22"/>
      <c r="I3066" s="22"/>
      <c r="J3066" s="22"/>
      <c r="K3066" s="23"/>
      <c r="L3066" s="22"/>
      <c r="M3066" s="22"/>
    </row>
    <row r="3067" spans="7:13" s="21" customFormat="1" ht="11.25" x14ac:dyDescent="0.15">
      <c r="G3067" s="22"/>
      <c r="H3067" s="22"/>
      <c r="I3067" s="22"/>
      <c r="J3067" s="22"/>
      <c r="K3067" s="23"/>
      <c r="L3067" s="22"/>
      <c r="M3067" s="22"/>
    </row>
    <row r="3068" spans="7:13" s="21" customFormat="1" ht="11.25" x14ac:dyDescent="0.15">
      <c r="G3068" s="22"/>
      <c r="H3068" s="22"/>
      <c r="I3068" s="22"/>
      <c r="J3068" s="22"/>
      <c r="K3068" s="23"/>
      <c r="L3068" s="22"/>
      <c r="M3068" s="22"/>
    </row>
    <row r="3069" spans="7:13" s="21" customFormat="1" ht="11.25" x14ac:dyDescent="0.15">
      <c r="G3069" s="22"/>
      <c r="H3069" s="22"/>
      <c r="I3069" s="22"/>
      <c r="J3069" s="22"/>
      <c r="K3069" s="23"/>
      <c r="L3069" s="22"/>
      <c r="M3069" s="22"/>
    </row>
    <row r="3070" spans="7:13" s="21" customFormat="1" ht="11.25" x14ac:dyDescent="0.15">
      <c r="G3070" s="22"/>
      <c r="H3070" s="22"/>
      <c r="I3070" s="22"/>
      <c r="J3070" s="22"/>
      <c r="K3070" s="23"/>
      <c r="L3070" s="22"/>
      <c r="M3070" s="22"/>
    </row>
    <row r="3071" spans="7:13" s="21" customFormat="1" ht="11.25" x14ac:dyDescent="0.15">
      <c r="G3071" s="22"/>
      <c r="H3071" s="22"/>
      <c r="I3071" s="22"/>
      <c r="J3071" s="22"/>
      <c r="K3071" s="23"/>
      <c r="L3071" s="22"/>
      <c r="M3071" s="22"/>
    </row>
    <row r="3072" spans="7:13" s="21" customFormat="1" ht="11.25" x14ac:dyDescent="0.15">
      <c r="G3072" s="22"/>
      <c r="H3072" s="22"/>
      <c r="I3072" s="22"/>
      <c r="J3072" s="22"/>
      <c r="K3072" s="23"/>
      <c r="L3072" s="22"/>
      <c r="M3072" s="22"/>
    </row>
    <row r="3073" spans="7:13" s="21" customFormat="1" ht="11.25" x14ac:dyDescent="0.15">
      <c r="G3073" s="22"/>
      <c r="H3073" s="22"/>
      <c r="I3073" s="22"/>
      <c r="J3073" s="22"/>
      <c r="K3073" s="23"/>
      <c r="L3073" s="22"/>
      <c r="M3073" s="22"/>
    </row>
    <row r="3074" spans="7:13" s="21" customFormat="1" ht="11.25" x14ac:dyDescent="0.15">
      <c r="G3074" s="22"/>
      <c r="H3074" s="22"/>
      <c r="I3074" s="22"/>
      <c r="J3074" s="22"/>
      <c r="K3074" s="23"/>
      <c r="L3074" s="22"/>
      <c r="M3074" s="22"/>
    </row>
    <row r="3075" spans="7:13" s="21" customFormat="1" ht="11.25" x14ac:dyDescent="0.15">
      <c r="G3075" s="22"/>
      <c r="H3075" s="22"/>
      <c r="I3075" s="22"/>
      <c r="J3075" s="22"/>
      <c r="K3075" s="23"/>
      <c r="L3075" s="22"/>
      <c r="M3075" s="22"/>
    </row>
    <row r="3076" spans="7:13" s="21" customFormat="1" ht="11.25" x14ac:dyDescent="0.15">
      <c r="G3076" s="22"/>
      <c r="H3076" s="22"/>
      <c r="I3076" s="22"/>
      <c r="J3076" s="22"/>
      <c r="K3076" s="23"/>
      <c r="L3076" s="22"/>
      <c r="M3076" s="22"/>
    </row>
    <row r="3077" spans="7:13" s="21" customFormat="1" ht="11.25" x14ac:dyDescent="0.15">
      <c r="G3077" s="22"/>
      <c r="H3077" s="22"/>
      <c r="I3077" s="22"/>
      <c r="J3077" s="22"/>
      <c r="K3077" s="23"/>
      <c r="L3077" s="22"/>
      <c r="M3077" s="22"/>
    </row>
    <row r="3078" spans="7:13" s="21" customFormat="1" ht="11.25" x14ac:dyDescent="0.15">
      <c r="G3078" s="22"/>
      <c r="H3078" s="22"/>
      <c r="I3078" s="22"/>
      <c r="J3078" s="22"/>
      <c r="K3078" s="23"/>
      <c r="L3078" s="22"/>
      <c r="M3078" s="22"/>
    </row>
    <row r="3079" spans="7:13" s="21" customFormat="1" ht="11.25" x14ac:dyDescent="0.15">
      <c r="G3079" s="22"/>
      <c r="H3079" s="22"/>
      <c r="I3079" s="22"/>
      <c r="J3079" s="22"/>
      <c r="K3079" s="23"/>
      <c r="L3079" s="22"/>
      <c r="M3079" s="22"/>
    </row>
    <row r="3080" spans="7:13" s="21" customFormat="1" ht="11.25" x14ac:dyDescent="0.15">
      <c r="G3080" s="22"/>
      <c r="H3080" s="22"/>
      <c r="I3080" s="22"/>
      <c r="J3080" s="22"/>
      <c r="K3080" s="23"/>
      <c r="L3080" s="22"/>
      <c r="M3080" s="22"/>
    </row>
    <row r="3081" spans="7:13" s="21" customFormat="1" ht="11.25" x14ac:dyDescent="0.15">
      <c r="G3081" s="22"/>
      <c r="H3081" s="22"/>
      <c r="I3081" s="22"/>
      <c r="J3081" s="22"/>
      <c r="K3081" s="23"/>
      <c r="L3081" s="22"/>
      <c r="M3081" s="22"/>
    </row>
    <row r="3082" spans="7:13" s="21" customFormat="1" ht="11.25" x14ac:dyDescent="0.15">
      <c r="G3082" s="22"/>
      <c r="H3082" s="22"/>
      <c r="I3082" s="22"/>
      <c r="J3082" s="22"/>
      <c r="K3082" s="23"/>
      <c r="L3082" s="22"/>
      <c r="M3082" s="22"/>
    </row>
    <row r="3083" spans="7:13" s="21" customFormat="1" ht="11.25" x14ac:dyDescent="0.15">
      <c r="G3083" s="22"/>
      <c r="H3083" s="22"/>
      <c r="I3083" s="22"/>
      <c r="J3083" s="22"/>
      <c r="K3083" s="23"/>
      <c r="L3083" s="22"/>
      <c r="M3083" s="22"/>
    </row>
    <row r="3084" spans="7:13" s="21" customFormat="1" ht="11.25" x14ac:dyDescent="0.15">
      <c r="G3084" s="22"/>
      <c r="H3084" s="22"/>
      <c r="I3084" s="22"/>
      <c r="J3084" s="22"/>
      <c r="K3084" s="23"/>
      <c r="L3084" s="22"/>
      <c r="M3084" s="22"/>
    </row>
    <row r="3085" spans="7:13" s="21" customFormat="1" ht="11.25" x14ac:dyDescent="0.15">
      <c r="G3085" s="22"/>
      <c r="H3085" s="22"/>
      <c r="I3085" s="22"/>
      <c r="J3085" s="22"/>
      <c r="K3085" s="23"/>
      <c r="L3085" s="22"/>
      <c r="M3085" s="22"/>
    </row>
    <row r="3086" spans="7:13" s="21" customFormat="1" ht="11.25" x14ac:dyDescent="0.15">
      <c r="G3086" s="22"/>
      <c r="H3086" s="22"/>
      <c r="I3086" s="22"/>
      <c r="J3086" s="22"/>
      <c r="K3086" s="23"/>
      <c r="L3086" s="22"/>
      <c r="M3086" s="22"/>
    </row>
    <row r="3087" spans="7:13" s="21" customFormat="1" ht="11.25" x14ac:dyDescent="0.15">
      <c r="G3087" s="22"/>
      <c r="H3087" s="22"/>
      <c r="I3087" s="22"/>
      <c r="J3087" s="22"/>
      <c r="K3087" s="23"/>
      <c r="L3087" s="22"/>
      <c r="M3087" s="22"/>
    </row>
    <row r="3088" spans="7:13" s="21" customFormat="1" ht="11.25" x14ac:dyDescent="0.15">
      <c r="G3088" s="22"/>
      <c r="H3088" s="22"/>
      <c r="I3088" s="22"/>
      <c r="J3088" s="22"/>
      <c r="K3088" s="23"/>
      <c r="L3088" s="22"/>
      <c r="M3088" s="22"/>
    </row>
    <row r="3089" spans="7:13" s="21" customFormat="1" ht="11.25" x14ac:dyDescent="0.15">
      <c r="G3089" s="22"/>
      <c r="H3089" s="22"/>
      <c r="I3089" s="22"/>
      <c r="J3089" s="22"/>
      <c r="K3089" s="23"/>
      <c r="L3089" s="22"/>
      <c r="M3089" s="22"/>
    </row>
    <row r="3090" spans="7:13" s="21" customFormat="1" ht="11.25" x14ac:dyDescent="0.15">
      <c r="G3090" s="22"/>
      <c r="H3090" s="22"/>
      <c r="I3090" s="22"/>
      <c r="J3090" s="22"/>
      <c r="K3090" s="23"/>
      <c r="L3090" s="22"/>
      <c r="M3090" s="22"/>
    </row>
    <row r="3091" spans="7:13" s="21" customFormat="1" ht="11.25" x14ac:dyDescent="0.15">
      <c r="G3091" s="22"/>
      <c r="H3091" s="22"/>
      <c r="I3091" s="22"/>
      <c r="J3091" s="22"/>
      <c r="K3091" s="23"/>
      <c r="L3091" s="22"/>
      <c r="M3091" s="22"/>
    </row>
    <row r="3092" spans="7:13" s="21" customFormat="1" ht="11.25" x14ac:dyDescent="0.15">
      <c r="G3092" s="22"/>
      <c r="H3092" s="22"/>
      <c r="I3092" s="22"/>
      <c r="J3092" s="22"/>
      <c r="K3092" s="23"/>
      <c r="L3092" s="22"/>
      <c r="M3092" s="22"/>
    </row>
    <row r="3093" spans="7:13" s="21" customFormat="1" ht="11.25" x14ac:dyDescent="0.15">
      <c r="G3093" s="22"/>
      <c r="H3093" s="22"/>
      <c r="I3093" s="22"/>
      <c r="J3093" s="22"/>
      <c r="K3093" s="23"/>
      <c r="L3093" s="22"/>
      <c r="M3093" s="22"/>
    </row>
    <row r="3094" spans="7:13" s="21" customFormat="1" ht="11.25" x14ac:dyDescent="0.15">
      <c r="G3094" s="22"/>
      <c r="H3094" s="22"/>
      <c r="I3094" s="22"/>
      <c r="J3094" s="22"/>
      <c r="K3094" s="23"/>
      <c r="L3094" s="22"/>
      <c r="M3094" s="22"/>
    </row>
    <row r="3095" spans="7:13" s="21" customFormat="1" ht="11.25" x14ac:dyDescent="0.15">
      <c r="G3095" s="22"/>
      <c r="H3095" s="22"/>
      <c r="I3095" s="22"/>
      <c r="J3095" s="22"/>
      <c r="K3095" s="23"/>
      <c r="L3095" s="22"/>
      <c r="M3095" s="22"/>
    </row>
    <row r="3096" spans="7:13" s="21" customFormat="1" ht="11.25" x14ac:dyDescent="0.15">
      <c r="G3096" s="22"/>
      <c r="H3096" s="22"/>
      <c r="I3096" s="22"/>
      <c r="J3096" s="22"/>
      <c r="K3096" s="23"/>
      <c r="L3096" s="22"/>
      <c r="M3096" s="22"/>
    </row>
    <row r="3097" spans="7:13" s="21" customFormat="1" ht="11.25" x14ac:dyDescent="0.15">
      <c r="G3097" s="22"/>
      <c r="H3097" s="22"/>
      <c r="I3097" s="22"/>
      <c r="J3097" s="22"/>
      <c r="K3097" s="23"/>
      <c r="L3097" s="22"/>
      <c r="M3097" s="22"/>
    </row>
    <row r="3098" spans="7:13" s="21" customFormat="1" ht="11.25" x14ac:dyDescent="0.15">
      <c r="G3098" s="22"/>
      <c r="H3098" s="22"/>
      <c r="I3098" s="22"/>
      <c r="J3098" s="22"/>
      <c r="K3098" s="23"/>
      <c r="L3098" s="22"/>
      <c r="M3098" s="22"/>
    </row>
    <row r="3099" spans="7:13" s="21" customFormat="1" ht="11.25" x14ac:dyDescent="0.15">
      <c r="G3099" s="22"/>
      <c r="H3099" s="22"/>
      <c r="I3099" s="22"/>
      <c r="J3099" s="22"/>
      <c r="K3099" s="23"/>
      <c r="L3099" s="22"/>
      <c r="M3099" s="22"/>
    </row>
    <row r="3100" spans="7:13" s="21" customFormat="1" ht="11.25" x14ac:dyDescent="0.15">
      <c r="G3100" s="22"/>
      <c r="H3100" s="22"/>
      <c r="I3100" s="22"/>
      <c r="J3100" s="22"/>
      <c r="K3100" s="23"/>
      <c r="L3100" s="22"/>
      <c r="M3100" s="22"/>
    </row>
    <row r="3101" spans="7:13" s="21" customFormat="1" ht="11.25" x14ac:dyDescent="0.15">
      <c r="G3101" s="22"/>
      <c r="H3101" s="22"/>
      <c r="I3101" s="22"/>
      <c r="J3101" s="22"/>
      <c r="K3101" s="23"/>
      <c r="L3101" s="22"/>
      <c r="M3101" s="22"/>
    </row>
    <row r="3102" spans="7:13" s="21" customFormat="1" ht="11.25" x14ac:dyDescent="0.15">
      <c r="G3102" s="22"/>
      <c r="H3102" s="22"/>
      <c r="I3102" s="22"/>
      <c r="J3102" s="22"/>
      <c r="K3102" s="23"/>
      <c r="L3102" s="22"/>
      <c r="M3102" s="22"/>
    </row>
    <row r="3103" spans="7:13" s="21" customFormat="1" ht="11.25" x14ac:dyDescent="0.15">
      <c r="G3103" s="22"/>
      <c r="H3103" s="22"/>
      <c r="I3103" s="22"/>
      <c r="J3103" s="22"/>
      <c r="K3103" s="23"/>
      <c r="L3103" s="22"/>
      <c r="M3103" s="22"/>
    </row>
    <row r="3104" spans="7:13" s="21" customFormat="1" ht="11.25" x14ac:dyDescent="0.15">
      <c r="G3104" s="22"/>
      <c r="H3104" s="22"/>
      <c r="I3104" s="22"/>
      <c r="J3104" s="22"/>
      <c r="K3104" s="23"/>
      <c r="L3104" s="22"/>
      <c r="M3104" s="22"/>
    </row>
    <row r="3105" spans="7:13" s="21" customFormat="1" ht="11.25" x14ac:dyDescent="0.15">
      <c r="G3105" s="22"/>
      <c r="H3105" s="22"/>
      <c r="I3105" s="22"/>
      <c r="J3105" s="22"/>
      <c r="K3105" s="23"/>
      <c r="L3105" s="22"/>
      <c r="M3105" s="22"/>
    </row>
    <row r="3106" spans="7:13" s="21" customFormat="1" ht="11.25" x14ac:dyDescent="0.15">
      <c r="G3106" s="22"/>
      <c r="H3106" s="22"/>
      <c r="I3106" s="22"/>
      <c r="J3106" s="22"/>
      <c r="K3106" s="23"/>
      <c r="L3106" s="22"/>
      <c r="M3106" s="22"/>
    </row>
    <row r="3107" spans="7:13" s="21" customFormat="1" ht="11.25" x14ac:dyDescent="0.15">
      <c r="G3107" s="22"/>
      <c r="H3107" s="22"/>
      <c r="I3107" s="22"/>
      <c r="J3107" s="22"/>
      <c r="K3107" s="23"/>
      <c r="L3107" s="22"/>
      <c r="M3107" s="22"/>
    </row>
    <row r="3108" spans="7:13" s="21" customFormat="1" ht="11.25" x14ac:dyDescent="0.15">
      <c r="G3108" s="22"/>
      <c r="H3108" s="22"/>
      <c r="I3108" s="22"/>
      <c r="J3108" s="22"/>
      <c r="K3108" s="23"/>
      <c r="L3108" s="22"/>
      <c r="M3108" s="22"/>
    </row>
    <row r="3109" spans="7:13" s="21" customFormat="1" ht="11.25" x14ac:dyDescent="0.15">
      <c r="G3109" s="22"/>
      <c r="H3109" s="22"/>
      <c r="I3109" s="22"/>
      <c r="J3109" s="22"/>
      <c r="K3109" s="23"/>
      <c r="L3109" s="22"/>
      <c r="M3109" s="22"/>
    </row>
    <row r="3110" spans="7:13" s="21" customFormat="1" ht="11.25" x14ac:dyDescent="0.15">
      <c r="G3110" s="22"/>
      <c r="H3110" s="22"/>
      <c r="I3110" s="22"/>
      <c r="J3110" s="22"/>
      <c r="K3110" s="23"/>
      <c r="L3110" s="22"/>
      <c r="M3110" s="22"/>
    </row>
    <row r="3111" spans="7:13" s="21" customFormat="1" ht="11.25" x14ac:dyDescent="0.15">
      <c r="G3111" s="22"/>
      <c r="H3111" s="22"/>
      <c r="I3111" s="22"/>
      <c r="J3111" s="22"/>
      <c r="K3111" s="23"/>
      <c r="L3111" s="22"/>
      <c r="M3111" s="22"/>
    </row>
    <row r="3112" spans="7:13" s="21" customFormat="1" ht="11.25" x14ac:dyDescent="0.15">
      <c r="G3112" s="22"/>
      <c r="H3112" s="22"/>
      <c r="I3112" s="22"/>
      <c r="J3112" s="22"/>
      <c r="K3112" s="23"/>
      <c r="L3112" s="22"/>
      <c r="M3112" s="22"/>
    </row>
    <row r="3113" spans="7:13" s="21" customFormat="1" ht="11.25" x14ac:dyDescent="0.15">
      <c r="G3113" s="22"/>
      <c r="H3113" s="22"/>
      <c r="I3113" s="22"/>
      <c r="J3113" s="22"/>
      <c r="K3113" s="23"/>
      <c r="L3113" s="22"/>
      <c r="M3113" s="22"/>
    </row>
    <row r="3114" spans="7:13" s="21" customFormat="1" ht="11.25" x14ac:dyDescent="0.15">
      <c r="G3114" s="22"/>
      <c r="H3114" s="22"/>
      <c r="I3114" s="22"/>
      <c r="J3114" s="22"/>
      <c r="K3114" s="23"/>
      <c r="L3114" s="22"/>
      <c r="M3114" s="22"/>
    </row>
    <row r="3115" spans="7:13" s="21" customFormat="1" ht="11.25" x14ac:dyDescent="0.15">
      <c r="G3115" s="22"/>
      <c r="H3115" s="22"/>
      <c r="I3115" s="22"/>
      <c r="J3115" s="22"/>
      <c r="K3115" s="23"/>
      <c r="L3115" s="22"/>
      <c r="M3115" s="22"/>
    </row>
    <row r="3116" spans="7:13" s="21" customFormat="1" ht="11.25" x14ac:dyDescent="0.15">
      <c r="G3116" s="22"/>
      <c r="H3116" s="22"/>
      <c r="I3116" s="22"/>
      <c r="J3116" s="22"/>
      <c r="K3116" s="23"/>
      <c r="L3116" s="22"/>
      <c r="M3116" s="22"/>
    </row>
    <row r="3117" spans="7:13" s="21" customFormat="1" ht="11.25" x14ac:dyDescent="0.15">
      <c r="G3117" s="22"/>
      <c r="H3117" s="22"/>
      <c r="I3117" s="22"/>
      <c r="J3117" s="22"/>
      <c r="K3117" s="23"/>
      <c r="L3117" s="22"/>
      <c r="M3117" s="22"/>
    </row>
    <row r="3118" spans="7:13" s="21" customFormat="1" ht="11.25" x14ac:dyDescent="0.15">
      <c r="G3118" s="22"/>
      <c r="H3118" s="22"/>
      <c r="I3118" s="22"/>
      <c r="J3118" s="22"/>
      <c r="K3118" s="23"/>
      <c r="L3118" s="22"/>
      <c r="M3118" s="22"/>
    </row>
    <row r="3119" spans="7:13" s="21" customFormat="1" ht="11.25" x14ac:dyDescent="0.15">
      <c r="G3119" s="22"/>
      <c r="H3119" s="22"/>
      <c r="I3119" s="22"/>
      <c r="J3119" s="22"/>
      <c r="K3119" s="23"/>
      <c r="L3119" s="22"/>
      <c r="M3119" s="22"/>
    </row>
    <row r="3120" spans="7:13" s="21" customFormat="1" ht="11.25" x14ac:dyDescent="0.15">
      <c r="G3120" s="22"/>
      <c r="H3120" s="22"/>
      <c r="I3120" s="22"/>
      <c r="J3120" s="22"/>
      <c r="K3120" s="23"/>
      <c r="L3120" s="22"/>
      <c r="M3120" s="22"/>
    </row>
    <row r="3121" spans="7:13" s="21" customFormat="1" ht="11.25" x14ac:dyDescent="0.15">
      <c r="G3121" s="22"/>
      <c r="H3121" s="22"/>
      <c r="I3121" s="22"/>
      <c r="J3121" s="22"/>
      <c r="K3121" s="23"/>
      <c r="L3121" s="22"/>
      <c r="M3121" s="22"/>
    </row>
    <row r="3122" spans="7:13" s="21" customFormat="1" ht="11.25" x14ac:dyDescent="0.15">
      <c r="G3122" s="22"/>
      <c r="H3122" s="22"/>
      <c r="I3122" s="22"/>
      <c r="J3122" s="22"/>
      <c r="K3122" s="23"/>
      <c r="L3122" s="22"/>
      <c r="M3122" s="22"/>
    </row>
    <row r="3123" spans="7:13" s="21" customFormat="1" ht="11.25" x14ac:dyDescent="0.15">
      <c r="G3123" s="22"/>
      <c r="H3123" s="22"/>
      <c r="I3123" s="22"/>
      <c r="J3123" s="22"/>
      <c r="K3123" s="23"/>
      <c r="L3123" s="22"/>
      <c r="M3123" s="22"/>
    </row>
    <row r="3124" spans="7:13" s="21" customFormat="1" ht="11.25" x14ac:dyDescent="0.15">
      <c r="G3124" s="22"/>
      <c r="H3124" s="22"/>
      <c r="I3124" s="22"/>
      <c r="J3124" s="22"/>
      <c r="K3124" s="23"/>
      <c r="L3124" s="22"/>
      <c r="M3124" s="22"/>
    </row>
    <row r="3125" spans="7:13" s="21" customFormat="1" ht="11.25" x14ac:dyDescent="0.15">
      <c r="G3125" s="22"/>
      <c r="H3125" s="22"/>
      <c r="I3125" s="22"/>
      <c r="J3125" s="22"/>
      <c r="K3125" s="23"/>
      <c r="L3125" s="22"/>
      <c r="M3125" s="22"/>
    </row>
    <row r="3126" spans="7:13" s="21" customFormat="1" ht="11.25" x14ac:dyDescent="0.15">
      <c r="G3126" s="22"/>
      <c r="H3126" s="22"/>
      <c r="I3126" s="22"/>
      <c r="J3126" s="22"/>
      <c r="K3126" s="23"/>
      <c r="L3126" s="22"/>
      <c r="M3126" s="22"/>
    </row>
    <row r="3127" spans="7:13" s="21" customFormat="1" ht="11.25" x14ac:dyDescent="0.15">
      <c r="G3127" s="22"/>
      <c r="H3127" s="22"/>
      <c r="I3127" s="22"/>
      <c r="J3127" s="22"/>
      <c r="K3127" s="23"/>
      <c r="L3127" s="22"/>
      <c r="M3127" s="22"/>
    </row>
    <row r="3128" spans="7:13" s="21" customFormat="1" ht="11.25" x14ac:dyDescent="0.15">
      <c r="G3128" s="22"/>
      <c r="H3128" s="22"/>
      <c r="I3128" s="22"/>
      <c r="J3128" s="22"/>
      <c r="K3128" s="23"/>
      <c r="L3128" s="22"/>
      <c r="M3128" s="22"/>
    </row>
    <row r="3129" spans="7:13" s="21" customFormat="1" ht="11.25" x14ac:dyDescent="0.15">
      <c r="G3129" s="22"/>
      <c r="H3129" s="22"/>
      <c r="I3129" s="22"/>
      <c r="J3129" s="22"/>
      <c r="K3129" s="23"/>
      <c r="L3129" s="22"/>
      <c r="M3129" s="22"/>
    </row>
    <row r="3130" spans="7:13" s="21" customFormat="1" ht="11.25" x14ac:dyDescent="0.15">
      <c r="G3130" s="22"/>
      <c r="H3130" s="22"/>
      <c r="I3130" s="22"/>
      <c r="J3130" s="22"/>
      <c r="K3130" s="23"/>
      <c r="L3130" s="22"/>
      <c r="M3130" s="22"/>
    </row>
    <row r="3131" spans="7:13" s="21" customFormat="1" ht="11.25" x14ac:dyDescent="0.15">
      <c r="G3131" s="22"/>
      <c r="H3131" s="22"/>
      <c r="I3131" s="22"/>
      <c r="J3131" s="22"/>
      <c r="K3131" s="23"/>
      <c r="L3131" s="22"/>
      <c r="M3131" s="22"/>
    </row>
    <row r="3132" spans="7:13" s="21" customFormat="1" ht="11.25" x14ac:dyDescent="0.15">
      <c r="G3132" s="22"/>
      <c r="H3132" s="22"/>
      <c r="I3132" s="22"/>
      <c r="J3132" s="22"/>
      <c r="K3132" s="23"/>
      <c r="L3132" s="22"/>
      <c r="M3132" s="22"/>
    </row>
    <row r="3133" spans="7:13" s="21" customFormat="1" ht="11.25" x14ac:dyDescent="0.15">
      <c r="G3133" s="22"/>
      <c r="H3133" s="22"/>
      <c r="I3133" s="22"/>
      <c r="J3133" s="22"/>
      <c r="K3133" s="23"/>
      <c r="L3133" s="22"/>
      <c r="M3133" s="22"/>
    </row>
    <row r="3134" spans="7:13" s="21" customFormat="1" ht="11.25" x14ac:dyDescent="0.15">
      <c r="G3134" s="22"/>
      <c r="H3134" s="22"/>
      <c r="I3134" s="22"/>
      <c r="J3134" s="22"/>
      <c r="K3134" s="23"/>
      <c r="L3134" s="22"/>
      <c r="M3134" s="22"/>
    </row>
    <row r="3135" spans="7:13" s="21" customFormat="1" ht="11.25" x14ac:dyDescent="0.15">
      <c r="G3135" s="22"/>
      <c r="H3135" s="22"/>
      <c r="I3135" s="22"/>
      <c r="J3135" s="22"/>
      <c r="K3135" s="23"/>
      <c r="L3135" s="22"/>
      <c r="M3135" s="22"/>
    </row>
    <row r="3136" spans="7:13" s="21" customFormat="1" ht="11.25" x14ac:dyDescent="0.15">
      <c r="G3136" s="22"/>
      <c r="H3136" s="22"/>
      <c r="I3136" s="22"/>
      <c r="J3136" s="22"/>
      <c r="K3136" s="23"/>
      <c r="L3136" s="22"/>
      <c r="M3136" s="22"/>
    </row>
    <row r="3137" spans="7:13" s="21" customFormat="1" ht="11.25" x14ac:dyDescent="0.15">
      <c r="G3137" s="22"/>
      <c r="H3137" s="22"/>
      <c r="I3137" s="22"/>
      <c r="J3137" s="22"/>
      <c r="K3137" s="23"/>
      <c r="L3137" s="22"/>
      <c r="M3137" s="22"/>
    </row>
    <row r="3138" spans="7:13" s="21" customFormat="1" ht="11.25" x14ac:dyDescent="0.15">
      <c r="G3138" s="22"/>
      <c r="H3138" s="22"/>
      <c r="I3138" s="22"/>
      <c r="J3138" s="22"/>
      <c r="K3138" s="23"/>
      <c r="L3138" s="22"/>
      <c r="M3138" s="22"/>
    </row>
    <row r="3139" spans="7:13" s="21" customFormat="1" ht="11.25" x14ac:dyDescent="0.15">
      <c r="G3139" s="22"/>
      <c r="H3139" s="22"/>
      <c r="I3139" s="22"/>
      <c r="J3139" s="22"/>
      <c r="K3139" s="23"/>
      <c r="L3139" s="22"/>
      <c r="M3139" s="22"/>
    </row>
    <row r="3140" spans="7:13" s="21" customFormat="1" ht="11.25" x14ac:dyDescent="0.15">
      <c r="G3140" s="22"/>
      <c r="H3140" s="22"/>
      <c r="I3140" s="22"/>
      <c r="J3140" s="22"/>
      <c r="K3140" s="23"/>
      <c r="L3140" s="22"/>
      <c r="M3140" s="22"/>
    </row>
    <row r="3141" spans="7:13" s="21" customFormat="1" ht="11.25" x14ac:dyDescent="0.15">
      <c r="G3141" s="22"/>
      <c r="H3141" s="22"/>
      <c r="I3141" s="22"/>
      <c r="J3141" s="22"/>
      <c r="K3141" s="23"/>
      <c r="L3141" s="22"/>
      <c r="M3141" s="22"/>
    </row>
    <row r="3142" spans="7:13" s="21" customFormat="1" ht="11.25" x14ac:dyDescent="0.15">
      <c r="G3142" s="22"/>
      <c r="H3142" s="22"/>
      <c r="I3142" s="22"/>
      <c r="J3142" s="22"/>
      <c r="K3142" s="23"/>
      <c r="L3142" s="22"/>
      <c r="M3142" s="22"/>
    </row>
    <row r="3143" spans="7:13" s="21" customFormat="1" ht="11.25" x14ac:dyDescent="0.15">
      <c r="G3143" s="22"/>
      <c r="H3143" s="22"/>
      <c r="I3143" s="22"/>
      <c r="J3143" s="22"/>
      <c r="K3143" s="23"/>
      <c r="L3143" s="22"/>
      <c r="M3143" s="22"/>
    </row>
    <row r="3144" spans="7:13" s="21" customFormat="1" ht="11.25" x14ac:dyDescent="0.15">
      <c r="G3144" s="22"/>
      <c r="H3144" s="22"/>
      <c r="I3144" s="22"/>
      <c r="J3144" s="22"/>
      <c r="K3144" s="23"/>
      <c r="L3144" s="22"/>
      <c r="M3144" s="22"/>
    </row>
    <row r="3145" spans="7:13" s="21" customFormat="1" ht="11.25" x14ac:dyDescent="0.15">
      <c r="G3145" s="22"/>
      <c r="H3145" s="22"/>
      <c r="I3145" s="22"/>
      <c r="J3145" s="22"/>
      <c r="K3145" s="23"/>
      <c r="L3145" s="22"/>
      <c r="M3145" s="22"/>
    </row>
    <row r="3146" spans="7:13" s="21" customFormat="1" ht="11.25" x14ac:dyDescent="0.15">
      <c r="G3146" s="22"/>
      <c r="H3146" s="22"/>
      <c r="I3146" s="22"/>
      <c r="J3146" s="22"/>
      <c r="K3146" s="23"/>
      <c r="L3146" s="22"/>
      <c r="M3146" s="22"/>
    </row>
    <row r="3147" spans="7:13" s="21" customFormat="1" ht="11.25" x14ac:dyDescent="0.15">
      <c r="G3147" s="22"/>
      <c r="H3147" s="22"/>
      <c r="I3147" s="22"/>
      <c r="J3147" s="22"/>
      <c r="K3147" s="23"/>
      <c r="L3147" s="22"/>
      <c r="M3147" s="22"/>
    </row>
    <row r="3148" spans="7:13" s="21" customFormat="1" ht="11.25" x14ac:dyDescent="0.15">
      <c r="G3148" s="22"/>
      <c r="H3148" s="22"/>
      <c r="I3148" s="22"/>
      <c r="J3148" s="22"/>
      <c r="K3148" s="23"/>
      <c r="L3148" s="22"/>
      <c r="M3148" s="22"/>
    </row>
    <row r="3149" spans="7:13" s="21" customFormat="1" ht="11.25" x14ac:dyDescent="0.15">
      <c r="G3149" s="22"/>
      <c r="H3149" s="22"/>
      <c r="I3149" s="22"/>
      <c r="J3149" s="22"/>
      <c r="K3149" s="23"/>
      <c r="L3149" s="22"/>
      <c r="M3149" s="22"/>
    </row>
    <row r="3150" spans="7:13" s="21" customFormat="1" ht="11.25" x14ac:dyDescent="0.15">
      <c r="G3150" s="22"/>
      <c r="H3150" s="22"/>
      <c r="I3150" s="22"/>
      <c r="J3150" s="22"/>
      <c r="K3150" s="23"/>
      <c r="L3150" s="22"/>
      <c r="M3150" s="22"/>
    </row>
    <row r="3151" spans="7:13" s="21" customFormat="1" ht="11.25" x14ac:dyDescent="0.15">
      <c r="G3151" s="22"/>
      <c r="H3151" s="22"/>
      <c r="I3151" s="22"/>
      <c r="J3151" s="22"/>
      <c r="K3151" s="23"/>
      <c r="L3151" s="22"/>
      <c r="M3151" s="22"/>
    </row>
    <row r="3152" spans="7:13" s="21" customFormat="1" ht="11.25" x14ac:dyDescent="0.15">
      <c r="G3152" s="22"/>
      <c r="H3152" s="22"/>
      <c r="I3152" s="22"/>
      <c r="J3152" s="22"/>
      <c r="K3152" s="23"/>
      <c r="L3152" s="22"/>
      <c r="M3152" s="22"/>
    </row>
    <row r="3153" spans="7:13" s="21" customFormat="1" ht="11.25" x14ac:dyDescent="0.15">
      <c r="G3153" s="22"/>
      <c r="H3153" s="22"/>
      <c r="I3153" s="22"/>
      <c r="J3153" s="22"/>
      <c r="K3153" s="23"/>
      <c r="L3153" s="22"/>
      <c r="M3153" s="22"/>
    </row>
    <row r="3154" spans="7:13" s="21" customFormat="1" ht="11.25" x14ac:dyDescent="0.15">
      <c r="G3154" s="22"/>
      <c r="H3154" s="22"/>
      <c r="I3154" s="22"/>
      <c r="J3154" s="22"/>
      <c r="K3154" s="23"/>
      <c r="L3154" s="22"/>
      <c r="M3154" s="22"/>
    </row>
    <row r="3155" spans="7:13" s="21" customFormat="1" ht="11.25" x14ac:dyDescent="0.15">
      <c r="G3155" s="22"/>
      <c r="H3155" s="22"/>
      <c r="I3155" s="22"/>
      <c r="J3155" s="22"/>
      <c r="K3155" s="23"/>
      <c r="L3155" s="22"/>
      <c r="M3155" s="22"/>
    </row>
    <row r="3156" spans="7:13" s="21" customFormat="1" ht="11.25" x14ac:dyDescent="0.15">
      <c r="G3156" s="22"/>
      <c r="H3156" s="22"/>
      <c r="I3156" s="22"/>
      <c r="J3156" s="22"/>
      <c r="K3156" s="23"/>
      <c r="L3156" s="22"/>
      <c r="M3156" s="22"/>
    </row>
    <row r="3157" spans="7:13" s="21" customFormat="1" ht="11.25" x14ac:dyDescent="0.15">
      <c r="G3157" s="22"/>
      <c r="H3157" s="22"/>
      <c r="I3157" s="22"/>
      <c r="J3157" s="22"/>
      <c r="K3157" s="23"/>
      <c r="L3157" s="22"/>
      <c r="M3157" s="22"/>
    </row>
    <row r="3158" spans="7:13" s="21" customFormat="1" ht="11.25" x14ac:dyDescent="0.15">
      <c r="G3158" s="22"/>
      <c r="H3158" s="22"/>
      <c r="I3158" s="22"/>
      <c r="J3158" s="22"/>
      <c r="K3158" s="23"/>
      <c r="L3158" s="22"/>
      <c r="M3158" s="22"/>
    </row>
    <row r="3159" spans="7:13" s="21" customFormat="1" ht="11.25" x14ac:dyDescent="0.15">
      <c r="G3159" s="22"/>
      <c r="H3159" s="22"/>
      <c r="I3159" s="22"/>
      <c r="J3159" s="22"/>
      <c r="K3159" s="23"/>
      <c r="L3159" s="22"/>
      <c r="M3159" s="22"/>
    </row>
    <row r="3160" spans="7:13" s="21" customFormat="1" ht="11.25" x14ac:dyDescent="0.15">
      <c r="G3160" s="22"/>
      <c r="H3160" s="22"/>
      <c r="I3160" s="22"/>
      <c r="J3160" s="22"/>
      <c r="K3160" s="23"/>
      <c r="L3160" s="22"/>
      <c r="M3160" s="22"/>
    </row>
    <row r="3161" spans="7:13" s="21" customFormat="1" ht="11.25" x14ac:dyDescent="0.15">
      <c r="G3161" s="22"/>
      <c r="H3161" s="22"/>
      <c r="I3161" s="22"/>
      <c r="J3161" s="22"/>
      <c r="K3161" s="23"/>
      <c r="L3161" s="22"/>
      <c r="M3161" s="22"/>
    </row>
    <row r="3162" spans="7:13" s="21" customFormat="1" ht="11.25" x14ac:dyDescent="0.15">
      <c r="G3162" s="22"/>
      <c r="H3162" s="22"/>
      <c r="I3162" s="22"/>
      <c r="J3162" s="22"/>
      <c r="K3162" s="23"/>
      <c r="L3162" s="22"/>
      <c r="M3162" s="22"/>
    </row>
    <row r="3163" spans="7:13" s="21" customFormat="1" ht="11.25" x14ac:dyDescent="0.15">
      <c r="G3163" s="22"/>
      <c r="H3163" s="22"/>
      <c r="I3163" s="22"/>
      <c r="J3163" s="22"/>
      <c r="K3163" s="23"/>
      <c r="L3163" s="22"/>
      <c r="M3163" s="22"/>
    </row>
    <row r="3164" spans="7:13" s="21" customFormat="1" ht="11.25" x14ac:dyDescent="0.15">
      <c r="G3164" s="22"/>
      <c r="H3164" s="22"/>
      <c r="I3164" s="22"/>
      <c r="J3164" s="22"/>
      <c r="K3164" s="23"/>
      <c r="L3164" s="22"/>
      <c r="M3164" s="22"/>
    </row>
    <row r="3165" spans="7:13" s="21" customFormat="1" ht="11.25" x14ac:dyDescent="0.15">
      <c r="G3165" s="22"/>
      <c r="H3165" s="22"/>
      <c r="I3165" s="22"/>
      <c r="J3165" s="22"/>
      <c r="K3165" s="23"/>
      <c r="L3165" s="22"/>
      <c r="M3165" s="22"/>
    </row>
    <row r="3166" spans="7:13" s="21" customFormat="1" ht="11.25" x14ac:dyDescent="0.15">
      <c r="G3166" s="22"/>
      <c r="H3166" s="22"/>
      <c r="I3166" s="22"/>
      <c r="J3166" s="22"/>
      <c r="K3166" s="23"/>
      <c r="L3166" s="22"/>
      <c r="M3166" s="22"/>
    </row>
    <row r="3167" spans="7:13" s="21" customFormat="1" ht="11.25" x14ac:dyDescent="0.15">
      <c r="G3167" s="22"/>
      <c r="H3167" s="22"/>
      <c r="I3167" s="22"/>
      <c r="J3167" s="22"/>
      <c r="K3167" s="23"/>
      <c r="L3167" s="22"/>
      <c r="M3167" s="22"/>
    </row>
    <row r="3168" spans="7:13" s="21" customFormat="1" ht="11.25" x14ac:dyDescent="0.15">
      <c r="G3168" s="22"/>
      <c r="H3168" s="22"/>
      <c r="I3168" s="22"/>
      <c r="J3168" s="22"/>
      <c r="K3168" s="23"/>
      <c r="L3168" s="22"/>
      <c r="M3168" s="22"/>
    </row>
    <row r="3169" spans="7:13" s="21" customFormat="1" ht="11.25" x14ac:dyDescent="0.15">
      <c r="G3169" s="22"/>
      <c r="H3169" s="22"/>
      <c r="I3169" s="22"/>
      <c r="J3169" s="22"/>
      <c r="K3169" s="23"/>
      <c r="L3169" s="22"/>
      <c r="M3169" s="22"/>
    </row>
    <row r="3170" spans="7:13" s="21" customFormat="1" ht="11.25" x14ac:dyDescent="0.15">
      <c r="G3170" s="22"/>
      <c r="H3170" s="22"/>
      <c r="I3170" s="22"/>
      <c r="J3170" s="22"/>
      <c r="K3170" s="23"/>
      <c r="L3170" s="22"/>
      <c r="M3170" s="22"/>
    </row>
    <row r="3171" spans="7:13" s="21" customFormat="1" ht="11.25" x14ac:dyDescent="0.15">
      <c r="G3171" s="22"/>
      <c r="H3171" s="22"/>
      <c r="I3171" s="22"/>
      <c r="J3171" s="22"/>
      <c r="K3171" s="23"/>
      <c r="L3171" s="22"/>
      <c r="M3171" s="22"/>
    </row>
    <row r="3172" spans="7:13" s="21" customFormat="1" ht="11.25" x14ac:dyDescent="0.15">
      <c r="G3172" s="22"/>
      <c r="H3172" s="22"/>
      <c r="I3172" s="22"/>
      <c r="J3172" s="22"/>
      <c r="K3172" s="23"/>
      <c r="L3172" s="22"/>
      <c r="M3172" s="22"/>
    </row>
    <row r="3173" spans="7:13" s="21" customFormat="1" ht="11.25" x14ac:dyDescent="0.15">
      <c r="G3173" s="22"/>
      <c r="H3173" s="22"/>
      <c r="I3173" s="22"/>
      <c r="J3173" s="22"/>
      <c r="K3173" s="23"/>
      <c r="L3173" s="22"/>
      <c r="M3173" s="22"/>
    </row>
    <row r="3174" spans="7:13" s="21" customFormat="1" ht="11.25" x14ac:dyDescent="0.15">
      <c r="G3174" s="22"/>
      <c r="H3174" s="22"/>
      <c r="I3174" s="22"/>
      <c r="J3174" s="22"/>
      <c r="K3174" s="23"/>
      <c r="L3174" s="22"/>
      <c r="M3174" s="22"/>
    </row>
    <row r="3175" spans="7:13" s="21" customFormat="1" ht="11.25" x14ac:dyDescent="0.15">
      <c r="G3175" s="22"/>
      <c r="H3175" s="22"/>
      <c r="I3175" s="22"/>
      <c r="J3175" s="22"/>
      <c r="K3175" s="23"/>
      <c r="L3175" s="22"/>
      <c r="M3175" s="22"/>
    </row>
    <row r="3176" spans="7:13" s="21" customFormat="1" ht="11.25" x14ac:dyDescent="0.15">
      <c r="G3176" s="22"/>
      <c r="H3176" s="22"/>
      <c r="I3176" s="22"/>
      <c r="J3176" s="22"/>
      <c r="K3176" s="23"/>
      <c r="L3176" s="22"/>
      <c r="M3176" s="22"/>
    </row>
    <row r="3177" spans="7:13" s="21" customFormat="1" ht="11.25" x14ac:dyDescent="0.15">
      <c r="G3177" s="22"/>
      <c r="H3177" s="22"/>
      <c r="I3177" s="22"/>
      <c r="J3177" s="22"/>
      <c r="K3177" s="23"/>
      <c r="L3177" s="22"/>
      <c r="M3177" s="22"/>
    </row>
    <row r="3178" spans="7:13" s="21" customFormat="1" ht="11.25" x14ac:dyDescent="0.15">
      <c r="G3178" s="22"/>
      <c r="H3178" s="22"/>
      <c r="I3178" s="22"/>
      <c r="J3178" s="22"/>
      <c r="K3178" s="23"/>
      <c r="L3178" s="22"/>
      <c r="M3178" s="22"/>
    </row>
    <row r="3179" spans="7:13" s="21" customFormat="1" ht="11.25" x14ac:dyDescent="0.15">
      <c r="G3179" s="22"/>
      <c r="H3179" s="22"/>
      <c r="I3179" s="22"/>
      <c r="J3179" s="22"/>
      <c r="K3179" s="23"/>
      <c r="L3179" s="22"/>
      <c r="M3179" s="22"/>
    </row>
    <row r="3180" spans="7:13" s="21" customFormat="1" ht="11.25" x14ac:dyDescent="0.15">
      <c r="G3180" s="22"/>
      <c r="H3180" s="22"/>
      <c r="I3180" s="22"/>
      <c r="J3180" s="22"/>
      <c r="K3180" s="23"/>
      <c r="L3180" s="22"/>
      <c r="M3180" s="22"/>
    </row>
    <row r="3181" spans="7:13" s="21" customFormat="1" ht="11.25" x14ac:dyDescent="0.15">
      <c r="G3181" s="22"/>
      <c r="H3181" s="22"/>
      <c r="I3181" s="22"/>
      <c r="J3181" s="22"/>
      <c r="K3181" s="23"/>
      <c r="L3181" s="22"/>
      <c r="M3181" s="22"/>
    </row>
    <row r="3182" spans="7:13" s="21" customFormat="1" ht="11.25" x14ac:dyDescent="0.15">
      <c r="G3182" s="22"/>
      <c r="H3182" s="22"/>
      <c r="I3182" s="22"/>
      <c r="J3182" s="22"/>
      <c r="K3182" s="23"/>
      <c r="L3182" s="22"/>
      <c r="M3182" s="22"/>
    </row>
    <row r="3183" spans="7:13" s="21" customFormat="1" ht="11.25" x14ac:dyDescent="0.15">
      <c r="G3183" s="22"/>
      <c r="H3183" s="22"/>
      <c r="I3183" s="22"/>
      <c r="J3183" s="22"/>
      <c r="K3183" s="23"/>
      <c r="L3183" s="22"/>
      <c r="M3183" s="22"/>
    </row>
    <row r="3184" spans="7:13" s="21" customFormat="1" ht="11.25" x14ac:dyDescent="0.15">
      <c r="G3184" s="22"/>
      <c r="H3184" s="22"/>
      <c r="I3184" s="22"/>
      <c r="J3184" s="22"/>
      <c r="K3184" s="23"/>
      <c r="L3184" s="22"/>
      <c r="M3184" s="22"/>
    </row>
    <row r="3185" spans="7:13" s="21" customFormat="1" ht="11.25" x14ac:dyDescent="0.15">
      <c r="G3185" s="22"/>
      <c r="H3185" s="22"/>
      <c r="I3185" s="22"/>
      <c r="J3185" s="22"/>
      <c r="K3185" s="23"/>
      <c r="L3185" s="22"/>
      <c r="M3185" s="22"/>
    </row>
    <row r="3186" spans="7:13" s="21" customFormat="1" ht="11.25" x14ac:dyDescent="0.15">
      <c r="G3186" s="22"/>
      <c r="H3186" s="22"/>
      <c r="I3186" s="22"/>
      <c r="J3186" s="22"/>
      <c r="K3186" s="23"/>
      <c r="L3186" s="22"/>
      <c r="M3186" s="22"/>
    </row>
    <row r="3187" spans="7:13" s="21" customFormat="1" ht="11.25" x14ac:dyDescent="0.15">
      <c r="G3187" s="22"/>
      <c r="H3187" s="22"/>
      <c r="I3187" s="22"/>
      <c r="J3187" s="22"/>
      <c r="K3187" s="23"/>
      <c r="L3187" s="22"/>
      <c r="M3187" s="22"/>
    </row>
    <row r="3188" spans="7:13" s="21" customFormat="1" ht="11.25" x14ac:dyDescent="0.15">
      <c r="G3188" s="22"/>
      <c r="H3188" s="22"/>
      <c r="I3188" s="22"/>
      <c r="J3188" s="22"/>
      <c r="K3188" s="23"/>
      <c r="L3188" s="22"/>
      <c r="M3188" s="22"/>
    </row>
    <row r="3189" spans="7:13" s="21" customFormat="1" ht="11.25" x14ac:dyDescent="0.15">
      <c r="G3189" s="22"/>
      <c r="H3189" s="22"/>
      <c r="I3189" s="22"/>
      <c r="J3189" s="22"/>
      <c r="K3189" s="23"/>
      <c r="L3189" s="22"/>
      <c r="M3189" s="22"/>
    </row>
    <row r="3190" spans="7:13" s="21" customFormat="1" ht="11.25" x14ac:dyDescent="0.15">
      <c r="G3190" s="22"/>
      <c r="H3190" s="22"/>
      <c r="I3190" s="22"/>
      <c r="J3190" s="22"/>
      <c r="K3190" s="23"/>
      <c r="L3190" s="22"/>
      <c r="M3190" s="22"/>
    </row>
    <row r="3191" spans="7:13" s="21" customFormat="1" ht="11.25" x14ac:dyDescent="0.15">
      <c r="G3191" s="22"/>
      <c r="H3191" s="22"/>
      <c r="I3191" s="22"/>
      <c r="J3191" s="22"/>
      <c r="K3191" s="23"/>
      <c r="L3191" s="22"/>
      <c r="M3191" s="22"/>
    </row>
    <row r="3192" spans="7:13" s="21" customFormat="1" ht="11.25" x14ac:dyDescent="0.15">
      <c r="G3192" s="22"/>
      <c r="H3192" s="22"/>
      <c r="I3192" s="22"/>
      <c r="J3192" s="22"/>
      <c r="K3192" s="23"/>
      <c r="L3192" s="22"/>
      <c r="M3192" s="22"/>
    </row>
    <row r="3193" spans="7:13" s="21" customFormat="1" ht="11.25" x14ac:dyDescent="0.15">
      <c r="G3193" s="22"/>
      <c r="H3193" s="22"/>
      <c r="I3193" s="22"/>
      <c r="J3193" s="22"/>
      <c r="K3193" s="23"/>
      <c r="L3193" s="22"/>
      <c r="M3193" s="22"/>
    </row>
    <row r="3194" spans="7:13" s="21" customFormat="1" ht="11.25" x14ac:dyDescent="0.15">
      <c r="G3194" s="22"/>
      <c r="H3194" s="22"/>
      <c r="I3194" s="22"/>
      <c r="J3194" s="22"/>
      <c r="K3194" s="23"/>
      <c r="L3194" s="22"/>
      <c r="M3194" s="22"/>
    </row>
    <row r="3195" spans="7:13" s="21" customFormat="1" ht="11.25" x14ac:dyDescent="0.15">
      <c r="G3195" s="22"/>
      <c r="H3195" s="22"/>
      <c r="I3195" s="22"/>
      <c r="J3195" s="22"/>
      <c r="K3195" s="23"/>
      <c r="L3195" s="22"/>
      <c r="M3195" s="22"/>
    </row>
    <row r="3196" spans="7:13" s="21" customFormat="1" ht="11.25" x14ac:dyDescent="0.15">
      <c r="G3196" s="22"/>
      <c r="H3196" s="22"/>
      <c r="I3196" s="22"/>
      <c r="J3196" s="22"/>
      <c r="K3196" s="23"/>
      <c r="L3196" s="22"/>
      <c r="M3196" s="22"/>
    </row>
    <row r="3197" spans="7:13" s="21" customFormat="1" ht="11.25" x14ac:dyDescent="0.15">
      <c r="G3197" s="22"/>
      <c r="H3197" s="22"/>
      <c r="I3197" s="22"/>
      <c r="J3197" s="22"/>
      <c r="K3197" s="23"/>
      <c r="L3197" s="22"/>
      <c r="M3197" s="22"/>
    </row>
    <row r="3198" spans="7:13" s="21" customFormat="1" ht="11.25" x14ac:dyDescent="0.15">
      <c r="G3198" s="22"/>
      <c r="H3198" s="22"/>
      <c r="I3198" s="22"/>
      <c r="J3198" s="22"/>
      <c r="K3198" s="23"/>
      <c r="L3198" s="22"/>
      <c r="M3198" s="22"/>
    </row>
    <row r="3199" spans="7:13" s="21" customFormat="1" ht="11.25" x14ac:dyDescent="0.15">
      <c r="G3199" s="22"/>
      <c r="H3199" s="22"/>
      <c r="I3199" s="22"/>
      <c r="J3199" s="22"/>
      <c r="K3199" s="23"/>
      <c r="L3199" s="22"/>
      <c r="M3199" s="22"/>
    </row>
    <row r="3200" spans="7:13" s="21" customFormat="1" ht="11.25" x14ac:dyDescent="0.15">
      <c r="G3200" s="22"/>
      <c r="H3200" s="22"/>
      <c r="I3200" s="22"/>
      <c r="J3200" s="22"/>
      <c r="K3200" s="23"/>
      <c r="L3200" s="22"/>
      <c r="M3200" s="22"/>
    </row>
    <row r="3201" spans="7:13" s="21" customFormat="1" ht="11.25" x14ac:dyDescent="0.15">
      <c r="G3201" s="22"/>
      <c r="H3201" s="22"/>
      <c r="I3201" s="22"/>
      <c r="J3201" s="22"/>
      <c r="K3201" s="23"/>
      <c r="L3201" s="22"/>
      <c r="M3201" s="22"/>
    </row>
    <row r="3202" spans="7:13" s="21" customFormat="1" ht="11.25" x14ac:dyDescent="0.15">
      <c r="G3202" s="22"/>
      <c r="H3202" s="22"/>
      <c r="I3202" s="22"/>
      <c r="J3202" s="22"/>
      <c r="K3202" s="23"/>
      <c r="L3202" s="22"/>
      <c r="M3202" s="22"/>
    </row>
    <row r="3203" spans="7:13" s="21" customFormat="1" ht="11.25" x14ac:dyDescent="0.15">
      <c r="G3203" s="22"/>
      <c r="H3203" s="22"/>
      <c r="I3203" s="22"/>
      <c r="J3203" s="22"/>
      <c r="K3203" s="23"/>
      <c r="L3203" s="22"/>
      <c r="M3203" s="22"/>
    </row>
    <row r="3204" spans="7:13" s="21" customFormat="1" ht="11.25" x14ac:dyDescent="0.15">
      <c r="G3204" s="22"/>
      <c r="H3204" s="22"/>
      <c r="I3204" s="22"/>
      <c r="J3204" s="22"/>
      <c r="K3204" s="23"/>
      <c r="L3204" s="22"/>
      <c r="M3204" s="22"/>
    </row>
    <row r="3205" spans="7:13" s="21" customFormat="1" ht="11.25" x14ac:dyDescent="0.15">
      <c r="G3205" s="22"/>
      <c r="H3205" s="22"/>
      <c r="I3205" s="22"/>
      <c r="J3205" s="22"/>
      <c r="K3205" s="23"/>
      <c r="L3205" s="22"/>
      <c r="M3205" s="22"/>
    </row>
    <row r="3206" spans="7:13" s="21" customFormat="1" ht="11.25" x14ac:dyDescent="0.15">
      <c r="G3206" s="22"/>
      <c r="H3206" s="22"/>
      <c r="I3206" s="22"/>
      <c r="J3206" s="22"/>
      <c r="K3206" s="23"/>
      <c r="L3206" s="22"/>
      <c r="M3206" s="22"/>
    </row>
    <row r="3207" spans="7:13" s="21" customFormat="1" ht="11.25" x14ac:dyDescent="0.15">
      <c r="G3207" s="22"/>
      <c r="H3207" s="22"/>
      <c r="I3207" s="22"/>
      <c r="J3207" s="22"/>
      <c r="K3207" s="23"/>
      <c r="L3207" s="22"/>
      <c r="M3207" s="22"/>
    </row>
    <row r="3208" spans="7:13" s="21" customFormat="1" ht="11.25" x14ac:dyDescent="0.15">
      <c r="G3208" s="22"/>
      <c r="H3208" s="22"/>
      <c r="I3208" s="22"/>
      <c r="J3208" s="22"/>
      <c r="K3208" s="23"/>
      <c r="L3208" s="22"/>
      <c r="M3208" s="22"/>
    </row>
    <row r="3209" spans="7:13" s="21" customFormat="1" ht="11.25" x14ac:dyDescent="0.15">
      <c r="G3209" s="22"/>
      <c r="H3209" s="22"/>
      <c r="I3209" s="22"/>
      <c r="J3209" s="22"/>
      <c r="K3209" s="23"/>
      <c r="L3209" s="22"/>
      <c r="M3209" s="22"/>
    </row>
    <row r="3210" spans="7:13" s="21" customFormat="1" ht="11.25" x14ac:dyDescent="0.15">
      <c r="G3210" s="22"/>
      <c r="H3210" s="22"/>
      <c r="I3210" s="22"/>
      <c r="J3210" s="22"/>
      <c r="K3210" s="23"/>
      <c r="L3210" s="22"/>
      <c r="M3210" s="22"/>
    </row>
    <row r="3211" spans="7:13" s="21" customFormat="1" ht="11.25" x14ac:dyDescent="0.15">
      <c r="G3211" s="22"/>
      <c r="H3211" s="22"/>
      <c r="I3211" s="22"/>
      <c r="J3211" s="22"/>
      <c r="K3211" s="23"/>
      <c r="L3211" s="22"/>
      <c r="M3211" s="22"/>
    </row>
    <row r="3212" spans="7:13" s="21" customFormat="1" ht="11.25" x14ac:dyDescent="0.15">
      <c r="G3212" s="22"/>
      <c r="H3212" s="22"/>
      <c r="I3212" s="22"/>
      <c r="J3212" s="22"/>
      <c r="K3212" s="23"/>
      <c r="L3212" s="22"/>
      <c r="M3212" s="22"/>
    </row>
    <row r="3213" spans="7:13" s="21" customFormat="1" ht="11.25" x14ac:dyDescent="0.15">
      <c r="G3213" s="22"/>
      <c r="H3213" s="22"/>
      <c r="I3213" s="22"/>
      <c r="J3213" s="22"/>
      <c r="K3213" s="23"/>
      <c r="L3213" s="22"/>
      <c r="M3213" s="22"/>
    </row>
    <row r="3214" spans="7:13" s="21" customFormat="1" ht="11.25" x14ac:dyDescent="0.15">
      <c r="G3214" s="22"/>
      <c r="H3214" s="22"/>
      <c r="I3214" s="22"/>
      <c r="J3214" s="22"/>
      <c r="K3214" s="23"/>
      <c r="L3214" s="22"/>
      <c r="M3214" s="22"/>
    </row>
    <row r="3215" spans="7:13" s="21" customFormat="1" ht="11.25" x14ac:dyDescent="0.15">
      <c r="G3215" s="22"/>
      <c r="H3215" s="22"/>
      <c r="I3215" s="22"/>
      <c r="J3215" s="22"/>
      <c r="K3215" s="23"/>
      <c r="L3215" s="22"/>
      <c r="M3215" s="22"/>
    </row>
    <row r="3216" spans="7:13" s="21" customFormat="1" ht="11.25" x14ac:dyDescent="0.15">
      <c r="G3216" s="22"/>
      <c r="H3216" s="22"/>
      <c r="I3216" s="22"/>
      <c r="J3216" s="22"/>
      <c r="K3216" s="23"/>
      <c r="L3216" s="22"/>
      <c r="M3216" s="22"/>
    </row>
    <row r="3217" spans="7:13" s="21" customFormat="1" ht="11.25" x14ac:dyDescent="0.15">
      <c r="G3217" s="22"/>
      <c r="H3217" s="22"/>
      <c r="I3217" s="22"/>
      <c r="J3217" s="22"/>
      <c r="K3217" s="23"/>
      <c r="L3217" s="22"/>
      <c r="M3217" s="22"/>
    </row>
    <row r="3218" spans="7:13" s="21" customFormat="1" ht="11.25" x14ac:dyDescent="0.15">
      <c r="G3218" s="22"/>
      <c r="H3218" s="22"/>
      <c r="I3218" s="22"/>
      <c r="J3218" s="22"/>
      <c r="K3218" s="23"/>
      <c r="L3218" s="22"/>
      <c r="M3218" s="22"/>
    </row>
    <row r="3219" spans="7:13" s="21" customFormat="1" ht="11.25" x14ac:dyDescent="0.15">
      <c r="G3219" s="22"/>
      <c r="H3219" s="22"/>
      <c r="I3219" s="22"/>
      <c r="J3219" s="22"/>
      <c r="K3219" s="23"/>
      <c r="L3219" s="22"/>
      <c r="M3219" s="22"/>
    </row>
    <row r="3220" spans="7:13" s="21" customFormat="1" ht="11.25" x14ac:dyDescent="0.15">
      <c r="G3220" s="22"/>
      <c r="H3220" s="22"/>
      <c r="I3220" s="22"/>
      <c r="J3220" s="22"/>
      <c r="K3220" s="23"/>
      <c r="L3220" s="22"/>
      <c r="M3220" s="22"/>
    </row>
    <row r="3221" spans="7:13" s="21" customFormat="1" ht="11.25" x14ac:dyDescent="0.15">
      <c r="G3221" s="22"/>
      <c r="H3221" s="22"/>
      <c r="I3221" s="22"/>
      <c r="J3221" s="22"/>
      <c r="K3221" s="23"/>
      <c r="L3221" s="22"/>
      <c r="M3221" s="22"/>
    </row>
    <row r="3222" spans="7:13" s="21" customFormat="1" ht="11.25" x14ac:dyDescent="0.15">
      <c r="G3222" s="22"/>
      <c r="H3222" s="22"/>
      <c r="I3222" s="22"/>
      <c r="J3222" s="22"/>
      <c r="K3222" s="23"/>
      <c r="L3222" s="22"/>
      <c r="M3222" s="22"/>
    </row>
    <row r="3223" spans="7:13" s="21" customFormat="1" ht="11.25" x14ac:dyDescent="0.15">
      <c r="G3223" s="22"/>
      <c r="H3223" s="22"/>
      <c r="I3223" s="22"/>
      <c r="J3223" s="22"/>
      <c r="K3223" s="23"/>
      <c r="L3223" s="22"/>
      <c r="M3223" s="22"/>
    </row>
    <row r="3224" spans="7:13" s="21" customFormat="1" ht="11.25" x14ac:dyDescent="0.15">
      <c r="G3224" s="22"/>
      <c r="H3224" s="22"/>
      <c r="I3224" s="22"/>
      <c r="J3224" s="22"/>
      <c r="K3224" s="23"/>
      <c r="L3224" s="22"/>
      <c r="M3224" s="22"/>
    </row>
    <row r="3225" spans="7:13" s="21" customFormat="1" ht="11.25" x14ac:dyDescent="0.15">
      <c r="G3225" s="22"/>
      <c r="H3225" s="22"/>
      <c r="I3225" s="22"/>
      <c r="J3225" s="22"/>
      <c r="K3225" s="23"/>
      <c r="L3225" s="22"/>
      <c r="M3225" s="22"/>
    </row>
    <row r="3226" spans="7:13" s="21" customFormat="1" ht="11.25" x14ac:dyDescent="0.15">
      <c r="G3226" s="22"/>
      <c r="H3226" s="22"/>
      <c r="I3226" s="22"/>
      <c r="J3226" s="22"/>
      <c r="K3226" s="23"/>
      <c r="L3226" s="22"/>
      <c r="M3226" s="22"/>
    </row>
    <row r="3227" spans="7:13" s="21" customFormat="1" ht="11.25" x14ac:dyDescent="0.15">
      <c r="G3227" s="22"/>
      <c r="H3227" s="22"/>
      <c r="I3227" s="22"/>
      <c r="J3227" s="22"/>
      <c r="K3227" s="23"/>
      <c r="L3227" s="22"/>
      <c r="M3227" s="22"/>
    </row>
    <row r="3228" spans="7:13" s="21" customFormat="1" ht="11.25" x14ac:dyDescent="0.15">
      <c r="G3228" s="22"/>
      <c r="H3228" s="22"/>
      <c r="I3228" s="22"/>
      <c r="J3228" s="22"/>
      <c r="K3228" s="23"/>
      <c r="L3228" s="22"/>
      <c r="M3228" s="22"/>
    </row>
    <row r="3229" spans="7:13" s="21" customFormat="1" ht="11.25" x14ac:dyDescent="0.15">
      <c r="G3229" s="22"/>
      <c r="H3229" s="22"/>
      <c r="I3229" s="22"/>
      <c r="J3229" s="22"/>
      <c r="K3229" s="23"/>
      <c r="L3229" s="22"/>
      <c r="M3229" s="22"/>
    </row>
    <row r="3230" spans="7:13" s="21" customFormat="1" ht="11.25" x14ac:dyDescent="0.15">
      <c r="G3230" s="22"/>
      <c r="H3230" s="22"/>
      <c r="I3230" s="22"/>
      <c r="J3230" s="22"/>
      <c r="K3230" s="23"/>
      <c r="L3230" s="22"/>
      <c r="M3230" s="22"/>
    </row>
    <row r="3231" spans="7:13" s="21" customFormat="1" ht="11.25" x14ac:dyDescent="0.15">
      <c r="G3231" s="22"/>
      <c r="H3231" s="22"/>
      <c r="I3231" s="22"/>
      <c r="J3231" s="22"/>
      <c r="K3231" s="23"/>
      <c r="L3231" s="22"/>
      <c r="M3231" s="22"/>
    </row>
    <row r="3232" spans="7:13" s="21" customFormat="1" ht="11.25" x14ac:dyDescent="0.15">
      <c r="G3232" s="22"/>
      <c r="H3232" s="22"/>
      <c r="I3232" s="22"/>
      <c r="J3232" s="22"/>
      <c r="K3232" s="23"/>
      <c r="L3232" s="22"/>
      <c r="M3232" s="22"/>
    </row>
    <row r="3233" spans="7:13" s="21" customFormat="1" ht="11.25" x14ac:dyDescent="0.15">
      <c r="G3233" s="22"/>
      <c r="H3233" s="22"/>
      <c r="I3233" s="22"/>
      <c r="J3233" s="22"/>
      <c r="K3233" s="23"/>
      <c r="L3233" s="22"/>
      <c r="M3233" s="22"/>
    </row>
    <row r="3234" spans="7:13" s="21" customFormat="1" ht="11.25" x14ac:dyDescent="0.15">
      <c r="G3234" s="22"/>
      <c r="H3234" s="22"/>
      <c r="I3234" s="22"/>
      <c r="J3234" s="22"/>
      <c r="K3234" s="23"/>
      <c r="L3234" s="22"/>
      <c r="M3234" s="22"/>
    </row>
    <row r="3235" spans="7:13" s="21" customFormat="1" ht="11.25" x14ac:dyDescent="0.15">
      <c r="G3235" s="22"/>
      <c r="H3235" s="22"/>
      <c r="I3235" s="22"/>
      <c r="J3235" s="22"/>
      <c r="K3235" s="23"/>
      <c r="L3235" s="22"/>
      <c r="M3235" s="22"/>
    </row>
    <row r="3236" spans="7:13" s="21" customFormat="1" ht="11.25" x14ac:dyDescent="0.15">
      <c r="G3236" s="22"/>
      <c r="H3236" s="22"/>
      <c r="I3236" s="22"/>
      <c r="J3236" s="22"/>
      <c r="K3236" s="23"/>
      <c r="L3236" s="22"/>
      <c r="M3236" s="22"/>
    </row>
    <row r="3237" spans="7:13" s="21" customFormat="1" ht="11.25" x14ac:dyDescent="0.15">
      <c r="G3237" s="22"/>
      <c r="H3237" s="22"/>
      <c r="I3237" s="22"/>
      <c r="J3237" s="22"/>
      <c r="K3237" s="23"/>
      <c r="L3237" s="22"/>
      <c r="M3237" s="22"/>
    </row>
    <row r="3238" spans="7:13" s="21" customFormat="1" ht="11.25" x14ac:dyDescent="0.15">
      <c r="G3238" s="22"/>
      <c r="H3238" s="22"/>
      <c r="I3238" s="22"/>
      <c r="J3238" s="22"/>
      <c r="K3238" s="23"/>
      <c r="L3238" s="22"/>
      <c r="M3238" s="22"/>
    </row>
    <row r="3239" spans="7:13" s="21" customFormat="1" ht="11.25" x14ac:dyDescent="0.15">
      <c r="G3239" s="22"/>
      <c r="H3239" s="22"/>
      <c r="I3239" s="22"/>
      <c r="J3239" s="22"/>
      <c r="K3239" s="23"/>
      <c r="L3239" s="22"/>
      <c r="M3239" s="22"/>
    </row>
    <row r="3240" spans="7:13" s="21" customFormat="1" ht="11.25" x14ac:dyDescent="0.15">
      <c r="G3240" s="22"/>
      <c r="H3240" s="22"/>
      <c r="I3240" s="22"/>
      <c r="J3240" s="22"/>
      <c r="K3240" s="23"/>
      <c r="L3240" s="22"/>
      <c r="M3240" s="22"/>
    </row>
    <row r="3241" spans="7:13" s="21" customFormat="1" ht="11.25" x14ac:dyDescent="0.15">
      <c r="G3241" s="22"/>
      <c r="H3241" s="22"/>
      <c r="I3241" s="22"/>
      <c r="J3241" s="22"/>
      <c r="K3241" s="23"/>
      <c r="L3241" s="22"/>
      <c r="M3241" s="22"/>
    </row>
    <row r="3242" spans="7:13" s="21" customFormat="1" ht="11.25" x14ac:dyDescent="0.15">
      <c r="G3242" s="22"/>
      <c r="H3242" s="22"/>
      <c r="I3242" s="22"/>
      <c r="J3242" s="22"/>
      <c r="K3242" s="23"/>
      <c r="L3242" s="22"/>
      <c r="M3242" s="22"/>
    </row>
    <row r="3243" spans="7:13" s="21" customFormat="1" ht="11.25" x14ac:dyDescent="0.15">
      <c r="G3243" s="22"/>
      <c r="H3243" s="22"/>
      <c r="I3243" s="22"/>
      <c r="J3243" s="22"/>
      <c r="K3243" s="23"/>
      <c r="L3243" s="22"/>
      <c r="M3243" s="22"/>
    </row>
    <row r="3244" spans="7:13" s="21" customFormat="1" ht="11.25" x14ac:dyDescent="0.15">
      <c r="G3244" s="22"/>
      <c r="H3244" s="22"/>
      <c r="I3244" s="22"/>
      <c r="J3244" s="22"/>
      <c r="K3244" s="23"/>
      <c r="L3244" s="22"/>
      <c r="M3244" s="22"/>
    </row>
    <row r="3245" spans="7:13" s="21" customFormat="1" ht="11.25" x14ac:dyDescent="0.15">
      <c r="G3245" s="22"/>
      <c r="H3245" s="22"/>
      <c r="I3245" s="22"/>
      <c r="J3245" s="22"/>
      <c r="K3245" s="23"/>
      <c r="L3245" s="22"/>
      <c r="M3245" s="22"/>
    </row>
    <row r="3246" spans="7:13" s="21" customFormat="1" ht="11.25" x14ac:dyDescent="0.15">
      <c r="G3246" s="22"/>
      <c r="H3246" s="22"/>
      <c r="I3246" s="22"/>
      <c r="J3246" s="22"/>
      <c r="K3246" s="23"/>
      <c r="L3246" s="22"/>
      <c r="M3246" s="22"/>
    </row>
    <row r="3247" spans="7:13" s="21" customFormat="1" ht="11.25" x14ac:dyDescent="0.15">
      <c r="G3247" s="22"/>
      <c r="H3247" s="22"/>
      <c r="I3247" s="22"/>
      <c r="J3247" s="22"/>
      <c r="K3247" s="23"/>
      <c r="L3247" s="22"/>
      <c r="M3247" s="22"/>
    </row>
    <row r="3248" spans="7:13" s="21" customFormat="1" ht="11.25" x14ac:dyDescent="0.15">
      <c r="G3248" s="22"/>
      <c r="H3248" s="22"/>
      <c r="I3248" s="22"/>
      <c r="J3248" s="22"/>
      <c r="K3248" s="23"/>
      <c r="L3248" s="22"/>
      <c r="M3248" s="22"/>
    </row>
    <row r="3249" spans="7:13" s="21" customFormat="1" ht="11.25" x14ac:dyDescent="0.15">
      <c r="G3249" s="22"/>
      <c r="H3249" s="22"/>
      <c r="I3249" s="22"/>
      <c r="J3249" s="22"/>
      <c r="K3249" s="23"/>
      <c r="L3249" s="22"/>
      <c r="M3249" s="22"/>
    </row>
    <row r="3250" spans="7:13" s="21" customFormat="1" ht="11.25" x14ac:dyDescent="0.15">
      <c r="G3250" s="22"/>
      <c r="H3250" s="22"/>
      <c r="I3250" s="22"/>
      <c r="J3250" s="22"/>
      <c r="K3250" s="23"/>
      <c r="L3250" s="22"/>
      <c r="M3250" s="22"/>
    </row>
    <row r="3251" spans="7:13" s="21" customFormat="1" ht="11.25" x14ac:dyDescent="0.15">
      <c r="G3251" s="22"/>
      <c r="H3251" s="22"/>
      <c r="I3251" s="22"/>
      <c r="J3251" s="22"/>
      <c r="K3251" s="23"/>
      <c r="L3251" s="22"/>
      <c r="M3251" s="22"/>
    </row>
    <row r="3252" spans="7:13" s="21" customFormat="1" ht="11.25" x14ac:dyDescent="0.15">
      <c r="G3252" s="22"/>
      <c r="H3252" s="22"/>
      <c r="I3252" s="22"/>
      <c r="J3252" s="22"/>
      <c r="K3252" s="23"/>
      <c r="L3252" s="22"/>
      <c r="M3252" s="22"/>
    </row>
    <row r="3253" spans="7:13" s="21" customFormat="1" ht="11.25" x14ac:dyDescent="0.15">
      <c r="G3253" s="22"/>
      <c r="H3253" s="22"/>
      <c r="I3253" s="22"/>
      <c r="J3253" s="22"/>
      <c r="K3253" s="23"/>
      <c r="L3253" s="22"/>
      <c r="M3253" s="22"/>
    </row>
    <row r="3254" spans="7:13" s="21" customFormat="1" ht="11.25" x14ac:dyDescent="0.15">
      <c r="G3254" s="22"/>
      <c r="H3254" s="22"/>
      <c r="I3254" s="22"/>
      <c r="J3254" s="22"/>
      <c r="K3254" s="23"/>
      <c r="L3254" s="22"/>
      <c r="M3254" s="22"/>
    </row>
    <row r="3255" spans="7:13" s="21" customFormat="1" ht="11.25" x14ac:dyDescent="0.15">
      <c r="G3255" s="22"/>
      <c r="H3255" s="22"/>
      <c r="I3255" s="22"/>
      <c r="J3255" s="22"/>
      <c r="K3255" s="23"/>
      <c r="L3255" s="22"/>
      <c r="M3255" s="22"/>
    </row>
    <row r="3256" spans="7:13" s="21" customFormat="1" ht="11.25" x14ac:dyDescent="0.15">
      <c r="G3256" s="22"/>
      <c r="H3256" s="22"/>
      <c r="I3256" s="22"/>
      <c r="J3256" s="22"/>
      <c r="K3256" s="23"/>
      <c r="L3256" s="22"/>
      <c r="M3256" s="22"/>
    </row>
    <row r="3257" spans="7:13" s="21" customFormat="1" ht="11.25" x14ac:dyDescent="0.15">
      <c r="G3257" s="22"/>
      <c r="H3257" s="22"/>
      <c r="I3257" s="22"/>
      <c r="J3257" s="22"/>
      <c r="K3257" s="23"/>
      <c r="L3257" s="22"/>
      <c r="M3257" s="22"/>
    </row>
    <row r="3258" spans="7:13" s="21" customFormat="1" ht="11.25" x14ac:dyDescent="0.15">
      <c r="G3258" s="22"/>
      <c r="H3258" s="22"/>
      <c r="I3258" s="22"/>
      <c r="J3258" s="22"/>
      <c r="K3258" s="23"/>
      <c r="L3258" s="22"/>
      <c r="M3258" s="22"/>
    </row>
    <row r="3259" spans="7:13" s="21" customFormat="1" ht="11.25" x14ac:dyDescent="0.15">
      <c r="G3259" s="22"/>
      <c r="H3259" s="22"/>
      <c r="I3259" s="22"/>
      <c r="J3259" s="22"/>
      <c r="K3259" s="23"/>
      <c r="L3259" s="22"/>
      <c r="M3259" s="22"/>
    </row>
    <row r="3260" spans="7:13" s="21" customFormat="1" ht="11.25" x14ac:dyDescent="0.15">
      <c r="G3260" s="22"/>
      <c r="H3260" s="22"/>
      <c r="I3260" s="22"/>
      <c r="J3260" s="22"/>
      <c r="K3260" s="23"/>
      <c r="L3260" s="22"/>
      <c r="M3260" s="22"/>
    </row>
    <row r="3261" spans="7:13" s="21" customFormat="1" ht="11.25" x14ac:dyDescent="0.15">
      <c r="G3261" s="22"/>
      <c r="H3261" s="22"/>
      <c r="I3261" s="22"/>
      <c r="J3261" s="22"/>
      <c r="K3261" s="23"/>
      <c r="L3261" s="22"/>
      <c r="M3261" s="22"/>
    </row>
    <row r="3262" spans="7:13" s="21" customFormat="1" ht="11.25" x14ac:dyDescent="0.15">
      <c r="G3262" s="22"/>
      <c r="H3262" s="22"/>
      <c r="I3262" s="22"/>
      <c r="J3262" s="22"/>
      <c r="K3262" s="23"/>
      <c r="L3262" s="22"/>
      <c r="M3262" s="22"/>
    </row>
    <row r="3263" spans="7:13" s="21" customFormat="1" ht="11.25" x14ac:dyDescent="0.15">
      <c r="G3263" s="22"/>
      <c r="H3263" s="22"/>
      <c r="I3263" s="22"/>
      <c r="J3263" s="22"/>
      <c r="K3263" s="23"/>
      <c r="L3263" s="22"/>
      <c r="M3263" s="22"/>
    </row>
    <row r="3264" spans="7:13" s="21" customFormat="1" ht="11.25" x14ac:dyDescent="0.15">
      <c r="G3264" s="22"/>
      <c r="H3264" s="22"/>
      <c r="I3264" s="22"/>
      <c r="J3264" s="22"/>
      <c r="K3264" s="23"/>
      <c r="L3264" s="22"/>
      <c r="M3264" s="22"/>
    </row>
    <row r="3265" spans="7:13" s="21" customFormat="1" ht="11.25" x14ac:dyDescent="0.15">
      <c r="G3265" s="22"/>
      <c r="H3265" s="22"/>
      <c r="I3265" s="22"/>
      <c r="J3265" s="22"/>
      <c r="K3265" s="23"/>
      <c r="L3265" s="22"/>
      <c r="M3265" s="22"/>
    </row>
    <row r="3266" spans="7:13" s="21" customFormat="1" ht="11.25" x14ac:dyDescent="0.15">
      <c r="G3266" s="22"/>
      <c r="H3266" s="22"/>
      <c r="I3266" s="22"/>
      <c r="J3266" s="22"/>
      <c r="K3266" s="23"/>
      <c r="L3266" s="22"/>
      <c r="M3266" s="22"/>
    </row>
    <row r="3267" spans="7:13" s="21" customFormat="1" ht="11.25" x14ac:dyDescent="0.15">
      <c r="G3267" s="22"/>
      <c r="H3267" s="22"/>
      <c r="I3267" s="22"/>
      <c r="J3267" s="22"/>
      <c r="K3267" s="23"/>
      <c r="L3267" s="22"/>
      <c r="M3267" s="22"/>
    </row>
    <row r="3268" spans="7:13" s="21" customFormat="1" ht="11.25" x14ac:dyDescent="0.15">
      <c r="G3268" s="22"/>
      <c r="H3268" s="22"/>
      <c r="I3268" s="22"/>
      <c r="J3268" s="22"/>
      <c r="K3268" s="23"/>
      <c r="L3268" s="22"/>
      <c r="M3268" s="22"/>
    </row>
    <row r="3269" spans="7:13" s="21" customFormat="1" ht="11.25" x14ac:dyDescent="0.15">
      <c r="G3269" s="22"/>
      <c r="H3269" s="22"/>
      <c r="I3269" s="22"/>
      <c r="J3269" s="22"/>
      <c r="K3269" s="23"/>
      <c r="L3269" s="22"/>
      <c r="M3269" s="22"/>
    </row>
    <row r="3270" spans="7:13" s="21" customFormat="1" ht="11.25" x14ac:dyDescent="0.15">
      <c r="G3270" s="22"/>
      <c r="H3270" s="22"/>
      <c r="I3270" s="22"/>
      <c r="J3270" s="22"/>
      <c r="K3270" s="23"/>
      <c r="L3270" s="22"/>
      <c r="M3270" s="22"/>
    </row>
    <row r="3271" spans="7:13" s="21" customFormat="1" ht="11.25" x14ac:dyDescent="0.15">
      <c r="G3271" s="22"/>
      <c r="H3271" s="22"/>
      <c r="I3271" s="22"/>
      <c r="J3271" s="22"/>
      <c r="K3271" s="23"/>
      <c r="L3271" s="22"/>
      <c r="M3271" s="22"/>
    </row>
    <row r="3272" spans="7:13" s="21" customFormat="1" ht="11.25" x14ac:dyDescent="0.15">
      <c r="G3272" s="22"/>
      <c r="H3272" s="22"/>
      <c r="I3272" s="22"/>
      <c r="J3272" s="22"/>
      <c r="K3272" s="23"/>
      <c r="L3272" s="22"/>
      <c r="M3272" s="22"/>
    </row>
    <row r="3273" spans="7:13" s="21" customFormat="1" ht="11.25" x14ac:dyDescent="0.15">
      <c r="G3273" s="22"/>
      <c r="H3273" s="22"/>
      <c r="I3273" s="22"/>
      <c r="J3273" s="22"/>
      <c r="K3273" s="23"/>
      <c r="L3273" s="22"/>
      <c r="M3273" s="22"/>
    </row>
    <row r="3274" spans="7:13" s="21" customFormat="1" ht="11.25" x14ac:dyDescent="0.15">
      <c r="G3274" s="22"/>
      <c r="H3274" s="22"/>
      <c r="I3274" s="22"/>
      <c r="J3274" s="22"/>
      <c r="K3274" s="23"/>
      <c r="L3274" s="22"/>
      <c r="M3274" s="22"/>
    </row>
    <row r="3275" spans="7:13" s="21" customFormat="1" ht="11.25" x14ac:dyDescent="0.15">
      <c r="G3275" s="22"/>
      <c r="H3275" s="22"/>
      <c r="I3275" s="22"/>
      <c r="J3275" s="22"/>
      <c r="K3275" s="23"/>
      <c r="L3275" s="22"/>
      <c r="M3275" s="22"/>
    </row>
    <row r="3276" spans="7:13" s="21" customFormat="1" ht="11.25" x14ac:dyDescent="0.15">
      <c r="G3276" s="22"/>
      <c r="H3276" s="22"/>
      <c r="I3276" s="22"/>
      <c r="J3276" s="22"/>
      <c r="K3276" s="23"/>
      <c r="L3276" s="22"/>
      <c r="M3276" s="22"/>
    </row>
    <row r="3277" spans="7:13" s="21" customFormat="1" ht="11.25" x14ac:dyDescent="0.15">
      <c r="G3277" s="22"/>
      <c r="H3277" s="22"/>
      <c r="I3277" s="22"/>
      <c r="J3277" s="22"/>
      <c r="K3277" s="23"/>
      <c r="L3277" s="22"/>
      <c r="M3277" s="22"/>
    </row>
    <row r="3278" spans="7:13" s="21" customFormat="1" ht="11.25" x14ac:dyDescent="0.15">
      <c r="G3278" s="22"/>
      <c r="H3278" s="22"/>
      <c r="I3278" s="22"/>
      <c r="J3278" s="22"/>
      <c r="K3278" s="23"/>
      <c r="L3278" s="22"/>
      <c r="M3278" s="22"/>
    </row>
    <row r="3279" spans="7:13" s="21" customFormat="1" ht="11.25" x14ac:dyDescent="0.15">
      <c r="G3279" s="22"/>
      <c r="H3279" s="22"/>
      <c r="I3279" s="22"/>
      <c r="J3279" s="22"/>
      <c r="K3279" s="23"/>
      <c r="L3279" s="22"/>
      <c r="M3279" s="22"/>
    </row>
    <row r="3280" spans="7:13" s="21" customFormat="1" ht="11.25" x14ac:dyDescent="0.15">
      <c r="G3280" s="22"/>
      <c r="H3280" s="22"/>
      <c r="I3280" s="22"/>
      <c r="J3280" s="22"/>
      <c r="K3280" s="23"/>
      <c r="L3280" s="22"/>
      <c r="M3280" s="22"/>
    </row>
    <row r="3281" spans="7:13" s="21" customFormat="1" ht="11.25" x14ac:dyDescent="0.15">
      <c r="G3281" s="22"/>
      <c r="H3281" s="22"/>
      <c r="I3281" s="22"/>
      <c r="J3281" s="22"/>
      <c r="K3281" s="23"/>
      <c r="L3281" s="22"/>
      <c r="M3281" s="22"/>
    </row>
    <row r="3282" spans="7:13" s="21" customFormat="1" ht="11.25" x14ac:dyDescent="0.15">
      <c r="G3282" s="22"/>
      <c r="H3282" s="22"/>
      <c r="I3282" s="22"/>
      <c r="J3282" s="22"/>
      <c r="K3282" s="23"/>
      <c r="L3282" s="22"/>
      <c r="M3282" s="22"/>
    </row>
    <row r="3283" spans="7:13" s="21" customFormat="1" ht="11.25" x14ac:dyDescent="0.15">
      <c r="G3283" s="22"/>
      <c r="H3283" s="22"/>
      <c r="I3283" s="22"/>
      <c r="J3283" s="22"/>
      <c r="K3283" s="23"/>
      <c r="L3283" s="22"/>
      <c r="M3283" s="22"/>
    </row>
    <row r="3284" spans="7:13" s="21" customFormat="1" ht="11.25" x14ac:dyDescent="0.15">
      <c r="G3284" s="22"/>
      <c r="H3284" s="22"/>
      <c r="I3284" s="22"/>
      <c r="J3284" s="22"/>
      <c r="K3284" s="23"/>
      <c r="L3284" s="22"/>
      <c r="M3284" s="22"/>
    </row>
    <row r="3285" spans="7:13" s="21" customFormat="1" ht="11.25" x14ac:dyDescent="0.15">
      <c r="G3285" s="22"/>
      <c r="H3285" s="22"/>
      <c r="I3285" s="22"/>
      <c r="J3285" s="22"/>
      <c r="K3285" s="23"/>
      <c r="L3285" s="22"/>
      <c r="M3285" s="22"/>
    </row>
    <row r="3286" spans="7:13" s="21" customFormat="1" ht="11.25" x14ac:dyDescent="0.15">
      <c r="G3286" s="22"/>
      <c r="H3286" s="22"/>
      <c r="I3286" s="22"/>
      <c r="J3286" s="22"/>
      <c r="K3286" s="23"/>
      <c r="L3286" s="22"/>
      <c r="M3286" s="22"/>
    </row>
    <row r="3287" spans="7:13" s="21" customFormat="1" ht="11.25" x14ac:dyDescent="0.15">
      <c r="G3287" s="22"/>
      <c r="H3287" s="22"/>
      <c r="I3287" s="22"/>
      <c r="J3287" s="22"/>
      <c r="K3287" s="23"/>
      <c r="L3287" s="22"/>
      <c r="M3287" s="22"/>
    </row>
    <row r="3288" spans="7:13" s="21" customFormat="1" ht="11.25" x14ac:dyDescent="0.15">
      <c r="G3288" s="22"/>
      <c r="H3288" s="22"/>
      <c r="I3288" s="22"/>
      <c r="J3288" s="22"/>
      <c r="K3288" s="23"/>
      <c r="L3288" s="22"/>
      <c r="M3288" s="22"/>
    </row>
    <row r="3289" spans="7:13" s="21" customFormat="1" ht="11.25" x14ac:dyDescent="0.15">
      <c r="G3289" s="22"/>
      <c r="H3289" s="22"/>
      <c r="I3289" s="22"/>
      <c r="J3289" s="22"/>
      <c r="K3289" s="23"/>
      <c r="L3289" s="22"/>
      <c r="M3289" s="22"/>
    </row>
    <row r="3290" spans="7:13" s="21" customFormat="1" ht="11.25" x14ac:dyDescent="0.15">
      <c r="G3290" s="22"/>
      <c r="H3290" s="22"/>
      <c r="I3290" s="22"/>
      <c r="J3290" s="22"/>
      <c r="K3290" s="23"/>
      <c r="L3290" s="22"/>
      <c r="M3290" s="22"/>
    </row>
    <row r="3291" spans="7:13" s="21" customFormat="1" ht="11.25" x14ac:dyDescent="0.15">
      <c r="G3291" s="22"/>
      <c r="H3291" s="22"/>
      <c r="I3291" s="22"/>
      <c r="J3291" s="22"/>
      <c r="K3291" s="23"/>
      <c r="L3291" s="22"/>
      <c r="M3291" s="22"/>
    </row>
    <row r="3292" spans="7:13" s="21" customFormat="1" ht="11.25" x14ac:dyDescent="0.15">
      <c r="G3292" s="22"/>
      <c r="H3292" s="22"/>
      <c r="I3292" s="22"/>
      <c r="J3292" s="22"/>
      <c r="K3292" s="23"/>
      <c r="L3292" s="22"/>
      <c r="M3292" s="22"/>
    </row>
    <row r="3293" spans="7:13" s="21" customFormat="1" ht="11.25" x14ac:dyDescent="0.15">
      <c r="G3293" s="22"/>
      <c r="H3293" s="22"/>
      <c r="I3293" s="22"/>
      <c r="J3293" s="22"/>
      <c r="K3293" s="23"/>
      <c r="L3293" s="22"/>
      <c r="M3293" s="22"/>
    </row>
    <row r="3294" spans="7:13" s="21" customFormat="1" ht="11.25" x14ac:dyDescent="0.15">
      <c r="G3294" s="22"/>
      <c r="H3294" s="22"/>
      <c r="I3294" s="22"/>
      <c r="J3294" s="22"/>
      <c r="K3294" s="23"/>
      <c r="L3294" s="22"/>
      <c r="M3294" s="22"/>
    </row>
    <row r="3295" spans="7:13" s="21" customFormat="1" ht="11.25" x14ac:dyDescent="0.15">
      <c r="G3295" s="22"/>
      <c r="H3295" s="22"/>
      <c r="I3295" s="22"/>
      <c r="J3295" s="22"/>
      <c r="K3295" s="23"/>
      <c r="L3295" s="22"/>
      <c r="M3295" s="22"/>
    </row>
    <row r="3296" spans="7:13" s="21" customFormat="1" ht="11.25" x14ac:dyDescent="0.15">
      <c r="G3296" s="22"/>
      <c r="H3296" s="22"/>
      <c r="I3296" s="22"/>
      <c r="J3296" s="22"/>
      <c r="K3296" s="23"/>
      <c r="L3296" s="22"/>
      <c r="M3296" s="22"/>
    </row>
    <row r="3297" spans="7:13" s="21" customFormat="1" ht="11.25" x14ac:dyDescent="0.15">
      <c r="G3297" s="22"/>
      <c r="H3297" s="22"/>
      <c r="I3297" s="22"/>
      <c r="J3297" s="22"/>
      <c r="K3297" s="23"/>
      <c r="L3297" s="22"/>
      <c r="M3297" s="22"/>
    </row>
    <row r="3298" spans="7:13" s="21" customFormat="1" ht="11.25" x14ac:dyDescent="0.15">
      <c r="G3298" s="22"/>
      <c r="H3298" s="22"/>
      <c r="I3298" s="22"/>
      <c r="J3298" s="22"/>
      <c r="K3298" s="23"/>
      <c r="L3298" s="22"/>
      <c r="M3298" s="22"/>
    </row>
    <row r="3299" spans="7:13" s="21" customFormat="1" ht="11.25" x14ac:dyDescent="0.15">
      <c r="G3299" s="22"/>
      <c r="H3299" s="22"/>
      <c r="I3299" s="22"/>
      <c r="J3299" s="22"/>
      <c r="K3299" s="23"/>
      <c r="L3299" s="22"/>
      <c r="M3299" s="22"/>
    </row>
    <row r="3300" spans="7:13" s="21" customFormat="1" ht="11.25" x14ac:dyDescent="0.15">
      <c r="G3300" s="22"/>
      <c r="H3300" s="22"/>
      <c r="I3300" s="22"/>
      <c r="J3300" s="22"/>
      <c r="K3300" s="23"/>
      <c r="L3300" s="22"/>
      <c r="M3300" s="22"/>
    </row>
    <row r="3301" spans="7:13" s="21" customFormat="1" ht="11.25" x14ac:dyDescent="0.15">
      <c r="G3301" s="22"/>
      <c r="H3301" s="22"/>
      <c r="I3301" s="22"/>
      <c r="J3301" s="22"/>
      <c r="K3301" s="23"/>
      <c r="L3301" s="22"/>
      <c r="M3301" s="22"/>
    </row>
    <row r="3302" spans="7:13" s="21" customFormat="1" ht="11.25" x14ac:dyDescent="0.15">
      <c r="G3302" s="22"/>
      <c r="H3302" s="22"/>
      <c r="I3302" s="22"/>
      <c r="J3302" s="22"/>
      <c r="K3302" s="23"/>
      <c r="L3302" s="22"/>
      <c r="M3302" s="22"/>
    </row>
    <row r="3303" spans="7:13" s="21" customFormat="1" ht="11.25" x14ac:dyDescent="0.15">
      <c r="G3303" s="22"/>
      <c r="H3303" s="22"/>
      <c r="I3303" s="22"/>
      <c r="J3303" s="22"/>
      <c r="K3303" s="23"/>
      <c r="L3303" s="22"/>
      <c r="M3303" s="22"/>
    </row>
    <row r="3304" spans="7:13" s="21" customFormat="1" ht="11.25" x14ac:dyDescent="0.15">
      <c r="G3304" s="22"/>
      <c r="H3304" s="22"/>
      <c r="I3304" s="22"/>
      <c r="J3304" s="22"/>
      <c r="K3304" s="23"/>
      <c r="L3304" s="22"/>
      <c r="M3304" s="22"/>
    </row>
    <row r="3305" spans="7:13" s="21" customFormat="1" ht="11.25" x14ac:dyDescent="0.15">
      <c r="G3305" s="22"/>
      <c r="H3305" s="22"/>
      <c r="I3305" s="22"/>
      <c r="J3305" s="22"/>
      <c r="K3305" s="23"/>
      <c r="L3305" s="22"/>
      <c r="M3305" s="22"/>
    </row>
    <row r="3306" spans="7:13" s="21" customFormat="1" ht="11.25" x14ac:dyDescent="0.15">
      <c r="G3306" s="22"/>
      <c r="H3306" s="22"/>
      <c r="I3306" s="22"/>
      <c r="J3306" s="22"/>
      <c r="K3306" s="23"/>
      <c r="L3306" s="22"/>
      <c r="M3306" s="22"/>
    </row>
    <row r="3307" spans="7:13" s="21" customFormat="1" ht="11.25" x14ac:dyDescent="0.15">
      <c r="G3307" s="22"/>
      <c r="H3307" s="22"/>
      <c r="I3307" s="22"/>
      <c r="J3307" s="22"/>
      <c r="K3307" s="23"/>
      <c r="L3307" s="22"/>
      <c r="M3307" s="22"/>
    </row>
    <row r="3308" spans="7:13" s="21" customFormat="1" ht="11.25" x14ac:dyDescent="0.15">
      <c r="G3308" s="22"/>
      <c r="H3308" s="22"/>
      <c r="I3308" s="22"/>
      <c r="J3308" s="22"/>
      <c r="K3308" s="23"/>
      <c r="L3308" s="22"/>
      <c r="M3308" s="22"/>
    </row>
    <row r="3309" spans="7:13" s="21" customFormat="1" ht="11.25" x14ac:dyDescent="0.15">
      <c r="G3309" s="22"/>
      <c r="H3309" s="22"/>
      <c r="I3309" s="22"/>
      <c r="J3309" s="22"/>
      <c r="K3309" s="23"/>
      <c r="L3309" s="22"/>
      <c r="M3309" s="22"/>
    </row>
    <row r="3310" spans="7:13" s="21" customFormat="1" ht="11.25" x14ac:dyDescent="0.15">
      <c r="G3310" s="22"/>
      <c r="H3310" s="22"/>
      <c r="I3310" s="22"/>
      <c r="J3310" s="22"/>
      <c r="K3310" s="23"/>
      <c r="L3310" s="22"/>
      <c r="M3310" s="22"/>
    </row>
    <row r="3311" spans="7:13" s="21" customFormat="1" ht="11.25" x14ac:dyDescent="0.15">
      <c r="G3311" s="22"/>
      <c r="H3311" s="22"/>
      <c r="I3311" s="22"/>
      <c r="J3311" s="22"/>
      <c r="K3311" s="23"/>
      <c r="L3311" s="22"/>
      <c r="M3311" s="22"/>
    </row>
    <row r="3312" spans="7:13" s="21" customFormat="1" ht="11.25" x14ac:dyDescent="0.15">
      <c r="G3312" s="22"/>
      <c r="H3312" s="22"/>
      <c r="I3312" s="22"/>
      <c r="J3312" s="22"/>
      <c r="K3312" s="23"/>
      <c r="L3312" s="22"/>
      <c r="M3312" s="22"/>
    </row>
    <row r="3313" spans="7:13" s="21" customFormat="1" ht="11.25" x14ac:dyDescent="0.15">
      <c r="G3313" s="22"/>
      <c r="H3313" s="22"/>
      <c r="I3313" s="22"/>
      <c r="J3313" s="22"/>
      <c r="K3313" s="23"/>
      <c r="L3313" s="22"/>
      <c r="M3313" s="22"/>
    </row>
    <row r="3314" spans="7:13" s="21" customFormat="1" ht="11.25" x14ac:dyDescent="0.15">
      <c r="G3314" s="22"/>
      <c r="H3314" s="22"/>
      <c r="I3314" s="22"/>
      <c r="J3314" s="22"/>
      <c r="K3314" s="23"/>
      <c r="L3314" s="22"/>
      <c r="M3314" s="22"/>
    </row>
    <row r="3315" spans="7:13" s="21" customFormat="1" ht="11.25" x14ac:dyDescent="0.15">
      <c r="G3315" s="22"/>
      <c r="H3315" s="22"/>
      <c r="I3315" s="22"/>
      <c r="J3315" s="22"/>
      <c r="K3315" s="23"/>
      <c r="L3315" s="22"/>
      <c r="M3315" s="22"/>
    </row>
    <row r="3316" spans="7:13" s="21" customFormat="1" ht="11.25" x14ac:dyDescent="0.15">
      <c r="G3316" s="22"/>
      <c r="H3316" s="22"/>
      <c r="I3316" s="22"/>
      <c r="J3316" s="22"/>
      <c r="K3316" s="23"/>
      <c r="L3316" s="22"/>
      <c r="M3316" s="22"/>
    </row>
    <row r="3317" spans="7:13" s="21" customFormat="1" ht="11.25" x14ac:dyDescent="0.15">
      <c r="G3317" s="22"/>
      <c r="H3317" s="22"/>
      <c r="I3317" s="22"/>
      <c r="J3317" s="22"/>
      <c r="K3317" s="23"/>
      <c r="L3317" s="22"/>
      <c r="M3317" s="22"/>
    </row>
    <row r="3318" spans="7:13" s="21" customFormat="1" ht="11.25" x14ac:dyDescent="0.15">
      <c r="G3318" s="22"/>
      <c r="H3318" s="22"/>
      <c r="I3318" s="22"/>
      <c r="J3318" s="22"/>
      <c r="K3318" s="23"/>
      <c r="L3318" s="22"/>
      <c r="M3318" s="22"/>
    </row>
    <row r="3319" spans="7:13" s="21" customFormat="1" ht="11.25" x14ac:dyDescent="0.15">
      <c r="G3319" s="22"/>
      <c r="H3319" s="22"/>
      <c r="I3319" s="22"/>
      <c r="J3319" s="22"/>
      <c r="K3319" s="23"/>
      <c r="L3319" s="22"/>
      <c r="M3319" s="22"/>
    </row>
    <row r="3320" spans="7:13" s="21" customFormat="1" ht="11.25" x14ac:dyDescent="0.15">
      <c r="G3320" s="22"/>
      <c r="H3320" s="22"/>
      <c r="I3320" s="22"/>
      <c r="J3320" s="22"/>
      <c r="K3320" s="23"/>
      <c r="L3320" s="22"/>
      <c r="M3320" s="22"/>
    </row>
    <row r="3321" spans="7:13" s="21" customFormat="1" ht="11.25" x14ac:dyDescent="0.15">
      <c r="G3321" s="22"/>
      <c r="H3321" s="22"/>
      <c r="I3321" s="22"/>
      <c r="J3321" s="22"/>
      <c r="K3321" s="23"/>
      <c r="L3321" s="22"/>
      <c r="M3321" s="22"/>
    </row>
    <row r="3322" spans="7:13" s="21" customFormat="1" ht="11.25" x14ac:dyDescent="0.15">
      <c r="G3322" s="22"/>
      <c r="H3322" s="22"/>
      <c r="I3322" s="22"/>
      <c r="J3322" s="22"/>
      <c r="K3322" s="23"/>
      <c r="L3322" s="22"/>
      <c r="M3322" s="22"/>
    </row>
    <row r="3323" spans="7:13" s="21" customFormat="1" ht="11.25" x14ac:dyDescent="0.15">
      <c r="G3323" s="22"/>
      <c r="H3323" s="22"/>
      <c r="I3323" s="22"/>
      <c r="J3323" s="22"/>
      <c r="K3323" s="23"/>
      <c r="L3323" s="22"/>
      <c r="M3323" s="22"/>
    </row>
    <row r="3324" spans="7:13" s="21" customFormat="1" ht="11.25" x14ac:dyDescent="0.15">
      <c r="G3324" s="22"/>
      <c r="H3324" s="22"/>
      <c r="I3324" s="22"/>
      <c r="J3324" s="22"/>
      <c r="K3324" s="23"/>
      <c r="L3324" s="22"/>
      <c r="M3324" s="22"/>
    </row>
    <row r="3325" spans="7:13" s="21" customFormat="1" ht="11.25" x14ac:dyDescent="0.15">
      <c r="G3325" s="22"/>
      <c r="H3325" s="22"/>
      <c r="I3325" s="22"/>
      <c r="J3325" s="22"/>
      <c r="K3325" s="23"/>
      <c r="L3325" s="22"/>
      <c r="M3325" s="22"/>
    </row>
    <row r="3326" spans="7:13" s="21" customFormat="1" ht="11.25" x14ac:dyDescent="0.15">
      <c r="G3326" s="22"/>
      <c r="H3326" s="22"/>
      <c r="I3326" s="22"/>
      <c r="J3326" s="22"/>
      <c r="K3326" s="23"/>
      <c r="L3326" s="22"/>
      <c r="M3326" s="22"/>
    </row>
    <row r="3327" spans="7:13" s="21" customFormat="1" ht="11.25" x14ac:dyDescent="0.15">
      <c r="G3327" s="22"/>
      <c r="H3327" s="22"/>
      <c r="I3327" s="22"/>
      <c r="J3327" s="22"/>
      <c r="K3327" s="23"/>
      <c r="L3327" s="22"/>
      <c r="M3327" s="22"/>
    </row>
    <row r="3328" spans="7:13" s="21" customFormat="1" ht="11.25" x14ac:dyDescent="0.15">
      <c r="G3328" s="22"/>
      <c r="H3328" s="22"/>
      <c r="I3328" s="22"/>
      <c r="J3328" s="22"/>
      <c r="K3328" s="23"/>
      <c r="L3328" s="22"/>
      <c r="M3328" s="22"/>
    </row>
    <row r="3329" spans="7:13" s="21" customFormat="1" ht="11.25" x14ac:dyDescent="0.15">
      <c r="G3329" s="22"/>
      <c r="H3329" s="22"/>
      <c r="I3329" s="22"/>
      <c r="J3329" s="22"/>
      <c r="K3329" s="23"/>
      <c r="L3329" s="22"/>
      <c r="M3329" s="22"/>
    </row>
    <row r="3330" spans="7:13" s="21" customFormat="1" ht="11.25" x14ac:dyDescent="0.15">
      <c r="G3330" s="22"/>
      <c r="H3330" s="22"/>
      <c r="I3330" s="22"/>
      <c r="J3330" s="22"/>
      <c r="K3330" s="23"/>
      <c r="L3330" s="22"/>
      <c r="M3330" s="22"/>
    </row>
    <row r="3331" spans="7:13" s="21" customFormat="1" ht="11.25" x14ac:dyDescent="0.15">
      <c r="G3331" s="22"/>
      <c r="H3331" s="22"/>
      <c r="I3331" s="22"/>
      <c r="J3331" s="22"/>
      <c r="K3331" s="23"/>
      <c r="L3331" s="22"/>
      <c r="M3331" s="22"/>
    </row>
    <row r="3332" spans="7:13" s="21" customFormat="1" ht="11.25" x14ac:dyDescent="0.15">
      <c r="G3332" s="22"/>
      <c r="H3332" s="22"/>
      <c r="I3332" s="22"/>
      <c r="J3332" s="22"/>
      <c r="K3332" s="23"/>
      <c r="L3332" s="22"/>
      <c r="M3332" s="22"/>
    </row>
    <row r="3333" spans="7:13" s="21" customFormat="1" ht="11.25" x14ac:dyDescent="0.15">
      <c r="G3333" s="22"/>
      <c r="H3333" s="22"/>
      <c r="I3333" s="22"/>
      <c r="J3333" s="22"/>
      <c r="K3333" s="23"/>
      <c r="L3333" s="22"/>
      <c r="M3333" s="22"/>
    </row>
    <row r="3334" spans="7:13" s="21" customFormat="1" ht="11.25" x14ac:dyDescent="0.15">
      <c r="G3334" s="22"/>
      <c r="H3334" s="22"/>
      <c r="I3334" s="22"/>
      <c r="J3334" s="22"/>
      <c r="K3334" s="23"/>
      <c r="L3334" s="22"/>
      <c r="M3334" s="22"/>
    </row>
    <row r="3335" spans="7:13" s="21" customFormat="1" ht="11.25" x14ac:dyDescent="0.15">
      <c r="G3335" s="22"/>
      <c r="H3335" s="22"/>
      <c r="I3335" s="22"/>
      <c r="J3335" s="22"/>
      <c r="K3335" s="23"/>
      <c r="L3335" s="22"/>
      <c r="M3335" s="22"/>
    </row>
    <row r="3336" spans="7:13" s="21" customFormat="1" ht="11.25" x14ac:dyDescent="0.15">
      <c r="G3336" s="22"/>
      <c r="H3336" s="22"/>
      <c r="I3336" s="22"/>
      <c r="J3336" s="22"/>
      <c r="K3336" s="23"/>
      <c r="L3336" s="22"/>
      <c r="M3336" s="22"/>
    </row>
    <row r="3337" spans="7:13" s="21" customFormat="1" ht="11.25" x14ac:dyDescent="0.15">
      <c r="G3337" s="22"/>
      <c r="H3337" s="22"/>
      <c r="I3337" s="22"/>
      <c r="J3337" s="22"/>
      <c r="K3337" s="23"/>
      <c r="L3337" s="22"/>
      <c r="M3337" s="22"/>
    </row>
    <row r="3338" spans="7:13" s="21" customFormat="1" ht="11.25" x14ac:dyDescent="0.15">
      <c r="G3338" s="22"/>
      <c r="H3338" s="22"/>
      <c r="I3338" s="22"/>
      <c r="J3338" s="22"/>
      <c r="K3338" s="23"/>
      <c r="L3338" s="22"/>
      <c r="M3338" s="22"/>
    </row>
    <row r="3339" spans="7:13" s="21" customFormat="1" ht="11.25" x14ac:dyDescent="0.15">
      <c r="G3339" s="22"/>
      <c r="H3339" s="22"/>
      <c r="I3339" s="22"/>
      <c r="J3339" s="22"/>
      <c r="K3339" s="23"/>
      <c r="L3339" s="22"/>
      <c r="M3339" s="22"/>
    </row>
    <row r="3340" spans="7:13" s="21" customFormat="1" ht="11.25" x14ac:dyDescent="0.15">
      <c r="G3340" s="22"/>
      <c r="H3340" s="22"/>
      <c r="I3340" s="22"/>
      <c r="J3340" s="22"/>
      <c r="K3340" s="23"/>
      <c r="L3340" s="22"/>
      <c r="M3340" s="22"/>
    </row>
    <row r="3341" spans="7:13" s="21" customFormat="1" ht="11.25" x14ac:dyDescent="0.15">
      <c r="G3341" s="22"/>
      <c r="H3341" s="22"/>
      <c r="I3341" s="22"/>
      <c r="J3341" s="22"/>
      <c r="K3341" s="23"/>
      <c r="L3341" s="22"/>
      <c r="M3341" s="22"/>
    </row>
    <row r="3342" spans="7:13" s="21" customFormat="1" ht="11.25" x14ac:dyDescent="0.15">
      <c r="G3342" s="22"/>
      <c r="H3342" s="22"/>
      <c r="I3342" s="22"/>
      <c r="J3342" s="22"/>
      <c r="K3342" s="23"/>
      <c r="L3342" s="22"/>
      <c r="M3342" s="22"/>
    </row>
    <row r="3343" spans="7:13" s="21" customFormat="1" ht="11.25" x14ac:dyDescent="0.15">
      <c r="G3343" s="22"/>
      <c r="H3343" s="22"/>
      <c r="I3343" s="22"/>
      <c r="J3343" s="22"/>
      <c r="K3343" s="23"/>
      <c r="L3343" s="22"/>
      <c r="M3343" s="22"/>
    </row>
    <row r="3344" spans="7:13" s="21" customFormat="1" ht="11.25" x14ac:dyDescent="0.15">
      <c r="G3344" s="22"/>
      <c r="H3344" s="22"/>
      <c r="I3344" s="22"/>
      <c r="J3344" s="22"/>
      <c r="K3344" s="23"/>
      <c r="L3344" s="22"/>
      <c r="M3344" s="22"/>
    </row>
    <row r="3345" spans="7:13" s="21" customFormat="1" ht="11.25" x14ac:dyDescent="0.15">
      <c r="G3345" s="22"/>
      <c r="H3345" s="22"/>
      <c r="I3345" s="22"/>
      <c r="J3345" s="22"/>
      <c r="K3345" s="23"/>
      <c r="L3345" s="22"/>
      <c r="M3345" s="22"/>
    </row>
    <row r="3346" spans="7:13" s="21" customFormat="1" ht="11.25" x14ac:dyDescent="0.15">
      <c r="G3346" s="22"/>
      <c r="H3346" s="22"/>
      <c r="I3346" s="22"/>
      <c r="J3346" s="22"/>
      <c r="K3346" s="23"/>
      <c r="L3346" s="22"/>
      <c r="M3346" s="22"/>
    </row>
    <row r="3347" spans="7:13" s="21" customFormat="1" ht="11.25" x14ac:dyDescent="0.15">
      <c r="G3347" s="22"/>
      <c r="H3347" s="22"/>
      <c r="I3347" s="22"/>
      <c r="J3347" s="22"/>
      <c r="K3347" s="23"/>
      <c r="L3347" s="22"/>
      <c r="M3347" s="22"/>
    </row>
    <row r="3348" spans="7:13" s="21" customFormat="1" ht="11.25" x14ac:dyDescent="0.15">
      <c r="G3348" s="22"/>
      <c r="H3348" s="22"/>
      <c r="I3348" s="22"/>
      <c r="J3348" s="22"/>
      <c r="K3348" s="23"/>
      <c r="L3348" s="22"/>
      <c r="M3348" s="22"/>
    </row>
    <row r="3349" spans="7:13" s="21" customFormat="1" ht="11.25" x14ac:dyDescent="0.15">
      <c r="G3349" s="22"/>
      <c r="H3349" s="22"/>
      <c r="I3349" s="22"/>
      <c r="J3349" s="22"/>
      <c r="K3349" s="23"/>
      <c r="L3349" s="22"/>
      <c r="M3349" s="22"/>
    </row>
    <row r="3350" spans="7:13" s="21" customFormat="1" ht="11.25" x14ac:dyDescent="0.15">
      <c r="G3350" s="22"/>
      <c r="H3350" s="22"/>
      <c r="I3350" s="22"/>
      <c r="J3350" s="22"/>
      <c r="K3350" s="23"/>
      <c r="L3350" s="22"/>
      <c r="M3350" s="22"/>
    </row>
    <row r="3351" spans="7:13" s="21" customFormat="1" ht="11.25" x14ac:dyDescent="0.15">
      <c r="G3351" s="22"/>
      <c r="H3351" s="22"/>
      <c r="I3351" s="22"/>
      <c r="J3351" s="22"/>
      <c r="K3351" s="23"/>
      <c r="L3351" s="22"/>
      <c r="M3351" s="22"/>
    </row>
    <row r="3352" spans="7:13" s="21" customFormat="1" ht="11.25" x14ac:dyDescent="0.15">
      <c r="G3352" s="22"/>
      <c r="H3352" s="22"/>
      <c r="I3352" s="22"/>
      <c r="J3352" s="22"/>
      <c r="K3352" s="23"/>
      <c r="L3352" s="22"/>
      <c r="M3352" s="22"/>
    </row>
    <row r="3353" spans="7:13" s="21" customFormat="1" ht="11.25" x14ac:dyDescent="0.15">
      <c r="G3353" s="22"/>
      <c r="H3353" s="22"/>
      <c r="I3353" s="22"/>
      <c r="J3353" s="22"/>
      <c r="K3353" s="23"/>
      <c r="L3353" s="22"/>
      <c r="M3353" s="22"/>
    </row>
    <row r="3354" spans="7:13" s="21" customFormat="1" ht="11.25" x14ac:dyDescent="0.15">
      <c r="G3354" s="22"/>
      <c r="H3354" s="22"/>
      <c r="I3354" s="22"/>
      <c r="J3354" s="22"/>
      <c r="K3354" s="23"/>
      <c r="L3354" s="22"/>
      <c r="M3354" s="22"/>
    </row>
    <row r="3355" spans="7:13" s="21" customFormat="1" ht="11.25" x14ac:dyDescent="0.15">
      <c r="G3355" s="22"/>
      <c r="H3355" s="22"/>
      <c r="I3355" s="22"/>
      <c r="J3355" s="22"/>
      <c r="K3355" s="23"/>
      <c r="L3355" s="22"/>
      <c r="M3355" s="22"/>
    </row>
    <row r="3356" spans="7:13" s="21" customFormat="1" ht="11.25" x14ac:dyDescent="0.15">
      <c r="G3356" s="22"/>
      <c r="H3356" s="22"/>
      <c r="I3356" s="22"/>
      <c r="J3356" s="22"/>
      <c r="K3356" s="23"/>
      <c r="L3356" s="22"/>
      <c r="M3356" s="22"/>
    </row>
    <row r="3357" spans="7:13" s="21" customFormat="1" ht="11.25" x14ac:dyDescent="0.15">
      <c r="G3357" s="22"/>
      <c r="H3357" s="22"/>
      <c r="I3357" s="22"/>
      <c r="J3357" s="22"/>
      <c r="K3357" s="23"/>
      <c r="L3357" s="22"/>
      <c r="M3357" s="22"/>
    </row>
    <row r="3358" spans="7:13" s="21" customFormat="1" ht="11.25" x14ac:dyDescent="0.15">
      <c r="G3358" s="22"/>
      <c r="H3358" s="22"/>
      <c r="I3358" s="22"/>
      <c r="J3358" s="22"/>
      <c r="K3358" s="23"/>
      <c r="L3358" s="22"/>
      <c r="M3358" s="22"/>
    </row>
    <row r="3359" spans="7:13" s="21" customFormat="1" ht="11.25" x14ac:dyDescent="0.15">
      <c r="G3359" s="22"/>
      <c r="H3359" s="22"/>
      <c r="I3359" s="22"/>
      <c r="J3359" s="22"/>
      <c r="K3359" s="23"/>
      <c r="L3359" s="22"/>
      <c r="M3359" s="22"/>
    </row>
    <row r="3360" spans="7:13" s="21" customFormat="1" ht="11.25" x14ac:dyDescent="0.15">
      <c r="G3360" s="22"/>
      <c r="H3360" s="22"/>
      <c r="I3360" s="22"/>
      <c r="J3360" s="22"/>
      <c r="K3360" s="23"/>
      <c r="L3360" s="22"/>
      <c r="M3360" s="22"/>
    </row>
    <row r="3361" spans="7:13" s="21" customFormat="1" ht="11.25" x14ac:dyDescent="0.15">
      <c r="G3361" s="22"/>
      <c r="H3361" s="22"/>
      <c r="I3361" s="22"/>
      <c r="J3361" s="22"/>
      <c r="K3361" s="23"/>
      <c r="L3361" s="22"/>
      <c r="M3361" s="22"/>
    </row>
    <row r="3362" spans="7:13" s="21" customFormat="1" ht="11.25" x14ac:dyDescent="0.15">
      <c r="G3362" s="22"/>
      <c r="H3362" s="22"/>
      <c r="I3362" s="22"/>
      <c r="J3362" s="22"/>
      <c r="K3362" s="23"/>
      <c r="L3362" s="22"/>
      <c r="M3362" s="22"/>
    </row>
    <row r="3363" spans="7:13" s="21" customFormat="1" ht="11.25" x14ac:dyDescent="0.15">
      <c r="G3363" s="22"/>
      <c r="H3363" s="22"/>
      <c r="I3363" s="22"/>
      <c r="J3363" s="22"/>
      <c r="K3363" s="23"/>
      <c r="L3363" s="22"/>
      <c r="M3363" s="22"/>
    </row>
    <row r="3364" spans="7:13" s="21" customFormat="1" ht="11.25" x14ac:dyDescent="0.15">
      <c r="G3364" s="22"/>
      <c r="H3364" s="22"/>
      <c r="I3364" s="22"/>
      <c r="J3364" s="22"/>
      <c r="K3364" s="23"/>
      <c r="L3364" s="22"/>
      <c r="M3364" s="22"/>
    </row>
    <row r="3365" spans="7:13" s="21" customFormat="1" ht="11.25" x14ac:dyDescent="0.15">
      <c r="G3365" s="22"/>
      <c r="H3365" s="22"/>
      <c r="I3365" s="22"/>
      <c r="J3365" s="22"/>
      <c r="K3365" s="23"/>
      <c r="L3365" s="22"/>
      <c r="M3365" s="22"/>
    </row>
    <row r="3366" spans="7:13" s="21" customFormat="1" ht="11.25" x14ac:dyDescent="0.15">
      <c r="G3366" s="22"/>
      <c r="H3366" s="22"/>
      <c r="I3366" s="22"/>
      <c r="J3366" s="22"/>
      <c r="K3366" s="23"/>
      <c r="L3366" s="22"/>
      <c r="M3366" s="22"/>
    </row>
    <row r="3367" spans="7:13" s="21" customFormat="1" ht="11.25" x14ac:dyDescent="0.15">
      <c r="G3367" s="22"/>
      <c r="H3367" s="22"/>
      <c r="I3367" s="22"/>
      <c r="J3367" s="22"/>
      <c r="K3367" s="23"/>
      <c r="L3367" s="22"/>
      <c r="M3367" s="22"/>
    </row>
    <row r="3368" spans="7:13" s="21" customFormat="1" ht="11.25" x14ac:dyDescent="0.15">
      <c r="G3368" s="22"/>
      <c r="H3368" s="22"/>
      <c r="I3368" s="22"/>
      <c r="J3368" s="22"/>
      <c r="K3368" s="23"/>
      <c r="L3368" s="22"/>
      <c r="M3368" s="22"/>
    </row>
    <row r="3369" spans="7:13" s="21" customFormat="1" ht="11.25" x14ac:dyDescent="0.15">
      <c r="G3369" s="22"/>
      <c r="H3369" s="22"/>
      <c r="I3369" s="22"/>
      <c r="J3369" s="22"/>
      <c r="K3369" s="23"/>
      <c r="L3369" s="22"/>
      <c r="M3369" s="22"/>
    </row>
    <row r="3370" spans="7:13" s="21" customFormat="1" ht="11.25" x14ac:dyDescent="0.15">
      <c r="G3370" s="22"/>
      <c r="H3370" s="22"/>
      <c r="I3370" s="22"/>
      <c r="J3370" s="22"/>
      <c r="K3370" s="23"/>
      <c r="L3370" s="22"/>
      <c r="M3370" s="22"/>
    </row>
    <row r="3371" spans="7:13" s="21" customFormat="1" ht="11.25" x14ac:dyDescent="0.15">
      <c r="G3371" s="22"/>
      <c r="H3371" s="22"/>
      <c r="I3371" s="22"/>
      <c r="J3371" s="22"/>
      <c r="K3371" s="23"/>
      <c r="L3371" s="22"/>
      <c r="M3371" s="22"/>
    </row>
    <row r="3372" spans="7:13" s="21" customFormat="1" ht="11.25" x14ac:dyDescent="0.15">
      <c r="G3372" s="22"/>
      <c r="H3372" s="22"/>
      <c r="I3372" s="22"/>
      <c r="J3372" s="22"/>
      <c r="K3372" s="23"/>
      <c r="L3372" s="22"/>
      <c r="M3372" s="22"/>
    </row>
    <row r="3373" spans="7:13" s="21" customFormat="1" ht="11.25" x14ac:dyDescent="0.15">
      <c r="G3373" s="22"/>
      <c r="H3373" s="22"/>
      <c r="I3373" s="22"/>
      <c r="J3373" s="22"/>
      <c r="K3373" s="23"/>
      <c r="L3373" s="22"/>
      <c r="M3373" s="22"/>
    </row>
    <row r="3374" spans="7:13" s="21" customFormat="1" ht="11.25" x14ac:dyDescent="0.15">
      <c r="G3374" s="22"/>
      <c r="H3374" s="22"/>
      <c r="I3374" s="22"/>
      <c r="J3374" s="22"/>
      <c r="K3374" s="23"/>
      <c r="L3374" s="22"/>
      <c r="M3374" s="22"/>
    </row>
    <row r="3375" spans="7:13" s="21" customFormat="1" ht="11.25" x14ac:dyDescent="0.15">
      <c r="G3375" s="22"/>
      <c r="H3375" s="22"/>
      <c r="I3375" s="22"/>
      <c r="J3375" s="22"/>
      <c r="K3375" s="23"/>
      <c r="L3375" s="22"/>
      <c r="M3375" s="22"/>
    </row>
    <row r="3376" spans="7:13" s="21" customFormat="1" ht="11.25" x14ac:dyDescent="0.15">
      <c r="G3376" s="22"/>
      <c r="H3376" s="22"/>
      <c r="I3376" s="22"/>
      <c r="J3376" s="22"/>
      <c r="K3376" s="23"/>
      <c r="L3376" s="22"/>
      <c r="M3376" s="22"/>
    </row>
    <row r="3377" spans="7:13" s="21" customFormat="1" ht="11.25" x14ac:dyDescent="0.15">
      <c r="G3377" s="22"/>
      <c r="H3377" s="22"/>
      <c r="I3377" s="22"/>
      <c r="J3377" s="22"/>
      <c r="K3377" s="23"/>
      <c r="L3377" s="22"/>
      <c r="M3377" s="22"/>
    </row>
    <row r="3378" spans="7:13" s="21" customFormat="1" ht="11.25" x14ac:dyDescent="0.15">
      <c r="G3378" s="22"/>
      <c r="H3378" s="22"/>
      <c r="I3378" s="22"/>
      <c r="J3378" s="22"/>
      <c r="K3378" s="23"/>
      <c r="L3378" s="22"/>
      <c r="M3378" s="22"/>
    </row>
    <row r="3379" spans="7:13" s="21" customFormat="1" ht="11.25" x14ac:dyDescent="0.15">
      <c r="G3379" s="22"/>
      <c r="H3379" s="22"/>
      <c r="I3379" s="22"/>
      <c r="J3379" s="22"/>
      <c r="K3379" s="23"/>
      <c r="L3379" s="22"/>
      <c r="M3379" s="22"/>
    </row>
    <row r="3380" spans="7:13" s="21" customFormat="1" ht="11.25" x14ac:dyDescent="0.15">
      <c r="G3380" s="22"/>
      <c r="H3380" s="22"/>
      <c r="I3380" s="22"/>
      <c r="J3380" s="22"/>
      <c r="K3380" s="23"/>
      <c r="L3380" s="22"/>
      <c r="M3380" s="22"/>
    </row>
    <row r="3381" spans="7:13" s="21" customFormat="1" ht="11.25" x14ac:dyDescent="0.15">
      <c r="G3381" s="22"/>
      <c r="H3381" s="22"/>
      <c r="I3381" s="22"/>
      <c r="J3381" s="22"/>
      <c r="K3381" s="23"/>
      <c r="L3381" s="22"/>
      <c r="M3381" s="22"/>
    </row>
    <row r="3382" spans="7:13" s="21" customFormat="1" ht="11.25" x14ac:dyDescent="0.15">
      <c r="G3382" s="22"/>
      <c r="H3382" s="22"/>
      <c r="I3382" s="22"/>
      <c r="J3382" s="22"/>
      <c r="K3382" s="23"/>
      <c r="L3382" s="22"/>
      <c r="M3382" s="22"/>
    </row>
    <row r="3383" spans="7:13" s="21" customFormat="1" ht="11.25" x14ac:dyDescent="0.15">
      <c r="G3383" s="22"/>
      <c r="H3383" s="22"/>
      <c r="I3383" s="22"/>
      <c r="J3383" s="22"/>
      <c r="K3383" s="23"/>
      <c r="L3383" s="22"/>
      <c r="M3383" s="22"/>
    </row>
    <row r="3384" spans="7:13" s="21" customFormat="1" ht="11.25" x14ac:dyDescent="0.15">
      <c r="G3384" s="22"/>
      <c r="H3384" s="22"/>
      <c r="I3384" s="22"/>
      <c r="J3384" s="22"/>
      <c r="K3384" s="23"/>
      <c r="L3384" s="22"/>
      <c r="M3384" s="22"/>
    </row>
    <row r="3385" spans="7:13" s="21" customFormat="1" ht="11.25" x14ac:dyDescent="0.15">
      <c r="G3385" s="22"/>
      <c r="H3385" s="22"/>
      <c r="I3385" s="22"/>
      <c r="J3385" s="22"/>
      <c r="K3385" s="23"/>
      <c r="L3385" s="22"/>
      <c r="M3385" s="22"/>
    </row>
    <row r="3386" spans="7:13" s="21" customFormat="1" ht="11.25" x14ac:dyDescent="0.15">
      <c r="G3386" s="22"/>
      <c r="H3386" s="22"/>
      <c r="I3386" s="22"/>
      <c r="J3386" s="22"/>
      <c r="K3386" s="23"/>
      <c r="L3386" s="22"/>
      <c r="M3386" s="22"/>
    </row>
    <row r="3387" spans="7:13" s="21" customFormat="1" ht="11.25" x14ac:dyDescent="0.15">
      <c r="G3387" s="22"/>
      <c r="H3387" s="22"/>
      <c r="I3387" s="22"/>
      <c r="J3387" s="22"/>
      <c r="K3387" s="23"/>
      <c r="L3387" s="22"/>
      <c r="M3387" s="22"/>
    </row>
    <row r="3388" spans="7:13" s="21" customFormat="1" ht="11.25" x14ac:dyDescent="0.15">
      <c r="G3388" s="22"/>
      <c r="H3388" s="22"/>
      <c r="I3388" s="22"/>
      <c r="J3388" s="22"/>
      <c r="K3388" s="23"/>
      <c r="L3388" s="22"/>
      <c r="M3388" s="22"/>
    </row>
    <row r="3389" spans="7:13" s="21" customFormat="1" ht="11.25" x14ac:dyDescent="0.15">
      <c r="G3389" s="22"/>
      <c r="H3389" s="22"/>
      <c r="I3389" s="22"/>
      <c r="J3389" s="22"/>
      <c r="K3389" s="23"/>
      <c r="L3389" s="22"/>
      <c r="M3389" s="22"/>
    </row>
    <row r="3390" spans="7:13" s="21" customFormat="1" ht="11.25" x14ac:dyDescent="0.15">
      <c r="G3390" s="22"/>
      <c r="H3390" s="22"/>
      <c r="I3390" s="22"/>
      <c r="J3390" s="22"/>
      <c r="K3390" s="23"/>
      <c r="L3390" s="22"/>
      <c r="M3390" s="22"/>
    </row>
    <row r="3391" spans="7:13" s="21" customFormat="1" ht="11.25" x14ac:dyDescent="0.15">
      <c r="G3391" s="22"/>
      <c r="H3391" s="22"/>
      <c r="I3391" s="22"/>
      <c r="J3391" s="22"/>
      <c r="K3391" s="23"/>
      <c r="L3391" s="22"/>
      <c r="M3391" s="22"/>
    </row>
    <row r="3392" spans="7:13" s="21" customFormat="1" ht="11.25" x14ac:dyDescent="0.15">
      <c r="G3392" s="22"/>
      <c r="H3392" s="22"/>
      <c r="I3392" s="22"/>
      <c r="J3392" s="22"/>
      <c r="K3392" s="23"/>
      <c r="L3392" s="22"/>
      <c r="M3392" s="22"/>
    </row>
    <row r="3393" spans="7:13" s="21" customFormat="1" ht="11.25" x14ac:dyDescent="0.15">
      <c r="G3393" s="22"/>
      <c r="H3393" s="22"/>
      <c r="I3393" s="22"/>
      <c r="J3393" s="22"/>
      <c r="K3393" s="23"/>
      <c r="L3393" s="22"/>
      <c r="M3393" s="22"/>
    </row>
    <row r="3394" spans="7:13" s="21" customFormat="1" ht="11.25" x14ac:dyDescent="0.15">
      <c r="G3394" s="22"/>
      <c r="H3394" s="22"/>
      <c r="I3394" s="22"/>
      <c r="J3394" s="22"/>
      <c r="K3394" s="23"/>
      <c r="L3394" s="22"/>
      <c r="M3394" s="22"/>
    </row>
    <row r="3395" spans="7:13" s="21" customFormat="1" ht="11.25" x14ac:dyDescent="0.15">
      <c r="G3395" s="22"/>
      <c r="H3395" s="22"/>
      <c r="I3395" s="22"/>
      <c r="J3395" s="22"/>
      <c r="K3395" s="23"/>
      <c r="L3395" s="22"/>
      <c r="M3395" s="22"/>
    </row>
    <row r="3396" spans="7:13" s="21" customFormat="1" ht="11.25" x14ac:dyDescent="0.15">
      <c r="G3396" s="22"/>
      <c r="H3396" s="22"/>
      <c r="I3396" s="22"/>
      <c r="J3396" s="22"/>
      <c r="K3396" s="23"/>
      <c r="L3396" s="22"/>
      <c r="M3396" s="22"/>
    </row>
    <row r="3397" spans="7:13" s="21" customFormat="1" ht="11.25" x14ac:dyDescent="0.15">
      <c r="G3397" s="22"/>
      <c r="H3397" s="22"/>
      <c r="I3397" s="22"/>
      <c r="J3397" s="22"/>
      <c r="K3397" s="23"/>
      <c r="L3397" s="22"/>
      <c r="M3397" s="22"/>
    </row>
    <row r="3398" spans="7:13" s="21" customFormat="1" ht="11.25" x14ac:dyDescent="0.15">
      <c r="G3398" s="22"/>
      <c r="H3398" s="22"/>
      <c r="I3398" s="22"/>
      <c r="J3398" s="22"/>
      <c r="K3398" s="23"/>
      <c r="L3398" s="22"/>
      <c r="M3398" s="22"/>
    </row>
    <row r="3399" spans="7:13" s="21" customFormat="1" ht="11.25" x14ac:dyDescent="0.15">
      <c r="G3399" s="22"/>
      <c r="H3399" s="22"/>
      <c r="I3399" s="22"/>
      <c r="J3399" s="22"/>
      <c r="K3399" s="23"/>
      <c r="L3399" s="22"/>
      <c r="M3399" s="22"/>
    </row>
    <row r="3400" spans="7:13" s="21" customFormat="1" ht="11.25" x14ac:dyDescent="0.15">
      <c r="G3400" s="22"/>
      <c r="H3400" s="22"/>
      <c r="I3400" s="22"/>
      <c r="J3400" s="22"/>
      <c r="K3400" s="23"/>
      <c r="L3400" s="22"/>
      <c r="M3400" s="22"/>
    </row>
    <row r="3401" spans="7:13" s="21" customFormat="1" ht="11.25" x14ac:dyDescent="0.15">
      <c r="G3401" s="22"/>
      <c r="H3401" s="22"/>
      <c r="I3401" s="22"/>
      <c r="J3401" s="22"/>
      <c r="K3401" s="23"/>
      <c r="L3401" s="22"/>
      <c r="M3401" s="22"/>
    </row>
    <row r="3402" spans="7:13" s="21" customFormat="1" ht="11.25" x14ac:dyDescent="0.15">
      <c r="G3402" s="22"/>
      <c r="H3402" s="22"/>
      <c r="I3402" s="22"/>
      <c r="J3402" s="22"/>
      <c r="K3402" s="23"/>
      <c r="L3402" s="22"/>
      <c r="M3402" s="22"/>
    </row>
    <row r="3403" spans="7:13" s="21" customFormat="1" ht="11.25" x14ac:dyDescent="0.15">
      <c r="G3403" s="22"/>
      <c r="H3403" s="22"/>
      <c r="I3403" s="22"/>
      <c r="J3403" s="22"/>
      <c r="K3403" s="23"/>
      <c r="L3403" s="22"/>
      <c r="M3403" s="22"/>
    </row>
    <row r="3404" spans="7:13" s="21" customFormat="1" ht="11.25" x14ac:dyDescent="0.15">
      <c r="G3404" s="22"/>
      <c r="H3404" s="22"/>
      <c r="I3404" s="22"/>
      <c r="J3404" s="22"/>
      <c r="K3404" s="23"/>
      <c r="L3404" s="22"/>
      <c r="M3404" s="22"/>
    </row>
    <row r="3405" spans="7:13" s="21" customFormat="1" ht="11.25" x14ac:dyDescent="0.15">
      <c r="G3405" s="22"/>
      <c r="H3405" s="22"/>
      <c r="I3405" s="22"/>
      <c r="J3405" s="22"/>
      <c r="K3405" s="23"/>
      <c r="L3405" s="22"/>
      <c r="M3405" s="22"/>
    </row>
    <row r="3406" spans="7:13" s="21" customFormat="1" ht="11.25" x14ac:dyDescent="0.15">
      <c r="G3406" s="22"/>
      <c r="H3406" s="22"/>
      <c r="I3406" s="22"/>
      <c r="J3406" s="22"/>
      <c r="K3406" s="23"/>
      <c r="L3406" s="22"/>
      <c r="M3406" s="22"/>
    </row>
    <row r="3407" spans="7:13" s="21" customFormat="1" ht="11.25" x14ac:dyDescent="0.15">
      <c r="G3407" s="22"/>
      <c r="H3407" s="22"/>
      <c r="I3407" s="22"/>
      <c r="J3407" s="22"/>
      <c r="K3407" s="23"/>
      <c r="L3407" s="22"/>
      <c r="M3407" s="22"/>
    </row>
    <row r="3408" spans="7:13" s="21" customFormat="1" ht="11.25" x14ac:dyDescent="0.15">
      <c r="G3408" s="22"/>
      <c r="H3408" s="22"/>
      <c r="I3408" s="22"/>
      <c r="J3408" s="22"/>
      <c r="K3408" s="23"/>
      <c r="L3408" s="22"/>
      <c r="M3408" s="22"/>
    </row>
    <row r="3409" spans="7:13" s="21" customFormat="1" ht="11.25" x14ac:dyDescent="0.15">
      <c r="G3409" s="22"/>
      <c r="H3409" s="22"/>
      <c r="I3409" s="22"/>
      <c r="J3409" s="22"/>
      <c r="K3409" s="23"/>
      <c r="L3409" s="22"/>
      <c r="M3409" s="22"/>
    </row>
    <row r="3410" spans="7:13" s="21" customFormat="1" ht="11.25" x14ac:dyDescent="0.15">
      <c r="G3410" s="22"/>
      <c r="H3410" s="22"/>
      <c r="I3410" s="22"/>
      <c r="J3410" s="22"/>
      <c r="K3410" s="23"/>
      <c r="L3410" s="22"/>
      <c r="M3410" s="22"/>
    </row>
    <row r="3411" spans="7:13" s="21" customFormat="1" ht="11.25" x14ac:dyDescent="0.15">
      <c r="G3411" s="22"/>
      <c r="H3411" s="22"/>
      <c r="I3411" s="22"/>
      <c r="J3411" s="22"/>
      <c r="K3411" s="23"/>
      <c r="L3411" s="22"/>
      <c r="M3411" s="22"/>
    </row>
    <row r="3412" spans="7:13" s="21" customFormat="1" ht="11.25" x14ac:dyDescent="0.15">
      <c r="G3412" s="22"/>
      <c r="H3412" s="22"/>
      <c r="I3412" s="22"/>
      <c r="J3412" s="22"/>
      <c r="K3412" s="23"/>
      <c r="L3412" s="22"/>
      <c r="M3412" s="22"/>
    </row>
    <row r="3413" spans="7:13" s="21" customFormat="1" ht="11.25" x14ac:dyDescent="0.15">
      <c r="G3413" s="22"/>
      <c r="H3413" s="22"/>
      <c r="I3413" s="22"/>
      <c r="J3413" s="22"/>
      <c r="K3413" s="23"/>
      <c r="L3413" s="22"/>
      <c r="M3413" s="22"/>
    </row>
    <row r="3414" spans="7:13" s="21" customFormat="1" ht="11.25" x14ac:dyDescent="0.15">
      <c r="G3414" s="22"/>
      <c r="H3414" s="22"/>
      <c r="I3414" s="22"/>
      <c r="J3414" s="22"/>
      <c r="K3414" s="23"/>
      <c r="L3414" s="22"/>
      <c r="M3414" s="22"/>
    </row>
    <row r="3415" spans="7:13" s="21" customFormat="1" ht="11.25" x14ac:dyDescent="0.15">
      <c r="G3415" s="22"/>
      <c r="H3415" s="22"/>
      <c r="I3415" s="22"/>
      <c r="J3415" s="22"/>
      <c r="K3415" s="23"/>
      <c r="L3415" s="22"/>
      <c r="M3415" s="22"/>
    </row>
    <row r="3416" spans="7:13" s="21" customFormat="1" ht="11.25" x14ac:dyDescent="0.15">
      <c r="G3416" s="22"/>
      <c r="H3416" s="22"/>
      <c r="I3416" s="22"/>
      <c r="J3416" s="22"/>
      <c r="K3416" s="23"/>
      <c r="L3416" s="22"/>
      <c r="M3416" s="22"/>
    </row>
    <row r="3417" spans="7:13" s="21" customFormat="1" ht="11.25" x14ac:dyDescent="0.15">
      <c r="G3417" s="22"/>
      <c r="H3417" s="22"/>
      <c r="I3417" s="22"/>
      <c r="J3417" s="22"/>
      <c r="K3417" s="23"/>
      <c r="L3417" s="22"/>
      <c r="M3417" s="22"/>
    </row>
    <row r="3418" spans="7:13" s="21" customFormat="1" ht="11.25" x14ac:dyDescent="0.15">
      <c r="G3418" s="22"/>
      <c r="H3418" s="22"/>
      <c r="I3418" s="22"/>
      <c r="J3418" s="22"/>
      <c r="K3418" s="23"/>
      <c r="L3418" s="22"/>
      <c r="M3418" s="22"/>
    </row>
    <row r="3419" spans="7:13" s="21" customFormat="1" ht="11.25" x14ac:dyDescent="0.15">
      <c r="G3419" s="22"/>
      <c r="H3419" s="22"/>
      <c r="I3419" s="22"/>
      <c r="J3419" s="22"/>
      <c r="K3419" s="23"/>
      <c r="L3419" s="22"/>
      <c r="M3419" s="22"/>
    </row>
    <row r="3420" spans="7:13" s="21" customFormat="1" ht="11.25" x14ac:dyDescent="0.15">
      <c r="G3420" s="22"/>
      <c r="H3420" s="22"/>
      <c r="I3420" s="22"/>
      <c r="J3420" s="22"/>
      <c r="K3420" s="23"/>
      <c r="L3420" s="22"/>
      <c r="M3420" s="22"/>
    </row>
    <row r="3421" spans="7:13" s="21" customFormat="1" ht="11.25" x14ac:dyDescent="0.15">
      <c r="G3421" s="22"/>
      <c r="H3421" s="22"/>
      <c r="I3421" s="22"/>
      <c r="J3421" s="22"/>
      <c r="K3421" s="23"/>
      <c r="L3421" s="22"/>
      <c r="M3421" s="22"/>
    </row>
    <row r="3422" spans="7:13" s="21" customFormat="1" ht="11.25" x14ac:dyDescent="0.15">
      <c r="G3422" s="22"/>
      <c r="H3422" s="22"/>
      <c r="I3422" s="22"/>
      <c r="J3422" s="22"/>
      <c r="K3422" s="23"/>
      <c r="L3422" s="22"/>
      <c r="M3422" s="22"/>
    </row>
    <row r="3423" spans="7:13" s="21" customFormat="1" ht="11.25" x14ac:dyDescent="0.15">
      <c r="G3423" s="22"/>
      <c r="H3423" s="22"/>
      <c r="I3423" s="22"/>
      <c r="J3423" s="22"/>
      <c r="K3423" s="23"/>
      <c r="L3423" s="22"/>
      <c r="M3423" s="22"/>
    </row>
    <row r="3424" spans="7:13" s="21" customFormat="1" ht="11.25" x14ac:dyDescent="0.15">
      <c r="G3424" s="22"/>
      <c r="H3424" s="22"/>
      <c r="I3424" s="22"/>
      <c r="J3424" s="22"/>
      <c r="K3424" s="23"/>
      <c r="L3424" s="22"/>
      <c r="M3424" s="22"/>
    </row>
    <row r="3425" spans="7:13" s="21" customFormat="1" ht="11.25" x14ac:dyDescent="0.15">
      <c r="G3425" s="22"/>
      <c r="H3425" s="22"/>
      <c r="I3425" s="22"/>
      <c r="J3425" s="22"/>
      <c r="K3425" s="23"/>
      <c r="L3425" s="22"/>
      <c r="M3425" s="22"/>
    </row>
    <row r="3426" spans="7:13" s="21" customFormat="1" ht="11.25" x14ac:dyDescent="0.15">
      <c r="G3426" s="22"/>
      <c r="H3426" s="22"/>
      <c r="I3426" s="22"/>
      <c r="J3426" s="22"/>
      <c r="K3426" s="23"/>
      <c r="L3426" s="22"/>
      <c r="M3426" s="22"/>
    </row>
    <row r="3427" spans="7:13" s="21" customFormat="1" ht="11.25" x14ac:dyDescent="0.15">
      <c r="G3427" s="22"/>
      <c r="H3427" s="22"/>
      <c r="I3427" s="22"/>
      <c r="J3427" s="22"/>
      <c r="K3427" s="23"/>
      <c r="L3427" s="22"/>
      <c r="M3427" s="22"/>
    </row>
    <row r="3428" spans="7:13" s="21" customFormat="1" ht="11.25" x14ac:dyDescent="0.15">
      <c r="G3428" s="22"/>
      <c r="H3428" s="22"/>
      <c r="I3428" s="22"/>
      <c r="J3428" s="22"/>
      <c r="K3428" s="23"/>
      <c r="L3428" s="22"/>
      <c r="M3428" s="22"/>
    </row>
    <row r="3429" spans="7:13" s="21" customFormat="1" ht="11.25" x14ac:dyDescent="0.15">
      <c r="G3429" s="22"/>
      <c r="H3429" s="22"/>
      <c r="I3429" s="22"/>
      <c r="J3429" s="22"/>
      <c r="K3429" s="23"/>
      <c r="L3429" s="22"/>
      <c r="M3429" s="22"/>
    </row>
    <row r="3430" spans="7:13" s="21" customFormat="1" ht="11.25" x14ac:dyDescent="0.15">
      <c r="G3430" s="22"/>
      <c r="H3430" s="22"/>
      <c r="I3430" s="22"/>
      <c r="J3430" s="22"/>
      <c r="K3430" s="23"/>
      <c r="L3430" s="22"/>
      <c r="M3430" s="22"/>
    </row>
    <row r="3431" spans="7:13" s="21" customFormat="1" ht="11.25" x14ac:dyDescent="0.15">
      <c r="G3431" s="22"/>
      <c r="H3431" s="22"/>
      <c r="I3431" s="22"/>
      <c r="J3431" s="22"/>
      <c r="K3431" s="23"/>
      <c r="L3431" s="22"/>
      <c r="M3431" s="22"/>
    </row>
    <row r="3432" spans="7:13" s="21" customFormat="1" ht="11.25" x14ac:dyDescent="0.15">
      <c r="G3432" s="22"/>
      <c r="H3432" s="22"/>
      <c r="I3432" s="22"/>
      <c r="J3432" s="22"/>
      <c r="K3432" s="23"/>
      <c r="L3432" s="22"/>
      <c r="M3432" s="22"/>
    </row>
    <row r="3433" spans="7:13" s="21" customFormat="1" ht="11.25" x14ac:dyDescent="0.15">
      <c r="G3433" s="22"/>
      <c r="H3433" s="22"/>
      <c r="I3433" s="22"/>
      <c r="J3433" s="22"/>
      <c r="K3433" s="23"/>
      <c r="L3433" s="22"/>
      <c r="M3433" s="22"/>
    </row>
    <row r="3434" spans="7:13" s="21" customFormat="1" ht="11.25" x14ac:dyDescent="0.15">
      <c r="G3434" s="22"/>
      <c r="H3434" s="22"/>
      <c r="I3434" s="22"/>
      <c r="J3434" s="22"/>
      <c r="K3434" s="23"/>
      <c r="L3434" s="22"/>
      <c r="M3434" s="22"/>
    </row>
    <row r="3435" spans="7:13" s="21" customFormat="1" ht="11.25" x14ac:dyDescent="0.15">
      <c r="G3435" s="22"/>
      <c r="H3435" s="22"/>
      <c r="I3435" s="22"/>
      <c r="J3435" s="22"/>
      <c r="K3435" s="23"/>
      <c r="L3435" s="22"/>
      <c r="M3435" s="22"/>
    </row>
    <row r="3436" spans="7:13" s="21" customFormat="1" ht="11.25" x14ac:dyDescent="0.15">
      <c r="G3436" s="22"/>
      <c r="H3436" s="22"/>
      <c r="I3436" s="22"/>
      <c r="J3436" s="22"/>
      <c r="K3436" s="23"/>
      <c r="L3436" s="22"/>
      <c r="M3436" s="22"/>
    </row>
    <row r="3437" spans="7:13" s="21" customFormat="1" ht="11.25" x14ac:dyDescent="0.15">
      <c r="G3437" s="22"/>
      <c r="H3437" s="22"/>
      <c r="I3437" s="22"/>
      <c r="J3437" s="22"/>
      <c r="K3437" s="23"/>
      <c r="L3437" s="22"/>
      <c r="M3437" s="22"/>
    </row>
    <row r="3438" spans="7:13" s="21" customFormat="1" ht="11.25" x14ac:dyDescent="0.15">
      <c r="G3438" s="22"/>
      <c r="H3438" s="22"/>
      <c r="I3438" s="22"/>
      <c r="J3438" s="22"/>
      <c r="K3438" s="23"/>
      <c r="L3438" s="22"/>
      <c r="M3438" s="22"/>
    </row>
    <row r="3439" spans="7:13" s="21" customFormat="1" ht="11.25" x14ac:dyDescent="0.15">
      <c r="G3439" s="22"/>
      <c r="H3439" s="22"/>
      <c r="I3439" s="22"/>
      <c r="J3439" s="22"/>
      <c r="K3439" s="23"/>
      <c r="L3439" s="22"/>
      <c r="M3439" s="22"/>
    </row>
    <row r="3440" spans="7:13" s="21" customFormat="1" ht="11.25" x14ac:dyDescent="0.15">
      <c r="G3440" s="22"/>
      <c r="H3440" s="22"/>
      <c r="I3440" s="22"/>
      <c r="J3440" s="22"/>
      <c r="K3440" s="23"/>
      <c r="L3440" s="22"/>
      <c r="M3440" s="22"/>
    </row>
    <row r="3441" spans="7:13" s="21" customFormat="1" ht="11.25" x14ac:dyDescent="0.15">
      <c r="G3441" s="22"/>
      <c r="H3441" s="22"/>
      <c r="I3441" s="22"/>
      <c r="J3441" s="22"/>
      <c r="K3441" s="23"/>
      <c r="L3441" s="22"/>
      <c r="M3441" s="22"/>
    </row>
    <row r="3442" spans="7:13" s="21" customFormat="1" ht="11.25" x14ac:dyDescent="0.15">
      <c r="G3442" s="22"/>
      <c r="H3442" s="22"/>
      <c r="I3442" s="22"/>
      <c r="J3442" s="22"/>
      <c r="K3442" s="23"/>
      <c r="L3442" s="22"/>
      <c r="M3442" s="22"/>
    </row>
    <row r="3443" spans="7:13" s="21" customFormat="1" ht="11.25" x14ac:dyDescent="0.15">
      <c r="G3443" s="22"/>
      <c r="H3443" s="22"/>
      <c r="I3443" s="22"/>
      <c r="J3443" s="22"/>
      <c r="K3443" s="23"/>
      <c r="L3443" s="22"/>
      <c r="M3443" s="22"/>
    </row>
    <row r="3444" spans="7:13" s="21" customFormat="1" ht="11.25" x14ac:dyDescent="0.15">
      <c r="G3444" s="22"/>
      <c r="H3444" s="22"/>
      <c r="I3444" s="22"/>
      <c r="J3444" s="22"/>
      <c r="K3444" s="23"/>
      <c r="L3444" s="22"/>
      <c r="M3444" s="22"/>
    </row>
    <row r="3445" spans="7:13" s="21" customFormat="1" ht="11.25" x14ac:dyDescent="0.15">
      <c r="G3445" s="22"/>
      <c r="H3445" s="22"/>
      <c r="I3445" s="22"/>
      <c r="J3445" s="22"/>
      <c r="K3445" s="23"/>
      <c r="L3445" s="22"/>
      <c r="M3445" s="22"/>
    </row>
    <row r="3446" spans="7:13" s="21" customFormat="1" ht="11.25" x14ac:dyDescent="0.15">
      <c r="G3446" s="22"/>
      <c r="H3446" s="22"/>
      <c r="I3446" s="22"/>
      <c r="J3446" s="22"/>
      <c r="K3446" s="23"/>
      <c r="L3446" s="22"/>
      <c r="M3446" s="22"/>
    </row>
    <row r="3447" spans="7:13" s="21" customFormat="1" ht="11.25" x14ac:dyDescent="0.15">
      <c r="G3447" s="22"/>
      <c r="H3447" s="22"/>
      <c r="I3447" s="22"/>
      <c r="J3447" s="22"/>
      <c r="K3447" s="23"/>
      <c r="L3447" s="22"/>
      <c r="M3447" s="22"/>
    </row>
    <row r="3448" spans="7:13" s="21" customFormat="1" ht="11.25" x14ac:dyDescent="0.15">
      <c r="G3448" s="22"/>
      <c r="H3448" s="22"/>
      <c r="I3448" s="22"/>
      <c r="J3448" s="22"/>
      <c r="K3448" s="23"/>
      <c r="L3448" s="22"/>
      <c r="M3448" s="22"/>
    </row>
    <row r="3449" spans="7:13" s="21" customFormat="1" ht="11.25" x14ac:dyDescent="0.15">
      <c r="G3449" s="22"/>
      <c r="H3449" s="22"/>
      <c r="I3449" s="22"/>
      <c r="J3449" s="22"/>
      <c r="K3449" s="23"/>
      <c r="L3449" s="22"/>
      <c r="M3449" s="22"/>
    </row>
    <row r="3450" spans="7:13" s="21" customFormat="1" ht="11.25" x14ac:dyDescent="0.15">
      <c r="G3450" s="22"/>
      <c r="H3450" s="22"/>
      <c r="I3450" s="22"/>
      <c r="J3450" s="22"/>
      <c r="K3450" s="23"/>
      <c r="L3450" s="22"/>
      <c r="M3450" s="22"/>
    </row>
    <row r="3451" spans="7:13" s="21" customFormat="1" ht="11.25" x14ac:dyDescent="0.15">
      <c r="G3451" s="22"/>
      <c r="H3451" s="22"/>
      <c r="I3451" s="22"/>
      <c r="J3451" s="22"/>
      <c r="K3451" s="23"/>
      <c r="L3451" s="22"/>
      <c r="M3451" s="22"/>
    </row>
    <row r="3452" spans="7:13" s="21" customFormat="1" ht="11.25" x14ac:dyDescent="0.15">
      <c r="G3452" s="22"/>
      <c r="H3452" s="22"/>
      <c r="I3452" s="22"/>
      <c r="J3452" s="22"/>
      <c r="K3452" s="23"/>
      <c r="L3452" s="22"/>
      <c r="M3452" s="22"/>
    </row>
    <row r="3453" spans="7:13" s="21" customFormat="1" ht="11.25" x14ac:dyDescent="0.15">
      <c r="G3453" s="22"/>
      <c r="H3453" s="22"/>
      <c r="I3453" s="22"/>
      <c r="J3453" s="22"/>
      <c r="K3453" s="23"/>
      <c r="L3453" s="22"/>
      <c r="M3453" s="22"/>
    </row>
    <row r="3454" spans="7:13" s="21" customFormat="1" ht="11.25" x14ac:dyDescent="0.15">
      <c r="G3454" s="22"/>
      <c r="H3454" s="22"/>
      <c r="I3454" s="22"/>
      <c r="J3454" s="22"/>
      <c r="K3454" s="23"/>
      <c r="L3454" s="22"/>
      <c r="M3454" s="22"/>
    </row>
    <row r="3455" spans="7:13" s="21" customFormat="1" ht="11.25" x14ac:dyDescent="0.15">
      <c r="G3455" s="22"/>
      <c r="H3455" s="22"/>
      <c r="I3455" s="22"/>
      <c r="J3455" s="22"/>
      <c r="K3455" s="23"/>
      <c r="L3455" s="22"/>
      <c r="M3455" s="22"/>
    </row>
    <row r="3456" spans="7:13" s="21" customFormat="1" ht="11.25" x14ac:dyDescent="0.15">
      <c r="G3456" s="22"/>
      <c r="H3456" s="22"/>
      <c r="I3456" s="22"/>
      <c r="J3456" s="22"/>
      <c r="K3456" s="23"/>
      <c r="L3456" s="22"/>
      <c r="M3456" s="22"/>
    </row>
    <row r="3457" spans="7:13" s="21" customFormat="1" ht="11.25" x14ac:dyDescent="0.15">
      <c r="G3457" s="22"/>
      <c r="H3457" s="22"/>
      <c r="I3457" s="22"/>
      <c r="J3457" s="22"/>
      <c r="K3457" s="23"/>
      <c r="L3457" s="22"/>
      <c r="M3457" s="22"/>
    </row>
    <row r="3458" spans="7:13" s="21" customFormat="1" ht="11.25" x14ac:dyDescent="0.15">
      <c r="G3458" s="22"/>
      <c r="H3458" s="22"/>
      <c r="I3458" s="22"/>
      <c r="J3458" s="22"/>
      <c r="K3458" s="23"/>
      <c r="L3458" s="22"/>
      <c r="M3458" s="22"/>
    </row>
    <row r="3459" spans="7:13" s="21" customFormat="1" ht="11.25" x14ac:dyDescent="0.15">
      <c r="G3459" s="22"/>
      <c r="H3459" s="22"/>
      <c r="I3459" s="22"/>
      <c r="J3459" s="22"/>
      <c r="K3459" s="23"/>
      <c r="L3459" s="22"/>
      <c r="M3459" s="22"/>
    </row>
    <row r="3460" spans="7:13" s="21" customFormat="1" ht="11.25" x14ac:dyDescent="0.15">
      <c r="G3460" s="22"/>
      <c r="H3460" s="22"/>
      <c r="I3460" s="22"/>
      <c r="J3460" s="22"/>
      <c r="K3460" s="23"/>
      <c r="L3460" s="22"/>
      <c r="M3460" s="22"/>
    </row>
    <row r="3461" spans="7:13" s="21" customFormat="1" ht="11.25" x14ac:dyDescent="0.15">
      <c r="G3461" s="22"/>
      <c r="H3461" s="22"/>
      <c r="I3461" s="22"/>
      <c r="J3461" s="22"/>
      <c r="K3461" s="23"/>
      <c r="L3461" s="22"/>
      <c r="M3461" s="22"/>
    </row>
    <row r="3462" spans="7:13" s="21" customFormat="1" ht="11.25" x14ac:dyDescent="0.15">
      <c r="G3462" s="22"/>
      <c r="H3462" s="22"/>
      <c r="I3462" s="22"/>
      <c r="J3462" s="22"/>
      <c r="K3462" s="23"/>
      <c r="L3462" s="22"/>
      <c r="M3462" s="22"/>
    </row>
    <row r="3463" spans="7:13" s="21" customFormat="1" ht="11.25" x14ac:dyDescent="0.15">
      <c r="G3463" s="22"/>
      <c r="H3463" s="22"/>
      <c r="I3463" s="22"/>
      <c r="J3463" s="22"/>
      <c r="K3463" s="23"/>
      <c r="L3463" s="22"/>
      <c r="M3463" s="22"/>
    </row>
    <row r="3464" spans="7:13" s="21" customFormat="1" ht="11.25" x14ac:dyDescent="0.15">
      <c r="G3464" s="22"/>
      <c r="H3464" s="22"/>
      <c r="I3464" s="22"/>
      <c r="J3464" s="22"/>
      <c r="K3464" s="23"/>
      <c r="L3464" s="22"/>
      <c r="M3464" s="22"/>
    </row>
    <row r="3465" spans="7:13" s="21" customFormat="1" ht="11.25" x14ac:dyDescent="0.15">
      <c r="G3465" s="22"/>
      <c r="H3465" s="22"/>
      <c r="I3465" s="22"/>
      <c r="J3465" s="22"/>
      <c r="K3465" s="23"/>
      <c r="L3465" s="22"/>
      <c r="M3465" s="22"/>
    </row>
    <row r="3466" spans="7:13" s="21" customFormat="1" ht="11.25" x14ac:dyDescent="0.15">
      <c r="G3466" s="22"/>
      <c r="H3466" s="22"/>
      <c r="I3466" s="22"/>
      <c r="J3466" s="22"/>
      <c r="K3466" s="23"/>
      <c r="L3466" s="22"/>
      <c r="M3466" s="22"/>
    </row>
    <row r="3467" spans="7:13" s="21" customFormat="1" ht="11.25" x14ac:dyDescent="0.15">
      <c r="G3467" s="22"/>
      <c r="H3467" s="22"/>
      <c r="I3467" s="22"/>
      <c r="J3467" s="22"/>
      <c r="K3467" s="23"/>
      <c r="L3467" s="22"/>
      <c r="M3467" s="22"/>
    </row>
    <row r="3468" spans="7:13" s="21" customFormat="1" ht="11.25" x14ac:dyDescent="0.15">
      <c r="G3468" s="22"/>
      <c r="H3468" s="22"/>
      <c r="I3468" s="22"/>
      <c r="J3468" s="22"/>
      <c r="K3468" s="23"/>
      <c r="L3468" s="22"/>
      <c r="M3468" s="22"/>
    </row>
    <row r="3469" spans="7:13" s="21" customFormat="1" ht="11.25" x14ac:dyDescent="0.15">
      <c r="G3469" s="22"/>
      <c r="H3469" s="22"/>
      <c r="I3469" s="22"/>
      <c r="J3469" s="22"/>
      <c r="K3469" s="23"/>
      <c r="L3469" s="22"/>
      <c r="M3469" s="22"/>
    </row>
    <row r="3470" spans="7:13" s="21" customFormat="1" ht="11.25" x14ac:dyDescent="0.15">
      <c r="G3470" s="22"/>
      <c r="H3470" s="22"/>
      <c r="I3470" s="22"/>
      <c r="J3470" s="22"/>
      <c r="K3470" s="23"/>
      <c r="L3470" s="22"/>
      <c r="M3470" s="22"/>
    </row>
    <row r="3471" spans="7:13" s="21" customFormat="1" ht="11.25" x14ac:dyDescent="0.15">
      <c r="G3471" s="22"/>
      <c r="H3471" s="22"/>
      <c r="I3471" s="22"/>
      <c r="J3471" s="22"/>
      <c r="K3471" s="23"/>
      <c r="L3471" s="22"/>
      <c r="M3471" s="22"/>
    </row>
    <row r="3472" spans="7:13" s="21" customFormat="1" ht="11.25" x14ac:dyDescent="0.15">
      <c r="G3472" s="22"/>
      <c r="H3472" s="22"/>
      <c r="I3472" s="22"/>
      <c r="J3472" s="22"/>
      <c r="K3472" s="23"/>
      <c r="L3472" s="22"/>
      <c r="M3472" s="22"/>
    </row>
    <row r="3473" spans="7:13" s="21" customFormat="1" ht="11.25" x14ac:dyDescent="0.15">
      <c r="G3473" s="22"/>
      <c r="H3473" s="22"/>
      <c r="I3473" s="22"/>
      <c r="J3473" s="22"/>
      <c r="K3473" s="23"/>
      <c r="L3473" s="22"/>
      <c r="M3473" s="22"/>
    </row>
    <row r="3474" spans="7:13" s="21" customFormat="1" ht="11.25" x14ac:dyDescent="0.15">
      <c r="G3474" s="22"/>
      <c r="H3474" s="22"/>
      <c r="I3474" s="22"/>
      <c r="J3474" s="22"/>
      <c r="K3474" s="23"/>
      <c r="L3474" s="22"/>
      <c r="M3474" s="22"/>
    </row>
    <row r="3475" spans="7:13" s="21" customFormat="1" ht="11.25" x14ac:dyDescent="0.15">
      <c r="G3475" s="22"/>
      <c r="H3475" s="22"/>
      <c r="I3475" s="22"/>
      <c r="J3475" s="22"/>
      <c r="K3475" s="23"/>
      <c r="L3475" s="22"/>
      <c r="M3475" s="22"/>
    </row>
    <row r="3476" spans="7:13" s="21" customFormat="1" ht="11.25" x14ac:dyDescent="0.15">
      <c r="G3476" s="22"/>
      <c r="H3476" s="22"/>
      <c r="I3476" s="22"/>
      <c r="J3476" s="22"/>
      <c r="K3476" s="23"/>
      <c r="L3476" s="22"/>
      <c r="M3476" s="22"/>
    </row>
    <row r="3477" spans="7:13" s="21" customFormat="1" ht="11.25" x14ac:dyDescent="0.15">
      <c r="G3477" s="22"/>
      <c r="H3477" s="22"/>
      <c r="I3477" s="22"/>
      <c r="J3477" s="22"/>
      <c r="K3477" s="23"/>
      <c r="L3477" s="22"/>
      <c r="M3477" s="22"/>
    </row>
    <row r="3478" spans="7:13" s="21" customFormat="1" ht="11.25" x14ac:dyDescent="0.15">
      <c r="G3478" s="22"/>
      <c r="H3478" s="22"/>
      <c r="I3478" s="22"/>
      <c r="J3478" s="22"/>
      <c r="K3478" s="23"/>
      <c r="L3478" s="22"/>
      <c r="M3478" s="22"/>
    </row>
    <row r="3479" spans="7:13" s="21" customFormat="1" ht="11.25" x14ac:dyDescent="0.15">
      <c r="G3479" s="22"/>
      <c r="H3479" s="22"/>
      <c r="I3479" s="22"/>
      <c r="J3479" s="22"/>
      <c r="K3479" s="23"/>
      <c r="L3479" s="22"/>
      <c r="M3479" s="22"/>
    </row>
    <row r="3480" spans="7:13" s="21" customFormat="1" ht="11.25" x14ac:dyDescent="0.15">
      <c r="G3480" s="22"/>
      <c r="H3480" s="22"/>
      <c r="I3480" s="22"/>
      <c r="J3480" s="22"/>
      <c r="K3480" s="23"/>
      <c r="L3480" s="22"/>
      <c r="M3480" s="22"/>
    </row>
    <row r="3481" spans="7:13" s="21" customFormat="1" ht="11.25" x14ac:dyDescent="0.15">
      <c r="G3481" s="22"/>
      <c r="H3481" s="22"/>
      <c r="I3481" s="22"/>
      <c r="J3481" s="22"/>
      <c r="K3481" s="23"/>
      <c r="L3481" s="22"/>
      <c r="M3481" s="22"/>
    </row>
    <row r="3482" spans="7:13" s="21" customFormat="1" ht="11.25" x14ac:dyDescent="0.15">
      <c r="G3482" s="22"/>
      <c r="H3482" s="22"/>
      <c r="I3482" s="22"/>
      <c r="J3482" s="22"/>
      <c r="K3482" s="23"/>
      <c r="L3482" s="22"/>
      <c r="M3482" s="22"/>
    </row>
    <row r="3483" spans="7:13" s="21" customFormat="1" ht="11.25" x14ac:dyDescent="0.15">
      <c r="G3483" s="22"/>
      <c r="H3483" s="22"/>
      <c r="I3483" s="22"/>
      <c r="J3483" s="22"/>
      <c r="K3483" s="23"/>
      <c r="L3483" s="22"/>
      <c r="M3483" s="22"/>
    </row>
    <row r="3484" spans="7:13" s="21" customFormat="1" ht="11.25" x14ac:dyDescent="0.15">
      <c r="G3484" s="22"/>
      <c r="H3484" s="22"/>
      <c r="I3484" s="22"/>
      <c r="J3484" s="22"/>
      <c r="K3484" s="23"/>
      <c r="L3484" s="22"/>
      <c r="M3484" s="22"/>
    </row>
    <row r="3485" spans="7:13" s="21" customFormat="1" ht="11.25" x14ac:dyDescent="0.15">
      <c r="G3485" s="22"/>
      <c r="H3485" s="22"/>
      <c r="I3485" s="22"/>
      <c r="J3485" s="22"/>
      <c r="K3485" s="23"/>
      <c r="L3485" s="22"/>
      <c r="M3485" s="22"/>
    </row>
    <row r="3486" spans="7:13" s="21" customFormat="1" ht="11.25" x14ac:dyDescent="0.15">
      <c r="G3486" s="22"/>
      <c r="H3486" s="22"/>
      <c r="I3486" s="22"/>
      <c r="J3486" s="22"/>
      <c r="K3486" s="23"/>
      <c r="L3486" s="22"/>
      <c r="M3486" s="22"/>
    </row>
    <row r="3487" spans="7:13" s="21" customFormat="1" ht="11.25" x14ac:dyDescent="0.15">
      <c r="G3487" s="22"/>
      <c r="H3487" s="22"/>
      <c r="I3487" s="22"/>
      <c r="J3487" s="22"/>
      <c r="K3487" s="23"/>
      <c r="L3487" s="22"/>
      <c r="M3487" s="22"/>
    </row>
    <row r="3488" spans="7:13" s="21" customFormat="1" ht="11.25" x14ac:dyDescent="0.15">
      <c r="G3488" s="22"/>
      <c r="H3488" s="22"/>
      <c r="I3488" s="22"/>
      <c r="J3488" s="22"/>
      <c r="K3488" s="23"/>
      <c r="L3488" s="22"/>
      <c r="M3488" s="22"/>
    </row>
    <row r="3489" spans="7:13" s="21" customFormat="1" ht="11.25" x14ac:dyDescent="0.15">
      <c r="G3489" s="22"/>
      <c r="H3489" s="22"/>
      <c r="I3489" s="22"/>
      <c r="J3489" s="22"/>
      <c r="K3489" s="23"/>
      <c r="L3489" s="22"/>
      <c r="M3489" s="22"/>
    </row>
    <row r="3490" spans="7:13" s="21" customFormat="1" ht="11.25" x14ac:dyDescent="0.15">
      <c r="G3490" s="22"/>
      <c r="H3490" s="22"/>
      <c r="I3490" s="22"/>
      <c r="J3490" s="22"/>
      <c r="K3490" s="23"/>
      <c r="L3490" s="22"/>
      <c r="M3490" s="22"/>
    </row>
    <row r="3491" spans="7:13" s="21" customFormat="1" ht="11.25" x14ac:dyDescent="0.15">
      <c r="G3491" s="22"/>
      <c r="H3491" s="22"/>
      <c r="I3491" s="22"/>
      <c r="J3491" s="22"/>
      <c r="K3491" s="23"/>
      <c r="L3491" s="22"/>
      <c r="M3491" s="22"/>
    </row>
    <row r="3492" spans="7:13" s="21" customFormat="1" ht="11.25" x14ac:dyDescent="0.15">
      <c r="G3492" s="22"/>
      <c r="H3492" s="22"/>
      <c r="I3492" s="22"/>
      <c r="J3492" s="22"/>
      <c r="K3492" s="23"/>
      <c r="L3492" s="22"/>
      <c r="M3492" s="22"/>
    </row>
    <row r="3493" spans="7:13" s="21" customFormat="1" ht="11.25" x14ac:dyDescent="0.15">
      <c r="G3493" s="22"/>
      <c r="H3493" s="22"/>
      <c r="I3493" s="22"/>
      <c r="J3493" s="22"/>
      <c r="K3493" s="23"/>
      <c r="L3493" s="22"/>
      <c r="M3493" s="22"/>
    </row>
    <row r="3494" spans="7:13" s="21" customFormat="1" ht="11.25" x14ac:dyDescent="0.15">
      <c r="G3494" s="22"/>
      <c r="H3494" s="22"/>
      <c r="I3494" s="22"/>
      <c r="J3494" s="22"/>
      <c r="K3494" s="23"/>
      <c r="L3494" s="22"/>
      <c r="M3494" s="22"/>
    </row>
    <row r="3495" spans="7:13" s="21" customFormat="1" ht="11.25" x14ac:dyDescent="0.15">
      <c r="G3495" s="22"/>
      <c r="H3495" s="22"/>
      <c r="I3495" s="22"/>
      <c r="J3495" s="22"/>
      <c r="K3495" s="23"/>
      <c r="L3495" s="22"/>
      <c r="M3495" s="22"/>
    </row>
    <row r="3496" spans="7:13" s="21" customFormat="1" ht="11.25" x14ac:dyDescent="0.15">
      <c r="G3496" s="22"/>
      <c r="H3496" s="22"/>
      <c r="I3496" s="22"/>
      <c r="J3496" s="22"/>
      <c r="K3496" s="23"/>
      <c r="L3496" s="22"/>
      <c r="M3496" s="22"/>
    </row>
    <row r="3497" spans="7:13" s="21" customFormat="1" ht="11.25" x14ac:dyDescent="0.15">
      <c r="G3497" s="22"/>
      <c r="H3497" s="22"/>
      <c r="I3497" s="22"/>
      <c r="J3497" s="22"/>
      <c r="K3497" s="23"/>
      <c r="L3497" s="22"/>
      <c r="M3497" s="22"/>
    </row>
    <row r="3498" spans="7:13" s="21" customFormat="1" ht="11.25" x14ac:dyDescent="0.15">
      <c r="G3498" s="22"/>
      <c r="H3498" s="22"/>
      <c r="I3498" s="22"/>
      <c r="J3498" s="22"/>
      <c r="K3498" s="23"/>
      <c r="L3498" s="22"/>
      <c r="M3498" s="22"/>
    </row>
    <row r="3499" spans="7:13" s="21" customFormat="1" ht="11.25" x14ac:dyDescent="0.15">
      <c r="G3499" s="22"/>
      <c r="H3499" s="22"/>
      <c r="I3499" s="22"/>
      <c r="J3499" s="22"/>
      <c r="K3499" s="23"/>
      <c r="L3499" s="22"/>
      <c r="M3499" s="22"/>
    </row>
    <row r="3500" spans="7:13" s="21" customFormat="1" ht="11.25" x14ac:dyDescent="0.15">
      <c r="G3500" s="22"/>
      <c r="H3500" s="22"/>
      <c r="I3500" s="22"/>
      <c r="J3500" s="22"/>
      <c r="K3500" s="23"/>
      <c r="L3500" s="22"/>
      <c r="M3500" s="22"/>
    </row>
    <row r="3501" spans="7:13" s="21" customFormat="1" ht="11.25" x14ac:dyDescent="0.15">
      <c r="G3501" s="22"/>
      <c r="H3501" s="22"/>
      <c r="I3501" s="22"/>
      <c r="J3501" s="22"/>
      <c r="K3501" s="23"/>
      <c r="L3501" s="22"/>
      <c r="M3501" s="22"/>
    </row>
    <row r="3502" spans="7:13" s="21" customFormat="1" ht="11.25" x14ac:dyDescent="0.15">
      <c r="G3502" s="22"/>
      <c r="H3502" s="22"/>
      <c r="I3502" s="22"/>
      <c r="J3502" s="22"/>
      <c r="K3502" s="23"/>
      <c r="L3502" s="22"/>
      <c r="M3502" s="22"/>
    </row>
    <row r="3503" spans="7:13" s="21" customFormat="1" ht="11.25" x14ac:dyDescent="0.15">
      <c r="G3503" s="22"/>
      <c r="H3503" s="22"/>
      <c r="I3503" s="22"/>
      <c r="J3503" s="22"/>
      <c r="K3503" s="23"/>
      <c r="L3503" s="22"/>
      <c r="M3503" s="22"/>
    </row>
    <row r="3504" spans="7:13" s="21" customFormat="1" ht="11.25" x14ac:dyDescent="0.15">
      <c r="G3504" s="22"/>
      <c r="H3504" s="22"/>
      <c r="I3504" s="22"/>
      <c r="J3504" s="22"/>
      <c r="K3504" s="23"/>
      <c r="L3504" s="22"/>
      <c r="M3504" s="22"/>
    </row>
    <row r="3505" spans="7:13" s="21" customFormat="1" ht="11.25" x14ac:dyDescent="0.15">
      <c r="G3505" s="22"/>
      <c r="H3505" s="22"/>
      <c r="I3505" s="22"/>
      <c r="J3505" s="22"/>
      <c r="K3505" s="23"/>
      <c r="L3505" s="22"/>
      <c r="M3505" s="22"/>
    </row>
    <row r="3506" spans="7:13" s="21" customFormat="1" ht="11.25" x14ac:dyDescent="0.15">
      <c r="G3506" s="22"/>
      <c r="H3506" s="22"/>
      <c r="I3506" s="22"/>
      <c r="J3506" s="22"/>
      <c r="K3506" s="23"/>
      <c r="L3506" s="22"/>
      <c r="M3506" s="22"/>
    </row>
    <row r="3507" spans="7:13" s="21" customFormat="1" ht="11.25" x14ac:dyDescent="0.15">
      <c r="G3507" s="22"/>
      <c r="H3507" s="22"/>
      <c r="I3507" s="22"/>
      <c r="J3507" s="22"/>
      <c r="K3507" s="23"/>
      <c r="L3507" s="22"/>
      <c r="M3507" s="22"/>
    </row>
    <row r="3508" spans="7:13" s="21" customFormat="1" ht="11.25" x14ac:dyDescent="0.15">
      <c r="G3508" s="22"/>
      <c r="H3508" s="22"/>
      <c r="I3508" s="22"/>
      <c r="J3508" s="22"/>
      <c r="K3508" s="23"/>
      <c r="L3508" s="22"/>
      <c r="M3508" s="22"/>
    </row>
    <row r="3509" spans="7:13" s="21" customFormat="1" ht="11.25" x14ac:dyDescent="0.15">
      <c r="G3509" s="22"/>
      <c r="H3509" s="22"/>
      <c r="I3509" s="22"/>
      <c r="J3509" s="22"/>
      <c r="K3509" s="23"/>
      <c r="L3509" s="22"/>
      <c r="M3509" s="22"/>
    </row>
    <row r="3510" spans="7:13" s="21" customFormat="1" ht="11.25" x14ac:dyDescent="0.15">
      <c r="G3510" s="22"/>
      <c r="H3510" s="22"/>
      <c r="I3510" s="22"/>
      <c r="J3510" s="22"/>
      <c r="K3510" s="23"/>
      <c r="L3510" s="22"/>
      <c r="M3510" s="22"/>
    </row>
    <row r="3511" spans="7:13" s="21" customFormat="1" ht="11.25" x14ac:dyDescent="0.15">
      <c r="G3511" s="22"/>
      <c r="H3511" s="22"/>
      <c r="I3511" s="22"/>
      <c r="J3511" s="22"/>
      <c r="K3511" s="23"/>
      <c r="L3511" s="22"/>
      <c r="M3511" s="22"/>
    </row>
    <row r="3512" spans="7:13" s="21" customFormat="1" ht="11.25" x14ac:dyDescent="0.15">
      <c r="G3512" s="22"/>
      <c r="H3512" s="22"/>
      <c r="I3512" s="22"/>
      <c r="J3512" s="22"/>
      <c r="K3512" s="23"/>
      <c r="L3512" s="22"/>
      <c r="M3512" s="22"/>
    </row>
    <row r="3513" spans="7:13" s="21" customFormat="1" ht="11.25" x14ac:dyDescent="0.15">
      <c r="G3513" s="22"/>
      <c r="H3513" s="22"/>
      <c r="I3513" s="22"/>
      <c r="J3513" s="22"/>
      <c r="K3513" s="23"/>
      <c r="L3513" s="22"/>
      <c r="M3513" s="22"/>
    </row>
    <row r="3514" spans="7:13" s="21" customFormat="1" ht="11.25" x14ac:dyDescent="0.15">
      <c r="G3514" s="22"/>
      <c r="H3514" s="22"/>
      <c r="I3514" s="22"/>
      <c r="J3514" s="22"/>
      <c r="K3514" s="23"/>
      <c r="L3514" s="22"/>
      <c r="M3514" s="22"/>
    </row>
    <row r="3515" spans="7:13" s="21" customFormat="1" ht="11.25" x14ac:dyDescent="0.15">
      <c r="G3515" s="22"/>
      <c r="H3515" s="22"/>
      <c r="I3515" s="22"/>
      <c r="J3515" s="22"/>
      <c r="K3515" s="23"/>
      <c r="L3515" s="22"/>
      <c r="M3515" s="22"/>
    </row>
    <row r="3516" spans="7:13" s="21" customFormat="1" ht="11.25" x14ac:dyDescent="0.15">
      <c r="G3516" s="22"/>
      <c r="H3516" s="22"/>
      <c r="I3516" s="22"/>
      <c r="J3516" s="22"/>
      <c r="K3516" s="23"/>
      <c r="L3516" s="22"/>
      <c r="M3516" s="22"/>
    </row>
    <row r="3517" spans="7:13" s="21" customFormat="1" ht="11.25" x14ac:dyDescent="0.15">
      <c r="G3517" s="22"/>
      <c r="H3517" s="22"/>
      <c r="I3517" s="22"/>
      <c r="J3517" s="22"/>
      <c r="K3517" s="23"/>
      <c r="L3517" s="22"/>
      <c r="M3517" s="22"/>
    </row>
    <row r="3518" spans="7:13" s="21" customFormat="1" ht="11.25" x14ac:dyDescent="0.15">
      <c r="G3518" s="22"/>
      <c r="H3518" s="22"/>
      <c r="I3518" s="22"/>
      <c r="J3518" s="22"/>
      <c r="K3518" s="23"/>
      <c r="L3518" s="22"/>
      <c r="M3518" s="22"/>
    </row>
    <row r="3519" spans="7:13" s="21" customFormat="1" ht="11.25" x14ac:dyDescent="0.15">
      <c r="G3519" s="22"/>
      <c r="H3519" s="22"/>
      <c r="I3519" s="22"/>
      <c r="J3519" s="22"/>
      <c r="K3519" s="23"/>
      <c r="L3519" s="22"/>
      <c r="M3519" s="22"/>
    </row>
    <row r="3520" spans="7:13" s="21" customFormat="1" ht="11.25" x14ac:dyDescent="0.15">
      <c r="G3520" s="22"/>
      <c r="H3520" s="22"/>
      <c r="I3520" s="22"/>
      <c r="J3520" s="22"/>
      <c r="K3520" s="23"/>
      <c r="L3520" s="22"/>
      <c r="M3520" s="22"/>
    </row>
    <row r="3521" spans="7:13" s="21" customFormat="1" ht="11.25" x14ac:dyDescent="0.15">
      <c r="G3521" s="22"/>
      <c r="H3521" s="22"/>
      <c r="I3521" s="22"/>
      <c r="J3521" s="22"/>
      <c r="K3521" s="23"/>
      <c r="L3521" s="22"/>
      <c r="M3521" s="22"/>
    </row>
    <row r="3522" spans="7:13" s="21" customFormat="1" ht="11.25" x14ac:dyDescent="0.15">
      <c r="G3522" s="22"/>
      <c r="H3522" s="22"/>
      <c r="I3522" s="22"/>
      <c r="J3522" s="22"/>
      <c r="K3522" s="23"/>
      <c r="L3522" s="22"/>
      <c r="M3522" s="22"/>
    </row>
    <row r="3523" spans="7:13" s="21" customFormat="1" ht="11.25" x14ac:dyDescent="0.15">
      <c r="G3523" s="22"/>
      <c r="H3523" s="22"/>
      <c r="I3523" s="22"/>
      <c r="J3523" s="22"/>
      <c r="K3523" s="23"/>
      <c r="L3523" s="22"/>
      <c r="M3523" s="22"/>
    </row>
    <row r="3524" spans="7:13" s="21" customFormat="1" ht="11.25" x14ac:dyDescent="0.15">
      <c r="G3524" s="22"/>
      <c r="H3524" s="22"/>
      <c r="I3524" s="22"/>
      <c r="J3524" s="22"/>
      <c r="K3524" s="23"/>
      <c r="L3524" s="22"/>
      <c r="M3524" s="22"/>
    </row>
    <row r="3525" spans="7:13" s="21" customFormat="1" ht="11.25" x14ac:dyDescent="0.15">
      <c r="G3525" s="22"/>
      <c r="H3525" s="22"/>
      <c r="I3525" s="22"/>
      <c r="J3525" s="22"/>
      <c r="K3525" s="23"/>
      <c r="L3525" s="22"/>
      <c r="M3525" s="22"/>
    </row>
    <row r="3526" spans="7:13" s="21" customFormat="1" ht="11.25" x14ac:dyDescent="0.15">
      <c r="G3526" s="22"/>
      <c r="H3526" s="22"/>
      <c r="I3526" s="22"/>
      <c r="J3526" s="22"/>
      <c r="K3526" s="23"/>
      <c r="L3526" s="22"/>
      <c r="M3526" s="22"/>
    </row>
    <row r="3527" spans="7:13" s="21" customFormat="1" ht="11.25" x14ac:dyDescent="0.15">
      <c r="G3527" s="22"/>
      <c r="H3527" s="22"/>
      <c r="I3527" s="22"/>
      <c r="J3527" s="22"/>
      <c r="K3527" s="23"/>
      <c r="L3527" s="22"/>
      <c r="M3527" s="22"/>
    </row>
    <row r="3528" spans="7:13" s="21" customFormat="1" ht="11.25" x14ac:dyDescent="0.15">
      <c r="G3528" s="22"/>
      <c r="H3528" s="22"/>
      <c r="I3528" s="22"/>
      <c r="J3528" s="22"/>
      <c r="K3528" s="23"/>
      <c r="L3528" s="22"/>
      <c r="M3528" s="22"/>
    </row>
    <row r="3529" spans="7:13" s="21" customFormat="1" ht="11.25" x14ac:dyDescent="0.15">
      <c r="G3529" s="22"/>
      <c r="H3529" s="22"/>
      <c r="I3529" s="22"/>
      <c r="J3529" s="22"/>
      <c r="K3529" s="23"/>
      <c r="L3529" s="22"/>
      <c r="M3529" s="22"/>
    </row>
    <row r="3530" spans="7:13" s="21" customFormat="1" ht="11.25" x14ac:dyDescent="0.15">
      <c r="G3530" s="22"/>
      <c r="H3530" s="22"/>
      <c r="I3530" s="22"/>
      <c r="J3530" s="22"/>
      <c r="K3530" s="23"/>
      <c r="L3530" s="22"/>
      <c r="M3530" s="22"/>
    </row>
    <row r="3531" spans="7:13" s="21" customFormat="1" ht="11.25" x14ac:dyDescent="0.15">
      <c r="G3531" s="22"/>
      <c r="H3531" s="22"/>
      <c r="I3531" s="22"/>
      <c r="J3531" s="22"/>
      <c r="K3531" s="23"/>
      <c r="L3531" s="22"/>
      <c r="M3531" s="22"/>
    </row>
    <row r="3532" spans="7:13" s="21" customFormat="1" ht="11.25" x14ac:dyDescent="0.15">
      <c r="G3532" s="22"/>
      <c r="H3532" s="22"/>
      <c r="I3532" s="22"/>
      <c r="J3532" s="22"/>
      <c r="K3532" s="23"/>
      <c r="L3532" s="22"/>
      <c r="M3532" s="22"/>
    </row>
    <row r="3533" spans="7:13" s="21" customFormat="1" ht="11.25" x14ac:dyDescent="0.15">
      <c r="G3533" s="22"/>
      <c r="H3533" s="22"/>
      <c r="I3533" s="22"/>
      <c r="J3533" s="22"/>
      <c r="K3533" s="23"/>
      <c r="L3533" s="22"/>
      <c r="M3533" s="22"/>
    </row>
    <row r="3534" spans="7:13" s="21" customFormat="1" ht="11.25" x14ac:dyDescent="0.15">
      <c r="G3534" s="22"/>
      <c r="H3534" s="22"/>
      <c r="I3534" s="22"/>
      <c r="J3534" s="22"/>
      <c r="K3534" s="23"/>
      <c r="L3534" s="22"/>
      <c r="M3534" s="22"/>
    </row>
    <row r="3535" spans="7:13" s="21" customFormat="1" ht="11.25" x14ac:dyDescent="0.15">
      <c r="G3535" s="22"/>
      <c r="H3535" s="22"/>
      <c r="I3535" s="22"/>
      <c r="J3535" s="22"/>
      <c r="K3535" s="23"/>
      <c r="L3535" s="22"/>
      <c r="M3535" s="22"/>
    </row>
    <row r="3536" spans="7:13" s="21" customFormat="1" ht="11.25" x14ac:dyDescent="0.15">
      <c r="G3536" s="22"/>
      <c r="H3536" s="22"/>
      <c r="I3536" s="22"/>
      <c r="J3536" s="22"/>
      <c r="K3536" s="23"/>
      <c r="L3536" s="22"/>
      <c r="M3536" s="22"/>
    </row>
    <row r="3537" spans="7:13" s="21" customFormat="1" ht="11.25" x14ac:dyDescent="0.15">
      <c r="G3537" s="22"/>
      <c r="H3537" s="22"/>
      <c r="I3537" s="22"/>
      <c r="J3537" s="22"/>
      <c r="K3537" s="23"/>
      <c r="L3537" s="22"/>
      <c r="M3537" s="22"/>
    </row>
    <row r="3538" spans="7:13" s="21" customFormat="1" ht="11.25" x14ac:dyDescent="0.15">
      <c r="G3538" s="22"/>
      <c r="H3538" s="22"/>
      <c r="I3538" s="22"/>
      <c r="J3538" s="22"/>
      <c r="K3538" s="23"/>
      <c r="L3538" s="22"/>
      <c r="M3538" s="22"/>
    </row>
    <row r="3539" spans="7:13" s="21" customFormat="1" ht="11.25" x14ac:dyDescent="0.15">
      <c r="G3539" s="22"/>
      <c r="H3539" s="22"/>
      <c r="I3539" s="22"/>
      <c r="J3539" s="22"/>
      <c r="K3539" s="23"/>
      <c r="L3539" s="22"/>
      <c r="M3539" s="22"/>
    </row>
    <row r="3540" spans="7:13" s="21" customFormat="1" ht="11.25" x14ac:dyDescent="0.15">
      <c r="G3540" s="22"/>
      <c r="H3540" s="22"/>
      <c r="I3540" s="22"/>
      <c r="J3540" s="22"/>
      <c r="K3540" s="23"/>
      <c r="L3540" s="22"/>
      <c r="M3540" s="22"/>
    </row>
    <row r="3541" spans="7:13" s="21" customFormat="1" ht="11.25" x14ac:dyDescent="0.15">
      <c r="G3541" s="22"/>
      <c r="H3541" s="22"/>
      <c r="I3541" s="22"/>
      <c r="J3541" s="22"/>
      <c r="K3541" s="23"/>
      <c r="L3541" s="22"/>
      <c r="M3541" s="22"/>
    </row>
    <row r="3542" spans="7:13" s="21" customFormat="1" ht="11.25" x14ac:dyDescent="0.15">
      <c r="G3542" s="22"/>
      <c r="H3542" s="22"/>
      <c r="I3542" s="22"/>
      <c r="J3542" s="22"/>
      <c r="K3542" s="23"/>
      <c r="L3542" s="22"/>
      <c r="M3542" s="22"/>
    </row>
    <row r="3543" spans="7:13" s="21" customFormat="1" ht="11.25" x14ac:dyDescent="0.15">
      <c r="G3543" s="22"/>
      <c r="H3543" s="22"/>
      <c r="I3543" s="22"/>
      <c r="J3543" s="22"/>
      <c r="K3543" s="23"/>
      <c r="L3543" s="22"/>
      <c r="M3543" s="22"/>
    </row>
    <row r="3544" spans="7:13" s="21" customFormat="1" ht="11.25" x14ac:dyDescent="0.15">
      <c r="G3544" s="22"/>
      <c r="H3544" s="22"/>
      <c r="I3544" s="22"/>
      <c r="J3544" s="22"/>
      <c r="K3544" s="23"/>
      <c r="L3544" s="22"/>
      <c r="M3544" s="22"/>
    </row>
    <row r="3545" spans="7:13" s="21" customFormat="1" ht="11.25" x14ac:dyDescent="0.15">
      <c r="G3545" s="22"/>
      <c r="H3545" s="22"/>
      <c r="I3545" s="22"/>
      <c r="J3545" s="22"/>
      <c r="K3545" s="23"/>
      <c r="L3545" s="22"/>
      <c r="M3545" s="22"/>
    </row>
    <row r="3546" spans="7:13" s="21" customFormat="1" ht="11.25" x14ac:dyDescent="0.15">
      <c r="G3546" s="22"/>
      <c r="H3546" s="22"/>
      <c r="I3546" s="22"/>
      <c r="J3546" s="22"/>
      <c r="K3546" s="23"/>
      <c r="L3546" s="22"/>
      <c r="M3546" s="22"/>
    </row>
    <row r="3547" spans="7:13" s="21" customFormat="1" ht="11.25" x14ac:dyDescent="0.15">
      <c r="G3547" s="22"/>
      <c r="H3547" s="22"/>
      <c r="I3547" s="22"/>
      <c r="J3547" s="22"/>
      <c r="K3547" s="23"/>
      <c r="L3547" s="22"/>
      <c r="M3547" s="22"/>
    </row>
    <row r="3548" spans="7:13" s="21" customFormat="1" ht="11.25" x14ac:dyDescent="0.15">
      <c r="G3548" s="22"/>
      <c r="H3548" s="22"/>
      <c r="I3548" s="22"/>
      <c r="J3548" s="22"/>
      <c r="K3548" s="23"/>
      <c r="L3548" s="22"/>
      <c r="M3548" s="22"/>
    </row>
    <row r="3549" spans="7:13" s="21" customFormat="1" ht="11.25" x14ac:dyDescent="0.15">
      <c r="G3549" s="22"/>
      <c r="H3549" s="22"/>
      <c r="I3549" s="22"/>
      <c r="J3549" s="22"/>
      <c r="K3549" s="23"/>
      <c r="L3549" s="22"/>
      <c r="M3549" s="22"/>
    </row>
    <row r="3550" spans="7:13" s="21" customFormat="1" ht="11.25" x14ac:dyDescent="0.15">
      <c r="G3550" s="22"/>
      <c r="H3550" s="22"/>
      <c r="I3550" s="22"/>
      <c r="J3550" s="22"/>
      <c r="K3550" s="23"/>
      <c r="L3550" s="22"/>
      <c r="M3550" s="22"/>
    </row>
    <row r="3551" spans="7:13" s="21" customFormat="1" ht="11.25" x14ac:dyDescent="0.15">
      <c r="G3551" s="22"/>
      <c r="H3551" s="22"/>
      <c r="I3551" s="22"/>
      <c r="J3551" s="22"/>
      <c r="K3551" s="23"/>
      <c r="L3551" s="22"/>
      <c r="M3551" s="22"/>
    </row>
    <row r="3552" spans="7:13" s="21" customFormat="1" ht="11.25" x14ac:dyDescent="0.15">
      <c r="G3552" s="22"/>
      <c r="H3552" s="22"/>
      <c r="I3552" s="22"/>
      <c r="J3552" s="22"/>
      <c r="K3552" s="23"/>
      <c r="L3552" s="22"/>
      <c r="M3552" s="22"/>
    </row>
    <row r="3553" spans="7:13" s="21" customFormat="1" ht="11.25" x14ac:dyDescent="0.15">
      <c r="G3553" s="22"/>
      <c r="H3553" s="22"/>
      <c r="I3553" s="22"/>
      <c r="J3553" s="22"/>
      <c r="K3553" s="23"/>
      <c r="L3553" s="22"/>
      <c r="M3553" s="22"/>
    </row>
    <row r="3554" spans="7:13" s="21" customFormat="1" ht="11.25" x14ac:dyDescent="0.15">
      <c r="G3554" s="22"/>
      <c r="H3554" s="22"/>
      <c r="I3554" s="22"/>
      <c r="J3554" s="22"/>
      <c r="K3554" s="23"/>
      <c r="L3554" s="22"/>
      <c r="M3554" s="22"/>
    </row>
    <row r="3555" spans="7:13" s="21" customFormat="1" ht="11.25" x14ac:dyDescent="0.15">
      <c r="G3555" s="22"/>
      <c r="H3555" s="22"/>
      <c r="I3555" s="22"/>
      <c r="J3555" s="22"/>
      <c r="K3555" s="23"/>
      <c r="L3555" s="22"/>
      <c r="M3555" s="22"/>
    </row>
    <row r="3556" spans="7:13" s="21" customFormat="1" ht="11.25" x14ac:dyDescent="0.15">
      <c r="G3556" s="22"/>
      <c r="H3556" s="22"/>
      <c r="I3556" s="22"/>
      <c r="J3556" s="22"/>
      <c r="K3556" s="23"/>
      <c r="L3556" s="22"/>
      <c r="M3556" s="22"/>
    </row>
    <row r="3557" spans="7:13" s="21" customFormat="1" ht="11.25" x14ac:dyDescent="0.15">
      <c r="G3557" s="22"/>
      <c r="H3557" s="22"/>
      <c r="I3557" s="22"/>
      <c r="J3557" s="22"/>
      <c r="K3557" s="23"/>
      <c r="L3557" s="22"/>
      <c r="M3557" s="22"/>
    </row>
    <row r="3558" spans="7:13" s="21" customFormat="1" ht="11.25" x14ac:dyDescent="0.15">
      <c r="G3558" s="22"/>
      <c r="H3558" s="22"/>
      <c r="I3558" s="22"/>
      <c r="J3558" s="22"/>
      <c r="K3558" s="23"/>
      <c r="L3558" s="22"/>
      <c r="M3558" s="22"/>
    </row>
    <row r="3559" spans="7:13" s="21" customFormat="1" ht="11.25" x14ac:dyDescent="0.15">
      <c r="G3559" s="22"/>
      <c r="H3559" s="22"/>
      <c r="I3559" s="22"/>
      <c r="J3559" s="22"/>
      <c r="K3559" s="23"/>
      <c r="L3559" s="22"/>
      <c r="M3559" s="22"/>
    </row>
    <row r="3560" spans="7:13" s="21" customFormat="1" ht="11.25" x14ac:dyDescent="0.15">
      <c r="G3560" s="22"/>
      <c r="H3560" s="22"/>
      <c r="I3560" s="22"/>
      <c r="J3560" s="22"/>
      <c r="K3560" s="23"/>
      <c r="L3560" s="22"/>
      <c r="M3560" s="22"/>
    </row>
    <row r="3561" spans="7:13" s="21" customFormat="1" ht="11.25" x14ac:dyDescent="0.15">
      <c r="G3561" s="22"/>
      <c r="H3561" s="22"/>
      <c r="I3561" s="22"/>
      <c r="J3561" s="22"/>
      <c r="K3561" s="23"/>
      <c r="L3561" s="22"/>
      <c r="M3561" s="22"/>
    </row>
    <row r="3562" spans="7:13" s="21" customFormat="1" ht="11.25" x14ac:dyDescent="0.15">
      <c r="G3562" s="22"/>
      <c r="H3562" s="22"/>
      <c r="I3562" s="22"/>
      <c r="J3562" s="22"/>
      <c r="K3562" s="23"/>
      <c r="L3562" s="22"/>
      <c r="M3562" s="22"/>
    </row>
    <row r="3563" spans="7:13" s="21" customFormat="1" ht="11.25" x14ac:dyDescent="0.15">
      <c r="G3563" s="22"/>
      <c r="H3563" s="22"/>
      <c r="I3563" s="22"/>
      <c r="J3563" s="22"/>
      <c r="K3563" s="23"/>
      <c r="L3563" s="22"/>
      <c r="M3563" s="22"/>
    </row>
    <row r="3564" spans="7:13" s="21" customFormat="1" ht="11.25" x14ac:dyDescent="0.15">
      <c r="G3564" s="22"/>
      <c r="H3564" s="22"/>
      <c r="I3564" s="22"/>
      <c r="J3564" s="22"/>
      <c r="K3564" s="23"/>
      <c r="L3564" s="22"/>
      <c r="M3564" s="22"/>
    </row>
    <row r="3565" spans="7:13" s="21" customFormat="1" ht="11.25" x14ac:dyDescent="0.15">
      <c r="G3565" s="22"/>
      <c r="H3565" s="22"/>
      <c r="I3565" s="22"/>
      <c r="J3565" s="22"/>
      <c r="K3565" s="23"/>
      <c r="L3565" s="22"/>
      <c r="M3565" s="22"/>
    </row>
    <row r="3566" spans="7:13" s="21" customFormat="1" ht="11.25" x14ac:dyDescent="0.15">
      <c r="G3566" s="22"/>
      <c r="H3566" s="22"/>
      <c r="I3566" s="22"/>
      <c r="J3566" s="22"/>
      <c r="K3566" s="23"/>
      <c r="L3566" s="22"/>
      <c r="M3566" s="22"/>
    </row>
    <row r="3567" spans="7:13" s="21" customFormat="1" ht="11.25" x14ac:dyDescent="0.15">
      <c r="G3567" s="22"/>
      <c r="H3567" s="22"/>
      <c r="I3567" s="22"/>
      <c r="J3567" s="22"/>
      <c r="K3567" s="23"/>
      <c r="L3567" s="22"/>
      <c r="M3567" s="22"/>
    </row>
    <row r="3568" spans="7:13" s="21" customFormat="1" ht="11.25" x14ac:dyDescent="0.15">
      <c r="G3568" s="22"/>
      <c r="H3568" s="22"/>
      <c r="I3568" s="22"/>
      <c r="J3568" s="22"/>
      <c r="K3568" s="23"/>
      <c r="L3568" s="22"/>
      <c r="M3568" s="22"/>
    </row>
    <row r="3569" spans="7:13" s="21" customFormat="1" ht="11.25" x14ac:dyDescent="0.15">
      <c r="G3569" s="22"/>
      <c r="H3569" s="22"/>
      <c r="I3569" s="22"/>
      <c r="J3569" s="22"/>
      <c r="K3569" s="23"/>
      <c r="L3569" s="22"/>
      <c r="M3569" s="22"/>
    </row>
    <row r="3570" spans="7:13" s="21" customFormat="1" ht="11.25" x14ac:dyDescent="0.15">
      <c r="G3570" s="22"/>
      <c r="H3570" s="22"/>
      <c r="I3570" s="22"/>
      <c r="J3570" s="22"/>
      <c r="K3570" s="23"/>
      <c r="L3570" s="22"/>
      <c r="M3570" s="22"/>
    </row>
    <row r="3571" spans="7:13" s="21" customFormat="1" ht="11.25" x14ac:dyDescent="0.15">
      <c r="G3571" s="22"/>
      <c r="H3571" s="22"/>
      <c r="I3571" s="22"/>
      <c r="J3571" s="22"/>
      <c r="K3571" s="23"/>
      <c r="L3571" s="22"/>
      <c r="M3571" s="22"/>
    </row>
    <row r="3572" spans="7:13" s="21" customFormat="1" ht="11.25" x14ac:dyDescent="0.15">
      <c r="G3572" s="22"/>
      <c r="H3572" s="22"/>
      <c r="I3572" s="22"/>
      <c r="J3572" s="22"/>
      <c r="K3572" s="23"/>
      <c r="L3572" s="22"/>
      <c r="M3572" s="22"/>
    </row>
    <row r="3573" spans="7:13" s="21" customFormat="1" ht="11.25" x14ac:dyDescent="0.15">
      <c r="G3573" s="22"/>
      <c r="H3573" s="22"/>
      <c r="I3573" s="22"/>
      <c r="J3573" s="22"/>
      <c r="K3573" s="23"/>
      <c r="L3573" s="22"/>
      <c r="M3573" s="22"/>
    </row>
    <row r="3574" spans="7:13" s="21" customFormat="1" ht="11.25" x14ac:dyDescent="0.15">
      <c r="G3574" s="22"/>
      <c r="H3574" s="22"/>
      <c r="I3574" s="22"/>
      <c r="J3574" s="22"/>
      <c r="K3574" s="23"/>
      <c r="L3574" s="22"/>
      <c r="M3574" s="22"/>
    </row>
    <row r="3575" spans="7:13" s="21" customFormat="1" ht="11.25" x14ac:dyDescent="0.15">
      <c r="G3575" s="22"/>
      <c r="H3575" s="22"/>
      <c r="I3575" s="22"/>
      <c r="J3575" s="22"/>
      <c r="K3575" s="23"/>
      <c r="L3575" s="22"/>
      <c r="M3575" s="22"/>
    </row>
    <row r="3576" spans="7:13" s="21" customFormat="1" ht="11.25" x14ac:dyDescent="0.15">
      <c r="G3576" s="22"/>
      <c r="H3576" s="22"/>
      <c r="I3576" s="22"/>
      <c r="J3576" s="22"/>
      <c r="K3576" s="23"/>
      <c r="L3576" s="22"/>
      <c r="M3576" s="22"/>
    </row>
    <row r="3577" spans="7:13" s="21" customFormat="1" ht="11.25" x14ac:dyDescent="0.15">
      <c r="G3577" s="22"/>
      <c r="H3577" s="22"/>
      <c r="I3577" s="22"/>
      <c r="J3577" s="22"/>
      <c r="K3577" s="23"/>
      <c r="L3577" s="22"/>
      <c r="M3577" s="22"/>
    </row>
    <row r="3578" spans="7:13" s="21" customFormat="1" ht="11.25" x14ac:dyDescent="0.15">
      <c r="G3578" s="22"/>
      <c r="H3578" s="22"/>
      <c r="I3578" s="22"/>
      <c r="J3578" s="22"/>
      <c r="K3578" s="23"/>
      <c r="L3578" s="22"/>
      <c r="M3578" s="22"/>
    </row>
    <row r="3579" spans="7:13" s="21" customFormat="1" ht="11.25" x14ac:dyDescent="0.15">
      <c r="G3579" s="22"/>
      <c r="H3579" s="22"/>
      <c r="I3579" s="22"/>
      <c r="J3579" s="22"/>
      <c r="K3579" s="23"/>
      <c r="L3579" s="22"/>
      <c r="M3579" s="22"/>
    </row>
    <row r="3580" spans="7:13" s="21" customFormat="1" ht="11.25" x14ac:dyDescent="0.15">
      <c r="G3580" s="22"/>
      <c r="H3580" s="22"/>
      <c r="I3580" s="22"/>
      <c r="J3580" s="22"/>
      <c r="K3580" s="23"/>
      <c r="L3580" s="22"/>
      <c r="M3580" s="22"/>
    </row>
    <row r="3581" spans="7:13" s="21" customFormat="1" ht="11.25" x14ac:dyDescent="0.15">
      <c r="G3581" s="22"/>
      <c r="H3581" s="22"/>
      <c r="I3581" s="22"/>
      <c r="J3581" s="22"/>
      <c r="K3581" s="23"/>
      <c r="L3581" s="22"/>
      <c r="M3581" s="22"/>
    </row>
    <row r="3582" spans="7:13" s="21" customFormat="1" ht="11.25" x14ac:dyDescent="0.15">
      <c r="G3582" s="22"/>
      <c r="H3582" s="22"/>
      <c r="I3582" s="22"/>
      <c r="J3582" s="22"/>
      <c r="K3582" s="23"/>
      <c r="L3582" s="22"/>
      <c r="M3582" s="22"/>
    </row>
    <row r="3583" spans="7:13" s="21" customFormat="1" ht="11.25" x14ac:dyDescent="0.15">
      <c r="G3583" s="22"/>
      <c r="H3583" s="22"/>
      <c r="I3583" s="22"/>
      <c r="J3583" s="22"/>
      <c r="K3583" s="23"/>
      <c r="L3583" s="22"/>
      <c r="M3583" s="22"/>
    </row>
    <row r="3584" spans="7:13" s="21" customFormat="1" ht="11.25" x14ac:dyDescent="0.15">
      <c r="G3584" s="22"/>
      <c r="H3584" s="22"/>
      <c r="I3584" s="22"/>
      <c r="J3584" s="22"/>
      <c r="K3584" s="23"/>
      <c r="L3584" s="22"/>
      <c r="M3584" s="22"/>
    </row>
    <row r="3585" spans="7:13" s="21" customFormat="1" ht="11.25" x14ac:dyDescent="0.15">
      <c r="G3585" s="22"/>
      <c r="H3585" s="22"/>
      <c r="I3585" s="22"/>
      <c r="J3585" s="22"/>
      <c r="K3585" s="23"/>
      <c r="L3585" s="22"/>
      <c r="M3585" s="22"/>
    </row>
    <row r="3586" spans="7:13" s="21" customFormat="1" ht="11.25" x14ac:dyDescent="0.15">
      <c r="G3586" s="22"/>
      <c r="H3586" s="22"/>
      <c r="I3586" s="22"/>
      <c r="J3586" s="22"/>
      <c r="K3586" s="23"/>
      <c r="L3586" s="22"/>
      <c r="M3586" s="22"/>
    </row>
    <row r="3587" spans="7:13" s="21" customFormat="1" ht="11.25" x14ac:dyDescent="0.15">
      <c r="G3587" s="22"/>
      <c r="H3587" s="22"/>
      <c r="I3587" s="22"/>
      <c r="J3587" s="22"/>
      <c r="K3587" s="23"/>
      <c r="L3587" s="22"/>
      <c r="M3587" s="22"/>
    </row>
    <row r="3588" spans="7:13" s="21" customFormat="1" ht="11.25" x14ac:dyDescent="0.15">
      <c r="G3588" s="22"/>
      <c r="H3588" s="22"/>
      <c r="I3588" s="22"/>
      <c r="J3588" s="22"/>
      <c r="K3588" s="23"/>
      <c r="L3588" s="22"/>
      <c r="M3588" s="22"/>
    </row>
    <row r="3589" spans="7:13" s="21" customFormat="1" ht="11.25" x14ac:dyDescent="0.15">
      <c r="G3589" s="22"/>
      <c r="H3589" s="22"/>
      <c r="I3589" s="22"/>
      <c r="J3589" s="22"/>
      <c r="K3589" s="23"/>
      <c r="L3589" s="22"/>
      <c r="M3589" s="22"/>
    </row>
    <row r="3590" spans="7:13" s="21" customFormat="1" ht="11.25" x14ac:dyDescent="0.15">
      <c r="G3590" s="22"/>
      <c r="H3590" s="22"/>
      <c r="I3590" s="22"/>
      <c r="J3590" s="22"/>
      <c r="K3590" s="23"/>
      <c r="L3590" s="22"/>
      <c r="M3590" s="22"/>
    </row>
    <row r="3591" spans="7:13" s="21" customFormat="1" ht="11.25" x14ac:dyDescent="0.15">
      <c r="G3591" s="22"/>
      <c r="H3591" s="22"/>
      <c r="I3591" s="22"/>
      <c r="J3591" s="22"/>
      <c r="K3591" s="23"/>
      <c r="L3591" s="22"/>
      <c r="M3591" s="22"/>
    </row>
    <row r="3592" spans="7:13" s="21" customFormat="1" ht="11.25" x14ac:dyDescent="0.15">
      <c r="G3592" s="22"/>
      <c r="H3592" s="22"/>
      <c r="I3592" s="22"/>
      <c r="J3592" s="22"/>
      <c r="K3592" s="23"/>
      <c r="L3592" s="22"/>
      <c r="M3592" s="22"/>
    </row>
    <row r="3593" spans="7:13" s="21" customFormat="1" ht="11.25" x14ac:dyDescent="0.15">
      <c r="G3593" s="22"/>
      <c r="H3593" s="22"/>
      <c r="I3593" s="22"/>
      <c r="J3593" s="22"/>
      <c r="K3593" s="23"/>
      <c r="L3593" s="22"/>
      <c r="M3593" s="22"/>
    </row>
    <row r="3594" spans="7:13" s="21" customFormat="1" ht="11.25" x14ac:dyDescent="0.15">
      <c r="G3594" s="22"/>
      <c r="H3594" s="22"/>
      <c r="I3594" s="22"/>
      <c r="J3594" s="22"/>
      <c r="K3594" s="23"/>
      <c r="L3594" s="22"/>
      <c r="M3594" s="22"/>
    </row>
    <row r="3595" spans="7:13" s="21" customFormat="1" ht="11.25" x14ac:dyDescent="0.15">
      <c r="G3595" s="22"/>
      <c r="H3595" s="22"/>
      <c r="I3595" s="22"/>
      <c r="J3595" s="22"/>
      <c r="K3595" s="23"/>
      <c r="L3595" s="22"/>
      <c r="M3595" s="22"/>
    </row>
    <row r="3596" spans="7:13" s="21" customFormat="1" ht="11.25" x14ac:dyDescent="0.15">
      <c r="G3596" s="22"/>
      <c r="H3596" s="22"/>
      <c r="I3596" s="22"/>
      <c r="J3596" s="22"/>
      <c r="K3596" s="23"/>
      <c r="L3596" s="22"/>
      <c r="M3596" s="22"/>
    </row>
    <row r="3597" spans="7:13" s="21" customFormat="1" ht="11.25" x14ac:dyDescent="0.15">
      <c r="G3597" s="22"/>
      <c r="H3597" s="22"/>
      <c r="I3597" s="22"/>
      <c r="J3597" s="22"/>
      <c r="K3597" s="23"/>
      <c r="L3597" s="22"/>
      <c r="M3597" s="22"/>
    </row>
    <row r="3598" spans="7:13" s="21" customFormat="1" ht="11.25" x14ac:dyDescent="0.15">
      <c r="G3598" s="22"/>
      <c r="H3598" s="22"/>
      <c r="I3598" s="22"/>
      <c r="J3598" s="22"/>
      <c r="K3598" s="23"/>
      <c r="L3598" s="22"/>
      <c r="M3598" s="22"/>
    </row>
    <row r="3599" spans="7:13" s="21" customFormat="1" ht="11.25" x14ac:dyDescent="0.15">
      <c r="G3599" s="22"/>
      <c r="H3599" s="22"/>
      <c r="I3599" s="22"/>
      <c r="J3599" s="22"/>
      <c r="K3599" s="23"/>
      <c r="L3599" s="22"/>
      <c r="M3599" s="22"/>
    </row>
    <row r="3600" spans="7:13" s="21" customFormat="1" ht="11.25" x14ac:dyDescent="0.15">
      <c r="G3600" s="22"/>
      <c r="H3600" s="22"/>
      <c r="I3600" s="22"/>
      <c r="J3600" s="22"/>
      <c r="K3600" s="23"/>
      <c r="L3600" s="22"/>
      <c r="M3600" s="22"/>
    </row>
    <row r="3601" spans="7:13" s="21" customFormat="1" ht="11.25" x14ac:dyDescent="0.15">
      <c r="G3601" s="22"/>
      <c r="H3601" s="22"/>
      <c r="I3601" s="22"/>
      <c r="J3601" s="22"/>
      <c r="K3601" s="23"/>
      <c r="L3601" s="22"/>
      <c r="M3601" s="22"/>
    </row>
    <row r="3602" spans="7:13" s="21" customFormat="1" ht="11.25" x14ac:dyDescent="0.15">
      <c r="G3602" s="22"/>
      <c r="H3602" s="22"/>
      <c r="I3602" s="22"/>
      <c r="J3602" s="22"/>
      <c r="K3602" s="23"/>
      <c r="L3602" s="22"/>
      <c r="M3602" s="22"/>
    </row>
    <row r="3603" spans="7:13" s="21" customFormat="1" ht="11.25" x14ac:dyDescent="0.15">
      <c r="G3603" s="22"/>
      <c r="H3603" s="22"/>
      <c r="I3603" s="22"/>
      <c r="J3603" s="22"/>
      <c r="K3603" s="23"/>
      <c r="L3603" s="22"/>
      <c r="M3603" s="22"/>
    </row>
    <row r="3604" spans="7:13" s="21" customFormat="1" ht="11.25" x14ac:dyDescent="0.15">
      <c r="G3604" s="22"/>
      <c r="H3604" s="22"/>
      <c r="I3604" s="22"/>
      <c r="J3604" s="22"/>
      <c r="K3604" s="23"/>
      <c r="L3604" s="22"/>
      <c r="M3604" s="22"/>
    </row>
    <row r="3605" spans="7:13" s="21" customFormat="1" ht="11.25" x14ac:dyDescent="0.15">
      <c r="G3605" s="22"/>
      <c r="H3605" s="22"/>
      <c r="I3605" s="22"/>
      <c r="J3605" s="22"/>
      <c r="K3605" s="23"/>
      <c r="L3605" s="22"/>
      <c r="M3605" s="22"/>
    </row>
    <row r="3606" spans="7:13" s="21" customFormat="1" ht="11.25" x14ac:dyDescent="0.15">
      <c r="G3606" s="22"/>
      <c r="H3606" s="22"/>
      <c r="I3606" s="22"/>
      <c r="J3606" s="22"/>
      <c r="K3606" s="23"/>
      <c r="L3606" s="22"/>
      <c r="M3606" s="22"/>
    </row>
    <row r="3607" spans="7:13" s="21" customFormat="1" ht="11.25" x14ac:dyDescent="0.15">
      <c r="G3607" s="22"/>
      <c r="H3607" s="22"/>
      <c r="I3607" s="22"/>
      <c r="J3607" s="22"/>
      <c r="K3607" s="23"/>
      <c r="L3607" s="22"/>
      <c r="M3607" s="22"/>
    </row>
    <row r="3608" spans="7:13" s="21" customFormat="1" ht="11.25" x14ac:dyDescent="0.15">
      <c r="G3608" s="22"/>
      <c r="H3608" s="22"/>
      <c r="I3608" s="22"/>
      <c r="J3608" s="22"/>
      <c r="K3608" s="23"/>
      <c r="L3608" s="22"/>
      <c r="M3608" s="22"/>
    </row>
    <row r="3609" spans="7:13" s="21" customFormat="1" ht="11.25" x14ac:dyDescent="0.15">
      <c r="G3609" s="22"/>
      <c r="H3609" s="22"/>
      <c r="I3609" s="22"/>
      <c r="J3609" s="22"/>
      <c r="K3609" s="23"/>
      <c r="L3609" s="22"/>
      <c r="M3609" s="22"/>
    </row>
    <row r="3610" spans="7:13" s="21" customFormat="1" ht="11.25" x14ac:dyDescent="0.15">
      <c r="G3610" s="22"/>
      <c r="H3610" s="22"/>
      <c r="I3610" s="22"/>
      <c r="J3610" s="22"/>
      <c r="K3610" s="23"/>
      <c r="L3610" s="22"/>
      <c r="M3610" s="22"/>
    </row>
    <row r="3611" spans="7:13" s="21" customFormat="1" ht="11.25" x14ac:dyDescent="0.15">
      <c r="G3611" s="22"/>
      <c r="H3611" s="22"/>
      <c r="I3611" s="22"/>
      <c r="J3611" s="22"/>
      <c r="K3611" s="23"/>
      <c r="L3611" s="22"/>
      <c r="M3611" s="22"/>
    </row>
    <row r="3612" spans="7:13" s="21" customFormat="1" ht="11.25" x14ac:dyDescent="0.15">
      <c r="G3612" s="22"/>
      <c r="H3612" s="22"/>
      <c r="I3612" s="22"/>
      <c r="J3612" s="22"/>
      <c r="K3612" s="23"/>
      <c r="L3612" s="22"/>
      <c r="M3612" s="22"/>
    </row>
    <row r="3613" spans="7:13" s="21" customFormat="1" ht="11.25" x14ac:dyDescent="0.15">
      <c r="G3613" s="22"/>
      <c r="H3613" s="22"/>
      <c r="I3613" s="22"/>
      <c r="J3613" s="22"/>
      <c r="K3613" s="23"/>
      <c r="L3613" s="22"/>
      <c r="M3613" s="22"/>
    </row>
    <row r="3614" spans="7:13" s="21" customFormat="1" ht="11.25" x14ac:dyDescent="0.15">
      <c r="G3614" s="22"/>
      <c r="H3614" s="22"/>
      <c r="I3614" s="22"/>
      <c r="J3614" s="22"/>
      <c r="K3614" s="23"/>
      <c r="L3614" s="22"/>
      <c r="M3614" s="22"/>
    </row>
    <row r="3615" spans="7:13" s="21" customFormat="1" ht="11.25" x14ac:dyDescent="0.15">
      <c r="G3615" s="22"/>
      <c r="H3615" s="22"/>
      <c r="I3615" s="22"/>
      <c r="J3615" s="22"/>
      <c r="K3615" s="23"/>
      <c r="L3615" s="22"/>
      <c r="M3615" s="22"/>
    </row>
    <row r="3616" spans="7:13" s="21" customFormat="1" ht="11.25" x14ac:dyDescent="0.15">
      <c r="G3616" s="22"/>
      <c r="H3616" s="22"/>
      <c r="I3616" s="22"/>
      <c r="J3616" s="22"/>
      <c r="K3616" s="23"/>
      <c r="L3616" s="22"/>
      <c r="M3616" s="22"/>
    </row>
    <row r="3617" spans="7:13" s="21" customFormat="1" ht="11.25" x14ac:dyDescent="0.15">
      <c r="G3617" s="22"/>
      <c r="H3617" s="22"/>
      <c r="I3617" s="22"/>
      <c r="J3617" s="22"/>
      <c r="K3617" s="23"/>
      <c r="L3617" s="22"/>
      <c r="M3617" s="22"/>
    </row>
    <row r="3618" spans="7:13" s="21" customFormat="1" ht="11.25" x14ac:dyDescent="0.15">
      <c r="G3618" s="22"/>
      <c r="H3618" s="22"/>
      <c r="I3618" s="22"/>
      <c r="J3618" s="22"/>
      <c r="K3618" s="23"/>
      <c r="L3618" s="22"/>
      <c r="M3618" s="22"/>
    </row>
    <row r="3619" spans="7:13" s="21" customFormat="1" ht="11.25" x14ac:dyDescent="0.15">
      <c r="G3619" s="22"/>
      <c r="H3619" s="22"/>
      <c r="I3619" s="22"/>
      <c r="J3619" s="22"/>
      <c r="K3619" s="23"/>
      <c r="L3619" s="22"/>
      <c r="M3619" s="22"/>
    </row>
    <row r="3620" spans="7:13" s="21" customFormat="1" ht="11.25" x14ac:dyDescent="0.15">
      <c r="G3620" s="22"/>
      <c r="H3620" s="22"/>
      <c r="I3620" s="22"/>
      <c r="J3620" s="22"/>
      <c r="K3620" s="23"/>
      <c r="L3620" s="22"/>
      <c r="M3620" s="22"/>
    </row>
    <row r="3621" spans="7:13" s="21" customFormat="1" ht="11.25" x14ac:dyDescent="0.15">
      <c r="G3621" s="22"/>
      <c r="H3621" s="22"/>
      <c r="I3621" s="22"/>
      <c r="J3621" s="22"/>
      <c r="K3621" s="23"/>
      <c r="L3621" s="22"/>
      <c r="M3621" s="22"/>
    </row>
    <row r="3622" spans="7:13" s="21" customFormat="1" ht="11.25" x14ac:dyDescent="0.15">
      <c r="G3622" s="22"/>
      <c r="H3622" s="22"/>
      <c r="I3622" s="22"/>
      <c r="J3622" s="22"/>
      <c r="K3622" s="23"/>
      <c r="L3622" s="22"/>
      <c r="M3622" s="22"/>
    </row>
    <row r="3623" spans="7:13" s="21" customFormat="1" ht="11.25" x14ac:dyDescent="0.15">
      <c r="G3623" s="22"/>
      <c r="H3623" s="22"/>
      <c r="I3623" s="22"/>
      <c r="J3623" s="22"/>
      <c r="K3623" s="23"/>
      <c r="L3623" s="22"/>
      <c r="M3623" s="22"/>
    </row>
    <row r="3624" spans="7:13" s="21" customFormat="1" ht="11.25" x14ac:dyDescent="0.15">
      <c r="G3624" s="22"/>
      <c r="H3624" s="22"/>
      <c r="I3624" s="22"/>
      <c r="J3624" s="22"/>
      <c r="K3624" s="23"/>
      <c r="L3624" s="22"/>
      <c r="M3624" s="22"/>
    </row>
    <row r="3625" spans="7:13" s="21" customFormat="1" ht="11.25" x14ac:dyDescent="0.15">
      <c r="G3625" s="22"/>
      <c r="H3625" s="22"/>
      <c r="I3625" s="22"/>
      <c r="J3625" s="22"/>
      <c r="K3625" s="23"/>
      <c r="L3625" s="22"/>
      <c r="M3625" s="22"/>
    </row>
    <row r="3626" spans="7:13" s="21" customFormat="1" ht="11.25" x14ac:dyDescent="0.15">
      <c r="G3626" s="22"/>
      <c r="H3626" s="22"/>
      <c r="I3626" s="22"/>
      <c r="J3626" s="22"/>
      <c r="K3626" s="23"/>
      <c r="L3626" s="22"/>
      <c r="M3626" s="22"/>
    </row>
    <row r="3627" spans="7:13" s="21" customFormat="1" ht="11.25" x14ac:dyDescent="0.15">
      <c r="G3627" s="22"/>
      <c r="H3627" s="22"/>
      <c r="I3627" s="22"/>
      <c r="J3627" s="22"/>
      <c r="K3627" s="23"/>
      <c r="L3627" s="22"/>
      <c r="M3627" s="22"/>
    </row>
    <row r="3628" spans="7:13" s="21" customFormat="1" ht="11.25" x14ac:dyDescent="0.15">
      <c r="G3628" s="22"/>
      <c r="H3628" s="22"/>
      <c r="I3628" s="22"/>
      <c r="J3628" s="22"/>
      <c r="K3628" s="23"/>
      <c r="L3628" s="22"/>
      <c r="M3628" s="22"/>
    </row>
    <row r="3629" spans="7:13" s="21" customFormat="1" ht="11.25" x14ac:dyDescent="0.15">
      <c r="G3629" s="22"/>
      <c r="H3629" s="22"/>
      <c r="I3629" s="22"/>
      <c r="J3629" s="22"/>
      <c r="K3629" s="23"/>
      <c r="L3629" s="22"/>
      <c r="M3629" s="22"/>
    </row>
    <row r="3630" spans="7:13" s="21" customFormat="1" ht="11.25" x14ac:dyDescent="0.15">
      <c r="G3630" s="22"/>
      <c r="H3630" s="22"/>
      <c r="I3630" s="22"/>
      <c r="J3630" s="22"/>
      <c r="K3630" s="23"/>
      <c r="L3630" s="22"/>
      <c r="M3630" s="22"/>
    </row>
    <row r="3631" spans="7:13" s="21" customFormat="1" ht="11.25" x14ac:dyDescent="0.15">
      <c r="G3631" s="22"/>
      <c r="H3631" s="22"/>
      <c r="I3631" s="22"/>
      <c r="J3631" s="22"/>
      <c r="K3631" s="23"/>
      <c r="L3631" s="22"/>
      <c r="M3631" s="22"/>
    </row>
    <row r="3632" spans="7:13" s="21" customFormat="1" ht="11.25" x14ac:dyDescent="0.15">
      <c r="G3632" s="22"/>
      <c r="H3632" s="22"/>
      <c r="I3632" s="22"/>
      <c r="J3632" s="22"/>
      <c r="K3632" s="23"/>
      <c r="L3632" s="22"/>
      <c r="M3632" s="22"/>
    </row>
    <row r="3633" spans="7:13" s="21" customFormat="1" ht="11.25" x14ac:dyDescent="0.15">
      <c r="G3633" s="22"/>
      <c r="H3633" s="22"/>
      <c r="I3633" s="22"/>
      <c r="J3633" s="22"/>
      <c r="K3633" s="23"/>
      <c r="L3633" s="22"/>
      <c r="M3633" s="22"/>
    </row>
    <row r="3634" spans="7:13" s="21" customFormat="1" ht="11.25" x14ac:dyDescent="0.15">
      <c r="G3634" s="22"/>
      <c r="H3634" s="22"/>
      <c r="I3634" s="22"/>
      <c r="J3634" s="22"/>
      <c r="K3634" s="23"/>
      <c r="L3634" s="22"/>
      <c r="M3634" s="22"/>
    </row>
    <row r="3635" spans="7:13" s="21" customFormat="1" ht="11.25" x14ac:dyDescent="0.15">
      <c r="G3635" s="22"/>
      <c r="H3635" s="22"/>
      <c r="I3635" s="22"/>
      <c r="J3635" s="22"/>
      <c r="K3635" s="23"/>
      <c r="L3635" s="22"/>
      <c r="M3635" s="22"/>
    </row>
    <row r="3636" spans="7:13" s="21" customFormat="1" ht="11.25" x14ac:dyDescent="0.15">
      <c r="G3636" s="22"/>
      <c r="H3636" s="22"/>
      <c r="I3636" s="22"/>
      <c r="J3636" s="22"/>
      <c r="K3636" s="23"/>
      <c r="L3636" s="22"/>
      <c r="M3636" s="22"/>
    </row>
    <row r="3637" spans="7:13" s="21" customFormat="1" ht="11.25" x14ac:dyDescent="0.15">
      <c r="G3637" s="22"/>
      <c r="H3637" s="22"/>
      <c r="I3637" s="22"/>
      <c r="J3637" s="22"/>
      <c r="K3637" s="23"/>
      <c r="L3637" s="22"/>
      <c r="M3637" s="22"/>
    </row>
    <row r="3638" spans="7:13" s="21" customFormat="1" ht="11.25" x14ac:dyDescent="0.15">
      <c r="G3638" s="22"/>
      <c r="H3638" s="22"/>
      <c r="I3638" s="22"/>
      <c r="J3638" s="22"/>
      <c r="K3638" s="23"/>
      <c r="L3638" s="22"/>
      <c r="M3638" s="22"/>
    </row>
    <row r="3639" spans="7:13" s="21" customFormat="1" ht="11.25" x14ac:dyDescent="0.15">
      <c r="G3639" s="22"/>
      <c r="H3639" s="22"/>
      <c r="I3639" s="22"/>
      <c r="J3639" s="22"/>
      <c r="K3639" s="23"/>
      <c r="L3639" s="22"/>
      <c r="M3639" s="22"/>
    </row>
    <row r="3640" spans="7:13" s="21" customFormat="1" ht="11.25" x14ac:dyDescent="0.15">
      <c r="G3640" s="22"/>
      <c r="H3640" s="22"/>
      <c r="I3640" s="22"/>
      <c r="J3640" s="22"/>
      <c r="K3640" s="23"/>
      <c r="L3640" s="22"/>
      <c r="M3640" s="22"/>
    </row>
    <row r="3641" spans="7:13" s="21" customFormat="1" ht="11.25" x14ac:dyDescent="0.15">
      <c r="G3641" s="22"/>
      <c r="H3641" s="22"/>
      <c r="I3641" s="22"/>
      <c r="J3641" s="22"/>
      <c r="K3641" s="23"/>
      <c r="L3641" s="22"/>
      <c r="M3641" s="22"/>
    </row>
    <row r="3642" spans="7:13" s="21" customFormat="1" ht="11.25" x14ac:dyDescent="0.15">
      <c r="G3642" s="22"/>
      <c r="H3642" s="22"/>
      <c r="I3642" s="22"/>
      <c r="J3642" s="22"/>
      <c r="K3642" s="23"/>
      <c r="L3642" s="22"/>
      <c r="M3642" s="22"/>
    </row>
    <row r="3643" spans="7:13" s="21" customFormat="1" ht="11.25" x14ac:dyDescent="0.15">
      <c r="G3643" s="22"/>
      <c r="H3643" s="22"/>
      <c r="I3643" s="22"/>
      <c r="J3643" s="22"/>
      <c r="K3643" s="23"/>
      <c r="L3643" s="22"/>
      <c r="M3643" s="22"/>
    </row>
    <row r="3644" spans="7:13" s="21" customFormat="1" ht="11.25" x14ac:dyDescent="0.15">
      <c r="G3644" s="22"/>
      <c r="H3644" s="22"/>
      <c r="I3644" s="22"/>
      <c r="J3644" s="22"/>
      <c r="K3644" s="23"/>
      <c r="L3644" s="22"/>
      <c r="M3644" s="22"/>
    </row>
    <row r="3645" spans="7:13" s="21" customFormat="1" ht="11.25" x14ac:dyDescent="0.15">
      <c r="G3645" s="22"/>
      <c r="H3645" s="22"/>
      <c r="I3645" s="22"/>
      <c r="J3645" s="22"/>
      <c r="K3645" s="23"/>
      <c r="L3645" s="22"/>
      <c r="M3645" s="22"/>
    </row>
    <row r="3646" spans="7:13" s="21" customFormat="1" ht="11.25" x14ac:dyDescent="0.15">
      <c r="G3646" s="22"/>
      <c r="H3646" s="22"/>
      <c r="I3646" s="22"/>
      <c r="J3646" s="22"/>
      <c r="K3646" s="23"/>
      <c r="L3646" s="22"/>
      <c r="M3646" s="22"/>
    </row>
    <row r="3647" spans="7:13" s="21" customFormat="1" ht="11.25" x14ac:dyDescent="0.15">
      <c r="G3647" s="22"/>
      <c r="H3647" s="22"/>
      <c r="I3647" s="22"/>
      <c r="J3647" s="22"/>
      <c r="K3647" s="23"/>
      <c r="L3647" s="22"/>
      <c r="M3647" s="22"/>
    </row>
    <row r="3648" spans="7:13" s="21" customFormat="1" ht="11.25" x14ac:dyDescent="0.15">
      <c r="G3648" s="22"/>
      <c r="H3648" s="22"/>
      <c r="I3648" s="22"/>
      <c r="J3648" s="22"/>
      <c r="K3648" s="23"/>
      <c r="L3648" s="22"/>
      <c r="M3648" s="22"/>
    </row>
    <row r="3649" spans="7:13" s="21" customFormat="1" ht="11.25" x14ac:dyDescent="0.15">
      <c r="G3649" s="22"/>
      <c r="H3649" s="22"/>
      <c r="I3649" s="22"/>
      <c r="J3649" s="22"/>
      <c r="K3649" s="23"/>
      <c r="L3649" s="22"/>
      <c r="M3649" s="22"/>
    </row>
    <row r="3650" spans="7:13" s="21" customFormat="1" ht="11.25" x14ac:dyDescent="0.15">
      <c r="G3650" s="22"/>
      <c r="H3650" s="22"/>
      <c r="I3650" s="22"/>
      <c r="J3650" s="22"/>
      <c r="K3650" s="23"/>
      <c r="L3650" s="22"/>
      <c r="M3650" s="22"/>
    </row>
    <row r="3651" spans="7:13" s="21" customFormat="1" ht="11.25" x14ac:dyDescent="0.15">
      <c r="G3651" s="22"/>
      <c r="H3651" s="22"/>
      <c r="I3651" s="22"/>
      <c r="J3651" s="22"/>
      <c r="K3651" s="23"/>
      <c r="L3651" s="22"/>
      <c r="M3651" s="22"/>
    </row>
    <row r="3652" spans="7:13" s="21" customFormat="1" ht="11.25" x14ac:dyDescent="0.15">
      <c r="G3652" s="22"/>
      <c r="H3652" s="22"/>
      <c r="I3652" s="22"/>
      <c r="J3652" s="22"/>
      <c r="K3652" s="23"/>
      <c r="L3652" s="22"/>
      <c r="M3652" s="22"/>
    </row>
    <row r="3653" spans="7:13" s="21" customFormat="1" ht="11.25" x14ac:dyDescent="0.15">
      <c r="G3653" s="22"/>
      <c r="H3653" s="22"/>
      <c r="I3653" s="22"/>
      <c r="J3653" s="22"/>
      <c r="K3653" s="23"/>
      <c r="L3653" s="22"/>
      <c r="M3653" s="22"/>
    </row>
    <row r="3654" spans="7:13" s="21" customFormat="1" ht="11.25" x14ac:dyDescent="0.15">
      <c r="G3654" s="22"/>
      <c r="H3654" s="22"/>
      <c r="I3654" s="22"/>
      <c r="J3654" s="22"/>
      <c r="K3654" s="23"/>
      <c r="L3654" s="22"/>
      <c r="M3654" s="22"/>
    </row>
    <row r="3655" spans="7:13" s="21" customFormat="1" ht="11.25" x14ac:dyDescent="0.15">
      <c r="G3655" s="22"/>
      <c r="H3655" s="22"/>
      <c r="I3655" s="22"/>
      <c r="J3655" s="22"/>
      <c r="K3655" s="23"/>
      <c r="L3655" s="22"/>
      <c r="M3655" s="22"/>
    </row>
    <row r="3656" spans="7:13" s="21" customFormat="1" ht="11.25" x14ac:dyDescent="0.15">
      <c r="G3656" s="22"/>
      <c r="H3656" s="22"/>
      <c r="I3656" s="22"/>
      <c r="J3656" s="22"/>
      <c r="K3656" s="23"/>
      <c r="L3656" s="22"/>
      <c r="M3656" s="22"/>
    </row>
    <row r="3657" spans="7:13" s="21" customFormat="1" ht="11.25" x14ac:dyDescent="0.15">
      <c r="G3657" s="22"/>
      <c r="H3657" s="22"/>
      <c r="I3657" s="22"/>
      <c r="J3657" s="22"/>
      <c r="K3657" s="23"/>
      <c r="L3657" s="22"/>
      <c r="M3657" s="22"/>
    </row>
    <row r="3658" spans="7:13" s="21" customFormat="1" ht="11.25" x14ac:dyDescent="0.15">
      <c r="G3658" s="22"/>
      <c r="H3658" s="22"/>
      <c r="I3658" s="22"/>
      <c r="J3658" s="22"/>
      <c r="K3658" s="23"/>
      <c r="L3658" s="22"/>
      <c r="M3658" s="22"/>
    </row>
    <row r="3659" spans="7:13" s="21" customFormat="1" ht="11.25" x14ac:dyDescent="0.15">
      <c r="G3659" s="22"/>
      <c r="H3659" s="22"/>
      <c r="I3659" s="22"/>
      <c r="J3659" s="22"/>
      <c r="K3659" s="23"/>
      <c r="L3659" s="22"/>
      <c r="M3659" s="22"/>
    </row>
    <row r="3660" spans="7:13" s="21" customFormat="1" ht="11.25" x14ac:dyDescent="0.15">
      <c r="G3660" s="22"/>
      <c r="H3660" s="22"/>
      <c r="I3660" s="22"/>
      <c r="J3660" s="22"/>
      <c r="K3660" s="23"/>
      <c r="L3660" s="22"/>
      <c r="M3660" s="22"/>
    </row>
    <row r="3661" spans="7:13" s="21" customFormat="1" ht="11.25" x14ac:dyDescent="0.15">
      <c r="G3661" s="22"/>
      <c r="H3661" s="22"/>
      <c r="I3661" s="22"/>
      <c r="J3661" s="22"/>
      <c r="K3661" s="23"/>
      <c r="L3661" s="22"/>
      <c r="M3661" s="22"/>
    </row>
    <row r="3662" spans="7:13" s="21" customFormat="1" ht="11.25" x14ac:dyDescent="0.15">
      <c r="G3662" s="22"/>
      <c r="H3662" s="22"/>
      <c r="I3662" s="22"/>
      <c r="J3662" s="22"/>
      <c r="K3662" s="23"/>
      <c r="L3662" s="22"/>
      <c r="M3662" s="22"/>
    </row>
    <row r="3663" spans="7:13" s="21" customFormat="1" ht="11.25" x14ac:dyDescent="0.15">
      <c r="G3663" s="22"/>
      <c r="H3663" s="22"/>
      <c r="I3663" s="22"/>
      <c r="J3663" s="22"/>
      <c r="K3663" s="23"/>
      <c r="L3663" s="22"/>
      <c r="M3663" s="22"/>
    </row>
    <row r="3664" spans="7:13" s="21" customFormat="1" ht="11.25" x14ac:dyDescent="0.15">
      <c r="G3664" s="22"/>
      <c r="H3664" s="22"/>
      <c r="I3664" s="22"/>
      <c r="J3664" s="22"/>
      <c r="K3664" s="23"/>
      <c r="L3664" s="22"/>
      <c r="M3664" s="22"/>
    </row>
    <row r="3665" spans="7:13" s="21" customFormat="1" ht="11.25" x14ac:dyDescent="0.15">
      <c r="G3665" s="22"/>
      <c r="H3665" s="22"/>
      <c r="I3665" s="22"/>
      <c r="J3665" s="22"/>
      <c r="K3665" s="23"/>
      <c r="L3665" s="22"/>
      <c r="M3665" s="22"/>
    </row>
    <row r="3666" spans="7:13" s="21" customFormat="1" ht="11.25" x14ac:dyDescent="0.15">
      <c r="G3666" s="22"/>
      <c r="H3666" s="22"/>
      <c r="I3666" s="22"/>
      <c r="J3666" s="22"/>
      <c r="K3666" s="23"/>
      <c r="L3666" s="22"/>
      <c r="M3666" s="22"/>
    </row>
    <row r="3667" spans="7:13" s="21" customFormat="1" ht="11.25" x14ac:dyDescent="0.15">
      <c r="G3667" s="22"/>
      <c r="H3667" s="22"/>
      <c r="I3667" s="22"/>
      <c r="J3667" s="22"/>
      <c r="K3667" s="23"/>
      <c r="L3667" s="22"/>
      <c r="M3667" s="22"/>
    </row>
    <row r="3668" spans="7:13" s="21" customFormat="1" ht="11.25" x14ac:dyDescent="0.15">
      <c r="G3668" s="22"/>
      <c r="H3668" s="22"/>
      <c r="I3668" s="22"/>
      <c r="J3668" s="22"/>
      <c r="K3668" s="23"/>
      <c r="L3668" s="22"/>
      <c r="M3668" s="22"/>
    </row>
    <row r="3669" spans="7:13" s="21" customFormat="1" ht="11.25" x14ac:dyDescent="0.15">
      <c r="G3669" s="22"/>
      <c r="H3669" s="22"/>
      <c r="I3669" s="22"/>
      <c r="J3669" s="22"/>
      <c r="K3669" s="23"/>
      <c r="L3669" s="22"/>
      <c r="M3669" s="22"/>
    </row>
    <row r="3670" spans="7:13" s="21" customFormat="1" ht="11.25" x14ac:dyDescent="0.15">
      <c r="G3670" s="22"/>
      <c r="H3670" s="22"/>
      <c r="I3670" s="22"/>
      <c r="J3670" s="22"/>
      <c r="K3670" s="23"/>
      <c r="L3670" s="22"/>
      <c r="M3670" s="22"/>
    </row>
    <row r="3671" spans="7:13" s="21" customFormat="1" ht="11.25" x14ac:dyDescent="0.15">
      <c r="G3671" s="22"/>
      <c r="H3671" s="22"/>
      <c r="I3671" s="22"/>
      <c r="J3671" s="22"/>
      <c r="K3671" s="23"/>
      <c r="L3671" s="22"/>
      <c r="M3671" s="22"/>
    </row>
    <row r="3672" spans="7:13" s="21" customFormat="1" ht="11.25" x14ac:dyDescent="0.15">
      <c r="G3672" s="22"/>
      <c r="H3672" s="22"/>
      <c r="I3672" s="22"/>
      <c r="J3672" s="22"/>
      <c r="K3672" s="23"/>
      <c r="L3672" s="22"/>
      <c r="M3672" s="22"/>
    </row>
    <row r="3673" spans="7:13" s="21" customFormat="1" ht="11.25" x14ac:dyDescent="0.15">
      <c r="G3673" s="22"/>
      <c r="H3673" s="22"/>
      <c r="I3673" s="22"/>
      <c r="J3673" s="22"/>
      <c r="K3673" s="23"/>
      <c r="L3673" s="22"/>
      <c r="M3673" s="22"/>
    </row>
    <row r="3674" spans="7:13" s="21" customFormat="1" ht="11.25" x14ac:dyDescent="0.15">
      <c r="G3674" s="22"/>
      <c r="H3674" s="22"/>
      <c r="I3674" s="22"/>
      <c r="J3674" s="22"/>
      <c r="K3674" s="23"/>
      <c r="L3674" s="22"/>
      <c r="M3674" s="22"/>
    </row>
    <row r="3675" spans="7:13" s="21" customFormat="1" ht="11.25" x14ac:dyDescent="0.15">
      <c r="G3675" s="22"/>
      <c r="H3675" s="22"/>
      <c r="I3675" s="22"/>
      <c r="J3675" s="22"/>
      <c r="K3675" s="23"/>
      <c r="L3675" s="22"/>
      <c r="M3675" s="22"/>
    </row>
    <row r="3676" spans="7:13" s="21" customFormat="1" ht="11.25" x14ac:dyDescent="0.15">
      <c r="G3676" s="22"/>
      <c r="H3676" s="22"/>
      <c r="I3676" s="22"/>
      <c r="J3676" s="22"/>
      <c r="K3676" s="23"/>
      <c r="L3676" s="22"/>
      <c r="M3676" s="22"/>
    </row>
    <row r="3677" spans="7:13" s="21" customFormat="1" ht="11.25" x14ac:dyDescent="0.15">
      <c r="G3677" s="22"/>
      <c r="H3677" s="22"/>
      <c r="I3677" s="22"/>
      <c r="J3677" s="22"/>
      <c r="K3677" s="23"/>
      <c r="L3677" s="22"/>
      <c r="M3677" s="22"/>
    </row>
    <row r="3678" spans="7:13" s="21" customFormat="1" ht="11.25" x14ac:dyDescent="0.15">
      <c r="G3678" s="22"/>
      <c r="H3678" s="22"/>
      <c r="I3678" s="22"/>
      <c r="J3678" s="22"/>
      <c r="K3678" s="23"/>
      <c r="L3678" s="22"/>
      <c r="M3678" s="22"/>
    </row>
    <row r="3679" spans="7:13" s="21" customFormat="1" ht="11.25" x14ac:dyDescent="0.15">
      <c r="G3679" s="22"/>
      <c r="H3679" s="22"/>
      <c r="I3679" s="22"/>
      <c r="J3679" s="22"/>
      <c r="K3679" s="23"/>
      <c r="L3679" s="22"/>
      <c r="M3679" s="22"/>
    </row>
    <row r="3680" spans="7:13" s="21" customFormat="1" ht="11.25" x14ac:dyDescent="0.15">
      <c r="G3680" s="22"/>
      <c r="H3680" s="22"/>
      <c r="I3680" s="22"/>
      <c r="J3680" s="22"/>
      <c r="K3680" s="23"/>
      <c r="L3680" s="22"/>
      <c r="M3680" s="22"/>
    </row>
    <row r="3681" spans="7:13" s="21" customFormat="1" ht="11.25" x14ac:dyDescent="0.15">
      <c r="G3681" s="22"/>
      <c r="H3681" s="22"/>
      <c r="I3681" s="22"/>
      <c r="J3681" s="22"/>
      <c r="K3681" s="23"/>
      <c r="L3681" s="22"/>
      <c r="M3681" s="22"/>
    </row>
    <row r="3682" spans="7:13" s="21" customFormat="1" ht="11.25" x14ac:dyDescent="0.15">
      <c r="G3682" s="22"/>
      <c r="H3682" s="22"/>
      <c r="I3682" s="22"/>
      <c r="J3682" s="22"/>
      <c r="K3682" s="23"/>
      <c r="L3682" s="22"/>
      <c r="M3682" s="22"/>
    </row>
    <row r="3683" spans="7:13" s="21" customFormat="1" ht="11.25" x14ac:dyDescent="0.15">
      <c r="G3683" s="22"/>
      <c r="H3683" s="22"/>
      <c r="I3683" s="22"/>
      <c r="J3683" s="22"/>
      <c r="K3683" s="23"/>
      <c r="L3683" s="22"/>
      <c r="M3683" s="22"/>
    </row>
    <row r="3684" spans="7:13" s="21" customFormat="1" ht="11.25" x14ac:dyDescent="0.15">
      <c r="G3684" s="22"/>
      <c r="H3684" s="22"/>
      <c r="I3684" s="22"/>
      <c r="J3684" s="22"/>
      <c r="K3684" s="23"/>
      <c r="L3684" s="22"/>
      <c r="M3684" s="22"/>
    </row>
    <row r="3685" spans="7:13" s="21" customFormat="1" ht="11.25" x14ac:dyDescent="0.15">
      <c r="G3685" s="22"/>
      <c r="H3685" s="22"/>
      <c r="I3685" s="22"/>
      <c r="J3685" s="22"/>
      <c r="K3685" s="23"/>
      <c r="L3685" s="22"/>
      <c r="M3685" s="22"/>
    </row>
    <row r="3686" spans="7:13" s="21" customFormat="1" ht="11.25" x14ac:dyDescent="0.15">
      <c r="G3686" s="22"/>
      <c r="H3686" s="22"/>
      <c r="I3686" s="22"/>
      <c r="J3686" s="22"/>
      <c r="K3686" s="23"/>
      <c r="L3686" s="22"/>
      <c r="M3686" s="22"/>
    </row>
    <row r="3687" spans="7:13" s="21" customFormat="1" ht="11.25" x14ac:dyDescent="0.15">
      <c r="G3687" s="22"/>
      <c r="H3687" s="22"/>
      <c r="I3687" s="22"/>
      <c r="J3687" s="22"/>
      <c r="K3687" s="23"/>
      <c r="L3687" s="22"/>
      <c r="M3687" s="22"/>
    </row>
    <row r="3688" spans="7:13" s="21" customFormat="1" ht="11.25" x14ac:dyDescent="0.15">
      <c r="G3688" s="22"/>
      <c r="H3688" s="22"/>
      <c r="I3688" s="22"/>
      <c r="J3688" s="22"/>
      <c r="K3688" s="23"/>
      <c r="L3688" s="22"/>
      <c r="M3688" s="22"/>
    </row>
    <row r="3689" spans="7:13" s="21" customFormat="1" ht="11.25" x14ac:dyDescent="0.15">
      <c r="G3689" s="22"/>
      <c r="H3689" s="22"/>
      <c r="I3689" s="22"/>
      <c r="J3689" s="22"/>
      <c r="K3689" s="23"/>
      <c r="L3689" s="22"/>
      <c r="M3689" s="22"/>
    </row>
    <row r="3690" spans="7:13" s="21" customFormat="1" ht="11.25" x14ac:dyDescent="0.15">
      <c r="G3690" s="22"/>
      <c r="H3690" s="22"/>
      <c r="I3690" s="22"/>
      <c r="J3690" s="22"/>
      <c r="K3690" s="23"/>
      <c r="L3690" s="22"/>
      <c r="M3690" s="22"/>
    </row>
    <row r="3691" spans="7:13" s="21" customFormat="1" ht="11.25" x14ac:dyDescent="0.15">
      <c r="G3691" s="22"/>
      <c r="H3691" s="22"/>
      <c r="I3691" s="22"/>
      <c r="J3691" s="22"/>
      <c r="K3691" s="23"/>
      <c r="L3691" s="22"/>
      <c r="M3691" s="22"/>
    </row>
    <row r="3692" spans="7:13" s="21" customFormat="1" ht="11.25" x14ac:dyDescent="0.15">
      <c r="G3692" s="22"/>
      <c r="H3692" s="22"/>
      <c r="I3692" s="22"/>
      <c r="J3692" s="22"/>
      <c r="K3692" s="23"/>
      <c r="L3692" s="22"/>
      <c r="M3692" s="22"/>
    </row>
    <row r="3693" spans="7:13" s="21" customFormat="1" ht="11.25" x14ac:dyDescent="0.15">
      <c r="G3693" s="22"/>
      <c r="H3693" s="22"/>
      <c r="I3693" s="22"/>
      <c r="J3693" s="22"/>
      <c r="K3693" s="23"/>
      <c r="L3693" s="22"/>
      <c r="M3693" s="22"/>
    </row>
    <row r="3694" spans="7:13" s="21" customFormat="1" ht="11.25" x14ac:dyDescent="0.15">
      <c r="G3694" s="22"/>
      <c r="H3694" s="22"/>
      <c r="I3694" s="22"/>
      <c r="J3694" s="22"/>
      <c r="K3694" s="23"/>
      <c r="L3694" s="22"/>
      <c r="M3694" s="22"/>
    </row>
    <row r="3695" spans="7:13" s="21" customFormat="1" ht="11.25" x14ac:dyDescent="0.15">
      <c r="G3695" s="22"/>
      <c r="H3695" s="22"/>
      <c r="I3695" s="22"/>
      <c r="J3695" s="22"/>
      <c r="K3695" s="23"/>
      <c r="L3695" s="22"/>
      <c r="M3695" s="22"/>
    </row>
    <row r="3696" spans="7:13" s="21" customFormat="1" ht="11.25" x14ac:dyDescent="0.15">
      <c r="G3696" s="22"/>
      <c r="H3696" s="22"/>
      <c r="I3696" s="22"/>
      <c r="J3696" s="22"/>
      <c r="K3696" s="23"/>
      <c r="L3696" s="22"/>
      <c r="M3696" s="22"/>
    </row>
    <row r="3697" spans="7:13" s="21" customFormat="1" ht="11.25" x14ac:dyDescent="0.15">
      <c r="G3697" s="22"/>
      <c r="H3697" s="22"/>
      <c r="I3697" s="22"/>
      <c r="J3697" s="22"/>
      <c r="K3697" s="23"/>
      <c r="L3697" s="22"/>
      <c r="M3697" s="22"/>
    </row>
    <row r="3698" spans="7:13" s="21" customFormat="1" ht="11.25" x14ac:dyDescent="0.15">
      <c r="G3698" s="22"/>
      <c r="H3698" s="22"/>
      <c r="I3698" s="22"/>
      <c r="J3698" s="22"/>
      <c r="K3698" s="23"/>
      <c r="L3698" s="22"/>
      <c r="M3698" s="22"/>
    </row>
    <row r="3699" spans="7:13" s="21" customFormat="1" ht="11.25" x14ac:dyDescent="0.15">
      <c r="G3699" s="22"/>
      <c r="H3699" s="22"/>
      <c r="I3699" s="22"/>
      <c r="J3699" s="22"/>
      <c r="K3699" s="23"/>
      <c r="L3699" s="22"/>
      <c r="M3699" s="22"/>
    </row>
    <row r="3700" spans="7:13" s="21" customFormat="1" ht="11.25" x14ac:dyDescent="0.15">
      <c r="G3700" s="22"/>
      <c r="H3700" s="22"/>
      <c r="I3700" s="22"/>
      <c r="J3700" s="22"/>
      <c r="K3700" s="23"/>
      <c r="L3700" s="22"/>
      <c r="M3700" s="22"/>
    </row>
    <row r="3701" spans="7:13" s="21" customFormat="1" ht="11.25" x14ac:dyDescent="0.15">
      <c r="G3701" s="22"/>
      <c r="H3701" s="22"/>
      <c r="I3701" s="22"/>
      <c r="J3701" s="22"/>
      <c r="K3701" s="23"/>
      <c r="L3701" s="22"/>
      <c r="M3701" s="22"/>
    </row>
    <row r="3702" spans="7:13" s="21" customFormat="1" ht="11.25" x14ac:dyDescent="0.15">
      <c r="G3702" s="22"/>
      <c r="H3702" s="22"/>
      <c r="I3702" s="22"/>
      <c r="J3702" s="22"/>
      <c r="K3702" s="23"/>
      <c r="L3702" s="22"/>
      <c r="M3702" s="22"/>
    </row>
    <row r="3703" spans="7:13" s="21" customFormat="1" ht="11.25" x14ac:dyDescent="0.15">
      <c r="G3703" s="22"/>
      <c r="H3703" s="22"/>
      <c r="I3703" s="22"/>
      <c r="J3703" s="22"/>
      <c r="K3703" s="23"/>
      <c r="L3703" s="22"/>
      <c r="M3703" s="22"/>
    </row>
    <row r="3704" spans="7:13" s="21" customFormat="1" ht="11.25" x14ac:dyDescent="0.15">
      <c r="G3704" s="22"/>
      <c r="H3704" s="22"/>
      <c r="I3704" s="22"/>
      <c r="J3704" s="22"/>
      <c r="K3704" s="23"/>
      <c r="L3704" s="22"/>
      <c r="M3704" s="22"/>
    </row>
    <row r="3705" spans="7:13" s="21" customFormat="1" ht="11.25" x14ac:dyDescent="0.15">
      <c r="G3705" s="22"/>
      <c r="H3705" s="22"/>
      <c r="I3705" s="22"/>
      <c r="J3705" s="22"/>
      <c r="K3705" s="23"/>
      <c r="L3705" s="22"/>
      <c r="M3705" s="22"/>
    </row>
    <row r="3706" spans="7:13" s="21" customFormat="1" ht="11.25" x14ac:dyDescent="0.15">
      <c r="G3706" s="22"/>
      <c r="H3706" s="22"/>
      <c r="I3706" s="22"/>
      <c r="J3706" s="22"/>
      <c r="K3706" s="23"/>
      <c r="L3706" s="22"/>
      <c r="M3706" s="22"/>
    </row>
    <row r="3707" spans="7:13" s="21" customFormat="1" ht="11.25" x14ac:dyDescent="0.15">
      <c r="G3707" s="22"/>
      <c r="H3707" s="22"/>
      <c r="I3707" s="22"/>
      <c r="J3707" s="22"/>
      <c r="K3707" s="23"/>
      <c r="L3707" s="22"/>
      <c r="M3707" s="22"/>
    </row>
    <row r="3708" spans="7:13" s="21" customFormat="1" ht="11.25" x14ac:dyDescent="0.15">
      <c r="G3708" s="22"/>
      <c r="H3708" s="22"/>
      <c r="I3708" s="22"/>
      <c r="J3708" s="22"/>
      <c r="K3708" s="23"/>
      <c r="L3708" s="22"/>
      <c r="M3708" s="22"/>
    </row>
    <row r="3709" spans="7:13" s="21" customFormat="1" ht="11.25" x14ac:dyDescent="0.15">
      <c r="G3709" s="22"/>
      <c r="H3709" s="22"/>
      <c r="I3709" s="22"/>
      <c r="J3709" s="22"/>
      <c r="K3709" s="23"/>
      <c r="L3709" s="22"/>
      <c r="M3709" s="22"/>
    </row>
    <row r="3710" spans="7:13" s="21" customFormat="1" ht="11.25" x14ac:dyDescent="0.15">
      <c r="G3710" s="22"/>
      <c r="H3710" s="22"/>
      <c r="I3710" s="22"/>
      <c r="J3710" s="22"/>
      <c r="K3710" s="23"/>
      <c r="L3710" s="22"/>
      <c r="M3710" s="22"/>
    </row>
    <row r="3711" spans="7:13" s="21" customFormat="1" ht="11.25" x14ac:dyDescent="0.15">
      <c r="G3711" s="22"/>
      <c r="H3711" s="22"/>
      <c r="I3711" s="22"/>
      <c r="J3711" s="22"/>
      <c r="K3711" s="23"/>
      <c r="L3711" s="22"/>
      <c r="M3711" s="22"/>
    </row>
    <row r="3712" spans="7:13" s="21" customFormat="1" ht="11.25" x14ac:dyDescent="0.15">
      <c r="G3712" s="22"/>
      <c r="H3712" s="22"/>
      <c r="I3712" s="22"/>
      <c r="J3712" s="22"/>
      <c r="K3712" s="23"/>
      <c r="L3712" s="22"/>
      <c r="M3712" s="22"/>
    </row>
    <row r="3713" spans="7:13" s="21" customFormat="1" ht="11.25" x14ac:dyDescent="0.15">
      <c r="G3713" s="22"/>
      <c r="H3713" s="22"/>
      <c r="I3713" s="22"/>
      <c r="J3713" s="22"/>
      <c r="K3713" s="23"/>
      <c r="L3713" s="22"/>
      <c r="M3713" s="22"/>
    </row>
    <row r="3714" spans="7:13" s="21" customFormat="1" ht="11.25" x14ac:dyDescent="0.15">
      <c r="G3714" s="22"/>
      <c r="H3714" s="22"/>
      <c r="I3714" s="22"/>
      <c r="J3714" s="22"/>
      <c r="K3714" s="23"/>
      <c r="L3714" s="22"/>
      <c r="M3714" s="22"/>
    </row>
    <row r="3715" spans="7:13" s="21" customFormat="1" ht="11.25" x14ac:dyDescent="0.15">
      <c r="G3715" s="22"/>
      <c r="H3715" s="22"/>
      <c r="I3715" s="22"/>
      <c r="J3715" s="22"/>
      <c r="K3715" s="23"/>
      <c r="L3715" s="22"/>
      <c r="M3715" s="22"/>
    </row>
    <row r="3716" spans="7:13" s="21" customFormat="1" ht="11.25" x14ac:dyDescent="0.15">
      <c r="G3716" s="22"/>
      <c r="H3716" s="22"/>
      <c r="I3716" s="22"/>
      <c r="J3716" s="22"/>
      <c r="K3716" s="23"/>
      <c r="L3716" s="22"/>
      <c r="M3716" s="22"/>
    </row>
    <row r="3717" spans="7:13" s="21" customFormat="1" ht="11.25" x14ac:dyDescent="0.15">
      <c r="G3717" s="22"/>
      <c r="H3717" s="22"/>
      <c r="I3717" s="22"/>
      <c r="J3717" s="22"/>
      <c r="K3717" s="23"/>
      <c r="L3717" s="22"/>
      <c r="M3717" s="22"/>
    </row>
    <row r="3718" spans="7:13" s="21" customFormat="1" ht="11.25" x14ac:dyDescent="0.15">
      <c r="G3718" s="22"/>
      <c r="H3718" s="22"/>
      <c r="I3718" s="22"/>
      <c r="J3718" s="22"/>
      <c r="K3718" s="23"/>
      <c r="L3718" s="22"/>
      <c r="M3718" s="22"/>
    </row>
    <row r="3719" spans="7:13" s="21" customFormat="1" ht="11.25" x14ac:dyDescent="0.15">
      <c r="G3719" s="22"/>
      <c r="H3719" s="22"/>
      <c r="I3719" s="22"/>
      <c r="J3719" s="22"/>
      <c r="K3719" s="23"/>
      <c r="L3719" s="22"/>
      <c r="M3719" s="22"/>
    </row>
    <row r="3720" spans="7:13" s="21" customFormat="1" ht="11.25" x14ac:dyDescent="0.15">
      <c r="G3720" s="22"/>
      <c r="H3720" s="22"/>
      <c r="I3720" s="22"/>
      <c r="J3720" s="22"/>
      <c r="K3720" s="23"/>
      <c r="L3720" s="22"/>
      <c r="M3720" s="22"/>
    </row>
    <row r="3721" spans="7:13" s="21" customFormat="1" ht="11.25" x14ac:dyDescent="0.15">
      <c r="G3721" s="22"/>
      <c r="H3721" s="22"/>
      <c r="I3721" s="22"/>
      <c r="J3721" s="22"/>
      <c r="K3721" s="23"/>
      <c r="L3721" s="22"/>
      <c r="M3721" s="22"/>
    </row>
    <row r="3722" spans="7:13" s="21" customFormat="1" ht="11.25" x14ac:dyDescent="0.15">
      <c r="G3722" s="22"/>
      <c r="H3722" s="22"/>
      <c r="I3722" s="22"/>
      <c r="J3722" s="22"/>
      <c r="K3722" s="23"/>
      <c r="L3722" s="22"/>
      <c r="M3722" s="22"/>
    </row>
    <row r="3723" spans="7:13" s="21" customFormat="1" ht="11.25" x14ac:dyDescent="0.15">
      <c r="G3723" s="22"/>
      <c r="H3723" s="22"/>
      <c r="I3723" s="22"/>
      <c r="J3723" s="22"/>
      <c r="K3723" s="23"/>
      <c r="L3723" s="22"/>
      <c r="M3723" s="22"/>
    </row>
    <row r="3724" spans="7:13" s="21" customFormat="1" ht="11.25" x14ac:dyDescent="0.15">
      <c r="G3724" s="22"/>
      <c r="H3724" s="22"/>
      <c r="I3724" s="22"/>
      <c r="J3724" s="22"/>
      <c r="K3724" s="23"/>
      <c r="L3724" s="22"/>
      <c r="M3724" s="22"/>
    </row>
    <row r="3725" spans="7:13" s="21" customFormat="1" ht="11.25" x14ac:dyDescent="0.15">
      <c r="G3725" s="22"/>
      <c r="H3725" s="22"/>
      <c r="I3725" s="22"/>
      <c r="J3725" s="22"/>
      <c r="K3725" s="23"/>
      <c r="L3725" s="22"/>
      <c r="M3725" s="22"/>
    </row>
    <row r="3726" spans="7:13" s="21" customFormat="1" ht="11.25" x14ac:dyDescent="0.15">
      <c r="G3726" s="22"/>
      <c r="H3726" s="22"/>
      <c r="I3726" s="22"/>
      <c r="J3726" s="22"/>
      <c r="K3726" s="23"/>
      <c r="L3726" s="22"/>
      <c r="M3726" s="22"/>
    </row>
    <row r="3727" spans="7:13" s="21" customFormat="1" ht="11.25" x14ac:dyDescent="0.15">
      <c r="G3727" s="22"/>
      <c r="H3727" s="22"/>
      <c r="I3727" s="22"/>
      <c r="J3727" s="22"/>
      <c r="K3727" s="23"/>
      <c r="L3727" s="22"/>
      <c r="M3727" s="22"/>
    </row>
    <row r="3728" spans="7:13" s="21" customFormat="1" ht="11.25" x14ac:dyDescent="0.15">
      <c r="G3728" s="22"/>
      <c r="H3728" s="22"/>
      <c r="I3728" s="22"/>
      <c r="J3728" s="22"/>
      <c r="K3728" s="23"/>
      <c r="L3728" s="22"/>
      <c r="M3728" s="22"/>
    </row>
    <row r="3729" spans="7:13" s="21" customFormat="1" ht="11.25" x14ac:dyDescent="0.15">
      <c r="G3729" s="22"/>
      <c r="H3729" s="22"/>
      <c r="I3729" s="22"/>
      <c r="J3729" s="22"/>
      <c r="K3729" s="23"/>
      <c r="L3729" s="22"/>
      <c r="M3729" s="22"/>
    </row>
    <row r="3730" spans="7:13" s="21" customFormat="1" ht="11.25" x14ac:dyDescent="0.15">
      <c r="G3730" s="22"/>
      <c r="H3730" s="22"/>
      <c r="I3730" s="22"/>
      <c r="J3730" s="22"/>
      <c r="K3730" s="23"/>
      <c r="L3730" s="22"/>
      <c r="M3730" s="22"/>
    </row>
    <row r="3731" spans="7:13" s="21" customFormat="1" ht="11.25" x14ac:dyDescent="0.15">
      <c r="G3731" s="22"/>
      <c r="H3731" s="22"/>
      <c r="I3731" s="22"/>
      <c r="J3731" s="22"/>
      <c r="K3731" s="23"/>
      <c r="L3731" s="22"/>
      <c r="M3731" s="22"/>
    </row>
    <row r="3732" spans="7:13" s="21" customFormat="1" ht="11.25" x14ac:dyDescent="0.15">
      <c r="G3732" s="22"/>
      <c r="H3732" s="22"/>
      <c r="I3732" s="22"/>
      <c r="J3732" s="22"/>
      <c r="K3732" s="23"/>
      <c r="L3732" s="22"/>
      <c r="M3732" s="22"/>
    </row>
    <row r="3733" spans="7:13" s="21" customFormat="1" ht="11.25" x14ac:dyDescent="0.15">
      <c r="G3733" s="22"/>
      <c r="H3733" s="22"/>
      <c r="I3733" s="22"/>
      <c r="J3733" s="22"/>
      <c r="K3733" s="23"/>
      <c r="L3733" s="22"/>
      <c r="M3733" s="22"/>
    </row>
    <row r="3734" spans="7:13" s="21" customFormat="1" ht="11.25" x14ac:dyDescent="0.15">
      <c r="G3734" s="22"/>
      <c r="H3734" s="22"/>
      <c r="I3734" s="22"/>
      <c r="J3734" s="22"/>
      <c r="K3734" s="23"/>
      <c r="L3734" s="22"/>
      <c r="M3734" s="22"/>
    </row>
    <row r="3735" spans="7:13" s="21" customFormat="1" ht="11.25" x14ac:dyDescent="0.15">
      <c r="G3735" s="22"/>
      <c r="H3735" s="22"/>
      <c r="I3735" s="22"/>
      <c r="J3735" s="22"/>
      <c r="K3735" s="23"/>
      <c r="L3735" s="22"/>
      <c r="M3735" s="22"/>
    </row>
    <row r="3736" spans="7:13" s="21" customFormat="1" ht="11.25" x14ac:dyDescent="0.15">
      <c r="G3736" s="22"/>
      <c r="H3736" s="22"/>
      <c r="I3736" s="22"/>
      <c r="J3736" s="22"/>
      <c r="K3736" s="23"/>
      <c r="L3736" s="22"/>
      <c r="M3736" s="22"/>
    </row>
    <row r="3737" spans="7:13" s="21" customFormat="1" ht="11.25" x14ac:dyDescent="0.15">
      <c r="G3737" s="22"/>
      <c r="H3737" s="22"/>
      <c r="I3737" s="22"/>
      <c r="J3737" s="22"/>
      <c r="K3737" s="23"/>
      <c r="L3737" s="22"/>
      <c r="M3737" s="22"/>
    </row>
    <row r="3738" spans="7:13" s="21" customFormat="1" ht="11.25" x14ac:dyDescent="0.15">
      <c r="G3738" s="22"/>
      <c r="H3738" s="22"/>
      <c r="I3738" s="22"/>
      <c r="J3738" s="22"/>
      <c r="K3738" s="23"/>
      <c r="L3738" s="22"/>
      <c r="M3738" s="22"/>
    </row>
    <row r="3739" spans="7:13" s="21" customFormat="1" ht="11.25" x14ac:dyDescent="0.15">
      <c r="G3739" s="22"/>
      <c r="H3739" s="22"/>
      <c r="I3739" s="22"/>
      <c r="J3739" s="22"/>
      <c r="K3739" s="23"/>
      <c r="L3739" s="22"/>
      <c r="M3739" s="22"/>
    </row>
    <row r="3740" spans="7:13" s="21" customFormat="1" ht="11.25" x14ac:dyDescent="0.15">
      <c r="G3740" s="22"/>
      <c r="H3740" s="22"/>
      <c r="I3740" s="22"/>
      <c r="J3740" s="22"/>
      <c r="K3740" s="23"/>
      <c r="L3740" s="22"/>
      <c r="M3740" s="22"/>
    </row>
    <row r="3741" spans="7:13" s="21" customFormat="1" ht="11.25" x14ac:dyDescent="0.15">
      <c r="G3741" s="22"/>
      <c r="H3741" s="22"/>
      <c r="I3741" s="22"/>
      <c r="J3741" s="22"/>
      <c r="K3741" s="23"/>
      <c r="L3741" s="22"/>
      <c r="M3741" s="22"/>
    </row>
    <row r="3742" spans="7:13" s="21" customFormat="1" ht="11.25" x14ac:dyDescent="0.15">
      <c r="G3742" s="22"/>
      <c r="H3742" s="22"/>
      <c r="I3742" s="22"/>
      <c r="J3742" s="22"/>
      <c r="K3742" s="23"/>
      <c r="L3742" s="22"/>
      <c r="M3742" s="22"/>
    </row>
    <row r="3743" spans="7:13" s="21" customFormat="1" ht="11.25" x14ac:dyDescent="0.15">
      <c r="G3743" s="22"/>
      <c r="H3743" s="22"/>
      <c r="I3743" s="22"/>
      <c r="J3743" s="22"/>
      <c r="K3743" s="23"/>
      <c r="L3743" s="22"/>
      <c r="M3743" s="22"/>
    </row>
    <row r="3744" spans="7:13" s="21" customFormat="1" ht="11.25" x14ac:dyDescent="0.15">
      <c r="G3744" s="22"/>
      <c r="H3744" s="22"/>
      <c r="I3744" s="22"/>
      <c r="J3744" s="22"/>
      <c r="K3744" s="23"/>
      <c r="L3744" s="22"/>
      <c r="M3744" s="22"/>
    </row>
    <row r="3745" spans="7:13" s="21" customFormat="1" ht="11.25" x14ac:dyDescent="0.15">
      <c r="G3745" s="22"/>
      <c r="H3745" s="22"/>
      <c r="I3745" s="22"/>
      <c r="J3745" s="22"/>
      <c r="K3745" s="23"/>
      <c r="L3745" s="22"/>
      <c r="M3745" s="22"/>
    </row>
    <row r="3746" spans="7:13" s="21" customFormat="1" ht="11.25" x14ac:dyDescent="0.15">
      <c r="G3746" s="22"/>
      <c r="H3746" s="22"/>
      <c r="I3746" s="22"/>
      <c r="J3746" s="22"/>
      <c r="K3746" s="23"/>
      <c r="L3746" s="22"/>
      <c r="M3746" s="22"/>
    </row>
    <row r="3747" spans="7:13" s="21" customFormat="1" ht="11.25" x14ac:dyDescent="0.15">
      <c r="G3747" s="22"/>
      <c r="H3747" s="22"/>
      <c r="I3747" s="22"/>
      <c r="J3747" s="22"/>
      <c r="K3747" s="23"/>
      <c r="L3747" s="22"/>
      <c r="M3747" s="22"/>
    </row>
    <row r="3748" spans="7:13" s="21" customFormat="1" ht="11.25" x14ac:dyDescent="0.15">
      <c r="G3748" s="22"/>
      <c r="H3748" s="22"/>
      <c r="I3748" s="22"/>
      <c r="J3748" s="22"/>
      <c r="K3748" s="23"/>
      <c r="L3748" s="22"/>
      <c r="M3748" s="22"/>
    </row>
    <row r="3749" spans="7:13" s="21" customFormat="1" ht="11.25" x14ac:dyDescent="0.15">
      <c r="G3749" s="22"/>
      <c r="H3749" s="22"/>
      <c r="I3749" s="22"/>
      <c r="J3749" s="22"/>
      <c r="K3749" s="23"/>
      <c r="L3749" s="22"/>
      <c r="M3749" s="22"/>
    </row>
    <row r="3750" spans="7:13" s="21" customFormat="1" ht="11.25" x14ac:dyDescent="0.15">
      <c r="G3750" s="22"/>
      <c r="H3750" s="22"/>
      <c r="I3750" s="22"/>
      <c r="J3750" s="22"/>
      <c r="K3750" s="23"/>
      <c r="L3750" s="22"/>
      <c r="M3750" s="22"/>
    </row>
    <row r="3751" spans="7:13" s="21" customFormat="1" ht="11.25" x14ac:dyDescent="0.15">
      <c r="G3751" s="22"/>
      <c r="H3751" s="22"/>
      <c r="I3751" s="22"/>
      <c r="J3751" s="22"/>
      <c r="K3751" s="23"/>
      <c r="L3751" s="22"/>
      <c r="M3751" s="22"/>
    </row>
    <row r="3752" spans="7:13" s="21" customFormat="1" ht="11.25" x14ac:dyDescent="0.15">
      <c r="G3752" s="22"/>
      <c r="H3752" s="22"/>
      <c r="I3752" s="22"/>
      <c r="J3752" s="22"/>
      <c r="K3752" s="23"/>
      <c r="L3752" s="22"/>
      <c r="M3752" s="22"/>
    </row>
    <row r="3753" spans="7:13" s="21" customFormat="1" ht="11.25" x14ac:dyDescent="0.15">
      <c r="G3753" s="22"/>
      <c r="H3753" s="22"/>
      <c r="I3753" s="22"/>
      <c r="J3753" s="22"/>
      <c r="K3753" s="23"/>
      <c r="L3753" s="22"/>
      <c r="M3753" s="22"/>
    </row>
    <row r="3754" spans="7:13" s="21" customFormat="1" ht="11.25" x14ac:dyDescent="0.15">
      <c r="G3754" s="22"/>
      <c r="H3754" s="22"/>
      <c r="I3754" s="22"/>
      <c r="J3754" s="22"/>
      <c r="K3754" s="23"/>
      <c r="L3754" s="22"/>
      <c r="M3754" s="22"/>
    </row>
    <row r="3755" spans="7:13" s="21" customFormat="1" ht="11.25" x14ac:dyDescent="0.15">
      <c r="G3755" s="22"/>
      <c r="H3755" s="22"/>
      <c r="I3755" s="22"/>
      <c r="J3755" s="22"/>
      <c r="K3755" s="23"/>
      <c r="L3755" s="22"/>
      <c r="M3755" s="22"/>
    </row>
    <row r="3756" spans="7:13" s="21" customFormat="1" ht="11.25" x14ac:dyDescent="0.15">
      <c r="G3756" s="22"/>
      <c r="H3756" s="22"/>
      <c r="I3756" s="22"/>
      <c r="J3756" s="22"/>
      <c r="K3756" s="23"/>
      <c r="L3756" s="22"/>
      <c r="M3756" s="22"/>
    </row>
    <row r="3757" spans="7:13" s="21" customFormat="1" ht="11.25" x14ac:dyDescent="0.15">
      <c r="G3757" s="22"/>
      <c r="H3757" s="22"/>
      <c r="I3757" s="22"/>
      <c r="J3757" s="22"/>
      <c r="K3757" s="23"/>
      <c r="L3757" s="22"/>
      <c r="M3757" s="22"/>
    </row>
    <row r="3758" spans="7:13" s="21" customFormat="1" ht="11.25" x14ac:dyDescent="0.15">
      <c r="G3758" s="22"/>
      <c r="H3758" s="22"/>
      <c r="I3758" s="22"/>
      <c r="J3758" s="22"/>
      <c r="K3758" s="23"/>
      <c r="L3758" s="22"/>
      <c r="M3758" s="22"/>
    </row>
    <row r="3759" spans="7:13" s="21" customFormat="1" ht="11.25" x14ac:dyDescent="0.15">
      <c r="G3759" s="22"/>
      <c r="H3759" s="22"/>
      <c r="I3759" s="22"/>
      <c r="J3759" s="22"/>
      <c r="K3759" s="23"/>
      <c r="L3759" s="22"/>
      <c r="M3759" s="22"/>
    </row>
    <row r="3760" spans="7:13" s="21" customFormat="1" ht="11.25" x14ac:dyDescent="0.15">
      <c r="G3760" s="22"/>
      <c r="H3760" s="22"/>
      <c r="I3760" s="22"/>
      <c r="J3760" s="22"/>
      <c r="K3760" s="23"/>
      <c r="L3760" s="22"/>
      <c r="M3760" s="22"/>
    </row>
    <row r="3761" spans="7:13" s="21" customFormat="1" ht="11.25" x14ac:dyDescent="0.15">
      <c r="G3761" s="22"/>
      <c r="H3761" s="22"/>
      <c r="I3761" s="22"/>
      <c r="J3761" s="22"/>
      <c r="K3761" s="23"/>
      <c r="L3761" s="22"/>
      <c r="M3761" s="22"/>
    </row>
    <row r="3762" spans="7:13" s="21" customFormat="1" ht="11.25" x14ac:dyDescent="0.15">
      <c r="G3762" s="22"/>
      <c r="H3762" s="22"/>
      <c r="I3762" s="22"/>
      <c r="J3762" s="22"/>
      <c r="K3762" s="23"/>
      <c r="L3762" s="22"/>
      <c r="M3762" s="22"/>
    </row>
    <row r="3763" spans="7:13" s="21" customFormat="1" ht="11.25" x14ac:dyDescent="0.15">
      <c r="G3763" s="22"/>
      <c r="H3763" s="22"/>
      <c r="I3763" s="22"/>
      <c r="J3763" s="22"/>
      <c r="K3763" s="23"/>
      <c r="L3763" s="22"/>
      <c r="M3763" s="22"/>
    </row>
    <row r="3764" spans="7:13" s="21" customFormat="1" ht="11.25" x14ac:dyDescent="0.15">
      <c r="G3764" s="22"/>
      <c r="H3764" s="22"/>
      <c r="I3764" s="22"/>
      <c r="J3764" s="22"/>
      <c r="K3764" s="23"/>
      <c r="L3764" s="22"/>
      <c r="M3764" s="22"/>
    </row>
    <row r="3765" spans="7:13" s="21" customFormat="1" ht="11.25" x14ac:dyDescent="0.15">
      <c r="G3765" s="22"/>
      <c r="H3765" s="22"/>
      <c r="I3765" s="22"/>
      <c r="J3765" s="22"/>
      <c r="K3765" s="23"/>
      <c r="L3765" s="22"/>
      <c r="M3765" s="22"/>
    </row>
    <row r="3766" spans="7:13" s="21" customFormat="1" ht="11.25" x14ac:dyDescent="0.15">
      <c r="G3766" s="22"/>
      <c r="H3766" s="22"/>
      <c r="I3766" s="22"/>
      <c r="J3766" s="22"/>
      <c r="K3766" s="23"/>
      <c r="L3766" s="22"/>
      <c r="M3766" s="22"/>
    </row>
    <row r="3767" spans="7:13" s="21" customFormat="1" ht="11.25" x14ac:dyDescent="0.15">
      <c r="G3767" s="22"/>
      <c r="H3767" s="22"/>
      <c r="I3767" s="22"/>
      <c r="J3767" s="22"/>
      <c r="K3767" s="23"/>
      <c r="L3767" s="22"/>
      <c r="M3767" s="22"/>
    </row>
    <row r="3768" spans="7:13" s="21" customFormat="1" ht="11.25" x14ac:dyDescent="0.15">
      <c r="G3768" s="22"/>
      <c r="H3768" s="22"/>
      <c r="I3768" s="22"/>
      <c r="J3768" s="22"/>
      <c r="K3768" s="23"/>
      <c r="L3768" s="22"/>
      <c r="M3768" s="22"/>
    </row>
    <row r="3769" spans="7:13" s="21" customFormat="1" ht="11.25" x14ac:dyDescent="0.15">
      <c r="G3769" s="22"/>
      <c r="H3769" s="22"/>
      <c r="I3769" s="22"/>
      <c r="J3769" s="22"/>
      <c r="K3769" s="23"/>
      <c r="L3769" s="22"/>
      <c r="M3769" s="22"/>
    </row>
    <row r="3770" spans="7:13" s="21" customFormat="1" ht="11.25" x14ac:dyDescent="0.15">
      <c r="G3770" s="22"/>
      <c r="H3770" s="22"/>
      <c r="I3770" s="22"/>
      <c r="J3770" s="22"/>
      <c r="K3770" s="23"/>
      <c r="L3770" s="22"/>
      <c r="M3770" s="22"/>
    </row>
    <row r="3771" spans="7:13" s="21" customFormat="1" ht="11.25" x14ac:dyDescent="0.15">
      <c r="G3771" s="22"/>
      <c r="H3771" s="22"/>
      <c r="I3771" s="22"/>
      <c r="J3771" s="22"/>
      <c r="K3771" s="23"/>
      <c r="L3771" s="22"/>
      <c r="M3771" s="22"/>
    </row>
    <row r="3772" spans="7:13" s="21" customFormat="1" ht="11.25" x14ac:dyDescent="0.15">
      <c r="G3772" s="22"/>
      <c r="H3772" s="22"/>
      <c r="I3772" s="22"/>
      <c r="J3772" s="22"/>
      <c r="K3772" s="23"/>
      <c r="L3772" s="22"/>
      <c r="M3772" s="22"/>
    </row>
    <row r="3773" spans="7:13" s="21" customFormat="1" ht="11.25" x14ac:dyDescent="0.15">
      <c r="G3773" s="22"/>
      <c r="H3773" s="22"/>
      <c r="I3773" s="22"/>
      <c r="J3773" s="22"/>
      <c r="K3773" s="23"/>
      <c r="L3773" s="22"/>
      <c r="M3773" s="22"/>
    </row>
    <row r="3774" spans="7:13" s="21" customFormat="1" ht="11.25" x14ac:dyDescent="0.15">
      <c r="G3774" s="22"/>
      <c r="H3774" s="22"/>
      <c r="I3774" s="22"/>
      <c r="J3774" s="22"/>
      <c r="K3774" s="23"/>
      <c r="L3774" s="22"/>
      <c r="M3774" s="22"/>
    </row>
    <row r="3775" spans="7:13" s="21" customFormat="1" ht="11.25" x14ac:dyDescent="0.15">
      <c r="G3775" s="22"/>
      <c r="H3775" s="22"/>
      <c r="I3775" s="22"/>
      <c r="J3775" s="22"/>
      <c r="K3775" s="23"/>
      <c r="L3775" s="22"/>
      <c r="M3775" s="22"/>
    </row>
    <row r="3776" spans="7:13" s="21" customFormat="1" ht="11.25" x14ac:dyDescent="0.15">
      <c r="G3776" s="22"/>
      <c r="H3776" s="22"/>
      <c r="I3776" s="22"/>
      <c r="J3776" s="22"/>
      <c r="K3776" s="23"/>
      <c r="L3776" s="22"/>
      <c r="M3776" s="22"/>
    </row>
    <row r="3777" spans="7:13" s="21" customFormat="1" ht="11.25" x14ac:dyDescent="0.15">
      <c r="G3777" s="22"/>
      <c r="H3777" s="22"/>
      <c r="I3777" s="22"/>
      <c r="J3777" s="22"/>
      <c r="K3777" s="23"/>
      <c r="L3777" s="22"/>
      <c r="M3777" s="22"/>
    </row>
    <row r="3778" spans="7:13" s="21" customFormat="1" ht="11.25" x14ac:dyDescent="0.15">
      <c r="G3778" s="22"/>
      <c r="H3778" s="22"/>
      <c r="I3778" s="22"/>
      <c r="J3778" s="22"/>
      <c r="K3778" s="23"/>
      <c r="L3778" s="22"/>
      <c r="M3778" s="22"/>
    </row>
    <row r="3779" spans="7:13" s="21" customFormat="1" ht="11.25" x14ac:dyDescent="0.15">
      <c r="G3779" s="22"/>
      <c r="H3779" s="22"/>
      <c r="I3779" s="22"/>
      <c r="J3779" s="22"/>
      <c r="K3779" s="23"/>
      <c r="L3779" s="22"/>
      <c r="M3779" s="22"/>
    </row>
    <row r="3780" spans="7:13" s="21" customFormat="1" ht="11.25" x14ac:dyDescent="0.15">
      <c r="G3780" s="22"/>
      <c r="H3780" s="22"/>
      <c r="I3780" s="22"/>
      <c r="J3780" s="22"/>
      <c r="K3780" s="23"/>
      <c r="L3780" s="22"/>
      <c r="M3780" s="22"/>
    </row>
    <row r="3781" spans="7:13" s="21" customFormat="1" ht="11.25" x14ac:dyDescent="0.15">
      <c r="G3781" s="22"/>
      <c r="H3781" s="22"/>
      <c r="I3781" s="22"/>
      <c r="J3781" s="22"/>
      <c r="K3781" s="23"/>
      <c r="L3781" s="22"/>
      <c r="M3781" s="22"/>
    </row>
    <row r="3782" spans="7:13" s="21" customFormat="1" ht="11.25" x14ac:dyDescent="0.15">
      <c r="G3782" s="22"/>
      <c r="H3782" s="22"/>
      <c r="I3782" s="22"/>
      <c r="J3782" s="22"/>
      <c r="K3782" s="23"/>
      <c r="L3782" s="22"/>
      <c r="M3782" s="22"/>
    </row>
    <row r="3783" spans="7:13" s="21" customFormat="1" ht="11.25" x14ac:dyDescent="0.15">
      <c r="G3783" s="22"/>
      <c r="H3783" s="22"/>
      <c r="I3783" s="22"/>
      <c r="J3783" s="22"/>
      <c r="K3783" s="23"/>
      <c r="L3783" s="22"/>
      <c r="M3783" s="22"/>
    </row>
    <row r="3784" spans="7:13" s="21" customFormat="1" ht="11.25" x14ac:dyDescent="0.15">
      <c r="G3784" s="22"/>
      <c r="H3784" s="22"/>
      <c r="I3784" s="22"/>
      <c r="J3784" s="22"/>
      <c r="K3784" s="23"/>
      <c r="L3784" s="22"/>
      <c r="M3784" s="22"/>
    </row>
    <row r="3785" spans="7:13" s="21" customFormat="1" ht="11.25" x14ac:dyDescent="0.15">
      <c r="G3785" s="22"/>
      <c r="H3785" s="22"/>
      <c r="I3785" s="22"/>
      <c r="J3785" s="22"/>
      <c r="K3785" s="23"/>
      <c r="L3785" s="22"/>
      <c r="M3785" s="22"/>
    </row>
    <row r="3786" spans="7:13" s="21" customFormat="1" ht="11.25" x14ac:dyDescent="0.15">
      <c r="G3786" s="22"/>
      <c r="H3786" s="22"/>
      <c r="I3786" s="22"/>
      <c r="J3786" s="22"/>
      <c r="K3786" s="23"/>
      <c r="L3786" s="22"/>
      <c r="M3786" s="22"/>
    </row>
    <row r="3787" spans="7:13" s="21" customFormat="1" ht="11.25" x14ac:dyDescent="0.15">
      <c r="G3787" s="22"/>
      <c r="H3787" s="22"/>
      <c r="I3787" s="22"/>
      <c r="J3787" s="22"/>
      <c r="K3787" s="23"/>
      <c r="L3787" s="22"/>
      <c r="M3787" s="22"/>
    </row>
    <row r="3788" spans="7:13" s="21" customFormat="1" ht="11.25" x14ac:dyDescent="0.15">
      <c r="G3788" s="22"/>
      <c r="H3788" s="22"/>
      <c r="I3788" s="22"/>
      <c r="J3788" s="22"/>
      <c r="K3788" s="23"/>
      <c r="L3788" s="22"/>
      <c r="M3788" s="22"/>
    </row>
    <row r="3789" spans="7:13" s="21" customFormat="1" ht="11.25" x14ac:dyDescent="0.15">
      <c r="G3789" s="22"/>
      <c r="H3789" s="22"/>
      <c r="I3789" s="22"/>
      <c r="J3789" s="22"/>
      <c r="K3789" s="23"/>
      <c r="L3789" s="22"/>
      <c r="M3789" s="22"/>
    </row>
    <row r="3790" spans="7:13" s="21" customFormat="1" ht="11.25" x14ac:dyDescent="0.15">
      <c r="G3790" s="22"/>
      <c r="H3790" s="22"/>
      <c r="I3790" s="22"/>
      <c r="J3790" s="22"/>
      <c r="K3790" s="23"/>
      <c r="L3790" s="22"/>
      <c r="M3790" s="22"/>
    </row>
    <row r="3791" spans="7:13" s="21" customFormat="1" ht="11.25" x14ac:dyDescent="0.15">
      <c r="G3791" s="22"/>
      <c r="H3791" s="22"/>
      <c r="I3791" s="22"/>
      <c r="J3791" s="22"/>
      <c r="K3791" s="23"/>
      <c r="L3791" s="22"/>
      <c r="M3791" s="22"/>
    </row>
    <row r="3792" spans="7:13" s="21" customFormat="1" ht="11.25" x14ac:dyDescent="0.15">
      <c r="G3792" s="22"/>
      <c r="H3792" s="22"/>
      <c r="I3792" s="22"/>
      <c r="J3792" s="22"/>
      <c r="K3792" s="23"/>
      <c r="L3792" s="22"/>
      <c r="M3792" s="22"/>
    </row>
    <row r="3793" spans="7:13" s="21" customFormat="1" ht="11.25" x14ac:dyDescent="0.15">
      <c r="G3793" s="22"/>
      <c r="H3793" s="22"/>
      <c r="I3793" s="22"/>
      <c r="J3793" s="22"/>
      <c r="K3793" s="23"/>
      <c r="L3793" s="22"/>
      <c r="M3793" s="22"/>
    </row>
    <row r="3794" spans="7:13" s="21" customFormat="1" ht="11.25" x14ac:dyDescent="0.15">
      <c r="G3794" s="22"/>
      <c r="H3794" s="22"/>
      <c r="I3794" s="22"/>
      <c r="J3794" s="22"/>
      <c r="K3794" s="23"/>
      <c r="L3794" s="22"/>
      <c r="M3794" s="22"/>
    </row>
    <row r="3795" spans="7:13" s="21" customFormat="1" ht="11.25" x14ac:dyDescent="0.15">
      <c r="G3795" s="22"/>
      <c r="H3795" s="22"/>
      <c r="I3795" s="22"/>
      <c r="J3795" s="22"/>
      <c r="K3795" s="23"/>
      <c r="L3795" s="22"/>
      <c r="M3795" s="22"/>
    </row>
    <row r="3796" spans="7:13" s="21" customFormat="1" ht="11.25" x14ac:dyDescent="0.15">
      <c r="G3796" s="22"/>
      <c r="H3796" s="22"/>
      <c r="I3796" s="22"/>
      <c r="J3796" s="22"/>
      <c r="K3796" s="23"/>
      <c r="L3796" s="22"/>
      <c r="M3796" s="22"/>
    </row>
    <row r="3797" spans="7:13" s="21" customFormat="1" ht="11.25" x14ac:dyDescent="0.15">
      <c r="G3797" s="22"/>
      <c r="H3797" s="22"/>
      <c r="I3797" s="22"/>
      <c r="J3797" s="22"/>
      <c r="K3797" s="23"/>
      <c r="L3797" s="22"/>
      <c r="M3797" s="22"/>
    </row>
    <row r="3798" spans="7:13" s="21" customFormat="1" ht="11.25" x14ac:dyDescent="0.15">
      <c r="G3798" s="22"/>
      <c r="H3798" s="22"/>
      <c r="I3798" s="22"/>
      <c r="J3798" s="22"/>
      <c r="K3798" s="23"/>
      <c r="L3798" s="22"/>
      <c r="M3798" s="22"/>
    </row>
    <row r="3799" spans="7:13" s="21" customFormat="1" ht="11.25" x14ac:dyDescent="0.15">
      <c r="G3799" s="22"/>
      <c r="H3799" s="22"/>
      <c r="I3799" s="22"/>
      <c r="J3799" s="22"/>
      <c r="K3799" s="23"/>
      <c r="L3799" s="22"/>
      <c r="M3799" s="22"/>
    </row>
    <row r="3800" spans="7:13" s="21" customFormat="1" ht="11.25" x14ac:dyDescent="0.15">
      <c r="G3800" s="22"/>
      <c r="H3800" s="22"/>
      <c r="I3800" s="22"/>
      <c r="J3800" s="22"/>
      <c r="K3800" s="23"/>
      <c r="L3800" s="22"/>
      <c r="M3800" s="22"/>
    </row>
    <row r="3801" spans="7:13" s="21" customFormat="1" ht="11.25" x14ac:dyDescent="0.15">
      <c r="G3801" s="22"/>
      <c r="H3801" s="22"/>
      <c r="I3801" s="22"/>
      <c r="J3801" s="22"/>
      <c r="K3801" s="23"/>
      <c r="L3801" s="22"/>
      <c r="M3801" s="22"/>
    </row>
    <row r="3802" spans="7:13" s="21" customFormat="1" ht="11.25" x14ac:dyDescent="0.15">
      <c r="G3802" s="22"/>
      <c r="H3802" s="22"/>
      <c r="I3802" s="22"/>
      <c r="J3802" s="22"/>
      <c r="K3802" s="23"/>
      <c r="L3802" s="22"/>
      <c r="M3802" s="22"/>
    </row>
    <row r="3803" spans="7:13" s="21" customFormat="1" ht="11.25" x14ac:dyDescent="0.15">
      <c r="G3803" s="22"/>
      <c r="H3803" s="22"/>
      <c r="I3803" s="22"/>
      <c r="J3803" s="22"/>
      <c r="K3803" s="23"/>
      <c r="L3803" s="22"/>
      <c r="M3803" s="22"/>
    </row>
    <row r="3804" spans="7:13" s="21" customFormat="1" ht="11.25" x14ac:dyDescent="0.15">
      <c r="G3804" s="22"/>
      <c r="H3804" s="22"/>
      <c r="I3804" s="22"/>
      <c r="J3804" s="22"/>
      <c r="K3804" s="23"/>
      <c r="L3804" s="22"/>
      <c r="M3804" s="22"/>
    </row>
    <row r="3805" spans="7:13" s="21" customFormat="1" ht="11.25" x14ac:dyDescent="0.15">
      <c r="G3805" s="22"/>
      <c r="H3805" s="22"/>
      <c r="I3805" s="22"/>
      <c r="J3805" s="22"/>
      <c r="K3805" s="23"/>
      <c r="L3805" s="22"/>
      <c r="M3805" s="22"/>
    </row>
    <row r="3806" spans="7:13" s="21" customFormat="1" ht="11.25" x14ac:dyDescent="0.15">
      <c r="G3806" s="22"/>
      <c r="H3806" s="22"/>
      <c r="I3806" s="22"/>
      <c r="J3806" s="22"/>
      <c r="K3806" s="23"/>
      <c r="L3806" s="22"/>
      <c r="M3806" s="22"/>
    </row>
    <row r="3807" spans="7:13" s="21" customFormat="1" ht="11.25" x14ac:dyDescent="0.15">
      <c r="G3807" s="22"/>
      <c r="H3807" s="22"/>
      <c r="I3807" s="22"/>
      <c r="J3807" s="22"/>
      <c r="K3807" s="23"/>
      <c r="L3807" s="22"/>
      <c r="M3807" s="22"/>
    </row>
    <row r="3808" spans="7:13" s="21" customFormat="1" ht="11.25" x14ac:dyDescent="0.15">
      <c r="G3808" s="22"/>
      <c r="H3808" s="22"/>
      <c r="I3808" s="22"/>
      <c r="J3808" s="22"/>
      <c r="K3808" s="23"/>
      <c r="L3808" s="22"/>
      <c r="M3808" s="22"/>
    </row>
    <row r="3809" spans="7:13" s="21" customFormat="1" ht="11.25" x14ac:dyDescent="0.15">
      <c r="G3809" s="22"/>
      <c r="H3809" s="22"/>
      <c r="I3809" s="22"/>
      <c r="J3809" s="22"/>
      <c r="K3809" s="23"/>
      <c r="L3809" s="22"/>
      <c r="M3809" s="22"/>
    </row>
    <row r="3810" spans="7:13" s="21" customFormat="1" ht="11.25" x14ac:dyDescent="0.15">
      <c r="G3810" s="22"/>
      <c r="H3810" s="22"/>
      <c r="I3810" s="22"/>
      <c r="J3810" s="22"/>
      <c r="K3810" s="23"/>
      <c r="L3810" s="22"/>
      <c r="M3810" s="22"/>
    </row>
    <row r="3811" spans="7:13" s="21" customFormat="1" ht="11.25" x14ac:dyDescent="0.15">
      <c r="G3811" s="22"/>
      <c r="H3811" s="22"/>
      <c r="I3811" s="22"/>
      <c r="J3811" s="22"/>
      <c r="K3811" s="23"/>
      <c r="L3811" s="22"/>
      <c r="M3811" s="22"/>
    </row>
    <row r="3812" spans="7:13" s="21" customFormat="1" ht="11.25" x14ac:dyDescent="0.15">
      <c r="G3812" s="22"/>
      <c r="H3812" s="22"/>
      <c r="I3812" s="22"/>
      <c r="J3812" s="22"/>
      <c r="K3812" s="23"/>
      <c r="L3812" s="22"/>
      <c r="M3812" s="22"/>
    </row>
    <row r="3813" spans="7:13" s="21" customFormat="1" ht="11.25" x14ac:dyDescent="0.15">
      <c r="G3813" s="22"/>
      <c r="H3813" s="22"/>
      <c r="I3813" s="22"/>
      <c r="J3813" s="22"/>
      <c r="K3813" s="23"/>
      <c r="L3813" s="22"/>
      <c r="M3813" s="22"/>
    </row>
    <row r="3814" spans="7:13" s="21" customFormat="1" ht="11.25" x14ac:dyDescent="0.15">
      <c r="G3814" s="22"/>
      <c r="H3814" s="22"/>
      <c r="I3814" s="22"/>
      <c r="J3814" s="22"/>
      <c r="K3814" s="23"/>
      <c r="L3814" s="22"/>
      <c r="M3814" s="22"/>
    </row>
    <row r="3815" spans="7:13" s="21" customFormat="1" ht="11.25" x14ac:dyDescent="0.15">
      <c r="G3815" s="22"/>
      <c r="H3815" s="22"/>
      <c r="I3815" s="22"/>
      <c r="J3815" s="22"/>
      <c r="K3815" s="23"/>
      <c r="L3815" s="22"/>
      <c r="M3815" s="22"/>
    </row>
    <row r="3816" spans="7:13" s="21" customFormat="1" ht="11.25" x14ac:dyDescent="0.15">
      <c r="G3816" s="22"/>
      <c r="H3816" s="22"/>
      <c r="I3816" s="22"/>
      <c r="J3816" s="22"/>
      <c r="K3816" s="23"/>
      <c r="L3816" s="22"/>
      <c r="M3816" s="22"/>
    </row>
    <row r="3817" spans="7:13" s="21" customFormat="1" ht="11.25" x14ac:dyDescent="0.15">
      <c r="G3817" s="22"/>
      <c r="H3817" s="22"/>
      <c r="I3817" s="22"/>
      <c r="J3817" s="22"/>
      <c r="K3817" s="23"/>
      <c r="L3817" s="22"/>
      <c r="M3817" s="22"/>
    </row>
    <row r="3818" spans="7:13" s="21" customFormat="1" ht="11.25" x14ac:dyDescent="0.15">
      <c r="G3818" s="22"/>
      <c r="H3818" s="22"/>
      <c r="I3818" s="22"/>
      <c r="J3818" s="22"/>
      <c r="K3818" s="23"/>
      <c r="L3818" s="22"/>
      <c r="M3818" s="22"/>
    </row>
    <row r="3819" spans="7:13" s="21" customFormat="1" ht="11.25" x14ac:dyDescent="0.15">
      <c r="G3819" s="22"/>
      <c r="H3819" s="22"/>
      <c r="I3819" s="22"/>
      <c r="J3819" s="22"/>
      <c r="K3819" s="23"/>
      <c r="L3819" s="22"/>
      <c r="M3819" s="22"/>
    </row>
    <row r="3820" spans="7:13" s="21" customFormat="1" ht="11.25" x14ac:dyDescent="0.15">
      <c r="G3820" s="22"/>
      <c r="H3820" s="22"/>
      <c r="I3820" s="22"/>
      <c r="J3820" s="22"/>
      <c r="K3820" s="23"/>
      <c r="L3820" s="22"/>
      <c r="M3820" s="22"/>
    </row>
    <row r="3821" spans="7:13" s="21" customFormat="1" ht="11.25" x14ac:dyDescent="0.15">
      <c r="G3821" s="22"/>
      <c r="H3821" s="22"/>
      <c r="I3821" s="22"/>
      <c r="J3821" s="22"/>
      <c r="K3821" s="23"/>
      <c r="L3821" s="22"/>
      <c r="M3821" s="22"/>
    </row>
    <row r="3822" spans="7:13" s="21" customFormat="1" ht="11.25" x14ac:dyDescent="0.15">
      <c r="G3822" s="22"/>
      <c r="H3822" s="22"/>
      <c r="I3822" s="22"/>
      <c r="J3822" s="22"/>
      <c r="K3822" s="23"/>
      <c r="L3822" s="22"/>
      <c r="M3822" s="22"/>
    </row>
    <row r="3823" spans="7:13" s="21" customFormat="1" ht="11.25" x14ac:dyDescent="0.15">
      <c r="G3823" s="22"/>
      <c r="H3823" s="22"/>
      <c r="I3823" s="22"/>
      <c r="J3823" s="22"/>
      <c r="K3823" s="23"/>
      <c r="L3823" s="22"/>
      <c r="M3823" s="22"/>
    </row>
    <row r="3824" spans="7:13" s="21" customFormat="1" ht="11.25" x14ac:dyDescent="0.15">
      <c r="G3824" s="22"/>
      <c r="H3824" s="22"/>
      <c r="I3824" s="22"/>
      <c r="J3824" s="22"/>
      <c r="K3824" s="23"/>
      <c r="L3824" s="22"/>
      <c r="M3824" s="22"/>
    </row>
    <row r="3825" spans="7:13" s="21" customFormat="1" ht="11.25" x14ac:dyDescent="0.15">
      <c r="G3825" s="22"/>
      <c r="H3825" s="22"/>
      <c r="I3825" s="22"/>
      <c r="J3825" s="22"/>
      <c r="K3825" s="23"/>
      <c r="L3825" s="22"/>
      <c r="M3825" s="22"/>
    </row>
    <row r="3826" spans="7:13" s="21" customFormat="1" ht="11.25" x14ac:dyDescent="0.15">
      <c r="G3826" s="22"/>
      <c r="H3826" s="22"/>
      <c r="I3826" s="22"/>
      <c r="J3826" s="22"/>
      <c r="K3826" s="23"/>
      <c r="L3826" s="22"/>
      <c r="M3826" s="22"/>
    </row>
    <row r="3827" spans="7:13" s="21" customFormat="1" ht="11.25" x14ac:dyDescent="0.15">
      <c r="G3827" s="22"/>
      <c r="H3827" s="22"/>
      <c r="I3827" s="22"/>
      <c r="J3827" s="22"/>
      <c r="K3827" s="23"/>
      <c r="L3827" s="22"/>
      <c r="M3827" s="22"/>
    </row>
    <row r="3828" spans="7:13" s="21" customFormat="1" ht="11.25" x14ac:dyDescent="0.15">
      <c r="G3828" s="22"/>
      <c r="H3828" s="22"/>
      <c r="I3828" s="22"/>
      <c r="J3828" s="22"/>
      <c r="K3828" s="23"/>
      <c r="L3828" s="22"/>
      <c r="M3828" s="22"/>
    </row>
    <row r="3829" spans="7:13" s="21" customFormat="1" ht="11.25" x14ac:dyDescent="0.15">
      <c r="G3829" s="22"/>
      <c r="H3829" s="22"/>
      <c r="I3829" s="22"/>
      <c r="J3829" s="22"/>
      <c r="K3829" s="23"/>
      <c r="L3829" s="22"/>
      <c r="M3829" s="22"/>
    </row>
    <row r="3830" spans="7:13" s="21" customFormat="1" ht="11.25" x14ac:dyDescent="0.15">
      <c r="G3830" s="22"/>
      <c r="H3830" s="22"/>
      <c r="I3830" s="22"/>
      <c r="J3830" s="22"/>
      <c r="K3830" s="23"/>
      <c r="L3830" s="22"/>
      <c r="M3830" s="22"/>
    </row>
    <row r="3831" spans="7:13" s="21" customFormat="1" ht="11.25" x14ac:dyDescent="0.15">
      <c r="G3831" s="22"/>
      <c r="H3831" s="22"/>
      <c r="I3831" s="22"/>
      <c r="J3831" s="22"/>
      <c r="K3831" s="23"/>
      <c r="L3831" s="22"/>
      <c r="M3831" s="22"/>
    </row>
    <row r="3832" spans="7:13" s="21" customFormat="1" ht="11.25" x14ac:dyDescent="0.15">
      <c r="G3832" s="22"/>
      <c r="H3832" s="22"/>
      <c r="I3832" s="22"/>
      <c r="J3832" s="22"/>
      <c r="K3832" s="23"/>
      <c r="L3832" s="22"/>
      <c r="M3832" s="22"/>
    </row>
    <row r="3833" spans="7:13" s="21" customFormat="1" ht="11.25" x14ac:dyDescent="0.15">
      <c r="G3833" s="22"/>
      <c r="H3833" s="22"/>
      <c r="I3833" s="22"/>
      <c r="J3833" s="22"/>
      <c r="K3833" s="23"/>
      <c r="L3833" s="22"/>
      <c r="M3833" s="22"/>
    </row>
    <row r="3834" spans="7:13" s="21" customFormat="1" ht="11.25" x14ac:dyDescent="0.15">
      <c r="G3834" s="22"/>
      <c r="H3834" s="22"/>
      <c r="I3834" s="22"/>
      <c r="J3834" s="22"/>
      <c r="K3834" s="23"/>
      <c r="L3834" s="22"/>
      <c r="M3834" s="22"/>
    </row>
    <row r="3835" spans="7:13" s="21" customFormat="1" ht="11.25" x14ac:dyDescent="0.15">
      <c r="G3835" s="22"/>
      <c r="H3835" s="22"/>
      <c r="I3835" s="22"/>
      <c r="J3835" s="22"/>
      <c r="K3835" s="23"/>
      <c r="L3835" s="22"/>
      <c r="M3835" s="22"/>
    </row>
    <row r="3836" spans="7:13" s="21" customFormat="1" ht="11.25" x14ac:dyDescent="0.15">
      <c r="G3836" s="22"/>
      <c r="H3836" s="22"/>
      <c r="I3836" s="22"/>
      <c r="J3836" s="22"/>
      <c r="K3836" s="23"/>
      <c r="L3836" s="22"/>
      <c r="M3836" s="22"/>
    </row>
    <row r="3837" spans="7:13" s="21" customFormat="1" ht="11.25" x14ac:dyDescent="0.15">
      <c r="G3837" s="22"/>
      <c r="H3837" s="22"/>
      <c r="I3837" s="22"/>
      <c r="J3837" s="22"/>
      <c r="K3837" s="23"/>
      <c r="L3837" s="22"/>
      <c r="M3837" s="22"/>
    </row>
    <row r="3838" spans="7:13" s="21" customFormat="1" ht="11.25" x14ac:dyDescent="0.15">
      <c r="G3838" s="22"/>
      <c r="H3838" s="22"/>
      <c r="I3838" s="22"/>
      <c r="J3838" s="22"/>
      <c r="K3838" s="23"/>
      <c r="L3838" s="22"/>
      <c r="M3838" s="22"/>
    </row>
    <row r="3839" spans="7:13" s="21" customFormat="1" ht="11.25" x14ac:dyDescent="0.15">
      <c r="G3839" s="22"/>
      <c r="H3839" s="22"/>
      <c r="I3839" s="22"/>
      <c r="J3839" s="22"/>
      <c r="K3839" s="23"/>
      <c r="L3839" s="22"/>
      <c r="M3839" s="22"/>
    </row>
    <row r="3840" spans="7:13" s="21" customFormat="1" ht="11.25" x14ac:dyDescent="0.15">
      <c r="G3840" s="22"/>
      <c r="H3840" s="22"/>
      <c r="I3840" s="22"/>
      <c r="J3840" s="22"/>
      <c r="K3840" s="23"/>
      <c r="L3840" s="22"/>
      <c r="M3840" s="22"/>
    </row>
    <row r="3841" spans="7:13" s="21" customFormat="1" ht="11.25" x14ac:dyDescent="0.15">
      <c r="G3841" s="22"/>
      <c r="H3841" s="22"/>
      <c r="I3841" s="22"/>
      <c r="J3841" s="22"/>
      <c r="K3841" s="23"/>
      <c r="L3841" s="22"/>
      <c r="M3841" s="22"/>
    </row>
    <row r="3842" spans="7:13" s="21" customFormat="1" ht="11.25" x14ac:dyDescent="0.15">
      <c r="G3842" s="22"/>
      <c r="H3842" s="22"/>
      <c r="I3842" s="22"/>
      <c r="J3842" s="22"/>
      <c r="K3842" s="23"/>
      <c r="L3842" s="22"/>
      <c r="M3842" s="22"/>
    </row>
    <row r="3843" spans="7:13" s="21" customFormat="1" ht="11.25" x14ac:dyDescent="0.15">
      <c r="G3843" s="22"/>
      <c r="H3843" s="22"/>
      <c r="I3843" s="22"/>
      <c r="J3843" s="22"/>
      <c r="K3843" s="23"/>
      <c r="L3843" s="22"/>
      <c r="M3843" s="22"/>
    </row>
    <row r="3844" spans="7:13" s="21" customFormat="1" ht="11.25" x14ac:dyDescent="0.15">
      <c r="G3844" s="22"/>
      <c r="H3844" s="22"/>
      <c r="I3844" s="22"/>
      <c r="J3844" s="22"/>
      <c r="K3844" s="23"/>
      <c r="L3844" s="22"/>
      <c r="M3844" s="22"/>
    </row>
    <row r="3845" spans="7:13" s="21" customFormat="1" ht="11.25" x14ac:dyDescent="0.15">
      <c r="G3845" s="22"/>
      <c r="H3845" s="22"/>
      <c r="I3845" s="22"/>
      <c r="J3845" s="22"/>
      <c r="K3845" s="23"/>
      <c r="L3845" s="22"/>
      <c r="M3845" s="22"/>
    </row>
    <row r="3846" spans="7:13" s="21" customFormat="1" ht="11.25" x14ac:dyDescent="0.15">
      <c r="G3846" s="22"/>
      <c r="H3846" s="22"/>
      <c r="I3846" s="22"/>
      <c r="J3846" s="22"/>
      <c r="K3846" s="23"/>
      <c r="L3846" s="22"/>
      <c r="M3846" s="22"/>
    </row>
    <row r="3847" spans="7:13" s="21" customFormat="1" ht="11.25" x14ac:dyDescent="0.15">
      <c r="G3847" s="22"/>
      <c r="H3847" s="22"/>
      <c r="I3847" s="22"/>
      <c r="J3847" s="22"/>
      <c r="K3847" s="23"/>
      <c r="L3847" s="22"/>
      <c r="M3847" s="22"/>
    </row>
    <row r="3848" spans="7:13" s="21" customFormat="1" ht="11.25" x14ac:dyDescent="0.15">
      <c r="G3848" s="22"/>
      <c r="H3848" s="22"/>
      <c r="I3848" s="22"/>
      <c r="J3848" s="22"/>
      <c r="K3848" s="23"/>
      <c r="L3848" s="22"/>
      <c r="M3848" s="22"/>
    </row>
    <row r="3849" spans="7:13" s="21" customFormat="1" ht="11.25" x14ac:dyDescent="0.15">
      <c r="G3849" s="22"/>
      <c r="H3849" s="22"/>
      <c r="I3849" s="22"/>
      <c r="J3849" s="22"/>
      <c r="K3849" s="23"/>
      <c r="L3849" s="22"/>
      <c r="M3849" s="22"/>
    </row>
    <row r="3850" spans="7:13" s="21" customFormat="1" ht="11.25" x14ac:dyDescent="0.15">
      <c r="G3850" s="22"/>
      <c r="H3850" s="22"/>
      <c r="I3850" s="22"/>
      <c r="J3850" s="22"/>
      <c r="K3850" s="23"/>
      <c r="L3850" s="22"/>
      <c r="M3850" s="22"/>
    </row>
    <row r="3851" spans="7:13" s="21" customFormat="1" ht="11.25" x14ac:dyDescent="0.15">
      <c r="G3851" s="22"/>
      <c r="H3851" s="22"/>
      <c r="I3851" s="22"/>
      <c r="J3851" s="22"/>
      <c r="K3851" s="23"/>
      <c r="L3851" s="22"/>
      <c r="M3851" s="22"/>
    </row>
    <row r="3852" spans="7:13" s="21" customFormat="1" ht="11.25" x14ac:dyDescent="0.15">
      <c r="G3852" s="22"/>
      <c r="H3852" s="22"/>
      <c r="I3852" s="22"/>
      <c r="J3852" s="22"/>
      <c r="K3852" s="23"/>
      <c r="L3852" s="22"/>
      <c r="M3852" s="22"/>
    </row>
    <row r="3853" spans="7:13" s="21" customFormat="1" ht="11.25" x14ac:dyDescent="0.15">
      <c r="G3853" s="22"/>
      <c r="H3853" s="22"/>
      <c r="I3853" s="22"/>
      <c r="J3853" s="22"/>
      <c r="K3853" s="23"/>
      <c r="L3853" s="22"/>
      <c r="M3853" s="22"/>
    </row>
    <row r="3854" spans="7:13" s="21" customFormat="1" ht="11.25" x14ac:dyDescent="0.15">
      <c r="G3854" s="22"/>
      <c r="H3854" s="22"/>
      <c r="I3854" s="22"/>
      <c r="J3854" s="22"/>
      <c r="K3854" s="23"/>
      <c r="L3854" s="22"/>
      <c r="M3854" s="22"/>
    </row>
    <row r="3855" spans="7:13" s="21" customFormat="1" ht="11.25" x14ac:dyDescent="0.15">
      <c r="G3855" s="22"/>
      <c r="H3855" s="22"/>
      <c r="I3855" s="22"/>
      <c r="J3855" s="22"/>
      <c r="K3855" s="23"/>
      <c r="L3855" s="22"/>
      <c r="M3855" s="22"/>
    </row>
    <row r="3856" spans="7:13" s="21" customFormat="1" ht="11.25" x14ac:dyDescent="0.15">
      <c r="G3856" s="22"/>
      <c r="H3856" s="22"/>
      <c r="I3856" s="22"/>
      <c r="J3856" s="22"/>
      <c r="K3856" s="23"/>
      <c r="L3856" s="22"/>
      <c r="M3856" s="22"/>
    </row>
    <row r="3857" spans="7:13" s="21" customFormat="1" ht="11.25" x14ac:dyDescent="0.15">
      <c r="G3857" s="22"/>
      <c r="H3857" s="22"/>
      <c r="I3857" s="22"/>
      <c r="J3857" s="22"/>
      <c r="K3857" s="23"/>
      <c r="L3857" s="22"/>
      <c r="M3857" s="22"/>
    </row>
    <row r="3858" spans="7:13" s="21" customFormat="1" ht="11.25" x14ac:dyDescent="0.15">
      <c r="G3858" s="22"/>
      <c r="H3858" s="22"/>
      <c r="I3858" s="22"/>
      <c r="J3858" s="22"/>
      <c r="K3858" s="23"/>
      <c r="L3858" s="22"/>
      <c r="M3858" s="22"/>
    </row>
    <row r="3859" spans="7:13" s="21" customFormat="1" ht="11.25" x14ac:dyDescent="0.15">
      <c r="G3859" s="22"/>
      <c r="H3859" s="22"/>
      <c r="I3859" s="22"/>
      <c r="J3859" s="22"/>
      <c r="K3859" s="23"/>
      <c r="L3859" s="22"/>
      <c r="M3859" s="22"/>
    </row>
    <row r="3860" spans="7:13" s="21" customFormat="1" ht="11.25" x14ac:dyDescent="0.15">
      <c r="G3860" s="22"/>
      <c r="H3860" s="22"/>
      <c r="I3860" s="22"/>
      <c r="J3860" s="22"/>
      <c r="K3860" s="23"/>
      <c r="L3860" s="22"/>
      <c r="M3860" s="22"/>
    </row>
    <row r="3861" spans="7:13" s="21" customFormat="1" ht="11.25" x14ac:dyDescent="0.15">
      <c r="G3861" s="22"/>
      <c r="H3861" s="22"/>
      <c r="I3861" s="22"/>
      <c r="J3861" s="22"/>
      <c r="K3861" s="23"/>
      <c r="L3861" s="22"/>
      <c r="M3861" s="22"/>
    </row>
    <row r="3862" spans="7:13" s="21" customFormat="1" ht="11.25" x14ac:dyDescent="0.15">
      <c r="G3862" s="22"/>
      <c r="H3862" s="22"/>
      <c r="I3862" s="22"/>
      <c r="J3862" s="22"/>
      <c r="K3862" s="23"/>
      <c r="L3862" s="22"/>
      <c r="M3862" s="22"/>
    </row>
    <row r="3863" spans="7:13" s="21" customFormat="1" ht="11.25" x14ac:dyDescent="0.15">
      <c r="G3863" s="22"/>
      <c r="H3863" s="22"/>
      <c r="I3863" s="22"/>
      <c r="J3863" s="22"/>
      <c r="K3863" s="23"/>
      <c r="L3863" s="22"/>
      <c r="M3863" s="22"/>
    </row>
    <row r="3864" spans="7:13" s="21" customFormat="1" ht="11.25" x14ac:dyDescent="0.15">
      <c r="G3864" s="22"/>
      <c r="H3864" s="22"/>
      <c r="I3864" s="22"/>
      <c r="J3864" s="22"/>
      <c r="K3864" s="23"/>
      <c r="L3864" s="22"/>
      <c r="M3864" s="22"/>
    </row>
    <row r="3865" spans="7:13" s="21" customFormat="1" ht="11.25" x14ac:dyDescent="0.15">
      <c r="G3865" s="22"/>
      <c r="H3865" s="22"/>
      <c r="I3865" s="22"/>
      <c r="J3865" s="22"/>
      <c r="K3865" s="23"/>
      <c r="L3865" s="22"/>
      <c r="M3865" s="22"/>
    </row>
    <row r="3866" spans="7:13" s="21" customFormat="1" ht="11.25" x14ac:dyDescent="0.15">
      <c r="G3866" s="22"/>
      <c r="H3866" s="22"/>
      <c r="I3866" s="22"/>
      <c r="J3866" s="22"/>
      <c r="K3866" s="23"/>
      <c r="L3866" s="22"/>
      <c r="M3866" s="22"/>
    </row>
    <row r="3867" spans="7:13" s="21" customFormat="1" ht="11.25" x14ac:dyDescent="0.15">
      <c r="G3867" s="22"/>
      <c r="H3867" s="22"/>
      <c r="I3867" s="22"/>
      <c r="J3867" s="22"/>
      <c r="K3867" s="23"/>
      <c r="L3867" s="22"/>
      <c r="M3867" s="22"/>
    </row>
    <row r="3868" spans="7:13" s="21" customFormat="1" ht="11.25" x14ac:dyDescent="0.15">
      <c r="G3868" s="22"/>
      <c r="H3868" s="22"/>
      <c r="I3868" s="22"/>
      <c r="J3868" s="22"/>
      <c r="K3868" s="23"/>
      <c r="L3868" s="22"/>
      <c r="M3868" s="22"/>
    </row>
    <row r="3869" spans="7:13" s="21" customFormat="1" ht="11.25" x14ac:dyDescent="0.15">
      <c r="G3869" s="22"/>
      <c r="H3869" s="22"/>
      <c r="I3869" s="22"/>
      <c r="J3869" s="22"/>
      <c r="K3869" s="23"/>
      <c r="L3869" s="22"/>
      <c r="M3869" s="22"/>
    </row>
    <row r="3870" spans="7:13" s="21" customFormat="1" ht="11.25" x14ac:dyDescent="0.15">
      <c r="G3870" s="22"/>
      <c r="H3870" s="22"/>
      <c r="I3870" s="22"/>
      <c r="J3870" s="22"/>
      <c r="K3870" s="23"/>
      <c r="L3870" s="22"/>
      <c r="M3870" s="22"/>
    </row>
    <row r="3871" spans="7:13" s="21" customFormat="1" ht="11.25" x14ac:dyDescent="0.15">
      <c r="G3871" s="22"/>
      <c r="H3871" s="22"/>
      <c r="I3871" s="22"/>
      <c r="J3871" s="22"/>
      <c r="K3871" s="23"/>
      <c r="L3871" s="22"/>
      <c r="M3871" s="22"/>
    </row>
    <row r="3872" spans="7:13" s="21" customFormat="1" ht="11.25" x14ac:dyDescent="0.15">
      <c r="G3872" s="22"/>
      <c r="H3872" s="22"/>
      <c r="I3872" s="22"/>
      <c r="J3872" s="22"/>
      <c r="K3872" s="23"/>
      <c r="L3872" s="22"/>
      <c r="M3872" s="22"/>
    </row>
    <row r="3873" spans="7:13" s="21" customFormat="1" ht="11.25" x14ac:dyDescent="0.15">
      <c r="G3873" s="22"/>
      <c r="H3873" s="22"/>
      <c r="I3873" s="22"/>
      <c r="J3873" s="22"/>
      <c r="K3873" s="23"/>
      <c r="L3873" s="22"/>
      <c r="M3873" s="22"/>
    </row>
    <row r="3874" spans="7:13" s="21" customFormat="1" ht="11.25" x14ac:dyDescent="0.15">
      <c r="G3874" s="22"/>
      <c r="H3874" s="22"/>
      <c r="I3874" s="22"/>
      <c r="J3874" s="22"/>
      <c r="K3874" s="23"/>
      <c r="L3874" s="22"/>
      <c r="M3874" s="22"/>
    </row>
    <row r="3875" spans="7:13" s="21" customFormat="1" ht="11.25" x14ac:dyDescent="0.15">
      <c r="G3875" s="22"/>
      <c r="H3875" s="22"/>
      <c r="I3875" s="22"/>
      <c r="J3875" s="22"/>
      <c r="K3875" s="23"/>
      <c r="L3875" s="22"/>
      <c r="M3875" s="22"/>
    </row>
    <row r="3876" spans="7:13" s="21" customFormat="1" ht="11.25" x14ac:dyDescent="0.15">
      <c r="G3876" s="22"/>
      <c r="H3876" s="22"/>
      <c r="I3876" s="22"/>
      <c r="J3876" s="22"/>
      <c r="K3876" s="23"/>
      <c r="L3876" s="22"/>
      <c r="M3876" s="22"/>
    </row>
    <row r="3877" spans="7:13" s="21" customFormat="1" ht="11.25" x14ac:dyDescent="0.15">
      <c r="G3877" s="22"/>
      <c r="H3877" s="22"/>
      <c r="I3877" s="22"/>
      <c r="J3877" s="22"/>
      <c r="K3877" s="23"/>
      <c r="L3877" s="22"/>
      <c r="M3877" s="22"/>
    </row>
    <row r="3878" spans="7:13" s="21" customFormat="1" ht="11.25" x14ac:dyDescent="0.15">
      <c r="G3878" s="22"/>
      <c r="H3878" s="22"/>
      <c r="I3878" s="22"/>
      <c r="J3878" s="22"/>
      <c r="K3878" s="23"/>
      <c r="L3878" s="22"/>
      <c r="M3878" s="22"/>
    </row>
    <row r="3879" spans="7:13" s="21" customFormat="1" ht="11.25" x14ac:dyDescent="0.15">
      <c r="G3879" s="22"/>
      <c r="H3879" s="22"/>
      <c r="I3879" s="22"/>
      <c r="J3879" s="22"/>
      <c r="K3879" s="23"/>
      <c r="L3879" s="22"/>
      <c r="M3879" s="22"/>
    </row>
    <row r="3880" spans="7:13" s="21" customFormat="1" ht="11.25" x14ac:dyDescent="0.15">
      <c r="G3880" s="22"/>
      <c r="H3880" s="22"/>
      <c r="I3880" s="22"/>
      <c r="J3880" s="22"/>
      <c r="K3880" s="23"/>
      <c r="L3880" s="22"/>
      <c r="M3880" s="22"/>
    </row>
    <row r="3881" spans="7:13" s="21" customFormat="1" ht="11.25" x14ac:dyDescent="0.15">
      <c r="G3881" s="22"/>
      <c r="H3881" s="22"/>
      <c r="I3881" s="22"/>
      <c r="J3881" s="22"/>
      <c r="K3881" s="23"/>
      <c r="L3881" s="22"/>
      <c r="M3881" s="22"/>
    </row>
    <row r="3882" spans="7:13" s="21" customFormat="1" ht="11.25" x14ac:dyDescent="0.15">
      <c r="G3882" s="22"/>
      <c r="H3882" s="22"/>
      <c r="I3882" s="22"/>
      <c r="J3882" s="22"/>
      <c r="K3882" s="23"/>
      <c r="L3882" s="22"/>
      <c r="M3882" s="22"/>
    </row>
    <row r="3883" spans="7:13" s="21" customFormat="1" ht="11.25" x14ac:dyDescent="0.15">
      <c r="G3883" s="22"/>
      <c r="H3883" s="22"/>
      <c r="I3883" s="22"/>
      <c r="J3883" s="22"/>
      <c r="K3883" s="23"/>
      <c r="L3883" s="22"/>
      <c r="M3883" s="22"/>
    </row>
    <row r="3884" spans="7:13" s="21" customFormat="1" ht="11.25" x14ac:dyDescent="0.15">
      <c r="G3884" s="22"/>
      <c r="H3884" s="22"/>
      <c r="I3884" s="22"/>
      <c r="J3884" s="22"/>
      <c r="K3884" s="23"/>
      <c r="L3884" s="22"/>
      <c r="M3884" s="22"/>
    </row>
    <row r="3885" spans="7:13" s="21" customFormat="1" ht="11.25" x14ac:dyDescent="0.15">
      <c r="G3885" s="22"/>
      <c r="H3885" s="22"/>
      <c r="I3885" s="22"/>
      <c r="J3885" s="22"/>
      <c r="K3885" s="23"/>
      <c r="L3885" s="22"/>
      <c r="M3885" s="22"/>
    </row>
    <row r="3886" spans="7:13" s="21" customFormat="1" ht="11.25" x14ac:dyDescent="0.15">
      <c r="G3886" s="22"/>
      <c r="H3886" s="22"/>
      <c r="I3886" s="22"/>
      <c r="J3886" s="22"/>
      <c r="K3886" s="23"/>
      <c r="L3886" s="22"/>
      <c r="M3886" s="22"/>
    </row>
    <row r="3887" spans="7:13" s="21" customFormat="1" ht="11.25" x14ac:dyDescent="0.15">
      <c r="G3887" s="22"/>
      <c r="H3887" s="22"/>
      <c r="I3887" s="22"/>
      <c r="J3887" s="22"/>
      <c r="K3887" s="23"/>
      <c r="L3887" s="22"/>
      <c r="M3887" s="22"/>
    </row>
    <row r="3888" spans="7:13" s="21" customFormat="1" ht="11.25" x14ac:dyDescent="0.15">
      <c r="G3888" s="22"/>
      <c r="H3888" s="22"/>
      <c r="I3888" s="22"/>
      <c r="J3888" s="22"/>
      <c r="K3888" s="23"/>
      <c r="L3888" s="22"/>
      <c r="M3888" s="22"/>
    </row>
    <row r="3889" spans="7:13" s="21" customFormat="1" ht="11.25" x14ac:dyDescent="0.15">
      <c r="G3889" s="22"/>
      <c r="H3889" s="22"/>
      <c r="I3889" s="22"/>
      <c r="J3889" s="22"/>
      <c r="K3889" s="23"/>
      <c r="L3889" s="22"/>
      <c r="M3889" s="22"/>
    </row>
    <row r="3890" spans="7:13" s="21" customFormat="1" ht="11.25" x14ac:dyDescent="0.15">
      <c r="G3890" s="22"/>
      <c r="H3890" s="22"/>
      <c r="I3890" s="22"/>
      <c r="J3890" s="22"/>
      <c r="K3890" s="23"/>
      <c r="L3890" s="22"/>
      <c r="M3890" s="22"/>
    </row>
    <row r="3891" spans="7:13" s="21" customFormat="1" ht="11.25" x14ac:dyDescent="0.15">
      <c r="G3891" s="22"/>
      <c r="H3891" s="22"/>
      <c r="I3891" s="22"/>
      <c r="J3891" s="22"/>
      <c r="K3891" s="23"/>
      <c r="L3891" s="22"/>
      <c r="M3891" s="22"/>
    </row>
    <row r="3892" spans="7:13" s="21" customFormat="1" ht="11.25" x14ac:dyDescent="0.15">
      <c r="G3892" s="22"/>
      <c r="H3892" s="22"/>
      <c r="I3892" s="22"/>
      <c r="J3892" s="22"/>
      <c r="K3892" s="23"/>
      <c r="L3892" s="22"/>
      <c r="M3892" s="22"/>
    </row>
    <row r="3893" spans="7:13" s="21" customFormat="1" ht="11.25" x14ac:dyDescent="0.15">
      <c r="G3893" s="22"/>
      <c r="H3893" s="22"/>
      <c r="I3893" s="22"/>
      <c r="J3893" s="22"/>
      <c r="K3893" s="23"/>
      <c r="L3893" s="22"/>
      <c r="M3893" s="22"/>
    </row>
    <row r="3894" spans="7:13" s="21" customFormat="1" ht="11.25" x14ac:dyDescent="0.15">
      <c r="G3894" s="22"/>
      <c r="H3894" s="22"/>
      <c r="I3894" s="22"/>
      <c r="J3894" s="22"/>
      <c r="K3894" s="23"/>
      <c r="L3894" s="22"/>
      <c r="M3894" s="22"/>
    </row>
    <row r="3895" spans="7:13" s="21" customFormat="1" ht="11.25" x14ac:dyDescent="0.15">
      <c r="G3895" s="22"/>
      <c r="H3895" s="22"/>
      <c r="I3895" s="22"/>
      <c r="J3895" s="22"/>
      <c r="K3895" s="23"/>
      <c r="L3895" s="22"/>
      <c r="M3895" s="22"/>
    </row>
    <row r="3896" spans="7:13" s="21" customFormat="1" ht="11.25" x14ac:dyDescent="0.15">
      <c r="G3896" s="22"/>
      <c r="H3896" s="22"/>
      <c r="I3896" s="22"/>
      <c r="J3896" s="22"/>
      <c r="K3896" s="23"/>
      <c r="L3896" s="22"/>
      <c r="M3896" s="22"/>
    </row>
    <row r="3897" spans="7:13" s="21" customFormat="1" ht="11.25" x14ac:dyDescent="0.15">
      <c r="G3897" s="22"/>
      <c r="H3897" s="22"/>
      <c r="I3897" s="22"/>
      <c r="J3897" s="22"/>
      <c r="K3897" s="23"/>
      <c r="L3897" s="22"/>
      <c r="M3897" s="22"/>
    </row>
    <row r="3898" spans="7:13" s="21" customFormat="1" ht="11.25" x14ac:dyDescent="0.15">
      <c r="G3898" s="22"/>
      <c r="H3898" s="22"/>
      <c r="I3898" s="22"/>
      <c r="J3898" s="22"/>
      <c r="K3898" s="23"/>
      <c r="L3898" s="22"/>
      <c r="M3898" s="22"/>
    </row>
    <row r="3899" spans="7:13" s="21" customFormat="1" ht="11.25" x14ac:dyDescent="0.15">
      <c r="G3899" s="22"/>
      <c r="H3899" s="22"/>
      <c r="I3899" s="22"/>
      <c r="J3899" s="22"/>
      <c r="K3899" s="23"/>
      <c r="L3899" s="22"/>
      <c r="M3899" s="22"/>
    </row>
    <row r="3900" spans="7:13" s="21" customFormat="1" ht="11.25" x14ac:dyDescent="0.15">
      <c r="G3900" s="22"/>
      <c r="H3900" s="22"/>
      <c r="I3900" s="22"/>
      <c r="J3900" s="22"/>
      <c r="K3900" s="23"/>
      <c r="L3900" s="22"/>
      <c r="M3900" s="22"/>
    </row>
    <row r="3901" spans="7:13" s="21" customFormat="1" ht="11.25" x14ac:dyDescent="0.15">
      <c r="G3901" s="22"/>
      <c r="H3901" s="22"/>
      <c r="I3901" s="22"/>
      <c r="J3901" s="22"/>
      <c r="K3901" s="23"/>
      <c r="L3901" s="22"/>
      <c r="M3901" s="22"/>
    </row>
    <row r="3902" spans="7:13" s="21" customFormat="1" ht="11.25" x14ac:dyDescent="0.15">
      <c r="G3902" s="22"/>
      <c r="H3902" s="22"/>
      <c r="I3902" s="22"/>
      <c r="J3902" s="22"/>
      <c r="K3902" s="23"/>
      <c r="L3902" s="22"/>
      <c r="M3902" s="22"/>
    </row>
    <row r="3903" spans="7:13" s="21" customFormat="1" ht="11.25" x14ac:dyDescent="0.15">
      <c r="G3903" s="22"/>
      <c r="H3903" s="22"/>
      <c r="I3903" s="22"/>
      <c r="J3903" s="22"/>
      <c r="K3903" s="23"/>
      <c r="L3903" s="22"/>
      <c r="M3903" s="22"/>
    </row>
    <row r="3904" spans="7:13" s="21" customFormat="1" ht="11.25" x14ac:dyDescent="0.15">
      <c r="G3904" s="22"/>
      <c r="H3904" s="22"/>
      <c r="I3904" s="22"/>
      <c r="J3904" s="22"/>
      <c r="K3904" s="23"/>
      <c r="L3904" s="22"/>
      <c r="M3904" s="22"/>
    </row>
    <row r="3905" spans="7:13" s="21" customFormat="1" ht="11.25" x14ac:dyDescent="0.15">
      <c r="G3905" s="22"/>
      <c r="H3905" s="22"/>
      <c r="I3905" s="22"/>
      <c r="J3905" s="22"/>
      <c r="K3905" s="23"/>
      <c r="L3905" s="22"/>
      <c r="M3905" s="22"/>
    </row>
    <row r="3906" spans="7:13" s="21" customFormat="1" ht="11.25" x14ac:dyDescent="0.15">
      <c r="G3906" s="22"/>
      <c r="H3906" s="22"/>
      <c r="I3906" s="22"/>
      <c r="J3906" s="22"/>
      <c r="K3906" s="23"/>
      <c r="L3906" s="22"/>
      <c r="M3906" s="22"/>
    </row>
    <row r="3907" spans="7:13" s="21" customFormat="1" ht="11.25" x14ac:dyDescent="0.15">
      <c r="G3907" s="22"/>
      <c r="H3907" s="22"/>
      <c r="I3907" s="22"/>
      <c r="J3907" s="22"/>
      <c r="K3907" s="23"/>
      <c r="L3907" s="22"/>
      <c r="M3907" s="22"/>
    </row>
    <row r="3908" spans="7:13" s="21" customFormat="1" ht="11.25" x14ac:dyDescent="0.15">
      <c r="G3908" s="22"/>
      <c r="H3908" s="22"/>
      <c r="I3908" s="22"/>
      <c r="J3908" s="22"/>
      <c r="K3908" s="23"/>
      <c r="L3908" s="22"/>
      <c r="M3908" s="22"/>
    </row>
    <row r="3909" spans="7:13" s="21" customFormat="1" ht="11.25" x14ac:dyDescent="0.15">
      <c r="G3909" s="22"/>
      <c r="H3909" s="22"/>
      <c r="I3909" s="22"/>
      <c r="J3909" s="22"/>
      <c r="K3909" s="23"/>
      <c r="L3909" s="22"/>
      <c r="M3909" s="22"/>
    </row>
    <row r="3910" spans="7:13" s="21" customFormat="1" ht="11.25" x14ac:dyDescent="0.15">
      <c r="G3910" s="22"/>
      <c r="H3910" s="22"/>
      <c r="I3910" s="22"/>
      <c r="J3910" s="22"/>
      <c r="K3910" s="23"/>
      <c r="L3910" s="22"/>
      <c r="M3910" s="22"/>
    </row>
    <row r="3911" spans="7:13" s="21" customFormat="1" ht="11.25" x14ac:dyDescent="0.15">
      <c r="G3911" s="22"/>
      <c r="H3911" s="22"/>
      <c r="I3911" s="22"/>
      <c r="J3911" s="22"/>
      <c r="K3911" s="23"/>
      <c r="L3911" s="22"/>
      <c r="M3911" s="22"/>
    </row>
    <row r="3912" spans="7:13" s="21" customFormat="1" ht="11.25" x14ac:dyDescent="0.15">
      <c r="G3912" s="22"/>
      <c r="H3912" s="22"/>
      <c r="I3912" s="22"/>
      <c r="J3912" s="22"/>
      <c r="K3912" s="23"/>
      <c r="L3912" s="22"/>
      <c r="M3912" s="22"/>
    </row>
    <row r="3913" spans="7:13" s="21" customFormat="1" ht="11.25" x14ac:dyDescent="0.15">
      <c r="G3913" s="22"/>
      <c r="H3913" s="22"/>
      <c r="I3913" s="22"/>
      <c r="J3913" s="22"/>
      <c r="K3913" s="23"/>
      <c r="L3913" s="22"/>
      <c r="M3913" s="22"/>
    </row>
    <row r="3914" spans="7:13" s="21" customFormat="1" ht="11.25" x14ac:dyDescent="0.15">
      <c r="G3914" s="22"/>
      <c r="H3914" s="22"/>
      <c r="I3914" s="22"/>
      <c r="J3914" s="22"/>
      <c r="K3914" s="23"/>
      <c r="L3914" s="22"/>
      <c r="M3914" s="22"/>
    </row>
    <row r="3915" spans="7:13" s="21" customFormat="1" ht="11.25" x14ac:dyDescent="0.15">
      <c r="G3915" s="22"/>
      <c r="H3915" s="22"/>
      <c r="I3915" s="22"/>
      <c r="J3915" s="22"/>
      <c r="K3915" s="23"/>
      <c r="L3915" s="22"/>
      <c r="M3915" s="22"/>
    </row>
    <row r="3916" spans="7:13" s="21" customFormat="1" ht="11.25" x14ac:dyDescent="0.15">
      <c r="G3916" s="22"/>
      <c r="H3916" s="22"/>
      <c r="I3916" s="22"/>
      <c r="J3916" s="22"/>
      <c r="K3916" s="23"/>
      <c r="L3916" s="22"/>
      <c r="M3916" s="22"/>
    </row>
    <row r="3917" spans="7:13" s="21" customFormat="1" ht="11.25" x14ac:dyDescent="0.15">
      <c r="G3917" s="22"/>
      <c r="H3917" s="22"/>
      <c r="I3917" s="22"/>
      <c r="J3917" s="22"/>
      <c r="K3917" s="23"/>
      <c r="L3917" s="22"/>
      <c r="M3917" s="22"/>
    </row>
    <row r="3918" spans="7:13" s="21" customFormat="1" ht="11.25" x14ac:dyDescent="0.15">
      <c r="G3918" s="22"/>
      <c r="H3918" s="22"/>
      <c r="I3918" s="22"/>
      <c r="J3918" s="22"/>
      <c r="K3918" s="23"/>
      <c r="L3918" s="22"/>
      <c r="M3918" s="22"/>
    </row>
    <row r="3919" spans="7:13" s="21" customFormat="1" ht="11.25" x14ac:dyDescent="0.15">
      <c r="G3919" s="22"/>
      <c r="H3919" s="22"/>
      <c r="I3919" s="22"/>
      <c r="J3919" s="22"/>
      <c r="K3919" s="23"/>
      <c r="L3919" s="22"/>
      <c r="M3919" s="22"/>
    </row>
    <row r="3920" spans="7:13" s="21" customFormat="1" ht="11.25" x14ac:dyDescent="0.15">
      <c r="G3920" s="22"/>
      <c r="H3920" s="22"/>
      <c r="I3920" s="22"/>
      <c r="J3920" s="22"/>
      <c r="K3920" s="23"/>
      <c r="L3920" s="22"/>
      <c r="M3920" s="22"/>
    </row>
    <row r="3921" spans="7:13" s="21" customFormat="1" ht="11.25" x14ac:dyDescent="0.15">
      <c r="G3921" s="22"/>
      <c r="H3921" s="22"/>
      <c r="I3921" s="22"/>
      <c r="J3921" s="22"/>
      <c r="K3921" s="23"/>
      <c r="L3921" s="22"/>
      <c r="M3921" s="22"/>
    </row>
    <row r="3922" spans="7:13" s="21" customFormat="1" ht="11.25" x14ac:dyDescent="0.15">
      <c r="G3922" s="22"/>
      <c r="H3922" s="22"/>
      <c r="I3922" s="22"/>
      <c r="J3922" s="22"/>
      <c r="K3922" s="23"/>
      <c r="L3922" s="22"/>
      <c r="M3922" s="22"/>
    </row>
    <row r="3923" spans="7:13" s="21" customFormat="1" ht="11.25" x14ac:dyDescent="0.15">
      <c r="G3923" s="22"/>
      <c r="H3923" s="22"/>
      <c r="I3923" s="22"/>
      <c r="J3923" s="22"/>
      <c r="K3923" s="23"/>
      <c r="L3923" s="22"/>
      <c r="M3923" s="22"/>
    </row>
    <row r="3924" spans="7:13" s="21" customFormat="1" ht="11.25" x14ac:dyDescent="0.15">
      <c r="G3924" s="22"/>
      <c r="H3924" s="22"/>
      <c r="I3924" s="22"/>
      <c r="J3924" s="22"/>
      <c r="K3924" s="23"/>
      <c r="L3924" s="22"/>
      <c r="M3924" s="22"/>
    </row>
    <row r="3925" spans="7:13" s="21" customFormat="1" ht="11.25" x14ac:dyDescent="0.15">
      <c r="G3925" s="22"/>
      <c r="H3925" s="22"/>
      <c r="I3925" s="22"/>
      <c r="J3925" s="22"/>
      <c r="K3925" s="23"/>
      <c r="L3925" s="22"/>
      <c r="M3925" s="22"/>
    </row>
    <row r="3926" spans="7:13" s="21" customFormat="1" ht="11.25" x14ac:dyDescent="0.15">
      <c r="G3926" s="22"/>
      <c r="H3926" s="22"/>
      <c r="I3926" s="22"/>
      <c r="J3926" s="22"/>
      <c r="K3926" s="23"/>
      <c r="L3926" s="22"/>
      <c r="M3926" s="22"/>
    </row>
    <row r="3927" spans="7:13" s="21" customFormat="1" ht="11.25" x14ac:dyDescent="0.15">
      <c r="G3927" s="22"/>
      <c r="H3927" s="22"/>
      <c r="I3927" s="22"/>
      <c r="J3927" s="22"/>
      <c r="K3927" s="23"/>
      <c r="L3927" s="22"/>
      <c r="M3927" s="22"/>
    </row>
    <row r="3928" spans="7:13" s="21" customFormat="1" ht="11.25" x14ac:dyDescent="0.15">
      <c r="G3928" s="22"/>
      <c r="H3928" s="22"/>
      <c r="I3928" s="22"/>
      <c r="J3928" s="22"/>
      <c r="K3928" s="23"/>
      <c r="L3928" s="22"/>
      <c r="M3928" s="22"/>
    </row>
    <row r="3929" spans="7:13" s="21" customFormat="1" ht="11.25" x14ac:dyDescent="0.15">
      <c r="G3929" s="22"/>
      <c r="H3929" s="22"/>
      <c r="I3929" s="22"/>
      <c r="J3929" s="22"/>
      <c r="K3929" s="23"/>
      <c r="L3929" s="22"/>
      <c r="M3929" s="22"/>
    </row>
    <row r="3930" spans="7:13" s="21" customFormat="1" ht="11.25" x14ac:dyDescent="0.15">
      <c r="G3930" s="22"/>
      <c r="H3930" s="22"/>
      <c r="I3930" s="22"/>
      <c r="J3930" s="22"/>
      <c r="K3930" s="23"/>
      <c r="L3930" s="22"/>
      <c r="M3930" s="22"/>
    </row>
    <row r="3931" spans="7:13" s="21" customFormat="1" ht="11.25" x14ac:dyDescent="0.15">
      <c r="G3931" s="22"/>
      <c r="H3931" s="22"/>
      <c r="I3931" s="22"/>
      <c r="J3931" s="22"/>
      <c r="K3931" s="23"/>
      <c r="L3931" s="22"/>
      <c r="M3931" s="22"/>
    </row>
    <row r="3932" spans="7:13" s="21" customFormat="1" ht="11.25" x14ac:dyDescent="0.15">
      <c r="G3932" s="22"/>
      <c r="H3932" s="22"/>
      <c r="I3932" s="22"/>
      <c r="J3932" s="22"/>
      <c r="K3932" s="23"/>
      <c r="L3932" s="22"/>
      <c r="M3932" s="22"/>
    </row>
    <row r="3933" spans="7:13" s="21" customFormat="1" ht="11.25" x14ac:dyDescent="0.15">
      <c r="G3933" s="22"/>
      <c r="H3933" s="22"/>
      <c r="I3933" s="22"/>
      <c r="J3933" s="22"/>
      <c r="K3933" s="23"/>
      <c r="L3933" s="22"/>
      <c r="M3933" s="22"/>
    </row>
    <row r="3934" spans="7:13" s="21" customFormat="1" ht="11.25" x14ac:dyDescent="0.15">
      <c r="G3934" s="22"/>
      <c r="H3934" s="22"/>
      <c r="I3934" s="22"/>
      <c r="J3934" s="22"/>
      <c r="K3934" s="23"/>
      <c r="L3934" s="22"/>
      <c r="M3934" s="22"/>
    </row>
    <row r="3935" spans="7:13" s="21" customFormat="1" ht="11.25" x14ac:dyDescent="0.15">
      <c r="G3935" s="22"/>
      <c r="H3935" s="22"/>
      <c r="I3935" s="22"/>
      <c r="J3935" s="22"/>
      <c r="K3935" s="23"/>
      <c r="L3935" s="22"/>
      <c r="M3935" s="22"/>
    </row>
    <row r="3936" spans="7:13" s="21" customFormat="1" ht="11.25" x14ac:dyDescent="0.15">
      <c r="G3936" s="22"/>
      <c r="H3936" s="22"/>
      <c r="I3936" s="22"/>
      <c r="J3936" s="22"/>
      <c r="K3936" s="23"/>
      <c r="L3936" s="22"/>
      <c r="M3936" s="22"/>
    </row>
    <row r="3937" spans="7:13" s="21" customFormat="1" ht="11.25" x14ac:dyDescent="0.15">
      <c r="G3937" s="22"/>
      <c r="H3937" s="22"/>
      <c r="I3937" s="22"/>
      <c r="J3937" s="22"/>
      <c r="K3937" s="23"/>
      <c r="L3937" s="22"/>
      <c r="M3937" s="22"/>
    </row>
    <row r="3938" spans="7:13" s="21" customFormat="1" ht="11.25" x14ac:dyDescent="0.15">
      <c r="G3938" s="22"/>
      <c r="H3938" s="22"/>
      <c r="I3938" s="22"/>
      <c r="J3938" s="22"/>
      <c r="K3938" s="23"/>
      <c r="L3938" s="22"/>
      <c r="M3938" s="22"/>
    </row>
    <row r="3939" spans="7:13" s="21" customFormat="1" ht="11.25" x14ac:dyDescent="0.15">
      <c r="G3939" s="22"/>
      <c r="H3939" s="22"/>
      <c r="I3939" s="22"/>
      <c r="J3939" s="22"/>
      <c r="K3939" s="23"/>
      <c r="L3939" s="22"/>
      <c r="M3939" s="22"/>
    </row>
    <row r="3940" spans="7:13" s="21" customFormat="1" ht="11.25" x14ac:dyDescent="0.15">
      <c r="G3940" s="22"/>
      <c r="H3940" s="22"/>
      <c r="I3940" s="22"/>
      <c r="J3940" s="22"/>
      <c r="K3940" s="23"/>
      <c r="L3940" s="22"/>
      <c r="M3940" s="22"/>
    </row>
    <row r="3941" spans="7:13" s="21" customFormat="1" ht="11.25" x14ac:dyDescent="0.15">
      <c r="G3941" s="22"/>
      <c r="H3941" s="22"/>
      <c r="I3941" s="22"/>
      <c r="J3941" s="22"/>
      <c r="K3941" s="23"/>
      <c r="L3941" s="22"/>
      <c r="M3941" s="22"/>
    </row>
    <row r="3942" spans="7:13" s="21" customFormat="1" ht="11.25" x14ac:dyDescent="0.15">
      <c r="G3942" s="22"/>
      <c r="H3942" s="22"/>
      <c r="I3942" s="22"/>
      <c r="J3942" s="22"/>
      <c r="K3942" s="23"/>
      <c r="L3942" s="22"/>
      <c r="M3942" s="22"/>
    </row>
    <row r="3943" spans="7:13" s="21" customFormat="1" ht="11.25" x14ac:dyDescent="0.15">
      <c r="G3943" s="22"/>
      <c r="H3943" s="22"/>
      <c r="I3943" s="22"/>
      <c r="J3943" s="22"/>
      <c r="K3943" s="23"/>
      <c r="L3943" s="22"/>
      <c r="M3943" s="22"/>
    </row>
    <row r="3944" spans="7:13" s="21" customFormat="1" ht="11.25" x14ac:dyDescent="0.15">
      <c r="G3944" s="22"/>
      <c r="H3944" s="22"/>
      <c r="I3944" s="22"/>
      <c r="J3944" s="22"/>
      <c r="K3944" s="23"/>
      <c r="L3944" s="22"/>
      <c r="M3944" s="22"/>
    </row>
    <row r="3945" spans="7:13" s="21" customFormat="1" ht="11.25" x14ac:dyDescent="0.15">
      <c r="G3945" s="22"/>
      <c r="H3945" s="22"/>
      <c r="I3945" s="22"/>
      <c r="J3945" s="22"/>
      <c r="K3945" s="23"/>
      <c r="L3945" s="22"/>
      <c r="M3945" s="22"/>
    </row>
    <row r="3946" spans="7:13" s="21" customFormat="1" ht="11.25" x14ac:dyDescent="0.15">
      <c r="G3946" s="22"/>
      <c r="H3946" s="22"/>
      <c r="I3946" s="22"/>
      <c r="J3946" s="22"/>
      <c r="K3946" s="23"/>
      <c r="L3946" s="22"/>
      <c r="M3946" s="22"/>
    </row>
    <row r="3947" spans="7:13" s="21" customFormat="1" ht="11.25" x14ac:dyDescent="0.15">
      <c r="G3947" s="22"/>
      <c r="H3947" s="22"/>
      <c r="I3947" s="22"/>
      <c r="J3947" s="22"/>
      <c r="K3947" s="23"/>
      <c r="L3947" s="22"/>
      <c r="M3947" s="22"/>
    </row>
    <row r="3948" spans="7:13" s="21" customFormat="1" ht="11.25" x14ac:dyDescent="0.15">
      <c r="G3948" s="22"/>
      <c r="H3948" s="22"/>
      <c r="I3948" s="22"/>
      <c r="J3948" s="22"/>
      <c r="K3948" s="23"/>
      <c r="L3948" s="22"/>
      <c r="M3948" s="22"/>
    </row>
    <row r="3949" spans="7:13" s="21" customFormat="1" ht="11.25" x14ac:dyDescent="0.15">
      <c r="G3949" s="22"/>
      <c r="H3949" s="22"/>
      <c r="I3949" s="22"/>
      <c r="J3949" s="22"/>
      <c r="K3949" s="23"/>
      <c r="L3949" s="22"/>
      <c r="M3949" s="22"/>
    </row>
    <row r="3950" spans="7:13" s="21" customFormat="1" ht="11.25" x14ac:dyDescent="0.15">
      <c r="G3950" s="22"/>
      <c r="H3950" s="22"/>
      <c r="I3950" s="22"/>
      <c r="J3950" s="22"/>
      <c r="K3950" s="23"/>
      <c r="L3950" s="22"/>
      <c r="M3950" s="22"/>
    </row>
    <row r="3951" spans="7:13" s="21" customFormat="1" ht="11.25" x14ac:dyDescent="0.15">
      <c r="G3951" s="22"/>
      <c r="H3951" s="22"/>
      <c r="I3951" s="22"/>
      <c r="J3951" s="22"/>
      <c r="K3951" s="23"/>
      <c r="L3951" s="22"/>
      <c r="M3951" s="22"/>
    </row>
    <row r="3952" spans="7:13" s="21" customFormat="1" ht="11.25" x14ac:dyDescent="0.15">
      <c r="G3952" s="22"/>
      <c r="H3952" s="22"/>
      <c r="I3952" s="22"/>
      <c r="J3952" s="22"/>
      <c r="K3952" s="23"/>
      <c r="L3952" s="22"/>
      <c r="M3952" s="22"/>
    </row>
    <row r="3953" spans="7:13" s="21" customFormat="1" ht="11.25" x14ac:dyDescent="0.15">
      <c r="G3953" s="22"/>
      <c r="H3953" s="22"/>
      <c r="I3953" s="22"/>
      <c r="J3953" s="22"/>
      <c r="K3953" s="23"/>
      <c r="L3953" s="22"/>
      <c r="M3953" s="22"/>
    </row>
    <row r="3954" spans="7:13" s="21" customFormat="1" ht="11.25" x14ac:dyDescent="0.15">
      <c r="G3954" s="22"/>
      <c r="H3954" s="22"/>
      <c r="I3954" s="22"/>
      <c r="J3954" s="22"/>
      <c r="K3954" s="23"/>
      <c r="L3954" s="22"/>
      <c r="M3954" s="22"/>
    </row>
    <row r="3955" spans="7:13" s="21" customFormat="1" ht="11.25" x14ac:dyDescent="0.15">
      <c r="G3955" s="22"/>
      <c r="H3955" s="22"/>
      <c r="I3955" s="22"/>
      <c r="J3955" s="22"/>
      <c r="K3955" s="23"/>
      <c r="L3955" s="22"/>
      <c r="M3955" s="22"/>
    </row>
    <row r="3956" spans="7:13" s="21" customFormat="1" ht="11.25" x14ac:dyDescent="0.15">
      <c r="G3956" s="22"/>
      <c r="H3956" s="22"/>
      <c r="I3956" s="22"/>
      <c r="J3956" s="22"/>
      <c r="K3956" s="23"/>
      <c r="L3956" s="22"/>
      <c r="M3956" s="22"/>
    </row>
    <row r="3957" spans="7:13" s="21" customFormat="1" ht="11.25" x14ac:dyDescent="0.15">
      <c r="G3957" s="22"/>
      <c r="H3957" s="22"/>
      <c r="I3957" s="22"/>
      <c r="J3957" s="22"/>
      <c r="K3957" s="23"/>
      <c r="L3957" s="22"/>
      <c r="M3957" s="22"/>
    </row>
    <row r="3958" spans="7:13" s="21" customFormat="1" ht="11.25" x14ac:dyDescent="0.15">
      <c r="G3958" s="22"/>
      <c r="H3958" s="22"/>
      <c r="I3958" s="22"/>
      <c r="J3958" s="22"/>
      <c r="K3958" s="23"/>
      <c r="L3958" s="22"/>
      <c r="M3958" s="22"/>
    </row>
    <row r="3959" spans="7:13" s="21" customFormat="1" ht="11.25" x14ac:dyDescent="0.15">
      <c r="G3959" s="22"/>
      <c r="H3959" s="22"/>
      <c r="I3959" s="22"/>
      <c r="J3959" s="22"/>
      <c r="K3959" s="23"/>
      <c r="L3959" s="22"/>
      <c r="M3959" s="22"/>
    </row>
    <row r="3960" spans="7:13" s="21" customFormat="1" ht="11.25" x14ac:dyDescent="0.15">
      <c r="G3960" s="22"/>
      <c r="H3960" s="22"/>
      <c r="I3960" s="22"/>
      <c r="J3960" s="22"/>
      <c r="K3960" s="23"/>
      <c r="L3960" s="22"/>
      <c r="M3960" s="22"/>
    </row>
    <row r="3961" spans="7:13" s="21" customFormat="1" ht="11.25" x14ac:dyDescent="0.15">
      <c r="G3961" s="22"/>
      <c r="H3961" s="22"/>
      <c r="I3961" s="22"/>
      <c r="J3961" s="22"/>
      <c r="K3961" s="23"/>
      <c r="L3961" s="22"/>
      <c r="M3961" s="22"/>
    </row>
    <row r="3962" spans="7:13" s="21" customFormat="1" ht="11.25" x14ac:dyDescent="0.15">
      <c r="G3962" s="22"/>
      <c r="H3962" s="22"/>
      <c r="I3962" s="22"/>
      <c r="J3962" s="22"/>
      <c r="K3962" s="23"/>
      <c r="L3962" s="22"/>
      <c r="M3962" s="22"/>
    </row>
    <row r="3963" spans="7:13" s="21" customFormat="1" ht="11.25" x14ac:dyDescent="0.15">
      <c r="G3963" s="22"/>
      <c r="H3963" s="22"/>
      <c r="I3963" s="22"/>
      <c r="J3963" s="22"/>
      <c r="K3963" s="23"/>
      <c r="L3963" s="22"/>
      <c r="M3963" s="22"/>
    </row>
    <row r="3964" spans="7:13" s="21" customFormat="1" ht="11.25" x14ac:dyDescent="0.15">
      <c r="G3964" s="22"/>
      <c r="H3964" s="22"/>
      <c r="I3964" s="22"/>
      <c r="J3964" s="22"/>
      <c r="K3964" s="23"/>
      <c r="L3964" s="22"/>
      <c r="M3964" s="22"/>
    </row>
    <row r="3965" spans="7:13" s="21" customFormat="1" ht="11.25" x14ac:dyDescent="0.15">
      <c r="G3965" s="22"/>
      <c r="H3965" s="22"/>
      <c r="I3965" s="22"/>
      <c r="J3965" s="22"/>
      <c r="K3965" s="23"/>
      <c r="L3965" s="22"/>
      <c r="M3965" s="22"/>
    </row>
    <row r="3966" spans="7:13" s="21" customFormat="1" ht="11.25" x14ac:dyDescent="0.15">
      <c r="G3966" s="22"/>
      <c r="H3966" s="22"/>
      <c r="I3966" s="22"/>
      <c r="J3966" s="22"/>
      <c r="K3966" s="23"/>
      <c r="L3966" s="22"/>
      <c r="M3966" s="22"/>
    </row>
    <row r="3967" spans="7:13" s="21" customFormat="1" ht="11.25" x14ac:dyDescent="0.15">
      <c r="G3967" s="22"/>
      <c r="H3967" s="22"/>
      <c r="I3967" s="22"/>
      <c r="J3967" s="22"/>
      <c r="K3967" s="23"/>
      <c r="L3967" s="22"/>
      <c r="M3967" s="22"/>
    </row>
    <row r="3968" spans="7:13" s="21" customFormat="1" ht="11.25" x14ac:dyDescent="0.15">
      <c r="G3968" s="22"/>
      <c r="H3968" s="22"/>
      <c r="I3968" s="22"/>
      <c r="J3968" s="22"/>
      <c r="K3968" s="23"/>
      <c r="L3968" s="22"/>
      <c r="M3968" s="22"/>
    </row>
    <row r="3969" spans="7:13" s="21" customFormat="1" ht="11.25" x14ac:dyDescent="0.15">
      <c r="G3969" s="22"/>
      <c r="H3969" s="22"/>
      <c r="I3969" s="22"/>
      <c r="J3969" s="22"/>
      <c r="K3969" s="23"/>
      <c r="L3969" s="22"/>
      <c r="M3969" s="22"/>
    </row>
    <row r="3970" spans="7:13" s="21" customFormat="1" ht="11.25" x14ac:dyDescent="0.15">
      <c r="G3970" s="22"/>
      <c r="H3970" s="22"/>
      <c r="I3970" s="22"/>
      <c r="J3970" s="22"/>
      <c r="K3970" s="23"/>
      <c r="L3970" s="22"/>
      <c r="M3970" s="22"/>
    </row>
    <row r="3971" spans="7:13" s="21" customFormat="1" ht="11.25" x14ac:dyDescent="0.15">
      <c r="G3971" s="22"/>
      <c r="H3971" s="22"/>
      <c r="I3971" s="22"/>
      <c r="J3971" s="22"/>
      <c r="K3971" s="23"/>
      <c r="L3971" s="22"/>
      <c r="M3971" s="22"/>
    </row>
    <row r="3972" spans="7:13" s="21" customFormat="1" ht="11.25" x14ac:dyDescent="0.15">
      <c r="G3972" s="22"/>
      <c r="H3972" s="22"/>
      <c r="I3972" s="22"/>
      <c r="J3972" s="22"/>
      <c r="K3972" s="23"/>
      <c r="L3972" s="22"/>
      <c r="M3972" s="22"/>
    </row>
    <row r="3973" spans="7:13" s="21" customFormat="1" ht="11.25" x14ac:dyDescent="0.15">
      <c r="G3973" s="22"/>
      <c r="H3973" s="22"/>
      <c r="I3973" s="22"/>
      <c r="J3973" s="22"/>
      <c r="K3973" s="23"/>
      <c r="L3973" s="22"/>
      <c r="M3973" s="22"/>
    </row>
    <row r="3974" spans="7:13" s="21" customFormat="1" ht="11.25" x14ac:dyDescent="0.15">
      <c r="G3974" s="22"/>
      <c r="H3974" s="22"/>
      <c r="I3974" s="22"/>
      <c r="J3974" s="22"/>
      <c r="K3974" s="23"/>
      <c r="L3974" s="22"/>
      <c r="M3974" s="22"/>
    </row>
    <row r="3975" spans="7:13" s="21" customFormat="1" ht="11.25" x14ac:dyDescent="0.15">
      <c r="G3975" s="22"/>
      <c r="H3975" s="22"/>
      <c r="I3975" s="22"/>
      <c r="J3975" s="22"/>
      <c r="K3975" s="23"/>
      <c r="L3975" s="22"/>
      <c r="M3975" s="22"/>
    </row>
    <row r="3976" spans="7:13" s="21" customFormat="1" ht="11.25" x14ac:dyDescent="0.15">
      <c r="G3976" s="22"/>
      <c r="H3976" s="22"/>
      <c r="I3976" s="22"/>
      <c r="J3976" s="22"/>
      <c r="K3976" s="23"/>
      <c r="L3976" s="22"/>
      <c r="M3976" s="22"/>
    </row>
    <row r="3977" spans="7:13" s="21" customFormat="1" ht="11.25" x14ac:dyDescent="0.15">
      <c r="G3977" s="22"/>
      <c r="H3977" s="22"/>
      <c r="I3977" s="22"/>
      <c r="J3977" s="22"/>
      <c r="K3977" s="23"/>
      <c r="L3977" s="22"/>
      <c r="M3977" s="22"/>
    </row>
    <row r="3978" spans="7:13" s="21" customFormat="1" ht="11.25" x14ac:dyDescent="0.15">
      <c r="G3978" s="22"/>
      <c r="H3978" s="22"/>
      <c r="I3978" s="22"/>
      <c r="J3978" s="22"/>
      <c r="K3978" s="23"/>
      <c r="L3978" s="22"/>
      <c r="M3978" s="22"/>
    </row>
    <row r="3979" spans="7:13" s="21" customFormat="1" ht="11.25" x14ac:dyDescent="0.15">
      <c r="G3979" s="22"/>
      <c r="H3979" s="22"/>
      <c r="I3979" s="22"/>
      <c r="J3979" s="22"/>
      <c r="K3979" s="23"/>
      <c r="L3979" s="22"/>
      <c r="M3979" s="22"/>
    </row>
    <row r="3980" spans="7:13" s="21" customFormat="1" ht="11.25" x14ac:dyDescent="0.15">
      <c r="G3980" s="22"/>
      <c r="H3980" s="22"/>
      <c r="I3980" s="22"/>
      <c r="J3980" s="22"/>
      <c r="K3980" s="23"/>
      <c r="L3980" s="22"/>
      <c r="M3980" s="22"/>
    </row>
    <row r="3981" spans="7:13" s="21" customFormat="1" ht="11.25" x14ac:dyDescent="0.15">
      <c r="G3981" s="22"/>
      <c r="H3981" s="22"/>
      <c r="I3981" s="22"/>
      <c r="J3981" s="22"/>
      <c r="K3981" s="23"/>
      <c r="L3981" s="22"/>
      <c r="M3981" s="22"/>
    </row>
    <row r="3982" spans="7:13" s="21" customFormat="1" ht="11.25" x14ac:dyDescent="0.15">
      <c r="G3982" s="22"/>
      <c r="H3982" s="22"/>
      <c r="I3982" s="22"/>
      <c r="J3982" s="22"/>
      <c r="K3982" s="23"/>
      <c r="L3982" s="22"/>
      <c r="M3982" s="22"/>
    </row>
    <row r="3983" spans="7:13" s="21" customFormat="1" ht="11.25" x14ac:dyDescent="0.15">
      <c r="G3983" s="22"/>
      <c r="H3983" s="22"/>
      <c r="I3983" s="22"/>
      <c r="J3983" s="22"/>
      <c r="K3983" s="23"/>
      <c r="L3983" s="22"/>
      <c r="M3983" s="22"/>
    </row>
    <row r="3984" spans="7:13" s="21" customFormat="1" ht="11.25" x14ac:dyDescent="0.15">
      <c r="G3984" s="22"/>
      <c r="H3984" s="22"/>
      <c r="I3984" s="22"/>
      <c r="J3984" s="22"/>
      <c r="K3984" s="23"/>
      <c r="L3984" s="22"/>
      <c r="M3984" s="22"/>
    </row>
    <row r="3985" spans="7:13" s="21" customFormat="1" ht="11.25" x14ac:dyDescent="0.15">
      <c r="G3985" s="22"/>
      <c r="H3985" s="22"/>
      <c r="I3985" s="22"/>
      <c r="J3985" s="22"/>
      <c r="K3985" s="23"/>
      <c r="L3985" s="22"/>
      <c r="M3985" s="22"/>
    </row>
    <row r="3986" spans="7:13" s="21" customFormat="1" ht="11.25" x14ac:dyDescent="0.15">
      <c r="G3986" s="22"/>
      <c r="H3986" s="22"/>
      <c r="I3986" s="22"/>
      <c r="J3986" s="22"/>
      <c r="K3986" s="23"/>
      <c r="L3986" s="22"/>
      <c r="M3986" s="22"/>
    </row>
    <row r="3987" spans="7:13" s="21" customFormat="1" ht="11.25" x14ac:dyDescent="0.15">
      <c r="G3987" s="22"/>
      <c r="H3987" s="22"/>
      <c r="I3987" s="22"/>
      <c r="J3987" s="22"/>
      <c r="K3987" s="23"/>
      <c r="L3987" s="22"/>
      <c r="M3987" s="22"/>
    </row>
    <row r="3988" spans="7:13" s="21" customFormat="1" ht="11.25" x14ac:dyDescent="0.15">
      <c r="G3988" s="22"/>
      <c r="H3988" s="22"/>
      <c r="I3988" s="22"/>
      <c r="J3988" s="22"/>
      <c r="K3988" s="23"/>
      <c r="L3988" s="22"/>
      <c r="M3988" s="22"/>
    </row>
    <row r="3989" spans="7:13" s="21" customFormat="1" ht="11.25" x14ac:dyDescent="0.15">
      <c r="G3989" s="22"/>
      <c r="H3989" s="22"/>
      <c r="I3989" s="22"/>
      <c r="J3989" s="22"/>
      <c r="K3989" s="23"/>
      <c r="L3989" s="22"/>
      <c r="M3989" s="22"/>
    </row>
    <row r="3990" spans="7:13" s="21" customFormat="1" ht="11.25" x14ac:dyDescent="0.15">
      <c r="G3990" s="22"/>
      <c r="H3990" s="22"/>
      <c r="I3990" s="22"/>
      <c r="J3990" s="22"/>
      <c r="K3990" s="23"/>
      <c r="L3990" s="22"/>
      <c r="M3990" s="22"/>
    </row>
    <row r="3991" spans="7:13" s="21" customFormat="1" ht="11.25" x14ac:dyDescent="0.15">
      <c r="G3991" s="22"/>
      <c r="H3991" s="22"/>
      <c r="I3991" s="22"/>
      <c r="J3991" s="22"/>
      <c r="K3991" s="23"/>
      <c r="L3991" s="22"/>
      <c r="M3991" s="22"/>
    </row>
    <row r="3992" spans="7:13" s="21" customFormat="1" ht="11.25" x14ac:dyDescent="0.15">
      <c r="G3992" s="22"/>
      <c r="H3992" s="22"/>
      <c r="I3992" s="22"/>
      <c r="J3992" s="22"/>
      <c r="K3992" s="23"/>
      <c r="L3992" s="22"/>
      <c r="M3992" s="22"/>
    </row>
    <row r="3993" spans="7:13" s="21" customFormat="1" ht="11.25" x14ac:dyDescent="0.15">
      <c r="G3993" s="22"/>
      <c r="H3993" s="22"/>
      <c r="I3993" s="22"/>
      <c r="J3993" s="22"/>
      <c r="K3993" s="23"/>
      <c r="L3993" s="22"/>
      <c r="M3993" s="22"/>
    </row>
    <row r="3994" spans="7:13" s="21" customFormat="1" ht="11.25" x14ac:dyDescent="0.15">
      <c r="G3994" s="22"/>
      <c r="H3994" s="22"/>
      <c r="I3994" s="22"/>
      <c r="J3994" s="22"/>
      <c r="K3994" s="23"/>
      <c r="L3994" s="22"/>
      <c r="M3994" s="22"/>
    </row>
    <row r="3995" spans="7:13" s="21" customFormat="1" ht="11.25" x14ac:dyDescent="0.15">
      <c r="G3995" s="22"/>
      <c r="H3995" s="22"/>
      <c r="I3995" s="22"/>
      <c r="J3995" s="22"/>
      <c r="K3995" s="23"/>
      <c r="L3995" s="22"/>
      <c r="M3995" s="22"/>
    </row>
    <row r="3996" spans="7:13" s="21" customFormat="1" ht="11.25" x14ac:dyDescent="0.15">
      <c r="G3996" s="22"/>
      <c r="H3996" s="22"/>
      <c r="I3996" s="22"/>
      <c r="J3996" s="22"/>
      <c r="K3996" s="23"/>
      <c r="L3996" s="22"/>
      <c r="M3996" s="22"/>
    </row>
    <row r="3997" spans="7:13" s="21" customFormat="1" ht="11.25" x14ac:dyDescent="0.15">
      <c r="G3997" s="22"/>
      <c r="H3997" s="22"/>
      <c r="I3997" s="22"/>
      <c r="J3997" s="22"/>
      <c r="K3997" s="23"/>
      <c r="L3997" s="22"/>
      <c r="M3997" s="22"/>
    </row>
    <row r="3998" spans="7:13" s="21" customFormat="1" ht="11.25" x14ac:dyDescent="0.15">
      <c r="G3998" s="22"/>
      <c r="H3998" s="22"/>
      <c r="I3998" s="22"/>
      <c r="J3998" s="22"/>
      <c r="K3998" s="23"/>
      <c r="L3998" s="22"/>
      <c r="M3998" s="22"/>
    </row>
    <row r="3999" spans="7:13" s="21" customFormat="1" ht="11.25" x14ac:dyDescent="0.15">
      <c r="G3999" s="22"/>
      <c r="H3999" s="22"/>
      <c r="I3999" s="22"/>
      <c r="J3999" s="22"/>
      <c r="K3999" s="23"/>
      <c r="L3999" s="22"/>
      <c r="M3999" s="22"/>
    </row>
    <row r="4000" spans="7:13" s="21" customFormat="1" ht="11.25" x14ac:dyDescent="0.15">
      <c r="G4000" s="22"/>
      <c r="H4000" s="22"/>
      <c r="I4000" s="22"/>
      <c r="J4000" s="22"/>
      <c r="K4000" s="23"/>
      <c r="L4000" s="22"/>
      <c r="M4000" s="22"/>
    </row>
    <row r="4001" spans="7:13" s="21" customFormat="1" ht="11.25" x14ac:dyDescent="0.15">
      <c r="G4001" s="22"/>
      <c r="H4001" s="22"/>
      <c r="I4001" s="22"/>
      <c r="J4001" s="22"/>
      <c r="K4001" s="23"/>
      <c r="L4001" s="22"/>
      <c r="M4001" s="22"/>
    </row>
    <row r="4002" spans="7:13" s="21" customFormat="1" ht="11.25" x14ac:dyDescent="0.15">
      <c r="G4002" s="22"/>
      <c r="H4002" s="22"/>
      <c r="I4002" s="22"/>
      <c r="J4002" s="22"/>
      <c r="K4002" s="23"/>
      <c r="L4002" s="22"/>
      <c r="M4002" s="22"/>
    </row>
    <row r="4003" spans="7:13" s="21" customFormat="1" ht="11.25" x14ac:dyDescent="0.15">
      <c r="G4003" s="22"/>
      <c r="H4003" s="22"/>
      <c r="I4003" s="22"/>
      <c r="J4003" s="22"/>
      <c r="K4003" s="23"/>
      <c r="L4003" s="22"/>
      <c r="M4003" s="22"/>
    </row>
    <row r="4004" spans="7:13" s="21" customFormat="1" ht="11.25" x14ac:dyDescent="0.15">
      <c r="G4004" s="22"/>
      <c r="H4004" s="22"/>
      <c r="I4004" s="22"/>
      <c r="J4004" s="22"/>
      <c r="K4004" s="23"/>
      <c r="L4004" s="22"/>
      <c r="M4004" s="22"/>
    </row>
    <row r="4005" spans="7:13" s="21" customFormat="1" ht="11.25" x14ac:dyDescent="0.15">
      <c r="G4005" s="22"/>
      <c r="H4005" s="22"/>
      <c r="I4005" s="22"/>
      <c r="J4005" s="22"/>
      <c r="K4005" s="23"/>
      <c r="L4005" s="22"/>
      <c r="M4005" s="22"/>
    </row>
    <row r="4006" spans="7:13" s="21" customFormat="1" ht="11.25" x14ac:dyDescent="0.15">
      <c r="G4006" s="22"/>
      <c r="H4006" s="22"/>
      <c r="I4006" s="22"/>
      <c r="J4006" s="22"/>
      <c r="K4006" s="23"/>
      <c r="L4006" s="22"/>
      <c r="M4006" s="22"/>
    </row>
    <row r="4007" spans="7:13" s="21" customFormat="1" ht="11.25" x14ac:dyDescent="0.15">
      <c r="G4007" s="22"/>
      <c r="H4007" s="22"/>
      <c r="I4007" s="22"/>
      <c r="J4007" s="22"/>
      <c r="K4007" s="23"/>
      <c r="L4007" s="22"/>
      <c r="M4007" s="22"/>
    </row>
    <row r="4008" spans="7:13" s="21" customFormat="1" ht="11.25" x14ac:dyDescent="0.15">
      <c r="G4008" s="22"/>
      <c r="H4008" s="22"/>
      <c r="I4008" s="22"/>
      <c r="J4008" s="22"/>
      <c r="K4008" s="23"/>
      <c r="L4008" s="22"/>
      <c r="M4008" s="22"/>
    </row>
    <row r="4009" spans="7:13" s="21" customFormat="1" ht="11.25" x14ac:dyDescent="0.15">
      <c r="G4009" s="22"/>
      <c r="H4009" s="22"/>
      <c r="I4009" s="22"/>
      <c r="J4009" s="22"/>
      <c r="K4009" s="23"/>
      <c r="L4009" s="22"/>
      <c r="M4009" s="22"/>
    </row>
    <row r="4010" spans="7:13" s="21" customFormat="1" ht="11.25" x14ac:dyDescent="0.15">
      <c r="G4010" s="22"/>
      <c r="H4010" s="22"/>
      <c r="I4010" s="22"/>
      <c r="J4010" s="22"/>
      <c r="K4010" s="23"/>
      <c r="L4010" s="22"/>
      <c r="M4010" s="22"/>
    </row>
    <row r="4011" spans="7:13" s="21" customFormat="1" ht="11.25" x14ac:dyDescent="0.15">
      <c r="G4011" s="22"/>
      <c r="H4011" s="22"/>
      <c r="I4011" s="22"/>
      <c r="J4011" s="22"/>
      <c r="K4011" s="23"/>
      <c r="L4011" s="22"/>
      <c r="M4011" s="22"/>
    </row>
    <row r="4012" spans="7:13" s="21" customFormat="1" ht="11.25" x14ac:dyDescent="0.15">
      <c r="G4012" s="22"/>
      <c r="H4012" s="22"/>
      <c r="I4012" s="22"/>
      <c r="J4012" s="22"/>
      <c r="K4012" s="23"/>
      <c r="L4012" s="22"/>
      <c r="M4012" s="22"/>
    </row>
    <row r="4013" spans="7:13" s="21" customFormat="1" ht="11.25" x14ac:dyDescent="0.15">
      <c r="G4013" s="22"/>
      <c r="H4013" s="22"/>
      <c r="I4013" s="22"/>
      <c r="J4013" s="22"/>
      <c r="K4013" s="23"/>
      <c r="L4013" s="22"/>
      <c r="M4013" s="22"/>
    </row>
    <row r="4014" spans="7:13" s="21" customFormat="1" ht="11.25" x14ac:dyDescent="0.15">
      <c r="G4014" s="22"/>
      <c r="H4014" s="22"/>
      <c r="I4014" s="22"/>
      <c r="J4014" s="22"/>
      <c r="K4014" s="23"/>
      <c r="L4014" s="22"/>
      <c r="M4014" s="22"/>
    </row>
    <row r="4015" spans="7:13" s="21" customFormat="1" ht="11.25" x14ac:dyDescent="0.15">
      <c r="G4015" s="22"/>
      <c r="H4015" s="22"/>
      <c r="I4015" s="22"/>
      <c r="J4015" s="22"/>
      <c r="K4015" s="23"/>
      <c r="L4015" s="22"/>
      <c r="M4015" s="22"/>
    </row>
    <row r="4016" spans="7:13" s="21" customFormat="1" ht="11.25" x14ac:dyDescent="0.15">
      <c r="G4016" s="22"/>
      <c r="H4016" s="22"/>
      <c r="I4016" s="22"/>
      <c r="J4016" s="22"/>
      <c r="K4016" s="23"/>
      <c r="L4016" s="22"/>
      <c r="M4016" s="22"/>
    </row>
    <row r="4017" spans="7:13" s="21" customFormat="1" ht="11.25" x14ac:dyDescent="0.15">
      <c r="G4017" s="22"/>
      <c r="H4017" s="22"/>
      <c r="I4017" s="22"/>
      <c r="J4017" s="22"/>
      <c r="K4017" s="23"/>
      <c r="L4017" s="22"/>
      <c r="M4017" s="22"/>
    </row>
    <row r="4018" spans="7:13" s="21" customFormat="1" ht="11.25" x14ac:dyDescent="0.15">
      <c r="G4018" s="22"/>
      <c r="H4018" s="22"/>
      <c r="I4018" s="22"/>
      <c r="J4018" s="22"/>
      <c r="K4018" s="23"/>
      <c r="L4018" s="22"/>
      <c r="M4018" s="22"/>
    </row>
    <row r="4019" spans="7:13" s="21" customFormat="1" ht="11.25" x14ac:dyDescent="0.15">
      <c r="G4019" s="22"/>
      <c r="H4019" s="22"/>
      <c r="I4019" s="22"/>
      <c r="J4019" s="22"/>
      <c r="K4019" s="23"/>
      <c r="L4019" s="22"/>
      <c r="M4019" s="22"/>
    </row>
    <row r="4020" spans="7:13" s="21" customFormat="1" ht="11.25" x14ac:dyDescent="0.15">
      <c r="G4020" s="22"/>
      <c r="H4020" s="22"/>
      <c r="I4020" s="22"/>
      <c r="J4020" s="22"/>
      <c r="K4020" s="23"/>
      <c r="L4020" s="22"/>
      <c r="M4020" s="22"/>
    </row>
    <row r="4021" spans="7:13" s="21" customFormat="1" ht="11.25" x14ac:dyDescent="0.15">
      <c r="G4021" s="22"/>
      <c r="H4021" s="22"/>
      <c r="I4021" s="22"/>
      <c r="J4021" s="22"/>
      <c r="K4021" s="23"/>
      <c r="L4021" s="22"/>
      <c r="M4021" s="22"/>
    </row>
    <row r="4022" spans="7:13" s="21" customFormat="1" ht="11.25" x14ac:dyDescent="0.15">
      <c r="G4022" s="22"/>
      <c r="H4022" s="22"/>
      <c r="I4022" s="22"/>
      <c r="J4022" s="22"/>
      <c r="K4022" s="23"/>
      <c r="L4022" s="22"/>
      <c r="M4022" s="22"/>
    </row>
    <row r="4023" spans="7:13" s="21" customFormat="1" ht="11.25" x14ac:dyDescent="0.15">
      <c r="G4023" s="22"/>
      <c r="H4023" s="22"/>
      <c r="I4023" s="22"/>
      <c r="J4023" s="22"/>
      <c r="K4023" s="23"/>
      <c r="L4023" s="22"/>
      <c r="M4023" s="22"/>
    </row>
    <row r="4024" spans="7:13" s="21" customFormat="1" ht="11.25" x14ac:dyDescent="0.15">
      <c r="G4024" s="22"/>
      <c r="H4024" s="22"/>
      <c r="I4024" s="22"/>
      <c r="J4024" s="22"/>
      <c r="K4024" s="23"/>
      <c r="L4024" s="22"/>
      <c r="M4024" s="22"/>
    </row>
    <row r="4025" spans="7:13" s="21" customFormat="1" ht="11.25" x14ac:dyDescent="0.15">
      <c r="G4025" s="22"/>
      <c r="H4025" s="22"/>
      <c r="I4025" s="22"/>
      <c r="J4025" s="22"/>
      <c r="K4025" s="23"/>
      <c r="L4025" s="22"/>
      <c r="M4025" s="22"/>
    </row>
    <row r="4026" spans="7:13" s="21" customFormat="1" ht="11.25" x14ac:dyDescent="0.15">
      <c r="G4026" s="22"/>
      <c r="H4026" s="22"/>
      <c r="I4026" s="22"/>
      <c r="J4026" s="22"/>
      <c r="K4026" s="23"/>
      <c r="L4026" s="22"/>
      <c r="M4026" s="22"/>
    </row>
    <row r="4027" spans="7:13" s="21" customFormat="1" ht="11.25" x14ac:dyDescent="0.15">
      <c r="G4027" s="22"/>
      <c r="H4027" s="22"/>
      <c r="I4027" s="22"/>
      <c r="J4027" s="22"/>
      <c r="K4027" s="23"/>
      <c r="L4027" s="22"/>
      <c r="M4027" s="22"/>
    </row>
    <row r="4028" spans="7:13" s="21" customFormat="1" ht="11.25" x14ac:dyDescent="0.15">
      <c r="G4028" s="22"/>
      <c r="H4028" s="22"/>
      <c r="I4028" s="22"/>
      <c r="J4028" s="22"/>
      <c r="K4028" s="23"/>
      <c r="L4028" s="22"/>
      <c r="M4028" s="22"/>
    </row>
    <row r="4029" spans="7:13" s="21" customFormat="1" ht="11.25" x14ac:dyDescent="0.15">
      <c r="G4029" s="22"/>
      <c r="H4029" s="22"/>
      <c r="I4029" s="22"/>
      <c r="J4029" s="22"/>
      <c r="K4029" s="23"/>
      <c r="L4029" s="22"/>
      <c r="M4029" s="22"/>
    </row>
    <row r="4030" spans="7:13" s="21" customFormat="1" ht="11.25" x14ac:dyDescent="0.15">
      <c r="G4030" s="22"/>
      <c r="H4030" s="22"/>
      <c r="I4030" s="22"/>
      <c r="J4030" s="22"/>
      <c r="K4030" s="23"/>
      <c r="L4030" s="22"/>
      <c r="M4030" s="22"/>
    </row>
    <row r="4031" spans="7:13" s="21" customFormat="1" ht="11.25" x14ac:dyDescent="0.15">
      <c r="G4031" s="22"/>
      <c r="H4031" s="22"/>
      <c r="I4031" s="22"/>
      <c r="J4031" s="22"/>
      <c r="K4031" s="23"/>
      <c r="L4031" s="22"/>
      <c r="M4031" s="22"/>
    </row>
    <row r="4032" spans="7:13" s="21" customFormat="1" ht="11.25" x14ac:dyDescent="0.15">
      <c r="G4032" s="22"/>
      <c r="H4032" s="22"/>
      <c r="I4032" s="22"/>
      <c r="J4032" s="22"/>
      <c r="K4032" s="23"/>
      <c r="L4032" s="22"/>
      <c r="M4032" s="22"/>
    </row>
    <row r="4033" spans="7:13" s="21" customFormat="1" ht="11.25" x14ac:dyDescent="0.15">
      <c r="G4033" s="22"/>
      <c r="H4033" s="22"/>
      <c r="I4033" s="22"/>
      <c r="J4033" s="22"/>
      <c r="K4033" s="23"/>
      <c r="L4033" s="22"/>
      <c r="M4033" s="22"/>
    </row>
    <row r="4034" spans="7:13" s="21" customFormat="1" ht="11.25" x14ac:dyDescent="0.15">
      <c r="G4034" s="22"/>
      <c r="H4034" s="22"/>
      <c r="I4034" s="22"/>
      <c r="J4034" s="22"/>
      <c r="K4034" s="23"/>
      <c r="L4034" s="22"/>
      <c r="M4034" s="22"/>
    </row>
    <row r="4035" spans="7:13" s="21" customFormat="1" ht="11.25" x14ac:dyDescent="0.15">
      <c r="G4035" s="22"/>
      <c r="H4035" s="22"/>
      <c r="I4035" s="22"/>
      <c r="J4035" s="22"/>
      <c r="K4035" s="23"/>
      <c r="L4035" s="22"/>
      <c r="M4035" s="22"/>
    </row>
    <row r="4036" spans="7:13" s="21" customFormat="1" ht="11.25" x14ac:dyDescent="0.15">
      <c r="G4036" s="22"/>
      <c r="H4036" s="22"/>
      <c r="I4036" s="22"/>
      <c r="J4036" s="22"/>
      <c r="K4036" s="23"/>
      <c r="L4036" s="22"/>
      <c r="M4036" s="22"/>
    </row>
    <row r="4037" spans="7:13" s="21" customFormat="1" ht="11.25" x14ac:dyDescent="0.15">
      <c r="G4037" s="22"/>
      <c r="H4037" s="22"/>
      <c r="I4037" s="22"/>
      <c r="J4037" s="22"/>
      <c r="K4037" s="23"/>
      <c r="L4037" s="22"/>
      <c r="M4037" s="22"/>
    </row>
    <row r="4038" spans="7:13" s="21" customFormat="1" ht="11.25" x14ac:dyDescent="0.15">
      <c r="G4038" s="22"/>
      <c r="H4038" s="22"/>
      <c r="I4038" s="22"/>
      <c r="J4038" s="22"/>
      <c r="K4038" s="23"/>
      <c r="L4038" s="22"/>
      <c r="M4038" s="22"/>
    </row>
    <row r="4039" spans="7:13" s="21" customFormat="1" ht="11.25" x14ac:dyDescent="0.15">
      <c r="G4039" s="22"/>
      <c r="H4039" s="22"/>
      <c r="I4039" s="22"/>
      <c r="J4039" s="22"/>
      <c r="K4039" s="23"/>
      <c r="L4039" s="22"/>
      <c r="M4039" s="22"/>
    </row>
    <row r="4040" spans="7:13" s="21" customFormat="1" ht="11.25" x14ac:dyDescent="0.15">
      <c r="G4040" s="22"/>
      <c r="H4040" s="22"/>
      <c r="I4040" s="22"/>
      <c r="J4040" s="22"/>
      <c r="K4040" s="23"/>
      <c r="L4040" s="22"/>
      <c r="M4040" s="22"/>
    </row>
    <row r="4041" spans="7:13" s="21" customFormat="1" ht="11.25" x14ac:dyDescent="0.15">
      <c r="G4041" s="22"/>
      <c r="H4041" s="22"/>
      <c r="I4041" s="22"/>
      <c r="J4041" s="22"/>
      <c r="K4041" s="23"/>
      <c r="L4041" s="22"/>
      <c r="M4041" s="22"/>
    </row>
    <row r="4042" spans="7:13" s="21" customFormat="1" ht="11.25" x14ac:dyDescent="0.15">
      <c r="G4042" s="22"/>
      <c r="H4042" s="22"/>
      <c r="I4042" s="22"/>
      <c r="J4042" s="22"/>
      <c r="K4042" s="23"/>
      <c r="L4042" s="22"/>
      <c r="M4042" s="22"/>
    </row>
    <row r="4043" spans="7:13" s="21" customFormat="1" ht="11.25" x14ac:dyDescent="0.15">
      <c r="G4043" s="22"/>
      <c r="H4043" s="22"/>
      <c r="I4043" s="22"/>
      <c r="J4043" s="22"/>
      <c r="K4043" s="23"/>
      <c r="L4043" s="22"/>
      <c r="M4043" s="22"/>
    </row>
    <row r="4044" spans="7:13" s="21" customFormat="1" ht="11.25" x14ac:dyDescent="0.15">
      <c r="G4044" s="22"/>
      <c r="H4044" s="22"/>
      <c r="I4044" s="22"/>
      <c r="J4044" s="22"/>
      <c r="K4044" s="23"/>
      <c r="L4044" s="22"/>
      <c r="M4044" s="22"/>
    </row>
    <row r="4045" spans="7:13" s="21" customFormat="1" ht="11.25" x14ac:dyDescent="0.15">
      <c r="G4045" s="22"/>
      <c r="H4045" s="22"/>
      <c r="I4045" s="22"/>
      <c r="J4045" s="22"/>
      <c r="K4045" s="23"/>
      <c r="L4045" s="22"/>
      <c r="M4045" s="22"/>
    </row>
    <row r="4046" spans="7:13" s="21" customFormat="1" ht="11.25" x14ac:dyDescent="0.15">
      <c r="G4046" s="22"/>
      <c r="H4046" s="22"/>
      <c r="I4046" s="22"/>
      <c r="J4046" s="22"/>
      <c r="K4046" s="23"/>
      <c r="L4046" s="22"/>
      <c r="M4046" s="22"/>
    </row>
    <row r="4047" spans="7:13" s="21" customFormat="1" ht="11.25" x14ac:dyDescent="0.15">
      <c r="G4047" s="22"/>
      <c r="H4047" s="22"/>
      <c r="I4047" s="22"/>
      <c r="J4047" s="22"/>
      <c r="K4047" s="23"/>
      <c r="L4047" s="22"/>
      <c r="M4047" s="22"/>
    </row>
    <row r="4048" spans="7:13" s="21" customFormat="1" ht="11.25" x14ac:dyDescent="0.15">
      <c r="G4048" s="22"/>
      <c r="H4048" s="22"/>
      <c r="I4048" s="22"/>
      <c r="J4048" s="22"/>
      <c r="K4048" s="23"/>
      <c r="L4048" s="22"/>
      <c r="M4048" s="22"/>
    </row>
    <row r="4049" spans="7:13" s="21" customFormat="1" ht="11.25" x14ac:dyDescent="0.15">
      <c r="G4049" s="22"/>
      <c r="H4049" s="22"/>
      <c r="I4049" s="22"/>
      <c r="J4049" s="22"/>
      <c r="K4049" s="23"/>
      <c r="L4049" s="22"/>
      <c r="M4049" s="22"/>
    </row>
    <row r="4050" spans="7:13" s="21" customFormat="1" ht="11.25" x14ac:dyDescent="0.15">
      <c r="G4050" s="22"/>
      <c r="H4050" s="22"/>
      <c r="I4050" s="22"/>
      <c r="J4050" s="22"/>
      <c r="K4050" s="23"/>
      <c r="L4050" s="22"/>
      <c r="M4050" s="22"/>
    </row>
    <row r="4051" spans="7:13" s="21" customFormat="1" ht="11.25" x14ac:dyDescent="0.15">
      <c r="G4051" s="22"/>
      <c r="H4051" s="22"/>
      <c r="I4051" s="22"/>
      <c r="J4051" s="22"/>
      <c r="K4051" s="23"/>
      <c r="L4051" s="22"/>
      <c r="M4051" s="22"/>
    </row>
    <row r="4052" spans="7:13" s="21" customFormat="1" ht="11.25" x14ac:dyDescent="0.15">
      <c r="G4052" s="22"/>
      <c r="H4052" s="22"/>
      <c r="I4052" s="22"/>
      <c r="J4052" s="22"/>
      <c r="K4052" s="23"/>
      <c r="L4052" s="22"/>
      <c r="M4052" s="22"/>
    </row>
    <row r="4053" spans="7:13" s="21" customFormat="1" ht="11.25" x14ac:dyDescent="0.15">
      <c r="G4053" s="22"/>
      <c r="H4053" s="22"/>
      <c r="I4053" s="22"/>
      <c r="J4053" s="22"/>
      <c r="K4053" s="23"/>
      <c r="L4053" s="22"/>
      <c r="M4053" s="22"/>
    </row>
    <row r="4054" spans="7:13" s="21" customFormat="1" ht="11.25" x14ac:dyDescent="0.15">
      <c r="G4054" s="22"/>
      <c r="H4054" s="22"/>
      <c r="I4054" s="22"/>
      <c r="J4054" s="22"/>
      <c r="K4054" s="23"/>
      <c r="L4054" s="22"/>
      <c r="M4054" s="22"/>
    </row>
    <row r="4055" spans="7:13" s="21" customFormat="1" ht="11.25" x14ac:dyDescent="0.15">
      <c r="G4055" s="22"/>
      <c r="H4055" s="22"/>
      <c r="I4055" s="22"/>
      <c r="J4055" s="22"/>
      <c r="K4055" s="23"/>
      <c r="L4055" s="22"/>
      <c r="M4055" s="22"/>
    </row>
    <row r="4056" spans="7:13" s="21" customFormat="1" ht="11.25" x14ac:dyDescent="0.15">
      <c r="G4056" s="22"/>
      <c r="H4056" s="22"/>
      <c r="I4056" s="22"/>
      <c r="J4056" s="22"/>
      <c r="K4056" s="23"/>
      <c r="L4056" s="22"/>
      <c r="M4056" s="22"/>
    </row>
    <row r="4057" spans="7:13" s="21" customFormat="1" ht="11.25" x14ac:dyDescent="0.15">
      <c r="G4057" s="22"/>
      <c r="H4057" s="22"/>
      <c r="I4057" s="22"/>
      <c r="J4057" s="22"/>
      <c r="K4057" s="23"/>
      <c r="L4057" s="22"/>
      <c r="M4057" s="22"/>
    </row>
    <row r="4058" spans="7:13" s="21" customFormat="1" ht="11.25" x14ac:dyDescent="0.15">
      <c r="G4058" s="22"/>
      <c r="H4058" s="22"/>
      <c r="I4058" s="22"/>
      <c r="J4058" s="22"/>
      <c r="K4058" s="23"/>
      <c r="L4058" s="22"/>
      <c r="M4058" s="22"/>
    </row>
    <row r="4059" spans="7:13" s="21" customFormat="1" ht="11.25" x14ac:dyDescent="0.15">
      <c r="G4059" s="22"/>
      <c r="H4059" s="22"/>
      <c r="I4059" s="22"/>
      <c r="J4059" s="22"/>
      <c r="K4059" s="23"/>
      <c r="L4059" s="22"/>
      <c r="M4059" s="22"/>
    </row>
    <row r="4060" spans="7:13" s="21" customFormat="1" ht="11.25" x14ac:dyDescent="0.15">
      <c r="G4060" s="22"/>
      <c r="H4060" s="22"/>
      <c r="I4060" s="22"/>
      <c r="J4060" s="22"/>
      <c r="K4060" s="23"/>
      <c r="L4060" s="22"/>
      <c r="M4060" s="22"/>
    </row>
    <row r="4061" spans="7:13" s="21" customFormat="1" ht="11.25" x14ac:dyDescent="0.15">
      <c r="G4061" s="22"/>
      <c r="H4061" s="22"/>
      <c r="I4061" s="22"/>
      <c r="J4061" s="22"/>
      <c r="K4061" s="23"/>
      <c r="L4061" s="22"/>
      <c r="M4061" s="22"/>
    </row>
    <row r="4062" spans="7:13" s="21" customFormat="1" ht="11.25" x14ac:dyDescent="0.15">
      <c r="G4062" s="22"/>
      <c r="H4062" s="22"/>
      <c r="I4062" s="22"/>
      <c r="J4062" s="22"/>
      <c r="K4062" s="23"/>
      <c r="L4062" s="22"/>
      <c r="M4062" s="22"/>
    </row>
    <row r="4063" spans="7:13" s="21" customFormat="1" ht="11.25" x14ac:dyDescent="0.15">
      <c r="G4063" s="22"/>
      <c r="H4063" s="22"/>
      <c r="I4063" s="22"/>
      <c r="J4063" s="22"/>
      <c r="K4063" s="23"/>
      <c r="L4063" s="22"/>
      <c r="M4063" s="22"/>
    </row>
    <row r="4064" spans="7:13" s="21" customFormat="1" ht="11.25" x14ac:dyDescent="0.15">
      <c r="G4064" s="22"/>
      <c r="H4064" s="22"/>
      <c r="I4064" s="22"/>
      <c r="J4064" s="22"/>
      <c r="K4064" s="23"/>
      <c r="L4064" s="22"/>
      <c r="M4064" s="22"/>
    </row>
    <row r="4065" spans="7:13" s="21" customFormat="1" ht="11.25" x14ac:dyDescent="0.15">
      <c r="G4065" s="22"/>
      <c r="H4065" s="22"/>
      <c r="I4065" s="22"/>
      <c r="J4065" s="22"/>
      <c r="K4065" s="23"/>
      <c r="L4065" s="22"/>
      <c r="M4065" s="22"/>
    </row>
    <row r="4066" spans="7:13" s="21" customFormat="1" ht="11.25" x14ac:dyDescent="0.15">
      <c r="G4066" s="22"/>
      <c r="H4066" s="22"/>
      <c r="I4066" s="22"/>
      <c r="J4066" s="22"/>
      <c r="K4066" s="23"/>
      <c r="L4066" s="22"/>
      <c r="M4066" s="22"/>
    </row>
    <row r="4067" spans="7:13" s="21" customFormat="1" ht="11.25" x14ac:dyDescent="0.15">
      <c r="G4067" s="22"/>
      <c r="H4067" s="22"/>
      <c r="I4067" s="22"/>
      <c r="J4067" s="22"/>
      <c r="K4067" s="23"/>
      <c r="L4067" s="22"/>
      <c r="M4067" s="22"/>
    </row>
    <row r="4068" spans="7:13" s="21" customFormat="1" ht="11.25" x14ac:dyDescent="0.15">
      <c r="G4068" s="22"/>
      <c r="H4068" s="22"/>
      <c r="I4068" s="22"/>
      <c r="J4068" s="22"/>
      <c r="K4068" s="23"/>
      <c r="L4068" s="22"/>
      <c r="M4068" s="22"/>
    </row>
    <row r="4069" spans="7:13" s="21" customFormat="1" ht="11.25" x14ac:dyDescent="0.15">
      <c r="G4069" s="22"/>
      <c r="H4069" s="22"/>
      <c r="I4069" s="22"/>
      <c r="J4069" s="22"/>
      <c r="K4069" s="23"/>
      <c r="L4069" s="22"/>
      <c r="M4069" s="22"/>
    </row>
    <row r="4070" spans="7:13" s="21" customFormat="1" ht="11.25" x14ac:dyDescent="0.15">
      <c r="G4070" s="22"/>
      <c r="H4070" s="22"/>
      <c r="I4070" s="22"/>
      <c r="J4070" s="22"/>
      <c r="K4070" s="23"/>
      <c r="L4070" s="22"/>
      <c r="M4070" s="22"/>
    </row>
    <row r="4071" spans="7:13" s="21" customFormat="1" ht="11.25" x14ac:dyDescent="0.15">
      <c r="G4071" s="22"/>
      <c r="H4071" s="22"/>
      <c r="I4071" s="22"/>
      <c r="J4071" s="22"/>
      <c r="K4071" s="23"/>
      <c r="L4071" s="22"/>
      <c r="M4071" s="22"/>
    </row>
    <row r="4072" spans="7:13" s="21" customFormat="1" ht="11.25" x14ac:dyDescent="0.15">
      <c r="G4072" s="22"/>
      <c r="H4072" s="22"/>
      <c r="I4072" s="22"/>
      <c r="J4072" s="22"/>
      <c r="K4072" s="23"/>
      <c r="L4072" s="22"/>
      <c r="M4072" s="22"/>
    </row>
    <row r="4073" spans="7:13" s="21" customFormat="1" ht="11.25" x14ac:dyDescent="0.15">
      <c r="G4073" s="22"/>
      <c r="H4073" s="22"/>
      <c r="I4073" s="22"/>
      <c r="J4073" s="22"/>
      <c r="K4073" s="23"/>
      <c r="L4073" s="22"/>
      <c r="M4073" s="22"/>
    </row>
    <row r="4074" spans="7:13" s="21" customFormat="1" ht="11.25" x14ac:dyDescent="0.15">
      <c r="G4074" s="22"/>
      <c r="H4074" s="22"/>
      <c r="I4074" s="22"/>
      <c r="J4074" s="22"/>
      <c r="K4074" s="23"/>
      <c r="L4074" s="22"/>
      <c r="M4074" s="22"/>
    </row>
    <row r="4075" spans="7:13" s="21" customFormat="1" ht="11.25" x14ac:dyDescent="0.15">
      <c r="G4075" s="22"/>
      <c r="H4075" s="22"/>
      <c r="I4075" s="22"/>
      <c r="J4075" s="22"/>
      <c r="K4075" s="23"/>
      <c r="L4075" s="22"/>
      <c r="M4075" s="22"/>
    </row>
    <row r="4076" spans="7:13" s="21" customFormat="1" ht="11.25" x14ac:dyDescent="0.15">
      <c r="G4076" s="22"/>
      <c r="H4076" s="22"/>
      <c r="I4076" s="22"/>
      <c r="J4076" s="22"/>
      <c r="K4076" s="23"/>
      <c r="L4076" s="22"/>
      <c r="M4076" s="22"/>
    </row>
    <row r="4077" spans="7:13" s="21" customFormat="1" ht="11.25" x14ac:dyDescent="0.15">
      <c r="G4077" s="22"/>
      <c r="H4077" s="22"/>
      <c r="I4077" s="22"/>
      <c r="J4077" s="22"/>
      <c r="K4077" s="23"/>
      <c r="L4077" s="22"/>
      <c r="M4077" s="22"/>
    </row>
    <row r="4078" spans="7:13" s="21" customFormat="1" ht="11.25" x14ac:dyDescent="0.15">
      <c r="G4078" s="22"/>
      <c r="H4078" s="22"/>
      <c r="I4078" s="22"/>
      <c r="J4078" s="22"/>
      <c r="K4078" s="23"/>
      <c r="L4078" s="22"/>
      <c r="M4078" s="22"/>
    </row>
    <row r="4079" spans="7:13" s="21" customFormat="1" ht="11.25" x14ac:dyDescent="0.15">
      <c r="G4079" s="22"/>
      <c r="H4079" s="22"/>
      <c r="I4079" s="22"/>
      <c r="J4079" s="22"/>
      <c r="K4079" s="23"/>
      <c r="L4079" s="22"/>
      <c r="M4079" s="22"/>
    </row>
    <row r="4080" spans="7:13" s="21" customFormat="1" ht="11.25" x14ac:dyDescent="0.15">
      <c r="G4080" s="22"/>
      <c r="H4080" s="22"/>
      <c r="I4080" s="22"/>
      <c r="J4080" s="22"/>
      <c r="K4080" s="23"/>
      <c r="L4080" s="22"/>
      <c r="M4080" s="22"/>
    </row>
    <row r="4081" spans="7:13" s="21" customFormat="1" ht="11.25" x14ac:dyDescent="0.15">
      <c r="G4081" s="22"/>
      <c r="H4081" s="22"/>
      <c r="I4081" s="22"/>
      <c r="J4081" s="22"/>
      <c r="K4081" s="23"/>
      <c r="L4081" s="22"/>
      <c r="M4081" s="22"/>
    </row>
    <row r="4082" spans="7:13" s="21" customFormat="1" ht="11.25" x14ac:dyDescent="0.15">
      <c r="G4082" s="22"/>
      <c r="H4082" s="22"/>
      <c r="I4082" s="22"/>
      <c r="J4082" s="22"/>
      <c r="K4082" s="23"/>
      <c r="L4082" s="22"/>
      <c r="M4082" s="22"/>
    </row>
    <row r="4083" spans="7:13" s="21" customFormat="1" ht="11.25" x14ac:dyDescent="0.15">
      <c r="G4083" s="22"/>
      <c r="H4083" s="22"/>
      <c r="I4083" s="22"/>
      <c r="J4083" s="22"/>
      <c r="K4083" s="23"/>
      <c r="L4083" s="22"/>
      <c r="M4083" s="22"/>
    </row>
    <row r="4084" spans="7:13" s="21" customFormat="1" ht="11.25" x14ac:dyDescent="0.15">
      <c r="G4084" s="22"/>
      <c r="H4084" s="22"/>
      <c r="I4084" s="22"/>
      <c r="J4084" s="22"/>
      <c r="K4084" s="23"/>
      <c r="L4084" s="22"/>
      <c r="M4084" s="22"/>
    </row>
    <row r="4085" spans="7:13" s="21" customFormat="1" ht="11.25" x14ac:dyDescent="0.15">
      <c r="G4085" s="22"/>
      <c r="H4085" s="22"/>
      <c r="I4085" s="22"/>
      <c r="J4085" s="22"/>
      <c r="K4085" s="23"/>
      <c r="L4085" s="22"/>
      <c r="M4085" s="22"/>
    </row>
    <row r="4086" spans="7:13" s="21" customFormat="1" ht="11.25" x14ac:dyDescent="0.15">
      <c r="G4086" s="22"/>
      <c r="H4086" s="22"/>
      <c r="I4086" s="22"/>
      <c r="J4086" s="22"/>
      <c r="K4086" s="23"/>
      <c r="L4086" s="22"/>
      <c r="M4086" s="22"/>
    </row>
    <row r="4087" spans="7:13" s="21" customFormat="1" ht="11.25" x14ac:dyDescent="0.15">
      <c r="G4087" s="22"/>
      <c r="H4087" s="22"/>
      <c r="I4087" s="22"/>
      <c r="J4087" s="22"/>
      <c r="K4087" s="23"/>
      <c r="L4087" s="22"/>
      <c r="M4087" s="22"/>
    </row>
    <row r="4088" spans="7:13" s="21" customFormat="1" ht="11.25" x14ac:dyDescent="0.15">
      <c r="G4088" s="22"/>
      <c r="H4088" s="22"/>
      <c r="I4088" s="22"/>
      <c r="J4088" s="22"/>
      <c r="K4088" s="23"/>
      <c r="L4088" s="22"/>
      <c r="M4088" s="22"/>
    </row>
    <row r="4089" spans="7:13" s="21" customFormat="1" ht="11.25" x14ac:dyDescent="0.15">
      <c r="G4089" s="22"/>
      <c r="H4089" s="22"/>
      <c r="I4089" s="22"/>
      <c r="J4089" s="22"/>
      <c r="K4089" s="23"/>
      <c r="L4089" s="22"/>
      <c r="M4089" s="22"/>
    </row>
    <row r="4090" spans="7:13" s="21" customFormat="1" ht="11.25" x14ac:dyDescent="0.15">
      <c r="G4090" s="22"/>
      <c r="H4090" s="22"/>
      <c r="I4090" s="22"/>
      <c r="J4090" s="22"/>
      <c r="K4090" s="23"/>
      <c r="L4090" s="22"/>
      <c r="M4090" s="22"/>
    </row>
    <row r="4091" spans="7:13" s="21" customFormat="1" ht="11.25" x14ac:dyDescent="0.15">
      <c r="G4091" s="22"/>
      <c r="H4091" s="22"/>
      <c r="I4091" s="22"/>
      <c r="J4091" s="22"/>
      <c r="K4091" s="23"/>
      <c r="L4091" s="22"/>
      <c r="M4091" s="22"/>
    </row>
    <row r="4092" spans="7:13" s="21" customFormat="1" ht="11.25" x14ac:dyDescent="0.15">
      <c r="G4092" s="22"/>
      <c r="H4092" s="22"/>
      <c r="I4092" s="22"/>
      <c r="J4092" s="22"/>
      <c r="K4092" s="23"/>
      <c r="L4092" s="22"/>
      <c r="M4092" s="22"/>
    </row>
    <row r="4093" spans="7:13" s="21" customFormat="1" ht="11.25" x14ac:dyDescent="0.15">
      <c r="G4093" s="22"/>
      <c r="H4093" s="22"/>
      <c r="I4093" s="22"/>
      <c r="J4093" s="22"/>
      <c r="K4093" s="23"/>
      <c r="L4093" s="22"/>
      <c r="M4093" s="22"/>
    </row>
    <row r="4094" spans="7:13" s="21" customFormat="1" ht="11.25" x14ac:dyDescent="0.15">
      <c r="G4094" s="22"/>
      <c r="H4094" s="22"/>
      <c r="I4094" s="22"/>
      <c r="J4094" s="22"/>
      <c r="K4094" s="23"/>
      <c r="L4094" s="22"/>
      <c r="M4094" s="22"/>
    </row>
    <row r="4095" spans="7:13" s="21" customFormat="1" ht="11.25" x14ac:dyDescent="0.15">
      <c r="G4095" s="22"/>
      <c r="H4095" s="22"/>
      <c r="I4095" s="22"/>
      <c r="J4095" s="22"/>
      <c r="K4095" s="23"/>
      <c r="L4095" s="22"/>
      <c r="M4095" s="22"/>
    </row>
    <row r="4096" spans="7:13" s="21" customFormat="1" ht="11.25" x14ac:dyDescent="0.15">
      <c r="G4096" s="22"/>
      <c r="H4096" s="22"/>
      <c r="I4096" s="22"/>
      <c r="J4096" s="22"/>
      <c r="K4096" s="23"/>
      <c r="L4096" s="22"/>
      <c r="M4096" s="22"/>
    </row>
    <row r="4097" spans="7:13" s="21" customFormat="1" ht="11.25" x14ac:dyDescent="0.15">
      <c r="G4097" s="22"/>
      <c r="H4097" s="22"/>
      <c r="I4097" s="22"/>
      <c r="J4097" s="22"/>
      <c r="K4097" s="23"/>
      <c r="L4097" s="22"/>
      <c r="M4097" s="22"/>
    </row>
    <row r="4098" spans="7:13" s="21" customFormat="1" ht="11.25" x14ac:dyDescent="0.15">
      <c r="G4098" s="22"/>
      <c r="H4098" s="22"/>
      <c r="I4098" s="22"/>
      <c r="J4098" s="22"/>
      <c r="K4098" s="23"/>
      <c r="L4098" s="22"/>
      <c r="M4098" s="22"/>
    </row>
    <row r="4099" spans="7:13" s="21" customFormat="1" ht="11.25" x14ac:dyDescent="0.15">
      <c r="G4099" s="22"/>
      <c r="H4099" s="22"/>
      <c r="I4099" s="22"/>
      <c r="J4099" s="22"/>
      <c r="K4099" s="23"/>
      <c r="L4099" s="22"/>
      <c r="M4099" s="22"/>
    </row>
    <row r="4100" spans="7:13" s="21" customFormat="1" ht="11.25" x14ac:dyDescent="0.15">
      <c r="G4100" s="22"/>
      <c r="H4100" s="22"/>
      <c r="I4100" s="22"/>
      <c r="J4100" s="22"/>
      <c r="K4100" s="23"/>
      <c r="L4100" s="22"/>
      <c r="M4100" s="22"/>
    </row>
    <row r="4101" spans="7:13" s="21" customFormat="1" ht="11.25" x14ac:dyDescent="0.15">
      <c r="G4101" s="22"/>
      <c r="H4101" s="22"/>
      <c r="I4101" s="22"/>
      <c r="J4101" s="22"/>
      <c r="K4101" s="23"/>
      <c r="L4101" s="22"/>
      <c r="M4101" s="22"/>
    </row>
    <row r="4102" spans="7:13" s="21" customFormat="1" ht="11.25" x14ac:dyDescent="0.15">
      <c r="G4102" s="22"/>
      <c r="H4102" s="22"/>
      <c r="I4102" s="22"/>
      <c r="J4102" s="22"/>
      <c r="K4102" s="23"/>
      <c r="L4102" s="22"/>
      <c r="M4102" s="22"/>
    </row>
    <row r="4103" spans="7:13" s="21" customFormat="1" ht="11.25" x14ac:dyDescent="0.15">
      <c r="G4103" s="22"/>
      <c r="H4103" s="22"/>
      <c r="I4103" s="22"/>
      <c r="J4103" s="22"/>
      <c r="K4103" s="23"/>
      <c r="L4103" s="22"/>
      <c r="M4103" s="22"/>
    </row>
    <row r="4104" spans="7:13" s="21" customFormat="1" ht="11.25" x14ac:dyDescent="0.15">
      <c r="G4104" s="22"/>
      <c r="H4104" s="22"/>
      <c r="I4104" s="22"/>
      <c r="J4104" s="22"/>
      <c r="K4104" s="23"/>
      <c r="L4104" s="22"/>
      <c r="M4104" s="22"/>
    </row>
    <row r="4105" spans="7:13" s="21" customFormat="1" ht="11.25" x14ac:dyDescent="0.15">
      <c r="G4105" s="22"/>
      <c r="H4105" s="22"/>
      <c r="I4105" s="22"/>
      <c r="J4105" s="22"/>
      <c r="K4105" s="23"/>
      <c r="L4105" s="22"/>
      <c r="M4105" s="22"/>
    </row>
    <row r="4106" spans="7:13" s="21" customFormat="1" ht="11.25" x14ac:dyDescent="0.15">
      <c r="G4106" s="22"/>
      <c r="H4106" s="22"/>
      <c r="I4106" s="22"/>
      <c r="J4106" s="22"/>
      <c r="K4106" s="23"/>
      <c r="L4106" s="22"/>
      <c r="M4106" s="22"/>
    </row>
    <row r="4107" spans="7:13" s="21" customFormat="1" ht="11.25" x14ac:dyDescent="0.15">
      <c r="G4107" s="22"/>
      <c r="H4107" s="22"/>
      <c r="I4107" s="22"/>
      <c r="J4107" s="22"/>
      <c r="K4107" s="23"/>
      <c r="L4107" s="22"/>
      <c r="M4107" s="22"/>
    </row>
    <row r="4108" spans="7:13" s="21" customFormat="1" ht="11.25" x14ac:dyDescent="0.15">
      <c r="G4108" s="22"/>
      <c r="H4108" s="22"/>
      <c r="I4108" s="22"/>
      <c r="J4108" s="22"/>
      <c r="K4108" s="23"/>
      <c r="L4108" s="22"/>
      <c r="M4108" s="22"/>
    </row>
    <row r="4109" spans="7:13" s="21" customFormat="1" ht="11.25" x14ac:dyDescent="0.15">
      <c r="G4109" s="22"/>
      <c r="H4109" s="22"/>
      <c r="I4109" s="22"/>
      <c r="J4109" s="22"/>
      <c r="K4109" s="23"/>
      <c r="L4109" s="22"/>
      <c r="M4109" s="22"/>
    </row>
    <row r="4110" spans="7:13" s="21" customFormat="1" ht="11.25" x14ac:dyDescent="0.15">
      <c r="G4110" s="22"/>
      <c r="H4110" s="22"/>
      <c r="I4110" s="22"/>
      <c r="J4110" s="22"/>
      <c r="K4110" s="23"/>
      <c r="L4110" s="22"/>
      <c r="M4110" s="22"/>
    </row>
    <row r="4111" spans="7:13" s="21" customFormat="1" ht="11.25" x14ac:dyDescent="0.15">
      <c r="G4111" s="22"/>
      <c r="H4111" s="22"/>
      <c r="I4111" s="22"/>
      <c r="J4111" s="22"/>
      <c r="K4111" s="23"/>
      <c r="L4111" s="22"/>
      <c r="M4111" s="22"/>
    </row>
    <row r="4112" spans="7:13" s="21" customFormat="1" ht="11.25" x14ac:dyDescent="0.15">
      <c r="G4112" s="22"/>
      <c r="H4112" s="22"/>
      <c r="I4112" s="22"/>
      <c r="J4112" s="22"/>
      <c r="K4112" s="23"/>
      <c r="L4112" s="22"/>
      <c r="M4112" s="22"/>
    </row>
    <row r="4113" spans="7:13" s="21" customFormat="1" ht="11.25" x14ac:dyDescent="0.15">
      <c r="G4113" s="22"/>
      <c r="H4113" s="22"/>
      <c r="I4113" s="22"/>
      <c r="J4113" s="22"/>
      <c r="K4113" s="23"/>
      <c r="L4113" s="22"/>
      <c r="M4113" s="22"/>
    </row>
    <row r="4114" spans="7:13" s="21" customFormat="1" ht="11.25" x14ac:dyDescent="0.15">
      <c r="G4114" s="22"/>
      <c r="H4114" s="22"/>
      <c r="I4114" s="22"/>
      <c r="J4114" s="22"/>
      <c r="K4114" s="23"/>
      <c r="L4114" s="22"/>
      <c r="M4114" s="22"/>
    </row>
    <row r="4115" spans="7:13" s="21" customFormat="1" ht="11.25" x14ac:dyDescent="0.15">
      <c r="G4115" s="22"/>
      <c r="H4115" s="22"/>
      <c r="I4115" s="22"/>
      <c r="J4115" s="22"/>
      <c r="K4115" s="23"/>
      <c r="L4115" s="22"/>
      <c r="M4115" s="22"/>
    </row>
    <row r="4116" spans="7:13" s="21" customFormat="1" ht="11.25" x14ac:dyDescent="0.15">
      <c r="G4116" s="22"/>
      <c r="H4116" s="22"/>
      <c r="I4116" s="22"/>
      <c r="J4116" s="22"/>
      <c r="K4116" s="23"/>
      <c r="L4116" s="22"/>
      <c r="M4116" s="22"/>
    </row>
    <row r="4117" spans="7:13" s="21" customFormat="1" ht="11.25" x14ac:dyDescent="0.15">
      <c r="G4117" s="22"/>
      <c r="H4117" s="22"/>
      <c r="I4117" s="22"/>
      <c r="J4117" s="22"/>
      <c r="K4117" s="23"/>
      <c r="L4117" s="22"/>
      <c r="M4117" s="22"/>
    </row>
    <row r="4118" spans="7:13" s="21" customFormat="1" ht="11.25" x14ac:dyDescent="0.15">
      <c r="G4118" s="22"/>
      <c r="H4118" s="22"/>
      <c r="I4118" s="22"/>
      <c r="J4118" s="22"/>
      <c r="K4118" s="23"/>
      <c r="L4118" s="22"/>
      <c r="M4118" s="22"/>
    </row>
    <row r="4119" spans="7:13" s="21" customFormat="1" ht="11.25" x14ac:dyDescent="0.15">
      <c r="G4119" s="22"/>
      <c r="H4119" s="22"/>
      <c r="I4119" s="22"/>
      <c r="J4119" s="22"/>
      <c r="K4119" s="23"/>
      <c r="L4119" s="22"/>
      <c r="M4119" s="22"/>
    </row>
    <row r="4120" spans="7:13" s="21" customFormat="1" ht="11.25" x14ac:dyDescent="0.15">
      <c r="G4120" s="22"/>
      <c r="H4120" s="22"/>
      <c r="I4120" s="22"/>
      <c r="J4120" s="22"/>
      <c r="K4120" s="23"/>
      <c r="L4120" s="22"/>
      <c r="M4120" s="22"/>
    </row>
    <row r="4121" spans="7:13" s="21" customFormat="1" ht="11.25" x14ac:dyDescent="0.15">
      <c r="G4121" s="22"/>
      <c r="H4121" s="22"/>
      <c r="I4121" s="22"/>
      <c r="J4121" s="22"/>
      <c r="K4121" s="23"/>
      <c r="L4121" s="22"/>
      <c r="M4121" s="22"/>
    </row>
    <row r="4122" spans="7:13" s="21" customFormat="1" ht="11.25" x14ac:dyDescent="0.15">
      <c r="G4122" s="22"/>
      <c r="H4122" s="22"/>
      <c r="I4122" s="22"/>
      <c r="J4122" s="22"/>
      <c r="K4122" s="23"/>
      <c r="L4122" s="22"/>
      <c r="M4122" s="22"/>
    </row>
    <row r="4123" spans="7:13" s="21" customFormat="1" ht="11.25" x14ac:dyDescent="0.15">
      <c r="G4123" s="22"/>
      <c r="H4123" s="22"/>
      <c r="I4123" s="22"/>
      <c r="J4123" s="22"/>
      <c r="K4123" s="23"/>
      <c r="L4123" s="22"/>
      <c r="M4123" s="22"/>
    </row>
    <row r="4124" spans="7:13" s="21" customFormat="1" ht="11.25" x14ac:dyDescent="0.15">
      <c r="G4124" s="22"/>
      <c r="H4124" s="22"/>
      <c r="I4124" s="22"/>
      <c r="J4124" s="22"/>
      <c r="K4124" s="23"/>
      <c r="L4124" s="22"/>
      <c r="M4124" s="22"/>
    </row>
    <row r="4125" spans="7:13" s="21" customFormat="1" ht="11.25" x14ac:dyDescent="0.15">
      <c r="G4125" s="22"/>
      <c r="H4125" s="22"/>
      <c r="I4125" s="22"/>
      <c r="J4125" s="22"/>
      <c r="K4125" s="23"/>
      <c r="L4125" s="22"/>
      <c r="M4125" s="22"/>
    </row>
    <row r="4126" spans="7:13" s="21" customFormat="1" ht="11.25" x14ac:dyDescent="0.15">
      <c r="G4126" s="22"/>
      <c r="H4126" s="22"/>
      <c r="I4126" s="22"/>
      <c r="J4126" s="22"/>
      <c r="K4126" s="23"/>
      <c r="L4126" s="22"/>
      <c r="M4126" s="22"/>
    </row>
    <row r="4127" spans="7:13" s="21" customFormat="1" ht="11.25" x14ac:dyDescent="0.15">
      <c r="G4127" s="22"/>
      <c r="H4127" s="22"/>
      <c r="I4127" s="22"/>
      <c r="J4127" s="22"/>
      <c r="K4127" s="23"/>
      <c r="L4127" s="22"/>
      <c r="M4127" s="22"/>
    </row>
    <row r="4128" spans="7:13" s="21" customFormat="1" ht="11.25" x14ac:dyDescent="0.15">
      <c r="G4128" s="22"/>
      <c r="H4128" s="22"/>
      <c r="I4128" s="22"/>
      <c r="J4128" s="22"/>
      <c r="K4128" s="23"/>
      <c r="L4128" s="22"/>
      <c r="M4128" s="22"/>
    </row>
    <row r="4129" spans="7:13" s="21" customFormat="1" ht="11.25" x14ac:dyDescent="0.15">
      <c r="G4129" s="22"/>
      <c r="H4129" s="22"/>
      <c r="I4129" s="22"/>
      <c r="J4129" s="22"/>
      <c r="K4129" s="23"/>
      <c r="L4129" s="22"/>
      <c r="M4129" s="22"/>
    </row>
    <row r="4130" spans="7:13" s="21" customFormat="1" ht="11.25" x14ac:dyDescent="0.15">
      <c r="G4130" s="22"/>
      <c r="H4130" s="22"/>
      <c r="I4130" s="22"/>
      <c r="J4130" s="22"/>
      <c r="K4130" s="23"/>
      <c r="L4130" s="22"/>
      <c r="M4130" s="22"/>
    </row>
    <row r="4131" spans="7:13" s="21" customFormat="1" ht="11.25" x14ac:dyDescent="0.15">
      <c r="G4131" s="22"/>
      <c r="H4131" s="22"/>
      <c r="I4131" s="22"/>
      <c r="J4131" s="22"/>
      <c r="K4131" s="23"/>
      <c r="L4131" s="22"/>
      <c r="M4131" s="22"/>
    </row>
    <row r="4132" spans="7:13" s="21" customFormat="1" ht="11.25" x14ac:dyDescent="0.15">
      <c r="G4132" s="22"/>
      <c r="H4132" s="22"/>
      <c r="I4132" s="22"/>
      <c r="J4132" s="22"/>
      <c r="K4132" s="23"/>
      <c r="L4132" s="22"/>
      <c r="M4132" s="22"/>
    </row>
    <row r="4133" spans="7:13" s="21" customFormat="1" ht="11.25" x14ac:dyDescent="0.15">
      <c r="G4133" s="22"/>
      <c r="H4133" s="22"/>
      <c r="I4133" s="22"/>
      <c r="J4133" s="22"/>
      <c r="K4133" s="23"/>
      <c r="L4133" s="22"/>
      <c r="M4133" s="22"/>
    </row>
    <row r="4134" spans="7:13" s="21" customFormat="1" ht="11.25" x14ac:dyDescent="0.15">
      <c r="G4134" s="22"/>
      <c r="H4134" s="22"/>
      <c r="I4134" s="22"/>
      <c r="J4134" s="22"/>
      <c r="K4134" s="23"/>
      <c r="L4134" s="22"/>
      <c r="M4134" s="22"/>
    </row>
    <row r="4135" spans="7:13" s="21" customFormat="1" ht="11.25" x14ac:dyDescent="0.15">
      <c r="G4135" s="22"/>
      <c r="H4135" s="22"/>
      <c r="I4135" s="22"/>
      <c r="J4135" s="22"/>
      <c r="K4135" s="23"/>
      <c r="L4135" s="22"/>
      <c r="M4135" s="22"/>
    </row>
    <row r="4136" spans="7:13" s="21" customFormat="1" ht="11.25" x14ac:dyDescent="0.15">
      <c r="G4136" s="22"/>
      <c r="H4136" s="22"/>
      <c r="I4136" s="22"/>
      <c r="J4136" s="22"/>
      <c r="K4136" s="23"/>
      <c r="L4136" s="22"/>
      <c r="M4136" s="22"/>
    </row>
    <row r="4137" spans="7:13" s="21" customFormat="1" ht="11.25" x14ac:dyDescent="0.15">
      <c r="G4137" s="22"/>
      <c r="H4137" s="22"/>
      <c r="I4137" s="22"/>
      <c r="J4137" s="22"/>
      <c r="K4137" s="23"/>
      <c r="L4137" s="22"/>
      <c r="M4137" s="22"/>
    </row>
    <row r="4138" spans="7:13" s="21" customFormat="1" ht="11.25" x14ac:dyDescent="0.15">
      <c r="G4138" s="22"/>
      <c r="H4138" s="22"/>
      <c r="I4138" s="22"/>
      <c r="J4138" s="22"/>
      <c r="K4138" s="23"/>
      <c r="L4138" s="22"/>
      <c r="M4138" s="22"/>
    </row>
    <row r="4139" spans="7:13" s="21" customFormat="1" ht="11.25" x14ac:dyDescent="0.15">
      <c r="G4139" s="22"/>
      <c r="H4139" s="22"/>
      <c r="I4139" s="22"/>
      <c r="J4139" s="22"/>
      <c r="K4139" s="23"/>
      <c r="L4139" s="22"/>
      <c r="M4139" s="22"/>
    </row>
    <row r="4140" spans="7:13" s="21" customFormat="1" ht="11.25" x14ac:dyDescent="0.15">
      <c r="G4140" s="22"/>
      <c r="H4140" s="22"/>
      <c r="I4140" s="22"/>
      <c r="J4140" s="22"/>
      <c r="K4140" s="23"/>
      <c r="L4140" s="22"/>
      <c r="M4140" s="22"/>
    </row>
    <row r="4141" spans="7:13" s="21" customFormat="1" ht="11.25" x14ac:dyDescent="0.15">
      <c r="G4141" s="22"/>
      <c r="H4141" s="22"/>
      <c r="I4141" s="22"/>
      <c r="J4141" s="22"/>
      <c r="K4141" s="23"/>
      <c r="L4141" s="22"/>
      <c r="M4141" s="22"/>
    </row>
    <row r="4142" spans="7:13" s="21" customFormat="1" ht="11.25" x14ac:dyDescent="0.15">
      <c r="G4142" s="22"/>
      <c r="H4142" s="22"/>
      <c r="I4142" s="22"/>
      <c r="J4142" s="22"/>
      <c r="K4142" s="23"/>
      <c r="L4142" s="22"/>
      <c r="M4142" s="22"/>
    </row>
    <row r="4143" spans="7:13" s="21" customFormat="1" ht="11.25" x14ac:dyDescent="0.15">
      <c r="G4143" s="22"/>
      <c r="H4143" s="22"/>
      <c r="I4143" s="22"/>
      <c r="J4143" s="22"/>
      <c r="K4143" s="23"/>
      <c r="L4143" s="22"/>
      <c r="M4143" s="22"/>
    </row>
    <row r="4144" spans="7:13" s="21" customFormat="1" ht="11.25" x14ac:dyDescent="0.15">
      <c r="G4144" s="22"/>
      <c r="H4144" s="22"/>
      <c r="I4144" s="22"/>
      <c r="J4144" s="22"/>
      <c r="K4144" s="23"/>
      <c r="L4144" s="22"/>
      <c r="M4144" s="22"/>
    </row>
    <row r="4145" spans="7:13" s="21" customFormat="1" ht="11.25" x14ac:dyDescent="0.15">
      <c r="G4145" s="22"/>
      <c r="H4145" s="22"/>
      <c r="I4145" s="22"/>
      <c r="J4145" s="22"/>
      <c r="K4145" s="23"/>
      <c r="L4145" s="22"/>
      <c r="M4145" s="22"/>
    </row>
    <row r="4146" spans="7:13" s="21" customFormat="1" ht="11.25" x14ac:dyDescent="0.15">
      <c r="G4146" s="22"/>
      <c r="H4146" s="22"/>
      <c r="I4146" s="22"/>
      <c r="J4146" s="22"/>
      <c r="K4146" s="23"/>
      <c r="L4146" s="22"/>
      <c r="M4146" s="22"/>
    </row>
    <row r="4147" spans="7:13" s="21" customFormat="1" ht="11.25" x14ac:dyDescent="0.15">
      <c r="G4147" s="22"/>
      <c r="H4147" s="22"/>
      <c r="I4147" s="22"/>
      <c r="J4147" s="22"/>
      <c r="K4147" s="23"/>
      <c r="L4147" s="22"/>
      <c r="M4147" s="22"/>
    </row>
    <row r="4148" spans="7:13" s="21" customFormat="1" ht="11.25" x14ac:dyDescent="0.15">
      <c r="G4148" s="22"/>
      <c r="H4148" s="22"/>
      <c r="I4148" s="22"/>
      <c r="J4148" s="22"/>
      <c r="K4148" s="23"/>
      <c r="L4148" s="22"/>
      <c r="M4148" s="22"/>
    </row>
    <row r="4149" spans="7:13" s="21" customFormat="1" ht="11.25" x14ac:dyDescent="0.15">
      <c r="G4149" s="22"/>
      <c r="H4149" s="22"/>
      <c r="I4149" s="22"/>
      <c r="J4149" s="22"/>
      <c r="K4149" s="23"/>
      <c r="L4149" s="22"/>
      <c r="M4149" s="22"/>
    </row>
    <row r="4150" spans="7:13" s="21" customFormat="1" ht="11.25" x14ac:dyDescent="0.15">
      <c r="G4150" s="22"/>
      <c r="H4150" s="22"/>
      <c r="I4150" s="22"/>
      <c r="J4150" s="22"/>
      <c r="K4150" s="23"/>
      <c r="L4150" s="22"/>
      <c r="M4150" s="22"/>
    </row>
    <row r="4151" spans="7:13" s="21" customFormat="1" ht="11.25" x14ac:dyDescent="0.15">
      <c r="G4151" s="22"/>
      <c r="H4151" s="22"/>
      <c r="I4151" s="22"/>
      <c r="J4151" s="22"/>
      <c r="K4151" s="23"/>
      <c r="L4151" s="22"/>
      <c r="M4151" s="22"/>
    </row>
    <row r="4152" spans="7:13" s="21" customFormat="1" ht="11.25" x14ac:dyDescent="0.15">
      <c r="G4152" s="22"/>
      <c r="H4152" s="22"/>
      <c r="I4152" s="22"/>
      <c r="J4152" s="22"/>
      <c r="K4152" s="23"/>
      <c r="L4152" s="22"/>
      <c r="M4152" s="22"/>
    </row>
    <row r="4153" spans="7:13" s="21" customFormat="1" ht="11.25" x14ac:dyDescent="0.15">
      <c r="G4153" s="22"/>
      <c r="H4153" s="22"/>
      <c r="I4153" s="22"/>
      <c r="J4153" s="22"/>
      <c r="K4153" s="23"/>
      <c r="L4153" s="22"/>
      <c r="M4153" s="22"/>
    </row>
    <row r="4154" spans="7:13" s="21" customFormat="1" ht="11.25" x14ac:dyDescent="0.15">
      <c r="G4154" s="22"/>
      <c r="H4154" s="22"/>
      <c r="I4154" s="22"/>
      <c r="J4154" s="22"/>
      <c r="K4154" s="23"/>
      <c r="L4154" s="22"/>
      <c r="M4154" s="22"/>
    </row>
    <row r="4155" spans="7:13" s="21" customFormat="1" ht="11.25" x14ac:dyDescent="0.15">
      <c r="G4155" s="22"/>
      <c r="H4155" s="22"/>
      <c r="I4155" s="22"/>
      <c r="J4155" s="22"/>
      <c r="K4155" s="23"/>
      <c r="L4155" s="22"/>
      <c r="M4155" s="22"/>
    </row>
    <row r="4156" spans="7:13" s="21" customFormat="1" ht="11.25" x14ac:dyDescent="0.15">
      <c r="G4156" s="22"/>
      <c r="H4156" s="22"/>
      <c r="I4156" s="22"/>
      <c r="J4156" s="22"/>
      <c r="K4156" s="23"/>
      <c r="L4156" s="22"/>
      <c r="M4156" s="22"/>
    </row>
    <row r="4157" spans="7:13" s="21" customFormat="1" ht="11.25" x14ac:dyDescent="0.15">
      <c r="G4157" s="22"/>
      <c r="H4157" s="22"/>
      <c r="I4157" s="22"/>
      <c r="J4157" s="22"/>
      <c r="K4157" s="23"/>
      <c r="L4157" s="22"/>
      <c r="M4157" s="22"/>
    </row>
    <row r="4158" spans="7:13" s="21" customFormat="1" ht="11.25" x14ac:dyDescent="0.15">
      <c r="G4158" s="22"/>
      <c r="H4158" s="22"/>
      <c r="I4158" s="22"/>
      <c r="J4158" s="22"/>
      <c r="K4158" s="23"/>
      <c r="L4158" s="22"/>
      <c r="M4158" s="22"/>
    </row>
    <row r="4159" spans="7:13" s="21" customFormat="1" ht="11.25" x14ac:dyDescent="0.15">
      <c r="G4159" s="22"/>
      <c r="H4159" s="22"/>
      <c r="I4159" s="22"/>
      <c r="J4159" s="22"/>
      <c r="K4159" s="23"/>
      <c r="L4159" s="22"/>
      <c r="M4159" s="22"/>
    </row>
    <row r="4160" spans="7:13" s="21" customFormat="1" ht="11.25" x14ac:dyDescent="0.15">
      <c r="G4160" s="22"/>
      <c r="H4160" s="22"/>
      <c r="I4160" s="22"/>
      <c r="J4160" s="22"/>
      <c r="K4160" s="23"/>
      <c r="L4160" s="22"/>
      <c r="M4160" s="22"/>
    </row>
    <row r="4161" spans="7:13" s="21" customFormat="1" ht="11.25" x14ac:dyDescent="0.15">
      <c r="G4161" s="22"/>
      <c r="H4161" s="22"/>
      <c r="I4161" s="22"/>
      <c r="J4161" s="22"/>
      <c r="K4161" s="23"/>
      <c r="L4161" s="22"/>
      <c r="M4161" s="22"/>
    </row>
    <row r="4162" spans="7:13" s="21" customFormat="1" ht="11.25" x14ac:dyDescent="0.15">
      <c r="G4162" s="22"/>
      <c r="H4162" s="22"/>
      <c r="I4162" s="22"/>
      <c r="J4162" s="22"/>
      <c r="K4162" s="23"/>
      <c r="L4162" s="22"/>
      <c r="M4162" s="22"/>
    </row>
    <row r="4163" spans="7:13" s="21" customFormat="1" ht="11.25" x14ac:dyDescent="0.15">
      <c r="G4163" s="22"/>
      <c r="H4163" s="22"/>
      <c r="I4163" s="22"/>
      <c r="J4163" s="22"/>
      <c r="K4163" s="23"/>
      <c r="L4163" s="22"/>
      <c r="M4163" s="22"/>
    </row>
    <row r="4164" spans="7:13" s="21" customFormat="1" ht="11.25" x14ac:dyDescent="0.15">
      <c r="G4164" s="22"/>
      <c r="H4164" s="22"/>
      <c r="I4164" s="22"/>
      <c r="J4164" s="22"/>
      <c r="K4164" s="23"/>
      <c r="L4164" s="22"/>
      <c r="M4164" s="22"/>
    </row>
    <row r="4165" spans="7:13" s="21" customFormat="1" ht="11.25" x14ac:dyDescent="0.15">
      <c r="G4165" s="22"/>
      <c r="H4165" s="22"/>
      <c r="I4165" s="22"/>
      <c r="J4165" s="22"/>
      <c r="K4165" s="23"/>
      <c r="L4165" s="22"/>
      <c r="M4165" s="22"/>
    </row>
    <row r="4166" spans="7:13" s="21" customFormat="1" ht="11.25" x14ac:dyDescent="0.15">
      <c r="G4166" s="22"/>
      <c r="H4166" s="22"/>
      <c r="I4166" s="22"/>
      <c r="J4166" s="22"/>
      <c r="K4166" s="23"/>
      <c r="L4166" s="22"/>
      <c r="M4166" s="22"/>
    </row>
    <row r="4167" spans="7:13" s="21" customFormat="1" ht="11.25" x14ac:dyDescent="0.15">
      <c r="G4167" s="22"/>
      <c r="H4167" s="22"/>
      <c r="I4167" s="22"/>
      <c r="J4167" s="22"/>
      <c r="K4167" s="23"/>
      <c r="L4167" s="22"/>
      <c r="M4167" s="22"/>
    </row>
    <row r="4168" spans="7:13" s="21" customFormat="1" ht="11.25" x14ac:dyDescent="0.15">
      <c r="G4168" s="22"/>
      <c r="H4168" s="22"/>
      <c r="I4168" s="22"/>
      <c r="J4168" s="22"/>
      <c r="K4168" s="23"/>
      <c r="L4168" s="22"/>
      <c r="M4168" s="22"/>
    </row>
    <row r="4169" spans="7:13" s="21" customFormat="1" ht="11.25" x14ac:dyDescent="0.15">
      <c r="G4169" s="22"/>
      <c r="H4169" s="22"/>
      <c r="I4169" s="22"/>
      <c r="J4169" s="22"/>
      <c r="K4169" s="23"/>
      <c r="L4169" s="22"/>
      <c r="M4169" s="22"/>
    </row>
    <row r="4170" spans="7:13" s="21" customFormat="1" ht="11.25" x14ac:dyDescent="0.15">
      <c r="G4170" s="22"/>
      <c r="H4170" s="22"/>
      <c r="I4170" s="22"/>
      <c r="J4170" s="22"/>
      <c r="K4170" s="23"/>
      <c r="L4170" s="22"/>
      <c r="M4170" s="22"/>
    </row>
    <row r="4171" spans="7:13" s="21" customFormat="1" ht="11.25" x14ac:dyDescent="0.15">
      <c r="G4171" s="22"/>
      <c r="H4171" s="22"/>
      <c r="I4171" s="22"/>
      <c r="J4171" s="22"/>
      <c r="K4171" s="23"/>
      <c r="L4171" s="22"/>
      <c r="M4171" s="22"/>
    </row>
    <row r="4172" spans="7:13" s="21" customFormat="1" ht="11.25" x14ac:dyDescent="0.15">
      <c r="G4172" s="22"/>
      <c r="H4172" s="22"/>
      <c r="I4172" s="22"/>
      <c r="J4172" s="22"/>
      <c r="K4172" s="23"/>
      <c r="L4172" s="22"/>
      <c r="M4172" s="22"/>
    </row>
    <row r="4173" spans="7:13" s="21" customFormat="1" ht="11.25" x14ac:dyDescent="0.15">
      <c r="G4173" s="22"/>
      <c r="H4173" s="22"/>
      <c r="I4173" s="22"/>
      <c r="J4173" s="22"/>
      <c r="K4173" s="23"/>
      <c r="L4173" s="22"/>
      <c r="M4173" s="22"/>
    </row>
    <row r="4174" spans="7:13" s="21" customFormat="1" ht="11.25" x14ac:dyDescent="0.15">
      <c r="G4174" s="22"/>
      <c r="H4174" s="22"/>
      <c r="I4174" s="22"/>
      <c r="J4174" s="22"/>
      <c r="K4174" s="23"/>
      <c r="L4174" s="22"/>
      <c r="M4174" s="22"/>
    </row>
    <row r="4175" spans="7:13" s="21" customFormat="1" ht="11.25" x14ac:dyDescent="0.15">
      <c r="G4175" s="22"/>
      <c r="H4175" s="22"/>
      <c r="I4175" s="22"/>
      <c r="J4175" s="22"/>
      <c r="K4175" s="23"/>
      <c r="L4175" s="22"/>
      <c r="M4175" s="22"/>
    </row>
    <row r="4176" spans="7:13" s="21" customFormat="1" ht="11.25" x14ac:dyDescent="0.15">
      <c r="G4176" s="22"/>
      <c r="H4176" s="22"/>
      <c r="I4176" s="22"/>
      <c r="J4176" s="22"/>
      <c r="K4176" s="23"/>
      <c r="L4176" s="22"/>
      <c r="M4176" s="22"/>
    </row>
    <row r="4177" spans="7:13" s="21" customFormat="1" ht="11.25" x14ac:dyDescent="0.15">
      <c r="G4177" s="22"/>
      <c r="H4177" s="22"/>
      <c r="I4177" s="22"/>
      <c r="J4177" s="22"/>
      <c r="K4177" s="23"/>
      <c r="L4177" s="22"/>
      <c r="M4177" s="22"/>
    </row>
    <row r="4178" spans="7:13" s="21" customFormat="1" ht="11.25" x14ac:dyDescent="0.15">
      <c r="G4178" s="22"/>
      <c r="H4178" s="22"/>
      <c r="I4178" s="22"/>
      <c r="J4178" s="22"/>
      <c r="K4178" s="23"/>
      <c r="L4178" s="22"/>
      <c r="M4178" s="22"/>
    </row>
    <row r="4179" spans="7:13" s="21" customFormat="1" ht="11.25" x14ac:dyDescent="0.15">
      <c r="G4179" s="22"/>
      <c r="H4179" s="22"/>
      <c r="I4179" s="22"/>
      <c r="J4179" s="22"/>
      <c r="K4179" s="23"/>
      <c r="L4179" s="22"/>
      <c r="M4179" s="22"/>
    </row>
    <row r="4180" spans="7:13" s="21" customFormat="1" ht="11.25" x14ac:dyDescent="0.15">
      <c r="G4180" s="22"/>
      <c r="H4180" s="22"/>
      <c r="I4180" s="22"/>
      <c r="J4180" s="22"/>
      <c r="K4180" s="23"/>
      <c r="L4180" s="22"/>
      <c r="M4180" s="22"/>
    </row>
    <row r="4181" spans="7:13" s="21" customFormat="1" ht="11.25" x14ac:dyDescent="0.15">
      <c r="G4181" s="22"/>
      <c r="H4181" s="22"/>
      <c r="I4181" s="22"/>
      <c r="J4181" s="22"/>
      <c r="K4181" s="23"/>
      <c r="L4181" s="22"/>
      <c r="M4181" s="22"/>
    </row>
    <row r="4182" spans="7:13" s="21" customFormat="1" ht="11.25" x14ac:dyDescent="0.15">
      <c r="G4182" s="22"/>
      <c r="H4182" s="22"/>
      <c r="I4182" s="22"/>
      <c r="J4182" s="22"/>
      <c r="K4182" s="23"/>
      <c r="L4182" s="22"/>
      <c r="M4182" s="22"/>
    </row>
    <row r="4183" spans="7:13" s="21" customFormat="1" ht="11.25" x14ac:dyDescent="0.15">
      <c r="G4183" s="22"/>
      <c r="H4183" s="22"/>
      <c r="I4183" s="22"/>
      <c r="J4183" s="22"/>
      <c r="K4183" s="23"/>
      <c r="L4183" s="22"/>
      <c r="M4183" s="22"/>
    </row>
    <row r="4184" spans="7:13" s="21" customFormat="1" ht="11.25" x14ac:dyDescent="0.15">
      <c r="G4184" s="22"/>
      <c r="H4184" s="22"/>
      <c r="I4184" s="22"/>
      <c r="J4184" s="22"/>
      <c r="K4184" s="23"/>
      <c r="L4184" s="22"/>
      <c r="M4184" s="22"/>
    </row>
    <row r="4185" spans="7:13" s="21" customFormat="1" ht="11.25" x14ac:dyDescent="0.15">
      <c r="G4185" s="22"/>
      <c r="H4185" s="22"/>
      <c r="I4185" s="22"/>
      <c r="J4185" s="22"/>
      <c r="K4185" s="23"/>
      <c r="L4185" s="22"/>
      <c r="M4185" s="22"/>
    </row>
    <row r="4186" spans="7:13" s="21" customFormat="1" ht="11.25" x14ac:dyDescent="0.15">
      <c r="G4186" s="22"/>
      <c r="H4186" s="22"/>
      <c r="I4186" s="22"/>
      <c r="J4186" s="22"/>
      <c r="K4186" s="23"/>
      <c r="L4186" s="22"/>
      <c r="M4186" s="22"/>
    </row>
    <row r="4187" spans="7:13" s="21" customFormat="1" ht="11.25" x14ac:dyDescent="0.15">
      <c r="G4187" s="22"/>
      <c r="H4187" s="22"/>
      <c r="I4187" s="22"/>
      <c r="J4187" s="22"/>
      <c r="K4187" s="23"/>
      <c r="L4187" s="22"/>
      <c r="M4187" s="22"/>
    </row>
    <row r="4188" spans="7:13" s="21" customFormat="1" ht="11.25" x14ac:dyDescent="0.15">
      <c r="G4188" s="22"/>
      <c r="H4188" s="22"/>
      <c r="I4188" s="22"/>
      <c r="J4188" s="22"/>
      <c r="K4188" s="23"/>
      <c r="L4188" s="22"/>
      <c r="M4188" s="22"/>
    </row>
    <row r="4189" spans="7:13" s="21" customFormat="1" ht="11.25" x14ac:dyDescent="0.15">
      <c r="G4189" s="22"/>
      <c r="H4189" s="22"/>
      <c r="I4189" s="22"/>
      <c r="J4189" s="22"/>
      <c r="K4189" s="23"/>
      <c r="L4189" s="22"/>
      <c r="M4189" s="22"/>
    </row>
    <row r="4190" spans="7:13" s="21" customFormat="1" ht="11.25" x14ac:dyDescent="0.15">
      <c r="G4190" s="22"/>
      <c r="H4190" s="22"/>
      <c r="I4190" s="22"/>
      <c r="J4190" s="22"/>
      <c r="K4190" s="23"/>
      <c r="L4190" s="22"/>
      <c r="M4190" s="22"/>
    </row>
    <row r="4191" spans="7:13" s="21" customFormat="1" ht="11.25" x14ac:dyDescent="0.15">
      <c r="G4191" s="22"/>
      <c r="H4191" s="22"/>
      <c r="I4191" s="22"/>
      <c r="J4191" s="22"/>
      <c r="K4191" s="23"/>
      <c r="L4191" s="22"/>
      <c r="M4191" s="22"/>
    </row>
    <row r="4192" spans="7:13" s="21" customFormat="1" ht="11.25" x14ac:dyDescent="0.15">
      <c r="G4192" s="22"/>
      <c r="H4192" s="22"/>
      <c r="I4192" s="22"/>
      <c r="J4192" s="22"/>
      <c r="K4192" s="23"/>
      <c r="L4192" s="22"/>
      <c r="M4192" s="22"/>
    </row>
    <row r="4193" spans="7:13" s="21" customFormat="1" ht="11.25" x14ac:dyDescent="0.15">
      <c r="G4193" s="22"/>
      <c r="H4193" s="22"/>
      <c r="I4193" s="22"/>
      <c r="J4193" s="22"/>
      <c r="K4193" s="23"/>
      <c r="L4193" s="22"/>
      <c r="M4193" s="22"/>
    </row>
    <row r="4194" spans="7:13" s="21" customFormat="1" ht="11.25" x14ac:dyDescent="0.15">
      <c r="G4194" s="22"/>
      <c r="H4194" s="22"/>
      <c r="I4194" s="22"/>
      <c r="J4194" s="22"/>
      <c r="K4194" s="23"/>
      <c r="L4194" s="22"/>
      <c r="M4194" s="22"/>
    </row>
    <row r="4195" spans="7:13" s="21" customFormat="1" ht="11.25" x14ac:dyDescent="0.15">
      <c r="G4195" s="22"/>
      <c r="H4195" s="22"/>
      <c r="I4195" s="22"/>
      <c r="J4195" s="22"/>
      <c r="K4195" s="23"/>
      <c r="L4195" s="22"/>
      <c r="M4195" s="22"/>
    </row>
    <row r="4196" spans="7:13" s="21" customFormat="1" ht="11.25" x14ac:dyDescent="0.15">
      <c r="G4196" s="22"/>
      <c r="H4196" s="22"/>
      <c r="I4196" s="22"/>
      <c r="J4196" s="22"/>
      <c r="K4196" s="23"/>
      <c r="L4196" s="22"/>
      <c r="M4196" s="22"/>
    </row>
    <row r="4197" spans="7:13" s="21" customFormat="1" ht="11.25" x14ac:dyDescent="0.15">
      <c r="G4197" s="22"/>
      <c r="H4197" s="22"/>
      <c r="I4197" s="22"/>
      <c r="J4197" s="22"/>
      <c r="K4197" s="23"/>
      <c r="L4197" s="22"/>
      <c r="M4197" s="22"/>
    </row>
    <row r="4198" spans="7:13" s="21" customFormat="1" ht="11.25" x14ac:dyDescent="0.15">
      <c r="G4198" s="22"/>
      <c r="H4198" s="22"/>
      <c r="I4198" s="22"/>
      <c r="J4198" s="22"/>
      <c r="K4198" s="23"/>
      <c r="L4198" s="22"/>
      <c r="M4198" s="22"/>
    </row>
    <row r="4199" spans="7:13" s="21" customFormat="1" ht="11.25" x14ac:dyDescent="0.15">
      <c r="G4199" s="22"/>
      <c r="H4199" s="22"/>
      <c r="I4199" s="22"/>
      <c r="J4199" s="22"/>
      <c r="K4199" s="23"/>
      <c r="L4199" s="22"/>
      <c r="M4199" s="22"/>
    </row>
    <row r="4200" spans="7:13" s="21" customFormat="1" ht="11.25" x14ac:dyDescent="0.15">
      <c r="G4200" s="22"/>
      <c r="H4200" s="22"/>
      <c r="I4200" s="22"/>
      <c r="J4200" s="22"/>
      <c r="K4200" s="23"/>
      <c r="L4200" s="22"/>
      <c r="M4200" s="22"/>
    </row>
    <row r="4201" spans="7:13" s="21" customFormat="1" ht="11.25" x14ac:dyDescent="0.15">
      <c r="G4201" s="22"/>
      <c r="H4201" s="22"/>
      <c r="I4201" s="22"/>
      <c r="J4201" s="22"/>
      <c r="K4201" s="23"/>
      <c r="L4201" s="22"/>
      <c r="M4201" s="22"/>
    </row>
    <row r="4202" spans="7:13" s="21" customFormat="1" ht="11.25" x14ac:dyDescent="0.15">
      <c r="G4202" s="22"/>
      <c r="H4202" s="22"/>
      <c r="I4202" s="22"/>
      <c r="J4202" s="22"/>
      <c r="K4202" s="23"/>
      <c r="L4202" s="22"/>
      <c r="M4202" s="22"/>
    </row>
    <row r="4203" spans="7:13" s="21" customFormat="1" ht="11.25" x14ac:dyDescent="0.15">
      <c r="G4203" s="22"/>
      <c r="H4203" s="22"/>
      <c r="I4203" s="22"/>
      <c r="J4203" s="22"/>
      <c r="K4203" s="23"/>
      <c r="L4203" s="22"/>
      <c r="M4203" s="22"/>
    </row>
    <row r="4204" spans="7:13" s="21" customFormat="1" ht="11.25" x14ac:dyDescent="0.15">
      <c r="G4204" s="22"/>
      <c r="H4204" s="22"/>
      <c r="I4204" s="22"/>
      <c r="J4204" s="22"/>
      <c r="K4204" s="23"/>
      <c r="L4204" s="22"/>
      <c r="M4204" s="22"/>
    </row>
    <row r="4205" spans="7:13" s="21" customFormat="1" ht="11.25" x14ac:dyDescent="0.15">
      <c r="G4205" s="22"/>
      <c r="H4205" s="22"/>
      <c r="I4205" s="22"/>
      <c r="J4205" s="22"/>
      <c r="K4205" s="23"/>
      <c r="L4205" s="22"/>
      <c r="M4205" s="22"/>
    </row>
    <row r="4206" spans="7:13" s="21" customFormat="1" ht="11.25" x14ac:dyDescent="0.15">
      <c r="G4206" s="22"/>
      <c r="H4206" s="22"/>
      <c r="I4206" s="22"/>
      <c r="J4206" s="22"/>
      <c r="K4206" s="23"/>
      <c r="L4206" s="22"/>
      <c r="M4206" s="22"/>
    </row>
    <row r="4207" spans="7:13" s="21" customFormat="1" ht="11.25" x14ac:dyDescent="0.15">
      <c r="G4207" s="22"/>
      <c r="H4207" s="22"/>
      <c r="I4207" s="22"/>
      <c r="J4207" s="22"/>
      <c r="K4207" s="23"/>
      <c r="L4207" s="22"/>
      <c r="M4207" s="22"/>
    </row>
    <row r="4208" spans="7:13" s="21" customFormat="1" ht="11.25" x14ac:dyDescent="0.15">
      <c r="G4208" s="22"/>
      <c r="H4208" s="22"/>
      <c r="I4208" s="22"/>
      <c r="J4208" s="22"/>
      <c r="K4208" s="23"/>
      <c r="L4208" s="22"/>
      <c r="M4208" s="22"/>
    </row>
    <row r="4209" spans="7:13" s="21" customFormat="1" ht="11.25" x14ac:dyDescent="0.15">
      <c r="G4209" s="22"/>
      <c r="H4209" s="22"/>
      <c r="I4209" s="22"/>
      <c r="J4209" s="22"/>
      <c r="K4209" s="23"/>
      <c r="L4209" s="22"/>
      <c r="M4209" s="22"/>
    </row>
    <row r="4210" spans="7:13" s="21" customFormat="1" ht="11.25" x14ac:dyDescent="0.15">
      <c r="G4210" s="22"/>
      <c r="H4210" s="22"/>
      <c r="I4210" s="22"/>
      <c r="J4210" s="22"/>
      <c r="K4210" s="23"/>
      <c r="L4210" s="22"/>
      <c r="M4210" s="22"/>
    </row>
    <row r="4211" spans="7:13" s="21" customFormat="1" ht="11.25" x14ac:dyDescent="0.15">
      <c r="G4211" s="22"/>
      <c r="H4211" s="22"/>
      <c r="I4211" s="22"/>
      <c r="J4211" s="22"/>
      <c r="K4211" s="23"/>
      <c r="L4211" s="22"/>
      <c r="M4211" s="22"/>
    </row>
    <row r="4212" spans="7:13" s="21" customFormat="1" ht="11.25" x14ac:dyDescent="0.15">
      <c r="G4212" s="22"/>
      <c r="H4212" s="22"/>
      <c r="I4212" s="22"/>
      <c r="J4212" s="22"/>
      <c r="K4212" s="23"/>
      <c r="L4212" s="22"/>
      <c r="M4212" s="22"/>
    </row>
    <row r="4213" spans="7:13" s="21" customFormat="1" ht="11.25" x14ac:dyDescent="0.15">
      <c r="G4213" s="22"/>
      <c r="H4213" s="22"/>
      <c r="I4213" s="22"/>
      <c r="J4213" s="22"/>
      <c r="K4213" s="23"/>
      <c r="L4213" s="22"/>
      <c r="M4213" s="22"/>
    </row>
    <row r="4214" spans="7:13" s="21" customFormat="1" ht="11.25" x14ac:dyDescent="0.15">
      <c r="G4214" s="22"/>
      <c r="H4214" s="22"/>
      <c r="I4214" s="22"/>
      <c r="J4214" s="22"/>
      <c r="K4214" s="23"/>
      <c r="L4214" s="22"/>
      <c r="M4214" s="22"/>
    </row>
    <row r="4215" spans="7:13" s="21" customFormat="1" ht="11.25" x14ac:dyDescent="0.15">
      <c r="G4215" s="22"/>
      <c r="H4215" s="22"/>
      <c r="I4215" s="22"/>
      <c r="J4215" s="22"/>
      <c r="K4215" s="23"/>
      <c r="L4215" s="22"/>
      <c r="M4215" s="22"/>
    </row>
    <row r="4216" spans="7:13" s="21" customFormat="1" ht="11.25" x14ac:dyDescent="0.15">
      <c r="G4216" s="22"/>
      <c r="H4216" s="22"/>
      <c r="I4216" s="22"/>
      <c r="J4216" s="22"/>
      <c r="K4216" s="23"/>
      <c r="L4216" s="22"/>
      <c r="M4216" s="22"/>
    </row>
    <row r="4217" spans="7:13" s="21" customFormat="1" ht="11.25" x14ac:dyDescent="0.15">
      <c r="G4217" s="22"/>
      <c r="H4217" s="22"/>
      <c r="I4217" s="22"/>
      <c r="J4217" s="22"/>
      <c r="K4217" s="23"/>
      <c r="L4217" s="22"/>
      <c r="M4217" s="22"/>
    </row>
    <row r="4218" spans="7:13" s="21" customFormat="1" ht="11.25" x14ac:dyDescent="0.15">
      <c r="G4218" s="22"/>
      <c r="H4218" s="22"/>
      <c r="I4218" s="22"/>
      <c r="J4218" s="22"/>
      <c r="K4218" s="23"/>
      <c r="L4218" s="22"/>
      <c r="M4218" s="22"/>
    </row>
    <row r="4219" spans="7:13" s="21" customFormat="1" ht="11.25" x14ac:dyDescent="0.15">
      <c r="G4219" s="22"/>
      <c r="H4219" s="22"/>
      <c r="I4219" s="22"/>
      <c r="J4219" s="22"/>
      <c r="K4219" s="23"/>
      <c r="L4219" s="22"/>
      <c r="M4219" s="22"/>
    </row>
    <row r="4220" spans="7:13" s="21" customFormat="1" ht="11.25" x14ac:dyDescent="0.15">
      <c r="G4220" s="22"/>
      <c r="H4220" s="22"/>
      <c r="I4220" s="22"/>
      <c r="J4220" s="22"/>
      <c r="K4220" s="23"/>
      <c r="L4220" s="22"/>
      <c r="M4220" s="22"/>
    </row>
    <row r="4221" spans="7:13" s="21" customFormat="1" ht="11.25" x14ac:dyDescent="0.15">
      <c r="G4221" s="22"/>
      <c r="H4221" s="22"/>
      <c r="I4221" s="22"/>
      <c r="J4221" s="22"/>
      <c r="K4221" s="23"/>
      <c r="L4221" s="22"/>
      <c r="M4221" s="22"/>
    </row>
    <row r="4222" spans="7:13" s="21" customFormat="1" ht="11.25" x14ac:dyDescent="0.15">
      <c r="G4222" s="22"/>
      <c r="H4222" s="22"/>
      <c r="I4222" s="22"/>
      <c r="J4222" s="22"/>
      <c r="K4222" s="23"/>
      <c r="L4222" s="22"/>
      <c r="M4222" s="22"/>
    </row>
    <row r="4223" spans="7:13" s="21" customFormat="1" ht="11.25" x14ac:dyDescent="0.15">
      <c r="G4223" s="22"/>
      <c r="H4223" s="22"/>
      <c r="I4223" s="22"/>
      <c r="J4223" s="22"/>
      <c r="K4223" s="23"/>
      <c r="L4223" s="22"/>
      <c r="M4223" s="22"/>
    </row>
    <row r="4224" spans="7:13" s="21" customFormat="1" ht="11.25" x14ac:dyDescent="0.15">
      <c r="G4224" s="22"/>
      <c r="H4224" s="22"/>
      <c r="I4224" s="22"/>
      <c r="J4224" s="22"/>
      <c r="K4224" s="23"/>
      <c r="L4224" s="22"/>
      <c r="M4224" s="22"/>
    </row>
    <row r="4225" spans="7:13" s="21" customFormat="1" ht="11.25" x14ac:dyDescent="0.15">
      <c r="G4225" s="22"/>
      <c r="H4225" s="22"/>
      <c r="I4225" s="22"/>
      <c r="J4225" s="22"/>
      <c r="K4225" s="23"/>
      <c r="L4225" s="22"/>
      <c r="M4225" s="22"/>
    </row>
    <row r="4226" spans="7:13" s="21" customFormat="1" ht="11.25" x14ac:dyDescent="0.15">
      <c r="G4226" s="22"/>
      <c r="H4226" s="22"/>
      <c r="I4226" s="22"/>
      <c r="J4226" s="22"/>
      <c r="K4226" s="23"/>
      <c r="L4226" s="22"/>
      <c r="M4226" s="22"/>
    </row>
    <row r="4227" spans="7:13" s="21" customFormat="1" ht="11.25" x14ac:dyDescent="0.15">
      <c r="G4227" s="22"/>
      <c r="H4227" s="22"/>
      <c r="I4227" s="22"/>
      <c r="J4227" s="22"/>
      <c r="K4227" s="23"/>
      <c r="L4227" s="22"/>
      <c r="M4227" s="22"/>
    </row>
    <row r="4228" spans="7:13" s="21" customFormat="1" ht="11.25" x14ac:dyDescent="0.15">
      <c r="G4228" s="22"/>
      <c r="H4228" s="22"/>
      <c r="I4228" s="22"/>
      <c r="J4228" s="22"/>
      <c r="K4228" s="23"/>
      <c r="L4228" s="22"/>
      <c r="M4228" s="22"/>
    </row>
    <row r="4229" spans="7:13" s="21" customFormat="1" ht="11.25" x14ac:dyDescent="0.15">
      <c r="G4229" s="22"/>
      <c r="H4229" s="22"/>
      <c r="I4229" s="22"/>
      <c r="J4229" s="22"/>
      <c r="K4229" s="23"/>
      <c r="L4229" s="22"/>
      <c r="M4229" s="22"/>
    </row>
    <row r="4230" spans="7:13" s="21" customFormat="1" ht="11.25" x14ac:dyDescent="0.15">
      <c r="G4230" s="22"/>
      <c r="H4230" s="22"/>
      <c r="I4230" s="22"/>
      <c r="J4230" s="22"/>
      <c r="K4230" s="23"/>
      <c r="L4230" s="22"/>
      <c r="M4230" s="22"/>
    </row>
    <row r="4231" spans="7:13" s="21" customFormat="1" ht="11.25" x14ac:dyDescent="0.15">
      <c r="G4231" s="22"/>
      <c r="H4231" s="22"/>
      <c r="I4231" s="22"/>
      <c r="J4231" s="22"/>
      <c r="K4231" s="23"/>
      <c r="L4231" s="22"/>
      <c r="M4231" s="22"/>
    </row>
    <row r="4232" spans="7:13" s="21" customFormat="1" ht="11.25" x14ac:dyDescent="0.15">
      <c r="G4232" s="22"/>
      <c r="H4232" s="22"/>
      <c r="I4232" s="22"/>
      <c r="J4232" s="22"/>
      <c r="K4232" s="23"/>
      <c r="L4232" s="22"/>
      <c r="M4232" s="22"/>
    </row>
    <row r="4233" spans="7:13" s="21" customFormat="1" ht="11.25" x14ac:dyDescent="0.15">
      <c r="G4233" s="22"/>
      <c r="H4233" s="22"/>
      <c r="I4233" s="22"/>
      <c r="J4233" s="22"/>
      <c r="K4233" s="23"/>
      <c r="L4233" s="22"/>
      <c r="M4233" s="22"/>
    </row>
    <row r="4234" spans="7:13" s="21" customFormat="1" ht="11.25" x14ac:dyDescent="0.15">
      <c r="G4234" s="22"/>
      <c r="H4234" s="22"/>
      <c r="I4234" s="22"/>
      <c r="J4234" s="22"/>
      <c r="K4234" s="23"/>
      <c r="L4234" s="22"/>
      <c r="M4234" s="22"/>
    </row>
    <row r="4235" spans="7:13" s="21" customFormat="1" ht="11.25" x14ac:dyDescent="0.15">
      <c r="G4235" s="22"/>
      <c r="H4235" s="22"/>
      <c r="I4235" s="22"/>
      <c r="J4235" s="22"/>
      <c r="K4235" s="23"/>
      <c r="L4235" s="22"/>
      <c r="M4235" s="22"/>
    </row>
    <row r="4236" spans="7:13" s="21" customFormat="1" ht="11.25" x14ac:dyDescent="0.15">
      <c r="G4236" s="22"/>
      <c r="H4236" s="22"/>
      <c r="I4236" s="22"/>
      <c r="J4236" s="22"/>
      <c r="K4236" s="23"/>
      <c r="L4236" s="22"/>
      <c r="M4236" s="22"/>
    </row>
    <row r="4237" spans="7:13" s="21" customFormat="1" ht="11.25" x14ac:dyDescent="0.15">
      <c r="G4237" s="22"/>
      <c r="H4237" s="22"/>
      <c r="I4237" s="22"/>
      <c r="J4237" s="22"/>
      <c r="K4237" s="23"/>
      <c r="L4237" s="22"/>
      <c r="M4237" s="22"/>
    </row>
    <row r="4238" spans="7:13" s="21" customFormat="1" ht="11.25" x14ac:dyDescent="0.15">
      <c r="G4238" s="22"/>
      <c r="H4238" s="22"/>
      <c r="I4238" s="22"/>
      <c r="J4238" s="22"/>
      <c r="K4238" s="23"/>
      <c r="L4238" s="22"/>
      <c r="M4238" s="22"/>
    </row>
    <row r="4239" spans="7:13" s="21" customFormat="1" ht="11.25" x14ac:dyDescent="0.15">
      <c r="G4239" s="22"/>
      <c r="H4239" s="22"/>
      <c r="I4239" s="22"/>
      <c r="J4239" s="22"/>
      <c r="K4239" s="23"/>
      <c r="L4239" s="22"/>
      <c r="M4239" s="22"/>
    </row>
    <row r="4240" spans="7:13" s="21" customFormat="1" ht="11.25" x14ac:dyDescent="0.15">
      <c r="G4240" s="22"/>
      <c r="H4240" s="22"/>
      <c r="I4240" s="22"/>
      <c r="J4240" s="22"/>
      <c r="K4240" s="23"/>
      <c r="L4240" s="22"/>
      <c r="M4240" s="22"/>
    </row>
    <row r="4241" spans="7:13" s="21" customFormat="1" ht="11.25" x14ac:dyDescent="0.15">
      <c r="G4241" s="22"/>
      <c r="H4241" s="22"/>
      <c r="I4241" s="22"/>
      <c r="J4241" s="22"/>
      <c r="K4241" s="23"/>
      <c r="L4241" s="22"/>
      <c r="M4241" s="22"/>
    </row>
    <row r="4242" spans="7:13" s="21" customFormat="1" ht="11.25" x14ac:dyDescent="0.15">
      <c r="G4242" s="22"/>
      <c r="H4242" s="22"/>
      <c r="I4242" s="22"/>
      <c r="J4242" s="22"/>
      <c r="K4242" s="23"/>
      <c r="L4242" s="22"/>
      <c r="M4242" s="22"/>
    </row>
    <row r="4243" spans="7:13" s="21" customFormat="1" ht="11.25" x14ac:dyDescent="0.15">
      <c r="G4243" s="22"/>
      <c r="H4243" s="22"/>
      <c r="I4243" s="22"/>
      <c r="J4243" s="22"/>
      <c r="K4243" s="23"/>
      <c r="L4243" s="22"/>
      <c r="M4243" s="22"/>
    </row>
    <row r="4244" spans="7:13" s="21" customFormat="1" ht="11.25" x14ac:dyDescent="0.15">
      <c r="G4244" s="22"/>
      <c r="H4244" s="22"/>
      <c r="I4244" s="22"/>
      <c r="J4244" s="22"/>
      <c r="K4244" s="23"/>
      <c r="L4244" s="22"/>
      <c r="M4244" s="22"/>
    </row>
    <row r="4245" spans="7:13" s="21" customFormat="1" ht="11.25" x14ac:dyDescent="0.15">
      <c r="G4245" s="22"/>
      <c r="H4245" s="22"/>
      <c r="I4245" s="22"/>
      <c r="J4245" s="22"/>
      <c r="K4245" s="23"/>
      <c r="L4245" s="22"/>
      <c r="M4245" s="22"/>
    </row>
    <row r="4246" spans="7:13" s="21" customFormat="1" ht="11.25" x14ac:dyDescent="0.15">
      <c r="G4246" s="22"/>
      <c r="H4246" s="22"/>
      <c r="I4246" s="22"/>
      <c r="J4246" s="22"/>
      <c r="K4246" s="23"/>
      <c r="L4246" s="22"/>
      <c r="M4246" s="22"/>
    </row>
    <row r="4247" spans="7:13" s="21" customFormat="1" ht="11.25" x14ac:dyDescent="0.15">
      <c r="G4247" s="22"/>
      <c r="H4247" s="22"/>
      <c r="I4247" s="22"/>
      <c r="J4247" s="22"/>
      <c r="K4247" s="23"/>
      <c r="L4247" s="22"/>
      <c r="M4247" s="22"/>
    </row>
    <row r="4248" spans="7:13" s="21" customFormat="1" ht="11.25" x14ac:dyDescent="0.15">
      <c r="G4248" s="22"/>
      <c r="H4248" s="22"/>
      <c r="I4248" s="22"/>
      <c r="J4248" s="22"/>
      <c r="K4248" s="23"/>
      <c r="L4248" s="22"/>
      <c r="M4248" s="22"/>
    </row>
    <row r="4249" spans="7:13" s="21" customFormat="1" ht="11.25" x14ac:dyDescent="0.15">
      <c r="G4249" s="22"/>
      <c r="H4249" s="22"/>
      <c r="I4249" s="22"/>
      <c r="J4249" s="22"/>
      <c r="K4249" s="23"/>
      <c r="L4249" s="22"/>
      <c r="M4249" s="22"/>
    </row>
    <row r="4250" spans="7:13" s="21" customFormat="1" ht="11.25" x14ac:dyDescent="0.15">
      <c r="G4250" s="22"/>
      <c r="H4250" s="22"/>
      <c r="I4250" s="22"/>
      <c r="J4250" s="22"/>
      <c r="K4250" s="23"/>
      <c r="L4250" s="22"/>
      <c r="M4250" s="22"/>
    </row>
    <row r="4251" spans="7:13" s="21" customFormat="1" ht="11.25" x14ac:dyDescent="0.15">
      <c r="G4251" s="22"/>
      <c r="H4251" s="22"/>
      <c r="I4251" s="22"/>
      <c r="J4251" s="22"/>
      <c r="K4251" s="23"/>
      <c r="L4251" s="22"/>
      <c r="M4251" s="22"/>
    </row>
    <row r="4252" spans="7:13" s="21" customFormat="1" ht="11.25" x14ac:dyDescent="0.15">
      <c r="G4252" s="22"/>
      <c r="H4252" s="22"/>
      <c r="I4252" s="22"/>
      <c r="J4252" s="22"/>
      <c r="K4252" s="23"/>
      <c r="L4252" s="22"/>
      <c r="M4252" s="22"/>
    </row>
    <row r="4253" spans="7:13" s="21" customFormat="1" ht="11.25" x14ac:dyDescent="0.15">
      <c r="G4253" s="22"/>
      <c r="H4253" s="22"/>
      <c r="I4253" s="22"/>
      <c r="J4253" s="22"/>
      <c r="K4253" s="23"/>
      <c r="L4253" s="22"/>
      <c r="M4253" s="22"/>
    </row>
    <row r="4254" spans="7:13" s="21" customFormat="1" ht="11.25" x14ac:dyDescent="0.15">
      <c r="G4254" s="22"/>
      <c r="H4254" s="22"/>
      <c r="I4254" s="22"/>
      <c r="J4254" s="22"/>
      <c r="K4254" s="23"/>
      <c r="L4254" s="22"/>
      <c r="M4254" s="22"/>
    </row>
    <row r="4255" spans="7:13" s="21" customFormat="1" ht="11.25" x14ac:dyDescent="0.15">
      <c r="G4255" s="22"/>
      <c r="H4255" s="22"/>
      <c r="I4255" s="22"/>
      <c r="J4255" s="22"/>
      <c r="K4255" s="23"/>
      <c r="L4255" s="22"/>
      <c r="M4255" s="22"/>
    </row>
    <row r="4256" spans="7:13" s="21" customFormat="1" ht="11.25" x14ac:dyDescent="0.15">
      <c r="G4256" s="22"/>
      <c r="H4256" s="22"/>
      <c r="I4256" s="22"/>
      <c r="J4256" s="22"/>
      <c r="K4256" s="23"/>
      <c r="L4256" s="22"/>
      <c r="M4256" s="22"/>
    </row>
    <row r="4257" spans="7:13" s="21" customFormat="1" ht="11.25" x14ac:dyDescent="0.15">
      <c r="G4257" s="22"/>
      <c r="H4257" s="22"/>
      <c r="I4257" s="22"/>
      <c r="J4257" s="22"/>
      <c r="K4257" s="23"/>
      <c r="L4257" s="22"/>
      <c r="M4257" s="22"/>
    </row>
    <row r="4258" spans="7:13" s="21" customFormat="1" ht="11.25" x14ac:dyDescent="0.15">
      <c r="G4258" s="22"/>
      <c r="H4258" s="22"/>
      <c r="I4258" s="22"/>
      <c r="J4258" s="22"/>
      <c r="K4258" s="23"/>
      <c r="L4258" s="22"/>
      <c r="M4258" s="22"/>
    </row>
    <row r="4259" spans="7:13" s="21" customFormat="1" ht="11.25" x14ac:dyDescent="0.15">
      <c r="G4259" s="22"/>
      <c r="H4259" s="22"/>
      <c r="I4259" s="22"/>
      <c r="J4259" s="22"/>
      <c r="K4259" s="23"/>
      <c r="L4259" s="22"/>
      <c r="M4259" s="22"/>
    </row>
    <row r="4260" spans="7:13" s="21" customFormat="1" ht="11.25" x14ac:dyDescent="0.15">
      <c r="G4260" s="22"/>
      <c r="H4260" s="22"/>
      <c r="I4260" s="22"/>
      <c r="J4260" s="22"/>
      <c r="K4260" s="23"/>
      <c r="L4260" s="22"/>
      <c r="M4260" s="22"/>
    </row>
    <row r="4261" spans="7:13" s="21" customFormat="1" ht="11.25" x14ac:dyDescent="0.15">
      <c r="G4261" s="22"/>
      <c r="H4261" s="22"/>
      <c r="I4261" s="22"/>
      <c r="J4261" s="22"/>
      <c r="K4261" s="23"/>
      <c r="L4261" s="22"/>
      <c r="M4261" s="22"/>
    </row>
    <row r="4262" spans="7:13" s="21" customFormat="1" ht="11.25" x14ac:dyDescent="0.15">
      <c r="G4262" s="22"/>
      <c r="H4262" s="22"/>
      <c r="I4262" s="22"/>
      <c r="J4262" s="22"/>
      <c r="K4262" s="23"/>
      <c r="L4262" s="22"/>
      <c r="M4262" s="22"/>
    </row>
    <row r="4263" spans="7:13" s="21" customFormat="1" ht="11.25" x14ac:dyDescent="0.15">
      <c r="G4263" s="22"/>
      <c r="H4263" s="22"/>
      <c r="I4263" s="22"/>
      <c r="J4263" s="22"/>
      <c r="K4263" s="23"/>
      <c r="L4263" s="22"/>
      <c r="M4263" s="22"/>
    </row>
    <row r="4264" spans="7:13" s="21" customFormat="1" ht="11.25" x14ac:dyDescent="0.15">
      <c r="G4264" s="22"/>
      <c r="H4264" s="22"/>
      <c r="I4264" s="22"/>
      <c r="J4264" s="22"/>
      <c r="K4264" s="23"/>
      <c r="L4264" s="22"/>
      <c r="M4264" s="22"/>
    </row>
    <row r="4265" spans="7:13" s="21" customFormat="1" ht="11.25" x14ac:dyDescent="0.15">
      <c r="G4265" s="22"/>
      <c r="H4265" s="22"/>
      <c r="I4265" s="22"/>
      <c r="J4265" s="22"/>
      <c r="K4265" s="23"/>
      <c r="L4265" s="22"/>
      <c r="M4265" s="22"/>
    </row>
    <row r="4266" spans="7:13" s="21" customFormat="1" ht="11.25" x14ac:dyDescent="0.15">
      <c r="G4266" s="22"/>
      <c r="H4266" s="22"/>
      <c r="I4266" s="22"/>
      <c r="J4266" s="22"/>
      <c r="K4266" s="23"/>
      <c r="L4266" s="22"/>
      <c r="M4266" s="22"/>
    </row>
    <row r="4267" spans="7:13" s="21" customFormat="1" ht="11.25" x14ac:dyDescent="0.15">
      <c r="G4267" s="22"/>
      <c r="H4267" s="22"/>
      <c r="I4267" s="22"/>
      <c r="J4267" s="22"/>
      <c r="K4267" s="23"/>
      <c r="L4267" s="22"/>
      <c r="M4267" s="22"/>
    </row>
    <row r="4268" spans="7:13" s="21" customFormat="1" ht="11.25" x14ac:dyDescent="0.15">
      <c r="G4268" s="22"/>
      <c r="H4268" s="22"/>
      <c r="I4268" s="22"/>
      <c r="J4268" s="22"/>
      <c r="K4268" s="23"/>
      <c r="L4268" s="22"/>
      <c r="M4268" s="22"/>
    </row>
    <row r="4269" spans="7:13" s="21" customFormat="1" ht="11.25" x14ac:dyDescent="0.15">
      <c r="G4269" s="22"/>
      <c r="H4269" s="22"/>
      <c r="I4269" s="22"/>
      <c r="J4269" s="22"/>
      <c r="K4269" s="23"/>
      <c r="L4269" s="22"/>
      <c r="M4269" s="22"/>
    </row>
    <row r="4270" spans="7:13" s="21" customFormat="1" ht="11.25" x14ac:dyDescent="0.15">
      <c r="G4270" s="22"/>
      <c r="H4270" s="22"/>
      <c r="I4270" s="22"/>
      <c r="J4270" s="22"/>
      <c r="K4270" s="23"/>
      <c r="L4270" s="22"/>
      <c r="M4270" s="22"/>
    </row>
    <row r="4271" spans="7:13" s="21" customFormat="1" ht="11.25" x14ac:dyDescent="0.15">
      <c r="G4271" s="22"/>
      <c r="H4271" s="22"/>
      <c r="I4271" s="22"/>
      <c r="J4271" s="22"/>
      <c r="K4271" s="23"/>
      <c r="L4271" s="22"/>
      <c r="M4271" s="22"/>
    </row>
    <row r="4272" spans="7:13" s="21" customFormat="1" ht="11.25" x14ac:dyDescent="0.15">
      <c r="G4272" s="22"/>
      <c r="H4272" s="22"/>
      <c r="I4272" s="22"/>
      <c r="J4272" s="22"/>
      <c r="K4272" s="23"/>
      <c r="L4272" s="22"/>
      <c r="M4272" s="22"/>
    </row>
    <row r="4273" spans="7:13" s="21" customFormat="1" ht="11.25" x14ac:dyDescent="0.15">
      <c r="G4273" s="22"/>
      <c r="H4273" s="22"/>
      <c r="I4273" s="22"/>
      <c r="J4273" s="22"/>
      <c r="K4273" s="23"/>
      <c r="L4273" s="22"/>
      <c r="M4273" s="22"/>
    </row>
    <row r="4274" spans="7:13" s="21" customFormat="1" ht="11.25" x14ac:dyDescent="0.15">
      <c r="G4274" s="22"/>
      <c r="H4274" s="22"/>
      <c r="I4274" s="22"/>
      <c r="J4274" s="22"/>
      <c r="K4274" s="23"/>
      <c r="L4274" s="22"/>
      <c r="M4274" s="22"/>
    </row>
    <row r="4275" spans="7:13" s="21" customFormat="1" ht="11.25" x14ac:dyDescent="0.15">
      <c r="G4275" s="22"/>
      <c r="H4275" s="22"/>
      <c r="I4275" s="22"/>
      <c r="J4275" s="22"/>
      <c r="K4275" s="23"/>
      <c r="L4275" s="22"/>
      <c r="M4275" s="22"/>
    </row>
    <row r="4276" spans="7:13" s="21" customFormat="1" ht="11.25" x14ac:dyDescent="0.15">
      <c r="G4276" s="22"/>
      <c r="H4276" s="22"/>
      <c r="I4276" s="22"/>
      <c r="J4276" s="22"/>
      <c r="K4276" s="23"/>
      <c r="L4276" s="22"/>
      <c r="M4276" s="22"/>
    </row>
    <row r="4277" spans="7:13" s="21" customFormat="1" ht="11.25" x14ac:dyDescent="0.15">
      <c r="G4277" s="22"/>
      <c r="H4277" s="22"/>
      <c r="I4277" s="22"/>
      <c r="J4277" s="22"/>
      <c r="K4277" s="23"/>
      <c r="L4277" s="22"/>
      <c r="M4277" s="22"/>
    </row>
    <row r="4278" spans="7:13" s="21" customFormat="1" ht="11.25" x14ac:dyDescent="0.15">
      <c r="G4278" s="22"/>
      <c r="H4278" s="22"/>
      <c r="I4278" s="22"/>
      <c r="J4278" s="22"/>
      <c r="K4278" s="23"/>
      <c r="L4278" s="22"/>
      <c r="M4278" s="22"/>
    </row>
    <row r="4279" spans="7:13" s="21" customFormat="1" ht="11.25" x14ac:dyDescent="0.15">
      <c r="G4279" s="22"/>
      <c r="H4279" s="22"/>
      <c r="I4279" s="22"/>
      <c r="J4279" s="22"/>
      <c r="K4279" s="23"/>
      <c r="L4279" s="22"/>
      <c r="M4279" s="22"/>
    </row>
    <row r="4280" spans="7:13" s="21" customFormat="1" ht="11.25" x14ac:dyDescent="0.15">
      <c r="G4280" s="22"/>
      <c r="H4280" s="22"/>
      <c r="I4280" s="22"/>
      <c r="J4280" s="22"/>
      <c r="K4280" s="23"/>
      <c r="L4280" s="22"/>
      <c r="M4280" s="22"/>
    </row>
    <row r="4281" spans="7:13" s="21" customFormat="1" ht="11.25" x14ac:dyDescent="0.15">
      <c r="G4281" s="22"/>
      <c r="H4281" s="22"/>
      <c r="I4281" s="22"/>
      <c r="J4281" s="22"/>
      <c r="K4281" s="23"/>
      <c r="L4281" s="22"/>
      <c r="M4281" s="22"/>
    </row>
    <row r="4282" spans="7:13" s="21" customFormat="1" ht="11.25" x14ac:dyDescent="0.15">
      <c r="G4282" s="22"/>
      <c r="H4282" s="22"/>
      <c r="I4282" s="22"/>
      <c r="J4282" s="22"/>
      <c r="K4282" s="23"/>
      <c r="L4282" s="22"/>
      <c r="M4282" s="22"/>
    </row>
    <row r="4283" spans="7:13" s="21" customFormat="1" ht="11.25" x14ac:dyDescent="0.15">
      <c r="G4283" s="22"/>
      <c r="H4283" s="22"/>
      <c r="I4283" s="22"/>
      <c r="J4283" s="22"/>
      <c r="K4283" s="23"/>
      <c r="L4283" s="22"/>
      <c r="M4283" s="22"/>
    </row>
    <row r="4284" spans="7:13" s="21" customFormat="1" ht="11.25" x14ac:dyDescent="0.15">
      <c r="G4284" s="22"/>
      <c r="H4284" s="22"/>
      <c r="I4284" s="22"/>
      <c r="J4284" s="22"/>
      <c r="K4284" s="23"/>
      <c r="L4284" s="22"/>
      <c r="M4284" s="22"/>
    </row>
    <row r="4285" spans="7:13" s="21" customFormat="1" ht="11.25" x14ac:dyDescent="0.15">
      <c r="G4285" s="22"/>
      <c r="H4285" s="22"/>
      <c r="I4285" s="22"/>
      <c r="J4285" s="22"/>
      <c r="K4285" s="23"/>
      <c r="L4285" s="22"/>
      <c r="M4285" s="22"/>
    </row>
    <row r="4286" spans="7:13" s="21" customFormat="1" ht="11.25" x14ac:dyDescent="0.15">
      <c r="G4286" s="22"/>
      <c r="H4286" s="22"/>
      <c r="I4286" s="22"/>
      <c r="J4286" s="22"/>
      <c r="K4286" s="23"/>
      <c r="L4286" s="22"/>
      <c r="M4286" s="22"/>
    </row>
    <row r="4287" spans="7:13" s="21" customFormat="1" ht="11.25" x14ac:dyDescent="0.15">
      <c r="G4287" s="22"/>
      <c r="H4287" s="22"/>
      <c r="I4287" s="22"/>
      <c r="J4287" s="22"/>
      <c r="K4287" s="23"/>
      <c r="L4287" s="22"/>
      <c r="M4287" s="22"/>
    </row>
    <row r="4288" spans="7:13" s="21" customFormat="1" ht="11.25" x14ac:dyDescent="0.15">
      <c r="G4288" s="22"/>
      <c r="H4288" s="22"/>
      <c r="I4288" s="22"/>
      <c r="J4288" s="22"/>
      <c r="K4288" s="23"/>
      <c r="L4288" s="22"/>
      <c r="M4288" s="22"/>
    </row>
    <row r="4289" spans="7:13" s="21" customFormat="1" ht="11.25" x14ac:dyDescent="0.15">
      <c r="G4289" s="22"/>
      <c r="H4289" s="22"/>
      <c r="I4289" s="22"/>
      <c r="J4289" s="22"/>
      <c r="K4289" s="23"/>
      <c r="L4289" s="22"/>
      <c r="M4289" s="22"/>
    </row>
    <row r="4290" spans="7:13" s="21" customFormat="1" ht="11.25" x14ac:dyDescent="0.15">
      <c r="G4290" s="22"/>
      <c r="H4290" s="22"/>
      <c r="I4290" s="22"/>
      <c r="J4290" s="22"/>
      <c r="K4290" s="23"/>
      <c r="L4290" s="22"/>
      <c r="M4290" s="22"/>
    </row>
    <row r="4291" spans="7:13" s="21" customFormat="1" ht="11.25" x14ac:dyDescent="0.15">
      <c r="G4291" s="22"/>
      <c r="H4291" s="22"/>
      <c r="I4291" s="22"/>
      <c r="J4291" s="22"/>
      <c r="K4291" s="23"/>
      <c r="L4291" s="22"/>
      <c r="M4291" s="22"/>
    </row>
    <row r="4292" spans="7:13" s="21" customFormat="1" ht="11.25" x14ac:dyDescent="0.15">
      <c r="G4292" s="22"/>
      <c r="H4292" s="22"/>
      <c r="I4292" s="22"/>
      <c r="J4292" s="22"/>
      <c r="K4292" s="23"/>
      <c r="L4292" s="22"/>
      <c r="M4292" s="22"/>
    </row>
    <row r="4293" spans="7:13" s="21" customFormat="1" ht="11.25" x14ac:dyDescent="0.15">
      <c r="G4293" s="22"/>
      <c r="H4293" s="22"/>
      <c r="I4293" s="22"/>
      <c r="J4293" s="22"/>
      <c r="K4293" s="23"/>
      <c r="L4293" s="22"/>
      <c r="M4293" s="22"/>
    </row>
    <row r="4294" spans="7:13" s="21" customFormat="1" ht="11.25" x14ac:dyDescent="0.15">
      <c r="G4294" s="22"/>
      <c r="H4294" s="22"/>
      <c r="I4294" s="22"/>
      <c r="J4294" s="22"/>
      <c r="K4294" s="23"/>
      <c r="L4294" s="22"/>
      <c r="M4294" s="22"/>
    </row>
    <row r="4295" spans="7:13" s="21" customFormat="1" ht="11.25" x14ac:dyDescent="0.15">
      <c r="G4295" s="22"/>
      <c r="H4295" s="22"/>
      <c r="I4295" s="22"/>
      <c r="J4295" s="22"/>
      <c r="K4295" s="23"/>
      <c r="L4295" s="22"/>
      <c r="M4295" s="22"/>
    </row>
    <row r="4296" spans="7:13" s="21" customFormat="1" ht="11.25" x14ac:dyDescent="0.15">
      <c r="G4296" s="22"/>
      <c r="H4296" s="22"/>
      <c r="I4296" s="22"/>
      <c r="J4296" s="22"/>
      <c r="K4296" s="23"/>
      <c r="L4296" s="22"/>
      <c r="M4296" s="22"/>
    </row>
    <row r="4297" spans="7:13" s="21" customFormat="1" ht="11.25" x14ac:dyDescent="0.15">
      <c r="G4297" s="22"/>
      <c r="H4297" s="22"/>
      <c r="I4297" s="22"/>
      <c r="J4297" s="22"/>
      <c r="K4297" s="23"/>
      <c r="L4297" s="22"/>
      <c r="M4297" s="22"/>
    </row>
    <row r="4298" spans="7:13" s="21" customFormat="1" ht="11.25" x14ac:dyDescent="0.15">
      <c r="G4298" s="22"/>
      <c r="H4298" s="22"/>
      <c r="I4298" s="22"/>
      <c r="J4298" s="22"/>
      <c r="K4298" s="23"/>
      <c r="L4298" s="22"/>
      <c r="M4298" s="22"/>
    </row>
    <row r="4299" spans="7:13" s="21" customFormat="1" ht="11.25" x14ac:dyDescent="0.15">
      <c r="G4299" s="22"/>
      <c r="H4299" s="22"/>
      <c r="I4299" s="22"/>
      <c r="J4299" s="22"/>
      <c r="K4299" s="23"/>
      <c r="L4299" s="22"/>
      <c r="M4299" s="22"/>
    </row>
    <row r="4300" spans="7:13" s="21" customFormat="1" ht="11.25" x14ac:dyDescent="0.15">
      <c r="G4300" s="22"/>
      <c r="H4300" s="22"/>
      <c r="I4300" s="22"/>
      <c r="J4300" s="22"/>
      <c r="K4300" s="23"/>
      <c r="L4300" s="22"/>
      <c r="M4300" s="22"/>
    </row>
    <row r="4301" spans="7:13" s="21" customFormat="1" ht="11.25" x14ac:dyDescent="0.15">
      <c r="G4301" s="22"/>
      <c r="H4301" s="22"/>
      <c r="I4301" s="22"/>
      <c r="J4301" s="22"/>
      <c r="K4301" s="23"/>
      <c r="L4301" s="22"/>
      <c r="M4301" s="22"/>
    </row>
    <row r="4302" spans="7:13" s="21" customFormat="1" ht="11.25" x14ac:dyDescent="0.15">
      <c r="G4302" s="22"/>
      <c r="H4302" s="22"/>
      <c r="I4302" s="22"/>
      <c r="J4302" s="22"/>
      <c r="K4302" s="23"/>
      <c r="L4302" s="22"/>
      <c r="M4302" s="22"/>
    </row>
    <row r="4303" spans="7:13" s="21" customFormat="1" ht="11.25" x14ac:dyDescent="0.15">
      <c r="G4303" s="22"/>
      <c r="H4303" s="22"/>
      <c r="I4303" s="22"/>
      <c r="J4303" s="22"/>
      <c r="K4303" s="23"/>
      <c r="L4303" s="22"/>
      <c r="M4303" s="22"/>
    </row>
    <row r="4304" spans="7:13" s="21" customFormat="1" ht="11.25" x14ac:dyDescent="0.15">
      <c r="G4304" s="22"/>
      <c r="H4304" s="22"/>
      <c r="I4304" s="22"/>
      <c r="J4304" s="22"/>
      <c r="K4304" s="23"/>
      <c r="L4304" s="22"/>
      <c r="M4304" s="22"/>
    </row>
    <row r="4305" spans="7:13" s="21" customFormat="1" ht="11.25" x14ac:dyDescent="0.15">
      <c r="G4305" s="22"/>
      <c r="H4305" s="22"/>
      <c r="I4305" s="22"/>
      <c r="J4305" s="22"/>
      <c r="K4305" s="23"/>
      <c r="L4305" s="22"/>
      <c r="M4305" s="22"/>
    </row>
    <row r="4306" spans="7:13" s="21" customFormat="1" ht="11.25" x14ac:dyDescent="0.15">
      <c r="G4306" s="22"/>
      <c r="H4306" s="22"/>
      <c r="I4306" s="22"/>
      <c r="J4306" s="22"/>
      <c r="K4306" s="23"/>
      <c r="L4306" s="22"/>
      <c r="M4306" s="22"/>
    </row>
    <row r="4307" spans="7:13" s="21" customFormat="1" ht="11.25" x14ac:dyDescent="0.15">
      <c r="G4307" s="22"/>
      <c r="H4307" s="22"/>
      <c r="I4307" s="22"/>
      <c r="J4307" s="22"/>
      <c r="K4307" s="23"/>
      <c r="L4307" s="22"/>
      <c r="M4307" s="22"/>
    </row>
    <row r="4308" spans="7:13" s="21" customFormat="1" ht="11.25" x14ac:dyDescent="0.15">
      <c r="G4308" s="22"/>
      <c r="H4308" s="22"/>
      <c r="I4308" s="22"/>
      <c r="J4308" s="22"/>
      <c r="K4308" s="23"/>
      <c r="L4308" s="22"/>
      <c r="M4308" s="22"/>
    </row>
    <row r="4309" spans="7:13" s="21" customFormat="1" ht="11.25" x14ac:dyDescent="0.15">
      <c r="G4309" s="22"/>
      <c r="H4309" s="22"/>
      <c r="I4309" s="22"/>
      <c r="J4309" s="22"/>
      <c r="K4309" s="23"/>
      <c r="L4309" s="22"/>
      <c r="M4309" s="22"/>
    </row>
    <row r="4310" spans="7:13" s="21" customFormat="1" ht="11.25" x14ac:dyDescent="0.15">
      <c r="G4310" s="22"/>
      <c r="H4310" s="22"/>
      <c r="I4310" s="22"/>
      <c r="J4310" s="22"/>
      <c r="K4310" s="23"/>
      <c r="L4310" s="22"/>
      <c r="M4310" s="22"/>
    </row>
    <row r="4311" spans="7:13" s="21" customFormat="1" ht="11.25" x14ac:dyDescent="0.15">
      <c r="G4311" s="22"/>
      <c r="H4311" s="22"/>
      <c r="I4311" s="22"/>
      <c r="J4311" s="22"/>
      <c r="K4311" s="23"/>
      <c r="L4311" s="22"/>
      <c r="M4311" s="22"/>
    </row>
    <row r="4312" spans="7:13" s="21" customFormat="1" ht="11.25" x14ac:dyDescent="0.15">
      <c r="G4312" s="22"/>
      <c r="H4312" s="22"/>
      <c r="I4312" s="22"/>
      <c r="J4312" s="22"/>
      <c r="K4312" s="23"/>
      <c r="L4312" s="22"/>
      <c r="M4312" s="22"/>
    </row>
    <row r="4313" spans="7:13" s="21" customFormat="1" ht="11.25" x14ac:dyDescent="0.15">
      <c r="G4313" s="22"/>
      <c r="H4313" s="22"/>
      <c r="I4313" s="22"/>
      <c r="J4313" s="22"/>
      <c r="K4313" s="23"/>
      <c r="L4313" s="22"/>
      <c r="M4313" s="22"/>
    </row>
    <row r="4314" spans="7:13" s="21" customFormat="1" ht="11.25" x14ac:dyDescent="0.15">
      <c r="G4314" s="22"/>
      <c r="H4314" s="22"/>
      <c r="I4314" s="22"/>
      <c r="J4314" s="22"/>
      <c r="K4314" s="23"/>
      <c r="L4314" s="22"/>
      <c r="M4314" s="22"/>
    </row>
    <row r="4315" spans="7:13" s="21" customFormat="1" ht="11.25" x14ac:dyDescent="0.15">
      <c r="G4315" s="22"/>
      <c r="H4315" s="22"/>
      <c r="I4315" s="22"/>
      <c r="J4315" s="22"/>
      <c r="K4315" s="23"/>
      <c r="L4315" s="22"/>
      <c r="M4315" s="22"/>
    </row>
    <row r="4316" spans="7:13" s="21" customFormat="1" ht="11.25" x14ac:dyDescent="0.15">
      <c r="G4316" s="22"/>
      <c r="H4316" s="22"/>
      <c r="I4316" s="22"/>
      <c r="J4316" s="22"/>
      <c r="K4316" s="23"/>
      <c r="L4316" s="22"/>
      <c r="M4316" s="22"/>
    </row>
    <row r="4317" spans="7:13" s="21" customFormat="1" ht="11.25" x14ac:dyDescent="0.15">
      <c r="G4317" s="22"/>
      <c r="H4317" s="22"/>
      <c r="I4317" s="22"/>
      <c r="J4317" s="22"/>
      <c r="K4317" s="23"/>
      <c r="L4317" s="22"/>
      <c r="M4317" s="22"/>
    </row>
    <row r="4318" spans="7:13" s="21" customFormat="1" ht="11.25" x14ac:dyDescent="0.15">
      <c r="G4318" s="22"/>
      <c r="H4318" s="22"/>
      <c r="I4318" s="22"/>
      <c r="J4318" s="22"/>
      <c r="K4318" s="23"/>
      <c r="L4318" s="22"/>
      <c r="M4318" s="22"/>
    </row>
    <row r="4319" spans="7:13" s="21" customFormat="1" ht="11.25" x14ac:dyDescent="0.15">
      <c r="G4319" s="22"/>
      <c r="H4319" s="22"/>
      <c r="I4319" s="22"/>
      <c r="J4319" s="22"/>
      <c r="K4319" s="23"/>
      <c r="L4319" s="22"/>
      <c r="M4319" s="22"/>
    </row>
    <row r="4320" spans="7:13" s="21" customFormat="1" ht="11.25" x14ac:dyDescent="0.15">
      <c r="G4320" s="22"/>
      <c r="H4320" s="22"/>
      <c r="I4320" s="22"/>
      <c r="J4320" s="22"/>
      <c r="K4320" s="23"/>
      <c r="L4320" s="22"/>
      <c r="M4320" s="22"/>
    </row>
    <row r="4321" spans="7:13" s="21" customFormat="1" ht="11.25" x14ac:dyDescent="0.15">
      <c r="G4321" s="22"/>
      <c r="H4321" s="22"/>
      <c r="I4321" s="22"/>
      <c r="J4321" s="22"/>
      <c r="K4321" s="23"/>
      <c r="L4321" s="22"/>
      <c r="M4321" s="22"/>
    </row>
    <row r="4322" spans="7:13" s="21" customFormat="1" ht="11.25" x14ac:dyDescent="0.15">
      <c r="G4322" s="22"/>
      <c r="H4322" s="22"/>
      <c r="I4322" s="22"/>
      <c r="J4322" s="22"/>
      <c r="K4322" s="23"/>
      <c r="L4322" s="22"/>
      <c r="M4322" s="22"/>
    </row>
    <row r="4323" spans="7:13" s="21" customFormat="1" ht="11.25" x14ac:dyDescent="0.15">
      <c r="G4323" s="22"/>
      <c r="H4323" s="22"/>
      <c r="I4323" s="22"/>
      <c r="J4323" s="22"/>
      <c r="K4323" s="23"/>
      <c r="L4323" s="22"/>
      <c r="M4323" s="22"/>
    </row>
    <row r="4324" spans="7:13" s="21" customFormat="1" ht="11.25" x14ac:dyDescent="0.15">
      <c r="G4324" s="22"/>
      <c r="H4324" s="22"/>
      <c r="I4324" s="22"/>
      <c r="J4324" s="22"/>
      <c r="K4324" s="23"/>
      <c r="L4324" s="22"/>
      <c r="M4324" s="22"/>
    </row>
    <row r="4325" spans="7:13" s="21" customFormat="1" ht="11.25" x14ac:dyDescent="0.15">
      <c r="G4325" s="22"/>
      <c r="H4325" s="22"/>
      <c r="I4325" s="22"/>
      <c r="J4325" s="22"/>
      <c r="K4325" s="23"/>
      <c r="L4325" s="22"/>
      <c r="M4325" s="22"/>
    </row>
    <row r="4326" spans="7:13" s="21" customFormat="1" ht="11.25" x14ac:dyDescent="0.15">
      <c r="G4326" s="22"/>
      <c r="H4326" s="22"/>
      <c r="I4326" s="22"/>
      <c r="J4326" s="22"/>
      <c r="K4326" s="23"/>
      <c r="L4326" s="22"/>
      <c r="M4326" s="22"/>
    </row>
    <row r="4327" spans="7:13" s="21" customFormat="1" ht="11.25" x14ac:dyDescent="0.15">
      <c r="G4327" s="22"/>
      <c r="H4327" s="22"/>
      <c r="I4327" s="22"/>
      <c r="J4327" s="22"/>
      <c r="K4327" s="23"/>
      <c r="L4327" s="22"/>
      <c r="M4327" s="22"/>
    </row>
    <row r="4328" spans="7:13" s="21" customFormat="1" ht="11.25" x14ac:dyDescent="0.15">
      <c r="G4328" s="22"/>
      <c r="H4328" s="22"/>
      <c r="I4328" s="22"/>
      <c r="J4328" s="22"/>
      <c r="K4328" s="23"/>
      <c r="L4328" s="22"/>
      <c r="M4328" s="22"/>
    </row>
    <row r="4329" spans="7:13" s="21" customFormat="1" ht="11.25" x14ac:dyDescent="0.15">
      <c r="G4329" s="22"/>
      <c r="H4329" s="22"/>
      <c r="I4329" s="22"/>
      <c r="J4329" s="22"/>
      <c r="K4329" s="23"/>
      <c r="L4329" s="22"/>
      <c r="M4329" s="22"/>
    </row>
    <row r="4330" spans="7:13" s="21" customFormat="1" ht="11.25" x14ac:dyDescent="0.15">
      <c r="G4330" s="22"/>
      <c r="H4330" s="22"/>
      <c r="I4330" s="22"/>
      <c r="J4330" s="22"/>
      <c r="K4330" s="23"/>
      <c r="L4330" s="22"/>
      <c r="M4330" s="22"/>
    </row>
    <row r="4331" spans="7:13" s="21" customFormat="1" ht="11.25" x14ac:dyDescent="0.15">
      <c r="G4331" s="22"/>
      <c r="H4331" s="22"/>
      <c r="I4331" s="22"/>
      <c r="J4331" s="22"/>
      <c r="K4331" s="23"/>
      <c r="L4331" s="22"/>
      <c r="M4331" s="22"/>
    </row>
    <row r="4332" spans="7:13" s="21" customFormat="1" ht="11.25" x14ac:dyDescent="0.15">
      <c r="G4332" s="22"/>
      <c r="H4332" s="22"/>
      <c r="I4332" s="22"/>
      <c r="J4332" s="22"/>
      <c r="K4332" s="23"/>
      <c r="L4332" s="22"/>
      <c r="M4332" s="22"/>
    </row>
    <row r="4333" spans="7:13" s="21" customFormat="1" ht="11.25" x14ac:dyDescent="0.15">
      <c r="G4333" s="22"/>
      <c r="H4333" s="22"/>
      <c r="I4333" s="22"/>
      <c r="J4333" s="22"/>
      <c r="K4333" s="23"/>
      <c r="L4333" s="22"/>
      <c r="M4333" s="22"/>
    </row>
    <row r="4334" spans="7:13" s="21" customFormat="1" ht="11.25" x14ac:dyDescent="0.15">
      <c r="G4334" s="22"/>
      <c r="H4334" s="22"/>
      <c r="I4334" s="22"/>
      <c r="J4334" s="22"/>
      <c r="K4334" s="23"/>
      <c r="L4334" s="22"/>
      <c r="M4334" s="22"/>
    </row>
    <row r="4335" spans="7:13" s="21" customFormat="1" ht="11.25" x14ac:dyDescent="0.15">
      <c r="G4335" s="22"/>
      <c r="H4335" s="22"/>
      <c r="I4335" s="22"/>
      <c r="J4335" s="22"/>
      <c r="K4335" s="23"/>
      <c r="L4335" s="22"/>
      <c r="M4335" s="22"/>
    </row>
    <row r="4336" spans="7:13" s="21" customFormat="1" ht="11.25" x14ac:dyDescent="0.15">
      <c r="G4336" s="22"/>
      <c r="H4336" s="22"/>
      <c r="I4336" s="22"/>
      <c r="J4336" s="22"/>
      <c r="K4336" s="23"/>
      <c r="L4336" s="22"/>
      <c r="M4336" s="22"/>
    </row>
    <row r="4337" spans="7:13" s="21" customFormat="1" ht="11.25" x14ac:dyDescent="0.15">
      <c r="G4337" s="22"/>
      <c r="H4337" s="22"/>
      <c r="I4337" s="22"/>
      <c r="J4337" s="22"/>
      <c r="K4337" s="23"/>
      <c r="L4337" s="22"/>
      <c r="M4337" s="22"/>
    </row>
    <row r="4338" spans="7:13" s="21" customFormat="1" ht="11.25" x14ac:dyDescent="0.15">
      <c r="G4338" s="22"/>
      <c r="H4338" s="22"/>
      <c r="I4338" s="22"/>
      <c r="J4338" s="22"/>
      <c r="K4338" s="23"/>
      <c r="L4338" s="22"/>
      <c r="M4338" s="22"/>
    </row>
    <row r="4339" spans="7:13" s="21" customFormat="1" ht="11.25" x14ac:dyDescent="0.15">
      <c r="G4339" s="22"/>
      <c r="H4339" s="22"/>
      <c r="I4339" s="22"/>
      <c r="J4339" s="22"/>
      <c r="K4339" s="23"/>
      <c r="L4339" s="22"/>
      <c r="M4339" s="22"/>
    </row>
    <row r="4340" spans="7:13" s="21" customFormat="1" ht="11.25" x14ac:dyDescent="0.15">
      <c r="G4340" s="22"/>
      <c r="H4340" s="22"/>
      <c r="I4340" s="22"/>
      <c r="J4340" s="22"/>
      <c r="K4340" s="23"/>
      <c r="L4340" s="22"/>
      <c r="M4340" s="22"/>
    </row>
    <row r="4341" spans="7:13" s="21" customFormat="1" ht="11.25" x14ac:dyDescent="0.15">
      <c r="G4341" s="22"/>
      <c r="H4341" s="22"/>
      <c r="I4341" s="22"/>
      <c r="J4341" s="22"/>
      <c r="K4341" s="23"/>
      <c r="L4341" s="22"/>
      <c r="M4341" s="22"/>
    </row>
    <row r="4342" spans="7:13" s="21" customFormat="1" ht="11.25" x14ac:dyDescent="0.15">
      <c r="G4342" s="22"/>
      <c r="H4342" s="22"/>
      <c r="I4342" s="22"/>
      <c r="J4342" s="22"/>
      <c r="K4342" s="23"/>
      <c r="L4342" s="22"/>
      <c r="M4342" s="22"/>
    </row>
    <row r="4343" spans="7:13" s="21" customFormat="1" ht="11.25" x14ac:dyDescent="0.15">
      <c r="G4343" s="22"/>
      <c r="H4343" s="22"/>
      <c r="I4343" s="22"/>
      <c r="J4343" s="22"/>
      <c r="K4343" s="23"/>
      <c r="L4343" s="22"/>
      <c r="M4343" s="22"/>
    </row>
    <row r="4344" spans="7:13" s="21" customFormat="1" ht="11.25" x14ac:dyDescent="0.15">
      <c r="G4344" s="22"/>
      <c r="H4344" s="22"/>
      <c r="I4344" s="22"/>
      <c r="J4344" s="22"/>
      <c r="K4344" s="23"/>
      <c r="L4344" s="22"/>
      <c r="M4344" s="22"/>
    </row>
    <row r="4345" spans="7:13" s="21" customFormat="1" ht="11.25" x14ac:dyDescent="0.15">
      <c r="G4345" s="22"/>
      <c r="H4345" s="22"/>
      <c r="I4345" s="22"/>
      <c r="J4345" s="22"/>
      <c r="K4345" s="23"/>
      <c r="L4345" s="22"/>
      <c r="M4345" s="22"/>
    </row>
    <row r="4346" spans="7:13" s="21" customFormat="1" ht="11.25" x14ac:dyDescent="0.15">
      <c r="G4346" s="22"/>
      <c r="H4346" s="22"/>
      <c r="I4346" s="22"/>
      <c r="J4346" s="22"/>
      <c r="K4346" s="23"/>
      <c r="L4346" s="22"/>
      <c r="M4346" s="22"/>
    </row>
    <row r="4347" spans="7:13" s="21" customFormat="1" ht="11.25" x14ac:dyDescent="0.15">
      <c r="G4347" s="22"/>
      <c r="H4347" s="22"/>
      <c r="I4347" s="22"/>
      <c r="J4347" s="22"/>
      <c r="K4347" s="23"/>
      <c r="L4347" s="22"/>
      <c r="M4347" s="22"/>
    </row>
    <row r="4348" spans="7:13" s="21" customFormat="1" ht="11.25" x14ac:dyDescent="0.15">
      <c r="G4348" s="22"/>
      <c r="H4348" s="22"/>
      <c r="I4348" s="22"/>
      <c r="J4348" s="22"/>
      <c r="K4348" s="23"/>
      <c r="L4348" s="22"/>
      <c r="M4348" s="22"/>
    </row>
    <row r="4349" spans="7:13" s="21" customFormat="1" ht="11.25" x14ac:dyDescent="0.15">
      <c r="G4349" s="22"/>
      <c r="H4349" s="22"/>
      <c r="I4349" s="22"/>
      <c r="J4349" s="22"/>
      <c r="K4349" s="23"/>
      <c r="L4349" s="22"/>
      <c r="M4349" s="22"/>
    </row>
    <row r="4350" spans="7:13" s="21" customFormat="1" ht="11.25" x14ac:dyDescent="0.15">
      <c r="G4350" s="22"/>
      <c r="H4350" s="22"/>
      <c r="I4350" s="22"/>
      <c r="J4350" s="22"/>
      <c r="K4350" s="23"/>
      <c r="L4350" s="22"/>
      <c r="M4350" s="22"/>
    </row>
    <row r="4351" spans="7:13" s="21" customFormat="1" ht="11.25" x14ac:dyDescent="0.15">
      <c r="G4351" s="22"/>
      <c r="H4351" s="22"/>
      <c r="I4351" s="22"/>
      <c r="J4351" s="22"/>
      <c r="K4351" s="23"/>
      <c r="L4351" s="22"/>
      <c r="M4351" s="22"/>
    </row>
    <row r="4352" spans="7:13" s="21" customFormat="1" ht="11.25" x14ac:dyDescent="0.15">
      <c r="G4352" s="22"/>
      <c r="H4352" s="22"/>
      <c r="I4352" s="22"/>
      <c r="J4352" s="22"/>
      <c r="K4352" s="23"/>
      <c r="L4352" s="22"/>
      <c r="M4352" s="22"/>
    </row>
    <row r="4353" spans="7:13" s="21" customFormat="1" ht="11.25" x14ac:dyDescent="0.15">
      <c r="G4353" s="22"/>
      <c r="H4353" s="22"/>
      <c r="I4353" s="22"/>
      <c r="J4353" s="22"/>
      <c r="K4353" s="23"/>
      <c r="L4353" s="22"/>
      <c r="M4353" s="22"/>
    </row>
    <row r="4354" spans="7:13" s="21" customFormat="1" ht="11.25" x14ac:dyDescent="0.15">
      <c r="G4354" s="22"/>
      <c r="H4354" s="22"/>
      <c r="I4354" s="22"/>
      <c r="J4354" s="22"/>
      <c r="K4354" s="23"/>
      <c r="L4354" s="22"/>
      <c r="M4354" s="22"/>
    </row>
    <row r="4355" spans="7:13" s="21" customFormat="1" ht="11.25" x14ac:dyDescent="0.15">
      <c r="G4355" s="22"/>
      <c r="H4355" s="22"/>
      <c r="I4355" s="22"/>
      <c r="J4355" s="22"/>
      <c r="K4355" s="23"/>
      <c r="L4355" s="22"/>
      <c r="M4355" s="22"/>
    </row>
    <row r="4356" spans="7:13" s="21" customFormat="1" ht="11.25" x14ac:dyDescent="0.15">
      <c r="G4356" s="22"/>
      <c r="H4356" s="22"/>
      <c r="I4356" s="22"/>
      <c r="J4356" s="22"/>
      <c r="K4356" s="23"/>
      <c r="L4356" s="22"/>
      <c r="M4356" s="22"/>
    </row>
    <row r="4357" spans="7:13" s="21" customFormat="1" ht="11.25" x14ac:dyDescent="0.15">
      <c r="G4357" s="22"/>
      <c r="H4357" s="22"/>
      <c r="I4357" s="22"/>
      <c r="J4357" s="22"/>
      <c r="K4357" s="23"/>
      <c r="L4357" s="22"/>
      <c r="M4357" s="22"/>
    </row>
    <row r="4358" spans="7:13" s="21" customFormat="1" ht="11.25" x14ac:dyDescent="0.15">
      <c r="G4358" s="22"/>
      <c r="H4358" s="22"/>
      <c r="I4358" s="22"/>
      <c r="J4358" s="22"/>
      <c r="K4358" s="23"/>
      <c r="L4358" s="22"/>
      <c r="M4358" s="22"/>
    </row>
    <row r="4359" spans="7:13" s="21" customFormat="1" ht="11.25" x14ac:dyDescent="0.15">
      <c r="G4359" s="22"/>
      <c r="H4359" s="22"/>
      <c r="I4359" s="22"/>
      <c r="J4359" s="22"/>
      <c r="K4359" s="23"/>
      <c r="L4359" s="22"/>
      <c r="M4359" s="22"/>
    </row>
    <row r="4360" spans="7:13" s="21" customFormat="1" ht="11.25" x14ac:dyDescent="0.15">
      <c r="G4360" s="22"/>
      <c r="H4360" s="22"/>
      <c r="I4360" s="22"/>
      <c r="J4360" s="22"/>
      <c r="K4360" s="23"/>
      <c r="L4360" s="22"/>
      <c r="M4360" s="22"/>
    </row>
    <row r="4361" spans="7:13" s="21" customFormat="1" ht="11.25" x14ac:dyDescent="0.15">
      <c r="G4361" s="22"/>
      <c r="H4361" s="22"/>
      <c r="I4361" s="22"/>
      <c r="J4361" s="22"/>
      <c r="K4361" s="23"/>
      <c r="L4361" s="22"/>
      <c r="M4361" s="22"/>
    </row>
    <row r="4362" spans="7:13" s="21" customFormat="1" ht="11.25" x14ac:dyDescent="0.15">
      <c r="G4362" s="22"/>
      <c r="H4362" s="22"/>
      <c r="I4362" s="22"/>
      <c r="J4362" s="22"/>
      <c r="K4362" s="23"/>
      <c r="L4362" s="22"/>
      <c r="M4362" s="22"/>
    </row>
    <row r="4363" spans="7:13" s="21" customFormat="1" ht="11.25" x14ac:dyDescent="0.15">
      <c r="G4363" s="22"/>
      <c r="H4363" s="22"/>
      <c r="I4363" s="22"/>
      <c r="J4363" s="22"/>
      <c r="K4363" s="23"/>
      <c r="L4363" s="22"/>
      <c r="M4363" s="22"/>
    </row>
    <row r="4364" spans="7:13" s="21" customFormat="1" ht="11.25" x14ac:dyDescent="0.15">
      <c r="G4364" s="22"/>
      <c r="H4364" s="22"/>
      <c r="I4364" s="22"/>
      <c r="J4364" s="22"/>
      <c r="K4364" s="23"/>
      <c r="L4364" s="22"/>
      <c r="M4364" s="22"/>
    </row>
    <row r="4365" spans="7:13" s="21" customFormat="1" ht="11.25" x14ac:dyDescent="0.15">
      <c r="G4365" s="22"/>
      <c r="H4365" s="22"/>
      <c r="I4365" s="22"/>
      <c r="J4365" s="22"/>
      <c r="K4365" s="23"/>
      <c r="L4365" s="22"/>
      <c r="M4365" s="22"/>
    </row>
    <row r="4366" spans="7:13" s="21" customFormat="1" ht="11.25" x14ac:dyDescent="0.15">
      <c r="G4366" s="22"/>
      <c r="H4366" s="22"/>
      <c r="I4366" s="22"/>
      <c r="J4366" s="22"/>
      <c r="K4366" s="23"/>
      <c r="L4366" s="22"/>
      <c r="M4366" s="22"/>
    </row>
    <row r="4367" spans="7:13" s="21" customFormat="1" ht="11.25" x14ac:dyDescent="0.15">
      <c r="G4367" s="22"/>
      <c r="H4367" s="22"/>
      <c r="I4367" s="22"/>
      <c r="J4367" s="22"/>
      <c r="K4367" s="23"/>
      <c r="L4367" s="22"/>
      <c r="M4367" s="22"/>
    </row>
    <row r="4368" spans="7:13" s="21" customFormat="1" ht="11.25" x14ac:dyDescent="0.15">
      <c r="G4368" s="22"/>
      <c r="H4368" s="22"/>
      <c r="I4368" s="22"/>
      <c r="J4368" s="22"/>
      <c r="K4368" s="23"/>
      <c r="L4368" s="22"/>
      <c r="M4368" s="22"/>
    </row>
    <row r="4369" spans="7:13" s="21" customFormat="1" ht="11.25" x14ac:dyDescent="0.15">
      <c r="G4369" s="22"/>
      <c r="H4369" s="22"/>
      <c r="I4369" s="22"/>
      <c r="J4369" s="22"/>
      <c r="K4369" s="23"/>
      <c r="L4369" s="22"/>
      <c r="M4369" s="22"/>
    </row>
    <row r="4370" spans="7:13" s="21" customFormat="1" ht="11.25" x14ac:dyDescent="0.15">
      <c r="G4370" s="22"/>
      <c r="H4370" s="22"/>
      <c r="I4370" s="22"/>
      <c r="J4370" s="22"/>
      <c r="K4370" s="23"/>
      <c r="L4370" s="22"/>
      <c r="M4370" s="22"/>
    </row>
    <row r="4371" spans="7:13" s="21" customFormat="1" ht="11.25" x14ac:dyDescent="0.15">
      <c r="G4371" s="22"/>
      <c r="H4371" s="22"/>
      <c r="I4371" s="22"/>
      <c r="J4371" s="22"/>
      <c r="K4371" s="23"/>
      <c r="L4371" s="22"/>
      <c r="M4371" s="22"/>
    </row>
    <row r="4372" spans="7:13" s="21" customFormat="1" ht="11.25" x14ac:dyDescent="0.15">
      <c r="G4372" s="22"/>
      <c r="H4372" s="22"/>
      <c r="I4372" s="22"/>
      <c r="J4372" s="22"/>
      <c r="K4372" s="23"/>
      <c r="L4372" s="22"/>
      <c r="M4372" s="22"/>
    </row>
    <row r="4373" spans="7:13" s="21" customFormat="1" ht="11.25" x14ac:dyDescent="0.15">
      <c r="G4373" s="22"/>
      <c r="H4373" s="22"/>
      <c r="I4373" s="22"/>
      <c r="J4373" s="22"/>
      <c r="K4373" s="23"/>
      <c r="L4373" s="22"/>
      <c r="M4373" s="22"/>
    </row>
    <row r="4374" spans="7:13" s="21" customFormat="1" ht="11.25" x14ac:dyDescent="0.15">
      <c r="G4374" s="22"/>
      <c r="H4374" s="22"/>
      <c r="I4374" s="22"/>
      <c r="J4374" s="22"/>
      <c r="K4374" s="23"/>
      <c r="L4374" s="22"/>
      <c r="M4374" s="22"/>
    </row>
    <row r="4375" spans="7:13" s="21" customFormat="1" ht="11.25" x14ac:dyDescent="0.15">
      <c r="G4375" s="22"/>
      <c r="H4375" s="22"/>
      <c r="I4375" s="22"/>
      <c r="J4375" s="22"/>
      <c r="K4375" s="23"/>
      <c r="L4375" s="22"/>
      <c r="M4375" s="22"/>
    </row>
    <row r="4376" spans="7:13" s="21" customFormat="1" ht="11.25" x14ac:dyDescent="0.15">
      <c r="G4376" s="22"/>
      <c r="H4376" s="22"/>
      <c r="I4376" s="22"/>
      <c r="J4376" s="22"/>
      <c r="K4376" s="23"/>
      <c r="L4376" s="22"/>
      <c r="M4376" s="22"/>
    </row>
    <row r="4377" spans="7:13" s="21" customFormat="1" ht="11.25" x14ac:dyDescent="0.15">
      <c r="G4377" s="22"/>
      <c r="H4377" s="22"/>
      <c r="I4377" s="22"/>
      <c r="J4377" s="22"/>
      <c r="K4377" s="23"/>
      <c r="L4377" s="22"/>
      <c r="M4377" s="22"/>
    </row>
    <row r="4378" spans="7:13" s="21" customFormat="1" ht="11.25" x14ac:dyDescent="0.15">
      <c r="G4378" s="22"/>
      <c r="H4378" s="22"/>
      <c r="I4378" s="22"/>
      <c r="J4378" s="22"/>
      <c r="K4378" s="23"/>
      <c r="L4378" s="22"/>
      <c r="M4378" s="22"/>
    </row>
    <row r="4379" spans="7:13" s="21" customFormat="1" ht="11.25" x14ac:dyDescent="0.15">
      <c r="G4379" s="22"/>
      <c r="H4379" s="22"/>
      <c r="I4379" s="22"/>
      <c r="J4379" s="22"/>
      <c r="K4379" s="23"/>
      <c r="L4379" s="22"/>
      <c r="M4379" s="22"/>
    </row>
    <row r="4380" spans="7:13" s="21" customFormat="1" ht="11.25" x14ac:dyDescent="0.15">
      <c r="G4380" s="22"/>
      <c r="H4380" s="22"/>
      <c r="I4380" s="22"/>
      <c r="J4380" s="22"/>
      <c r="K4380" s="23"/>
      <c r="L4380" s="22"/>
      <c r="M4380" s="22"/>
    </row>
    <row r="4381" spans="7:13" s="21" customFormat="1" ht="11.25" x14ac:dyDescent="0.15">
      <c r="G4381" s="22"/>
      <c r="H4381" s="22"/>
      <c r="I4381" s="22"/>
      <c r="J4381" s="22"/>
      <c r="K4381" s="23"/>
      <c r="L4381" s="22"/>
      <c r="M4381" s="22"/>
    </row>
    <row r="4382" spans="7:13" s="21" customFormat="1" ht="11.25" x14ac:dyDescent="0.15">
      <c r="G4382" s="22"/>
      <c r="H4382" s="22"/>
      <c r="I4382" s="22"/>
      <c r="J4382" s="22"/>
      <c r="K4382" s="23"/>
      <c r="L4382" s="22"/>
      <c r="M4382" s="22"/>
    </row>
    <row r="4383" spans="7:13" s="21" customFormat="1" ht="11.25" x14ac:dyDescent="0.15">
      <c r="G4383" s="22"/>
      <c r="H4383" s="22"/>
      <c r="I4383" s="22"/>
      <c r="J4383" s="22"/>
      <c r="K4383" s="23"/>
      <c r="L4383" s="22"/>
      <c r="M4383" s="22"/>
    </row>
    <row r="4384" spans="7:13" s="21" customFormat="1" ht="11.25" x14ac:dyDescent="0.15">
      <c r="G4384" s="22"/>
      <c r="H4384" s="22"/>
      <c r="I4384" s="22"/>
      <c r="J4384" s="22"/>
      <c r="K4384" s="23"/>
      <c r="L4384" s="22"/>
      <c r="M4384" s="22"/>
    </row>
    <row r="4385" spans="7:13" s="21" customFormat="1" ht="11.25" x14ac:dyDescent="0.15">
      <c r="G4385" s="22"/>
      <c r="H4385" s="22"/>
      <c r="I4385" s="22"/>
      <c r="J4385" s="22"/>
      <c r="K4385" s="23"/>
      <c r="L4385" s="22"/>
      <c r="M4385" s="22"/>
    </row>
    <row r="4386" spans="7:13" s="21" customFormat="1" ht="11.25" x14ac:dyDescent="0.15">
      <c r="G4386" s="22"/>
      <c r="H4386" s="22"/>
      <c r="I4386" s="22"/>
      <c r="J4386" s="22"/>
      <c r="K4386" s="23"/>
      <c r="L4386" s="22"/>
      <c r="M4386" s="22"/>
    </row>
    <row r="4387" spans="7:13" s="21" customFormat="1" ht="11.25" x14ac:dyDescent="0.15">
      <c r="G4387" s="22"/>
      <c r="H4387" s="22"/>
      <c r="I4387" s="22"/>
      <c r="J4387" s="22"/>
      <c r="K4387" s="23"/>
      <c r="L4387" s="22"/>
      <c r="M4387" s="22"/>
    </row>
    <row r="4388" spans="7:13" s="21" customFormat="1" ht="11.25" x14ac:dyDescent="0.15">
      <c r="G4388" s="22"/>
      <c r="H4388" s="22"/>
      <c r="I4388" s="22"/>
      <c r="J4388" s="22"/>
      <c r="K4388" s="23"/>
      <c r="L4388" s="22"/>
      <c r="M4388" s="22"/>
    </row>
    <row r="4389" spans="7:13" s="21" customFormat="1" ht="11.25" x14ac:dyDescent="0.15">
      <c r="G4389" s="22"/>
      <c r="H4389" s="22"/>
      <c r="I4389" s="22"/>
      <c r="J4389" s="22"/>
      <c r="K4389" s="23"/>
      <c r="L4389" s="22"/>
      <c r="M4389" s="22"/>
    </row>
    <row r="4390" spans="7:13" s="21" customFormat="1" ht="11.25" x14ac:dyDescent="0.15">
      <c r="G4390" s="22"/>
      <c r="H4390" s="22"/>
      <c r="I4390" s="22"/>
      <c r="J4390" s="22"/>
      <c r="K4390" s="23"/>
      <c r="L4390" s="22"/>
      <c r="M4390" s="22"/>
    </row>
    <row r="4391" spans="7:13" s="21" customFormat="1" ht="11.25" x14ac:dyDescent="0.15">
      <c r="G4391" s="22"/>
      <c r="H4391" s="22"/>
      <c r="I4391" s="22"/>
      <c r="J4391" s="22"/>
      <c r="K4391" s="23"/>
      <c r="L4391" s="22"/>
      <c r="M4391" s="22"/>
    </row>
    <row r="4392" spans="7:13" s="21" customFormat="1" ht="11.25" x14ac:dyDescent="0.15">
      <c r="G4392" s="22"/>
      <c r="H4392" s="22"/>
      <c r="I4392" s="22"/>
      <c r="J4392" s="22"/>
      <c r="K4392" s="23"/>
      <c r="L4392" s="22"/>
      <c r="M4392" s="22"/>
    </row>
    <row r="4393" spans="7:13" s="21" customFormat="1" ht="11.25" x14ac:dyDescent="0.15">
      <c r="G4393" s="22"/>
      <c r="H4393" s="22"/>
      <c r="I4393" s="22"/>
      <c r="J4393" s="22"/>
      <c r="K4393" s="23"/>
      <c r="L4393" s="22"/>
      <c r="M4393" s="22"/>
    </row>
    <row r="4394" spans="7:13" s="21" customFormat="1" ht="11.25" x14ac:dyDescent="0.15">
      <c r="G4394" s="22"/>
      <c r="H4394" s="22"/>
      <c r="I4394" s="22"/>
      <c r="J4394" s="22"/>
      <c r="K4394" s="23"/>
      <c r="L4394" s="22"/>
      <c r="M4394" s="22"/>
    </row>
    <row r="4395" spans="7:13" s="21" customFormat="1" ht="11.25" x14ac:dyDescent="0.15">
      <c r="G4395" s="22"/>
      <c r="H4395" s="22"/>
      <c r="I4395" s="22"/>
      <c r="J4395" s="22"/>
      <c r="K4395" s="23"/>
      <c r="L4395" s="22"/>
      <c r="M4395" s="22"/>
    </row>
    <row r="4396" spans="7:13" s="21" customFormat="1" ht="11.25" x14ac:dyDescent="0.15">
      <c r="G4396" s="22"/>
      <c r="H4396" s="22"/>
      <c r="I4396" s="22"/>
      <c r="J4396" s="22"/>
      <c r="K4396" s="23"/>
      <c r="L4396" s="22"/>
      <c r="M4396" s="22"/>
    </row>
    <row r="4397" spans="7:13" s="21" customFormat="1" ht="11.25" x14ac:dyDescent="0.15">
      <c r="G4397" s="22"/>
      <c r="H4397" s="22"/>
      <c r="I4397" s="22"/>
      <c r="J4397" s="22"/>
      <c r="K4397" s="23"/>
      <c r="L4397" s="22"/>
      <c r="M4397" s="22"/>
    </row>
    <row r="4398" spans="7:13" s="21" customFormat="1" ht="11.25" x14ac:dyDescent="0.15">
      <c r="G4398" s="22"/>
      <c r="H4398" s="22"/>
      <c r="I4398" s="22"/>
      <c r="J4398" s="22"/>
      <c r="K4398" s="23"/>
      <c r="L4398" s="22"/>
      <c r="M4398" s="22"/>
    </row>
    <row r="4399" spans="7:13" s="21" customFormat="1" ht="11.25" x14ac:dyDescent="0.15">
      <c r="G4399" s="22"/>
      <c r="H4399" s="22"/>
      <c r="I4399" s="22"/>
      <c r="J4399" s="22"/>
      <c r="K4399" s="23"/>
      <c r="L4399" s="22"/>
      <c r="M4399" s="22"/>
    </row>
    <row r="4400" spans="7:13" s="21" customFormat="1" ht="11.25" x14ac:dyDescent="0.15">
      <c r="G4400" s="22"/>
      <c r="H4400" s="22"/>
      <c r="I4400" s="22"/>
      <c r="J4400" s="22"/>
      <c r="K4400" s="23"/>
      <c r="L4400" s="22"/>
      <c r="M4400" s="22"/>
    </row>
    <row r="4401" spans="7:13" s="21" customFormat="1" ht="11.25" x14ac:dyDescent="0.15">
      <c r="G4401" s="22"/>
      <c r="H4401" s="22"/>
      <c r="I4401" s="22"/>
      <c r="J4401" s="22"/>
      <c r="K4401" s="23"/>
      <c r="L4401" s="22"/>
      <c r="M4401" s="22"/>
    </row>
    <row r="4402" spans="7:13" s="21" customFormat="1" ht="11.25" x14ac:dyDescent="0.15">
      <c r="G4402" s="22"/>
      <c r="H4402" s="22"/>
      <c r="I4402" s="22"/>
      <c r="J4402" s="22"/>
      <c r="K4402" s="23"/>
      <c r="L4402" s="22"/>
      <c r="M4402" s="22"/>
    </row>
    <row r="4403" spans="7:13" s="21" customFormat="1" ht="11.25" x14ac:dyDescent="0.15">
      <c r="G4403" s="22"/>
      <c r="H4403" s="22"/>
      <c r="I4403" s="22"/>
      <c r="J4403" s="22"/>
      <c r="K4403" s="23"/>
      <c r="L4403" s="22"/>
      <c r="M4403" s="22"/>
    </row>
    <row r="4404" spans="7:13" s="21" customFormat="1" ht="11.25" x14ac:dyDescent="0.15">
      <c r="G4404" s="22"/>
      <c r="H4404" s="22"/>
      <c r="I4404" s="22"/>
      <c r="J4404" s="22"/>
      <c r="K4404" s="23"/>
      <c r="L4404" s="22"/>
      <c r="M4404" s="22"/>
    </row>
    <row r="4405" spans="7:13" s="21" customFormat="1" ht="11.25" x14ac:dyDescent="0.15">
      <c r="G4405" s="22"/>
      <c r="H4405" s="22"/>
      <c r="I4405" s="22"/>
      <c r="J4405" s="22"/>
      <c r="K4405" s="23"/>
      <c r="L4405" s="22"/>
      <c r="M4405" s="22"/>
    </row>
    <row r="4406" spans="7:13" s="21" customFormat="1" ht="11.25" x14ac:dyDescent="0.15">
      <c r="G4406" s="22"/>
      <c r="H4406" s="22"/>
      <c r="I4406" s="22"/>
      <c r="J4406" s="22"/>
      <c r="K4406" s="23"/>
      <c r="L4406" s="22"/>
      <c r="M4406" s="22"/>
    </row>
    <row r="4407" spans="7:13" s="21" customFormat="1" ht="11.25" x14ac:dyDescent="0.15">
      <c r="G4407" s="22"/>
      <c r="H4407" s="22"/>
      <c r="I4407" s="22"/>
      <c r="J4407" s="22"/>
      <c r="K4407" s="23"/>
      <c r="L4407" s="22"/>
      <c r="M4407" s="22"/>
    </row>
    <row r="4408" spans="7:13" s="21" customFormat="1" ht="11.25" x14ac:dyDescent="0.15">
      <c r="G4408" s="22"/>
      <c r="H4408" s="22"/>
      <c r="I4408" s="22"/>
      <c r="J4408" s="22"/>
      <c r="K4408" s="23"/>
      <c r="L4408" s="22"/>
      <c r="M4408" s="22"/>
    </row>
    <row r="4409" spans="7:13" s="21" customFormat="1" ht="11.25" x14ac:dyDescent="0.15">
      <c r="G4409" s="22"/>
      <c r="H4409" s="22"/>
      <c r="I4409" s="22"/>
      <c r="J4409" s="22"/>
      <c r="K4409" s="23"/>
      <c r="L4409" s="22"/>
      <c r="M4409" s="22"/>
    </row>
    <row r="4410" spans="7:13" s="21" customFormat="1" ht="11.25" x14ac:dyDescent="0.15">
      <c r="G4410" s="22"/>
      <c r="H4410" s="22"/>
      <c r="I4410" s="22"/>
      <c r="J4410" s="22"/>
      <c r="K4410" s="23"/>
      <c r="L4410" s="22"/>
      <c r="M4410" s="22"/>
    </row>
    <row r="4411" spans="7:13" s="21" customFormat="1" ht="11.25" x14ac:dyDescent="0.15">
      <c r="G4411" s="22"/>
      <c r="H4411" s="22"/>
      <c r="I4411" s="22"/>
      <c r="J4411" s="22"/>
      <c r="K4411" s="23"/>
      <c r="L4411" s="22"/>
      <c r="M4411" s="22"/>
    </row>
    <row r="4412" spans="7:13" s="21" customFormat="1" ht="11.25" x14ac:dyDescent="0.15">
      <c r="G4412" s="22"/>
      <c r="H4412" s="22"/>
      <c r="I4412" s="22"/>
      <c r="J4412" s="22"/>
      <c r="K4412" s="23"/>
      <c r="L4412" s="22"/>
      <c r="M4412" s="22"/>
    </row>
    <row r="4413" spans="7:13" s="21" customFormat="1" ht="11.25" x14ac:dyDescent="0.15">
      <c r="G4413" s="22"/>
      <c r="H4413" s="22"/>
      <c r="I4413" s="22"/>
      <c r="J4413" s="22"/>
      <c r="K4413" s="23"/>
      <c r="L4413" s="22"/>
      <c r="M4413" s="22"/>
    </row>
    <row r="4414" spans="7:13" s="21" customFormat="1" ht="11.25" x14ac:dyDescent="0.15">
      <c r="G4414" s="22"/>
      <c r="H4414" s="22"/>
      <c r="I4414" s="22"/>
      <c r="J4414" s="22"/>
      <c r="K4414" s="23"/>
      <c r="L4414" s="22"/>
      <c r="M4414" s="22"/>
    </row>
    <row r="4415" spans="7:13" s="21" customFormat="1" ht="11.25" x14ac:dyDescent="0.15">
      <c r="G4415" s="22"/>
      <c r="H4415" s="22"/>
      <c r="I4415" s="22"/>
      <c r="J4415" s="22"/>
      <c r="K4415" s="23"/>
      <c r="L4415" s="22"/>
      <c r="M4415" s="22"/>
    </row>
    <row r="4416" spans="7:13" s="21" customFormat="1" ht="11.25" x14ac:dyDescent="0.15">
      <c r="G4416" s="22"/>
      <c r="H4416" s="22"/>
      <c r="I4416" s="22"/>
      <c r="J4416" s="22"/>
      <c r="K4416" s="23"/>
      <c r="L4416" s="22"/>
      <c r="M4416" s="22"/>
    </row>
    <row r="4417" spans="7:13" s="21" customFormat="1" ht="11.25" x14ac:dyDescent="0.15">
      <c r="G4417" s="22"/>
      <c r="H4417" s="22"/>
      <c r="I4417" s="22"/>
      <c r="J4417" s="22"/>
      <c r="K4417" s="23"/>
      <c r="L4417" s="22"/>
      <c r="M4417" s="22"/>
    </row>
    <row r="4418" spans="7:13" s="21" customFormat="1" ht="11.25" x14ac:dyDescent="0.15">
      <c r="G4418" s="22"/>
      <c r="H4418" s="22"/>
      <c r="I4418" s="22"/>
      <c r="J4418" s="22"/>
      <c r="K4418" s="23"/>
      <c r="L4418" s="22"/>
      <c r="M4418" s="22"/>
    </row>
    <row r="4419" spans="7:13" s="21" customFormat="1" ht="11.25" x14ac:dyDescent="0.15">
      <c r="G4419" s="22"/>
      <c r="H4419" s="22"/>
      <c r="I4419" s="22"/>
      <c r="J4419" s="22"/>
      <c r="K4419" s="23"/>
      <c r="L4419" s="22"/>
      <c r="M4419" s="22"/>
    </row>
    <row r="4420" spans="7:13" s="21" customFormat="1" ht="11.25" x14ac:dyDescent="0.15">
      <c r="G4420" s="22"/>
      <c r="H4420" s="22"/>
      <c r="I4420" s="22"/>
      <c r="J4420" s="22"/>
      <c r="K4420" s="23"/>
      <c r="L4420" s="22"/>
      <c r="M4420" s="22"/>
    </row>
    <row r="4421" spans="7:13" s="21" customFormat="1" ht="11.25" x14ac:dyDescent="0.15">
      <c r="G4421" s="22"/>
      <c r="H4421" s="22"/>
      <c r="I4421" s="22"/>
      <c r="J4421" s="22"/>
      <c r="K4421" s="23"/>
      <c r="L4421" s="22"/>
      <c r="M4421" s="22"/>
    </row>
    <row r="4422" spans="7:13" s="21" customFormat="1" ht="11.25" x14ac:dyDescent="0.15">
      <c r="G4422" s="22"/>
      <c r="H4422" s="22"/>
      <c r="I4422" s="22"/>
      <c r="J4422" s="22"/>
      <c r="K4422" s="23"/>
      <c r="L4422" s="22"/>
      <c r="M4422" s="22"/>
    </row>
    <row r="4423" spans="7:13" s="21" customFormat="1" ht="11.25" x14ac:dyDescent="0.15">
      <c r="G4423" s="22"/>
      <c r="H4423" s="22"/>
      <c r="I4423" s="22"/>
      <c r="J4423" s="22"/>
      <c r="K4423" s="23"/>
      <c r="L4423" s="22"/>
      <c r="M4423" s="22"/>
    </row>
    <row r="4424" spans="7:13" s="21" customFormat="1" ht="11.25" x14ac:dyDescent="0.15">
      <c r="G4424" s="22"/>
      <c r="H4424" s="22"/>
      <c r="I4424" s="22"/>
      <c r="J4424" s="22"/>
      <c r="K4424" s="23"/>
      <c r="L4424" s="22"/>
      <c r="M4424" s="22"/>
    </row>
    <row r="4425" spans="7:13" s="21" customFormat="1" ht="11.25" x14ac:dyDescent="0.15">
      <c r="G4425" s="22"/>
      <c r="H4425" s="22"/>
      <c r="I4425" s="22"/>
      <c r="J4425" s="22"/>
      <c r="K4425" s="23"/>
      <c r="L4425" s="22"/>
      <c r="M4425" s="22"/>
    </row>
    <row r="4426" spans="7:13" s="21" customFormat="1" ht="11.25" x14ac:dyDescent="0.15">
      <c r="G4426" s="22"/>
      <c r="H4426" s="22"/>
      <c r="I4426" s="22"/>
      <c r="J4426" s="22"/>
      <c r="K4426" s="23"/>
      <c r="L4426" s="22"/>
      <c r="M4426" s="22"/>
    </row>
    <row r="4427" spans="7:13" s="21" customFormat="1" ht="11.25" x14ac:dyDescent="0.15">
      <c r="G4427" s="22"/>
      <c r="H4427" s="22"/>
      <c r="I4427" s="22"/>
      <c r="J4427" s="22"/>
      <c r="K4427" s="23"/>
      <c r="L4427" s="22"/>
      <c r="M4427" s="22"/>
    </row>
    <row r="4428" spans="7:13" s="21" customFormat="1" ht="11.25" x14ac:dyDescent="0.15">
      <c r="G4428" s="22"/>
      <c r="H4428" s="22"/>
      <c r="I4428" s="22"/>
      <c r="J4428" s="22"/>
      <c r="K4428" s="23"/>
      <c r="L4428" s="22"/>
      <c r="M4428" s="22"/>
    </row>
    <row r="4429" spans="7:13" s="21" customFormat="1" ht="11.25" x14ac:dyDescent="0.15">
      <c r="G4429" s="22"/>
      <c r="H4429" s="22"/>
      <c r="I4429" s="22"/>
      <c r="J4429" s="22"/>
      <c r="K4429" s="23"/>
      <c r="L4429" s="22"/>
      <c r="M4429" s="22"/>
    </row>
    <row r="4430" spans="7:13" s="21" customFormat="1" ht="11.25" x14ac:dyDescent="0.15">
      <c r="G4430" s="22"/>
      <c r="H4430" s="22"/>
      <c r="I4430" s="22"/>
      <c r="J4430" s="22"/>
      <c r="K4430" s="23"/>
      <c r="L4430" s="22"/>
      <c r="M4430" s="22"/>
    </row>
    <row r="4431" spans="7:13" s="21" customFormat="1" ht="11.25" x14ac:dyDescent="0.15">
      <c r="G4431" s="22"/>
      <c r="H4431" s="22"/>
      <c r="I4431" s="22"/>
      <c r="J4431" s="22"/>
      <c r="K4431" s="23"/>
      <c r="L4431" s="22"/>
      <c r="M4431" s="22"/>
    </row>
    <row r="4432" spans="7:13" s="21" customFormat="1" ht="11.25" x14ac:dyDescent="0.15">
      <c r="G4432" s="22"/>
      <c r="H4432" s="22"/>
      <c r="I4432" s="22"/>
      <c r="J4432" s="22"/>
      <c r="K4432" s="23"/>
      <c r="L4432" s="22"/>
      <c r="M4432" s="22"/>
    </row>
    <row r="4433" spans="7:13" s="21" customFormat="1" ht="11.25" x14ac:dyDescent="0.15">
      <c r="G4433" s="22"/>
      <c r="H4433" s="22"/>
      <c r="I4433" s="22"/>
      <c r="J4433" s="22"/>
      <c r="K4433" s="23"/>
      <c r="L4433" s="22"/>
      <c r="M4433" s="22"/>
    </row>
    <row r="4434" spans="7:13" s="21" customFormat="1" ht="11.25" x14ac:dyDescent="0.15">
      <c r="G4434" s="22"/>
      <c r="H4434" s="22"/>
      <c r="I4434" s="22"/>
      <c r="J4434" s="22"/>
      <c r="K4434" s="23"/>
      <c r="L4434" s="22"/>
      <c r="M4434" s="22"/>
    </row>
    <row r="4435" spans="7:13" s="21" customFormat="1" ht="11.25" x14ac:dyDescent="0.15">
      <c r="G4435" s="22"/>
      <c r="H4435" s="22"/>
      <c r="I4435" s="22"/>
      <c r="J4435" s="22"/>
      <c r="K4435" s="23"/>
      <c r="L4435" s="22"/>
      <c r="M4435" s="22"/>
    </row>
    <row r="4436" spans="7:13" s="21" customFormat="1" ht="11.25" x14ac:dyDescent="0.15">
      <c r="G4436" s="22"/>
      <c r="H4436" s="22"/>
      <c r="I4436" s="22"/>
      <c r="J4436" s="22"/>
      <c r="K4436" s="23"/>
      <c r="L4436" s="22"/>
      <c r="M4436" s="22"/>
    </row>
    <row r="4437" spans="7:13" s="21" customFormat="1" ht="11.25" x14ac:dyDescent="0.15">
      <c r="G4437" s="22"/>
      <c r="H4437" s="22"/>
      <c r="I4437" s="22"/>
      <c r="J4437" s="22"/>
      <c r="K4437" s="23"/>
      <c r="L4437" s="22"/>
      <c r="M4437" s="22"/>
    </row>
    <row r="4438" spans="7:13" s="21" customFormat="1" ht="11.25" x14ac:dyDescent="0.15">
      <c r="G4438" s="22"/>
      <c r="H4438" s="22"/>
      <c r="I4438" s="22"/>
      <c r="J4438" s="22"/>
      <c r="K4438" s="23"/>
      <c r="L4438" s="22"/>
      <c r="M4438" s="22"/>
    </row>
    <row r="4439" spans="7:13" s="21" customFormat="1" ht="11.25" x14ac:dyDescent="0.15">
      <c r="G4439" s="22"/>
      <c r="H4439" s="22"/>
      <c r="I4439" s="22"/>
      <c r="J4439" s="22"/>
      <c r="K4439" s="23"/>
      <c r="L4439" s="22"/>
      <c r="M4439" s="22"/>
    </row>
    <row r="4440" spans="7:13" s="21" customFormat="1" ht="11.25" x14ac:dyDescent="0.15">
      <c r="G4440" s="22"/>
      <c r="H4440" s="22"/>
      <c r="I4440" s="22"/>
      <c r="J4440" s="22"/>
      <c r="K4440" s="23"/>
      <c r="L4440" s="22"/>
      <c r="M4440" s="22"/>
    </row>
    <row r="4441" spans="7:13" s="21" customFormat="1" ht="11.25" x14ac:dyDescent="0.15">
      <c r="G4441" s="22"/>
      <c r="H4441" s="22"/>
      <c r="I4441" s="22"/>
      <c r="J4441" s="22"/>
      <c r="K4441" s="23"/>
      <c r="L4441" s="22"/>
      <c r="M4441" s="22"/>
    </row>
    <row r="4442" spans="7:13" s="21" customFormat="1" ht="11.25" x14ac:dyDescent="0.15">
      <c r="G4442" s="22"/>
      <c r="H4442" s="22"/>
      <c r="I4442" s="22"/>
      <c r="J4442" s="22"/>
      <c r="K4442" s="23"/>
      <c r="L4442" s="22"/>
      <c r="M4442" s="22"/>
    </row>
    <row r="4443" spans="7:13" s="21" customFormat="1" ht="11.25" x14ac:dyDescent="0.15">
      <c r="G4443" s="22"/>
      <c r="H4443" s="22"/>
      <c r="I4443" s="22"/>
      <c r="J4443" s="22"/>
      <c r="K4443" s="23"/>
      <c r="L4443" s="22"/>
      <c r="M4443" s="22"/>
    </row>
    <row r="4444" spans="7:13" s="21" customFormat="1" ht="11.25" x14ac:dyDescent="0.15">
      <c r="G4444" s="22"/>
      <c r="H4444" s="22"/>
      <c r="I4444" s="22"/>
      <c r="J4444" s="22"/>
      <c r="K4444" s="23"/>
      <c r="L4444" s="22"/>
      <c r="M4444" s="22"/>
    </row>
    <row r="4445" spans="7:13" s="21" customFormat="1" ht="11.25" x14ac:dyDescent="0.15">
      <c r="G4445" s="22"/>
      <c r="H4445" s="22"/>
      <c r="I4445" s="22"/>
      <c r="J4445" s="22"/>
      <c r="K4445" s="23"/>
      <c r="L4445" s="22"/>
      <c r="M4445" s="22"/>
    </row>
    <row r="4446" spans="7:13" s="21" customFormat="1" ht="11.25" x14ac:dyDescent="0.15">
      <c r="G4446" s="22"/>
      <c r="H4446" s="22"/>
      <c r="I4446" s="22"/>
      <c r="J4446" s="22"/>
      <c r="K4446" s="23"/>
      <c r="L4446" s="22"/>
      <c r="M4446" s="22"/>
    </row>
    <row r="4447" spans="7:13" s="21" customFormat="1" ht="11.25" x14ac:dyDescent="0.15">
      <c r="G4447" s="22"/>
      <c r="H4447" s="22"/>
      <c r="I4447" s="22"/>
      <c r="J4447" s="22"/>
      <c r="K4447" s="23"/>
      <c r="L4447" s="22"/>
      <c r="M4447" s="22"/>
    </row>
    <row r="4448" spans="7:13" s="21" customFormat="1" ht="11.25" x14ac:dyDescent="0.15">
      <c r="G4448" s="22"/>
      <c r="H4448" s="22"/>
      <c r="I4448" s="22"/>
      <c r="J4448" s="22"/>
      <c r="K4448" s="23"/>
      <c r="L4448" s="22"/>
      <c r="M4448" s="22"/>
    </row>
    <row r="4449" spans="7:13" s="21" customFormat="1" ht="11.25" x14ac:dyDescent="0.15">
      <c r="G4449" s="22"/>
      <c r="H4449" s="22"/>
      <c r="I4449" s="22"/>
      <c r="J4449" s="22"/>
      <c r="K4449" s="23"/>
      <c r="L4449" s="22"/>
      <c r="M4449" s="22"/>
    </row>
    <row r="4450" spans="7:13" s="21" customFormat="1" ht="11.25" x14ac:dyDescent="0.15">
      <c r="G4450" s="22"/>
      <c r="H4450" s="22"/>
      <c r="I4450" s="22"/>
      <c r="J4450" s="22"/>
      <c r="K4450" s="23"/>
      <c r="L4450" s="22"/>
      <c r="M4450" s="22"/>
    </row>
    <row r="4451" spans="7:13" s="21" customFormat="1" ht="11.25" x14ac:dyDescent="0.15">
      <c r="G4451" s="22"/>
      <c r="H4451" s="22"/>
      <c r="I4451" s="22"/>
      <c r="J4451" s="22"/>
      <c r="K4451" s="23"/>
      <c r="L4451" s="22"/>
      <c r="M4451" s="22"/>
    </row>
    <row r="4452" spans="7:13" s="21" customFormat="1" ht="11.25" x14ac:dyDescent="0.15">
      <c r="G4452" s="22"/>
      <c r="H4452" s="22"/>
      <c r="I4452" s="22"/>
      <c r="J4452" s="22"/>
      <c r="K4452" s="23"/>
      <c r="L4452" s="22"/>
      <c r="M4452" s="22"/>
    </row>
    <row r="4453" spans="7:13" s="21" customFormat="1" ht="11.25" x14ac:dyDescent="0.15">
      <c r="G4453" s="22"/>
      <c r="H4453" s="22"/>
      <c r="I4453" s="22"/>
      <c r="J4453" s="22"/>
      <c r="K4453" s="23"/>
      <c r="L4453" s="22"/>
      <c r="M4453" s="22"/>
    </row>
    <row r="4454" spans="7:13" s="21" customFormat="1" ht="11.25" x14ac:dyDescent="0.15">
      <c r="G4454" s="22"/>
      <c r="H4454" s="22"/>
      <c r="I4454" s="22"/>
      <c r="J4454" s="22"/>
      <c r="K4454" s="23"/>
      <c r="L4454" s="22"/>
      <c r="M4454" s="22"/>
    </row>
    <row r="4455" spans="7:13" s="21" customFormat="1" ht="11.25" x14ac:dyDescent="0.15">
      <c r="G4455" s="22"/>
      <c r="H4455" s="22"/>
      <c r="I4455" s="22"/>
      <c r="J4455" s="22"/>
      <c r="K4455" s="23"/>
      <c r="L4455" s="22"/>
      <c r="M4455" s="22"/>
    </row>
    <row r="4456" spans="7:13" s="21" customFormat="1" ht="11.25" x14ac:dyDescent="0.15">
      <c r="G4456" s="22"/>
      <c r="H4456" s="22"/>
      <c r="I4456" s="22"/>
      <c r="J4456" s="22"/>
      <c r="K4456" s="23"/>
      <c r="L4456" s="22"/>
      <c r="M4456" s="22"/>
    </row>
    <row r="4457" spans="7:13" s="21" customFormat="1" ht="11.25" x14ac:dyDescent="0.15">
      <c r="G4457" s="22"/>
      <c r="H4457" s="22"/>
      <c r="I4457" s="22"/>
      <c r="J4457" s="22"/>
      <c r="K4457" s="23"/>
      <c r="L4457" s="22"/>
      <c r="M4457" s="22"/>
    </row>
    <row r="4458" spans="7:13" s="21" customFormat="1" ht="11.25" x14ac:dyDescent="0.15">
      <c r="G4458" s="22"/>
      <c r="H4458" s="22"/>
      <c r="I4458" s="22"/>
      <c r="J4458" s="22"/>
      <c r="K4458" s="23"/>
      <c r="L4458" s="22"/>
      <c r="M4458" s="22"/>
    </row>
    <row r="4459" spans="7:13" s="21" customFormat="1" ht="11.25" x14ac:dyDescent="0.15">
      <c r="G4459" s="22"/>
      <c r="H4459" s="22"/>
      <c r="I4459" s="22"/>
      <c r="J4459" s="22"/>
      <c r="K4459" s="23"/>
      <c r="L4459" s="22"/>
      <c r="M4459" s="22"/>
    </row>
    <row r="4460" spans="7:13" s="21" customFormat="1" ht="11.25" x14ac:dyDescent="0.15">
      <c r="G4460" s="22"/>
      <c r="H4460" s="22"/>
      <c r="I4460" s="22"/>
      <c r="J4460" s="22"/>
      <c r="K4460" s="23"/>
      <c r="L4460" s="22"/>
      <c r="M4460" s="22"/>
    </row>
    <row r="4461" spans="7:13" s="21" customFormat="1" ht="11.25" x14ac:dyDescent="0.15">
      <c r="G4461" s="22"/>
      <c r="H4461" s="22"/>
      <c r="I4461" s="22"/>
      <c r="J4461" s="22"/>
      <c r="K4461" s="23"/>
      <c r="L4461" s="22"/>
      <c r="M4461" s="22"/>
    </row>
    <row r="4462" spans="7:13" s="21" customFormat="1" ht="11.25" x14ac:dyDescent="0.15">
      <c r="G4462" s="22"/>
      <c r="H4462" s="22"/>
      <c r="I4462" s="22"/>
      <c r="J4462" s="22"/>
      <c r="K4462" s="23"/>
      <c r="L4462" s="22"/>
      <c r="M4462" s="22"/>
    </row>
    <row r="4463" spans="7:13" s="21" customFormat="1" ht="11.25" x14ac:dyDescent="0.15">
      <c r="G4463" s="22"/>
      <c r="H4463" s="22"/>
      <c r="I4463" s="22"/>
      <c r="J4463" s="22"/>
      <c r="K4463" s="23"/>
      <c r="L4463" s="22"/>
      <c r="M4463" s="22"/>
    </row>
    <row r="4464" spans="7:13" s="21" customFormat="1" ht="11.25" x14ac:dyDescent="0.15">
      <c r="G4464" s="22"/>
      <c r="H4464" s="22"/>
      <c r="I4464" s="22"/>
      <c r="J4464" s="22"/>
      <c r="K4464" s="23"/>
      <c r="L4464" s="22"/>
      <c r="M4464" s="22"/>
    </row>
    <row r="4465" spans="7:13" s="21" customFormat="1" ht="11.25" x14ac:dyDescent="0.15">
      <c r="G4465" s="22"/>
      <c r="H4465" s="22"/>
      <c r="I4465" s="22"/>
      <c r="J4465" s="22"/>
      <c r="K4465" s="23"/>
      <c r="L4465" s="22"/>
      <c r="M4465" s="22"/>
    </row>
    <row r="4466" spans="7:13" s="21" customFormat="1" ht="11.25" x14ac:dyDescent="0.15">
      <c r="G4466" s="22"/>
      <c r="H4466" s="22"/>
      <c r="I4466" s="22"/>
      <c r="J4466" s="22"/>
      <c r="K4466" s="23"/>
      <c r="L4466" s="22"/>
      <c r="M4466" s="22"/>
    </row>
    <row r="4467" spans="7:13" s="21" customFormat="1" ht="11.25" x14ac:dyDescent="0.15">
      <c r="G4467" s="22"/>
      <c r="H4467" s="22"/>
      <c r="I4467" s="22"/>
      <c r="J4467" s="22"/>
      <c r="K4467" s="23"/>
      <c r="L4467" s="22"/>
      <c r="M4467" s="22"/>
    </row>
    <row r="4468" spans="7:13" s="21" customFormat="1" ht="11.25" x14ac:dyDescent="0.15">
      <c r="G4468" s="22"/>
      <c r="H4468" s="22"/>
      <c r="I4468" s="22"/>
      <c r="J4468" s="22"/>
      <c r="K4468" s="23"/>
      <c r="L4468" s="22"/>
      <c r="M4468" s="22"/>
    </row>
    <row r="4469" spans="7:13" s="21" customFormat="1" ht="11.25" x14ac:dyDescent="0.15">
      <c r="G4469" s="22"/>
      <c r="H4469" s="22"/>
      <c r="I4469" s="22"/>
      <c r="J4469" s="22"/>
      <c r="K4469" s="23"/>
      <c r="L4469" s="22"/>
      <c r="M4469" s="22"/>
    </row>
    <row r="4470" spans="7:13" s="21" customFormat="1" ht="11.25" x14ac:dyDescent="0.15">
      <c r="G4470" s="22"/>
      <c r="H4470" s="22"/>
      <c r="I4470" s="22"/>
      <c r="J4470" s="22"/>
      <c r="K4470" s="23"/>
      <c r="L4470" s="22"/>
      <c r="M4470" s="22"/>
    </row>
    <row r="4471" spans="7:13" s="21" customFormat="1" ht="11.25" x14ac:dyDescent="0.15">
      <c r="G4471" s="22"/>
      <c r="H4471" s="22"/>
      <c r="I4471" s="22"/>
      <c r="J4471" s="22"/>
      <c r="K4471" s="23"/>
      <c r="L4471" s="22"/>
      <c r="M4471" s="22"/>
    </row>
    <row r="4472" spans="7:13" s="21" customFormat="1" ht="11.25" x14ac:dyDescent="0.15">
      <c r="G4472" s="22"/>
      <c r="H4472" s="22"/>
      <c r="I4472" s="22"/>
      <c r="J4472" s="22"/>
      <c r="K4472" s="23"/>
      <c r="L4472" s="22"/>
      <c r="M4472" s="22"/>
    </row>
    <row r="4473" spans="7:13" s="21" customFormat="1" ht="11.25" x14ac:dyDescent="0.15">
      <c r="G4473" s="22"/>
      <c r="H4473" s="22"/>
      <c r="I4473" s="22"/>
      <c r="J4473" s="22"/>
      <c r="K4473" s="23"/>
      <c r="L4473" s="22"/>
      <c r="M4473" s="22"/>
    </row>
    <row r="4474" spans="7:13" s="21" customFormat="1" ht="11.25" x14ac:dyDescent="0.15">
      <c r="G4474" s="22"/>
      <c r="H4474" s="22"/>
      <c r="I4474" s="22"/>
      <c r="J4474" s="22"/>
      <c r="K4474" s="23"/>
      <c r="L4474" s="22"/>
      <c r="M4474" s="22"/>
    </row>
    <row r="4475" spans="7:13" s="21" customFormat="1" ht="11.25" x14ac:dyDescent="0.15">
      <c r="G4475" s="22"/>
      <c r="H4475" s="22"/>
      <c r="I4475" s="22"/>
      <c r="J4475" s="22"/>
      <c r="K4475" s="23"/>
      <c r="L4475" s="22"/>
      <c r="M4475" s="22"/>
    </row>
    <row r="4476" spans="7:13" s="21" customFormat="1" ht="11.25" x14ac:dyDescent="0.15">
      <c r="G4476" s="22"/>
      <c r="H4476" s="22"/>
      <c r="I4476" s="22"/>
      <c r="J4476" s="22"/>
      <c r="K4476" s="23"/>
      <c r="L4476" s="22"/>
      <c r="M4476" s="22"/>
    </row>
    <row r="4477" spans="7:13" s="21" customFormat="1" ht="11.25" x14ac:dyDescent="0.15">
      <c r="G4477" s="22"/>
      <c r="H4477" s="22"/>
      <c r="I4477" s="22"/>
      <c r="J4477" s="22"/>
      <c r="K4477" s="23"/>
      <c r="L4477" s="22"/>
      <c r="M4477" s="22"/>
    </row>
    <row r="4478" spans="7:13" s="21" customFormat="1" ht="11.25" x14ac:dyDescent="0.15">
      <c r="G4478" s="22"/>
      <c r="H4478" s="22"/>
      <c r="I4478" s="22"/>
      <c r="J4478" s="22"/>
      <c r="K4478" s="23"/>
      <c r="L4478" s="22"/>
      <c r="M4478" s="22"/>
    </row>
    <row r="4479" spans="7:13" s="21" customFormat="1" ht="11.25" x14ac:dyDescent="0.15">
      <c r="G4479" s="22"/>
      <c r="H4479" s="22"/>
      <c r="I4479" s="22"/>
      <c r="J4479" s="22"/>
      <c r="K4479" s="23"/>
      <c r="L4479" s="22"/>
      <c r="M4479" s="22"/>
    </row>
    <row r="4480" spans="7:13" s="21" customFormat="1" ht="11.25" x14ac:dyDescent="0.15">
      <c r="G4480" s="22"/>
      <c r="H4480" s="22"/>
      <c r="I4480" s="22"/>
      <c r="J4480" s="22"/>
      <c r="K4480" s="23"/>
      <c r="L4480" s="22"/>
      <c r="M4480" s="22"/>
    </row>
    <row r="4481" spans="7:13" s="21" customFormat="1" ht="11.25" x14ac:dyDescent="0.15">
      <c r="G4481" s="22"/>
      <c r="H4481" s="22"/>
      <c r="I4481" s="22"/>
      <c r="J4481" s="22"/>
      <c r="K4481" s="23"/>
      <c r="L4481" s="22"/>
      <c r="M4481" s="22"/>
    </row>
    <row r="4482" spans="7:13" s="21" customFormat="1" ht="11.25" x14ac:dyDescent="0.15">
      <c r="G4482" s="22"/>
      <c r="H4482" s="22"/>
      <c r="I4482" s="22"/>
      <c r="J4482" s="22"/>
      <c r="K4482" s="23"/>
      <c r="L4482" s="22"/>
      <c r="M4482" s="22"/>
    </row>
    <row r="4483" spans="7:13" s="21" customFormat="1" ht="11.25" x14ac:dyDescent="0.15">
      <c r="G4483" s="22"/>
      <c r="H4483" s="22"/>
      <c r="I4483" s="22"/>
      <c r="J4483" s="22"/>
      <c r="K4483" s="23"/>
      <c r="L4483" s="22"/>
      <c r="M4483" s="22"/>
    </row>
    <row r="4484" spans="7:13" s="21" customFormat="1" ht="11.25" x14ac:dyDescent="0.15">
      <c r="G4484" s="22"/>
      <c r="H4484" s="22"/>
      <c r="I4484" s="22"/>
      <c r="J4484" s="22"/>
      <c r="K4484" s="23"/>
      <c r="L4484" s="22"/>
      <c r="M4484" s="22"/>
    </row>
    <row r="4485" spans="7:13" s="21" customFormat="1" ht="11.25" x14ac:dyDescent="0.15">
      <c r="G4485" s="22"/>
      <c r="H4485" s="22"/>
      <c r="I4485" s="22"/>
      <c r="J4485" s="22"/>
      <c r="K4485" s="23"/>
      <c r="L4485" s="22"/>
      <c r="M4485" s="22"/>
    </row>
    <row r="4486" spans="7:13" s="21" customFormat="1" ht="11.25" x14ac:dyDescent="0.15">
      <c r="G4486" s="22"/>
      <c r="H4486" s="22"/>
      <c r="I4486" s="22"/>
      <c r="J4486" s="22"/>
      <c r="K4486" s="23"/>
      <c r="L4486" s="22"/>
      <c r="M4486" s="22"/>
    </row>
    <row r="4487" spans="7:13" s="21" customFormat="1" ht="11.25" x14ac:dyDescent="0.15">
      <c r="G4487" s="22"/>
      <c r="H4487" s="22"/>
      <c r="I4487" s="22"/>
      <c r="J4487" s="22"/>
      <c r="K4487" s="23"/>
      <c r="L4487" s="22"/>
      <c r="M4487" s="22"/>
    </row>
    <row r="4488" spans="7:13" s="21" customFormat="1" ht="11.25" x14ac:dyDescent="0.15">
      <c r="G4488" s="22"/>
      <c r="H4488" s="22"/>
      <c r="I4488" s="22"/>
      <c r="J4488" s="22"/>
      <c r="K4488" s="23"/>
      <c r="L4488" s="22"/>
      <c r="M4488" s="22"/>
    </row>
    <row r="4489" spans="7:13" s="21" customFormat="1" ht="11.25" x14ac:dyDescent="0.15">
      <c r="G4489" s="22"/>
      <c r="H4489" s="22"/>
      <c r="I4489" s="22"/>
      <c r="J4489" s="22"/>
      <c r="K4489" s="23"/>
      <c r="L4489" s="22"/>
      <c r="M4489" s="22"/>
    </row>
    <row r="4490" spans="7:13" s="21" customFormat="1" ht="11.25" x14ac:dyDescent="0.15">
      <c r="G4490" s="22"/>
      <c r="H4490" s="22"/>
      <c r="I4490" s="22"/>
      <c r="J4490" s="22"/>
      <c r="K4490" s="23"/>
      <c r="L4490" s="22"/>
      <c r="M4490" s="22"/>
    </row>
    <row r="4491" spans="7:13" s="21" customFormat="1" ht="11.25" x14ac:dyDescent="0.15">
      <c r="G4491" s="22"/>
      <c r="H4491" s="22"/>
      <c r="I4491" s="22"/>
      <c r="J4491" s="22"/>
      <c r="K4491" s="23"/>
      <c r="L4491" s="22"/>
      <c r="M4491" s="22"/>
    </row>
    <row r="4492" spans="7:13" s="21" customFormat="1" ht="11.25" x14ac:dyDescent="0.15">
      <c r="G4492" s="22"/>
      <c r="H4492" s="22"/>
      <c r="I4492" s="22"/>
      <c r="J4492" s="22"/>
      <c r="K4492" s="23"/>
      <c r="L4492" s="22"/>
      <c r="M4492" s="22"/>
    </row>
    <row r="4493" spans="7:13" s="21" customFormat="1" ht="11.25" x14ac:dyDescent="0.15">
      <c r="G4493" s="22"/>
      <c r="H4493" s="22"/>
      <c r="I4493" s="22"/>
      <c r="J4493" s="22"/>
      <c r="K4493" s="23"/>
      <c r="L4493" s="22"/>
      <c r="M4493" s="22"/>
    </row>
    <row r="4494" spans="7:13" s="21" customFormat="1" ht="11.25" x14ac:dyDescent="0.15">
      <c r="G4494" s="22"/>
      <c r="H4494" s="22"/>
      <c r="I4494" s="22"/>
      <c r="J4494" s="22"/>
      <c r="K4494" s="23"/>
      <c r="L4494" s="22"/>
      <c r="M4494" s="22"/>
    </row>
    <row r="4495" spans="7:13" s="21" customFormat="1" ht="11.25" x14ac:dyDescent="0.15">
      <c r="G4495" s="22"/>
      <c r="H4495" s="22"/>
      <c r="I4495" s="22"/>
      <c r="J4495" s="22"/>
      <c r="K4495" s="23"/>
      <c r="L4495" s="22"/>
      <c r="M4495" s="22"/>
    </row>
    <row r="4496" spans="7:13" s="21" customFormat="1" ht="11.25" x14ac:dyDescent="0.15">
      <c r="G4496" s="22"/>
      <c r="H4496" s="22"/>
      <c r="I4496" s="22"/>
      <c r="J4496" s="22"/>
      <c r="K4496" s="23"/>
      <c r="L4496" s="22"/>
      <c r="M4496" s="22"/>
    </row>
    <row r="4497" spans="7:13" s="21" customFormat="1" ht="11.25" x14ac:dyDescent="0.15">
      <c r="G4497" s="22"/>
      <c r="H4497" s="22"/>
      <c r="I4497" s="22"/>
      <c r="J4497" s="22"/>
      <c r="K4497" s="23"/>
      <c r="L4497" s="22"/>
      <c r="M4497" s="22"/>
    </row>
    <row r="4498" spans="7:13" s="21" customFormat="1" ht="11.25" x14ac:dyDescent="0.15">
      <c r="G4498" s="22"/>
      <c r="H4498" s="22"/>
      <c r="I4498" s="22"/>
      <c r="J4498" s="22"/>
      <c r="K4498" s="23"/>
      <c r="L4498" s="22"/>
      <c r="M4498" s="22"/>
    </row>
    <row r="4499" spans="7:13" s="21" customFormat="1" ht="11.25" x14ac:dyDescent="0.15">
      <c r="G4499" s="22"/>
      <c r="H4499" s="22"/>
      <c r="I4499" s="22"/>
      <c r="J4499" s="22"/>
      <c r="K4499" s="23"/>
      <c r="L4499" s="22"/>
      <c r="M4499" s="22"/>
    </row>
    <row r="4500" spans="7:13" s="21" customFormat="1" ht="11.25" x14ac:dyDescent="0.15">
      <c r="G4500" s="22"/>
      <c r="H4500" s="22"/>
      <c r="I4500" s="22"/>
      <c r="J4500" s="22"/>
      <c r="K4500" s="23"/>
      <c r="L4500" s="22"/>
      <c r="M4500" s="22"/>
    </row>
    <row r="4501" spans="7:13" s="21" customFormat="1" ht="11.25" x14ac:dyDescent="0.15">
      <c r="G4501" s="22"/>
      <c r="H4501" s="22"/>
      <c r="I4501" s="22"/>
      <c r="J4501" s="22"/>
      <c r="K4501" s="23"/>
      <c r="L4501" s="22"/>
      <c r="M4501" s="22"/>
    </row>
    <row r="4502" spans="7:13" s="21" customFormat="1" ht="11.25" x14ac:dyDescent="0.15">
      <c r="G4502" s="22"/>
      <c r="H4502" s="22"/>
      <c r="I4502" s="22"/>
      <c r="J4502" s="22"/>
      <c r="K4502" s="23"/>
      <c r="L4502" s="22"/>
      <c r="M4502" s="22"/>
    </row>
    <row r="4503" spans="7:13" s="21" customFormat="1" ht="11.25" x14ac:dyDescent="0.15">
      <c r="G4503" s="22"/>
      <c r="H4503" s="22"/>
      <c r="I4503" s="22"/>
      <c r="J4503" s="22"/>
      <c r="K4503" s="23"/>
      <c r="L4503" s="22"/>
      <c r="M4503" s="22"/>
    </row>
    <row r="4504" spans="7:13" s="21" customFormat="1" ht="11.25" x14ac:dyDescent="0.15">
      <c r="G4504" s="22"/>
      <c r="H4504" s="22"/>
      <c r="I4504" s="22"/>
      <c r="J4504" s="22"/>
      <c r="K4504" s="23"/>
      <c r="L4504" s="22"/>
      <c r="M4504" s="22"/>
    </row>
    <row r="4505" spans="7:13" s="21" customFormat="1" ht="11.25" x14ac:dyDescent="0.15">
      <c r="G4505" s="22"/>
      <c r="H4505" s="22"/>
      <c r="I4505" s="22"/>
      <c r="J4505" s="22"/>
      <c r="K4505" s="23"/>
      <c r="L4505" s="22"/>
      <c r="M4505" s="22"/>
    </row>
    <row r="4506" spans="7:13" s="21" customFormat="1" ht="11.25" x14ac:dyDescent="0.15">
      <c r="G4506" s="22"/>
      <c r="H4506" s="22"/>
      <c r="I4506" s="22"/>
      <c r="J4506" s="22"/>
      <c r="K4506" s="23"/>
      <c r="L4506" s="22"/>
      <c r="M4506" s="22"/>
    </row>
    <row r="4507" spans="7:13" s="21" customFormat="1" ht="11.25" x14ac:dyDescent="0.15">
      <c r="G4507" s="22"/>
      <c r="H4507" s="22"/>
      <c r="I4507" s="22"/>
      <c r="J4507" s="22"/>
      <c r="K4507" s="23"/>
      <c r="L4507" s="22"/>
      <c r="M4507" s="22"/>
    </row>
    <row r="4508" spans="7:13" s="21" customFormat="1" ht="11.25" x14ac:dyDescent="0.15">
      <c r="G4508" s="22"/>
      <c r="H4508" s="22"/>
      <c r="I4508" s="22"/>
      <c r="J4508" s="22"/>
      <c r="K4508" s="23"/>
      <c r="L4508" s="22"/>
      <c r="M4508" s="22"/>
    </row>
    <row r="4509" spans="7:13" s="21" customFormat="1" ht="11.25" x14ac:dyDescent="0.15">
      <c r="G4509" s="22"/>
      <c r="H4509" s="22"/>
      <c r="I4509" s="22"/>
      <c r="J4509" s="22"/>
      <c r="K4509" s="23"/>
      <c r="L4509" s="22"/>
      <c r="M4509" s="22"/>
    </row>
    <row r="4510" spans="7:13" s="21" customFormat="1" ht="11.25" x14ac:dyDescent="0.15">
      <c r="G4510" s="22"/>
      <c r="H4510" s="22"/>
      <c r="I4510" s="22"/>
      <c r="J4510" s="22"/>
      <c r="K4510" s="23"/>
      <c r="L4510" s="22"/>
      <c r="M4510" s="22"/>
    </row>
    <row r="4511" spans="7:13" s="21" customFormat="1" ht="11.25" x14ac:dyDescent="0.15">
      <c r="G4511" s="22"/>
      <c r="H4511" s="22"/>
      <c r="I4511" s="22"/>
      <c r="J4511" s="22"/>
      <c r="K4511" s="23"/>
      <c r="L4511" s="22"/>
      <c r="M4511" s="22"/>
    </row>
    <row r="4512" spans="7:13" s="21" customFormat="1" ht="11.25" x14ac:dyDescent="0.15">
      <c r="G4512" s="22"/>
      <c r="H4512" s="22"/>
      <c r="I4512" s="22"/>
      <c r="J4512" s="22"/>
      <c r="K4512" s="23"/>
      <c r="L4512" s="22"/>
      <c r="M4512" s="22"/>
    </row>
    <row r="4513" spans="7:13" s="21" customFormat="1" ht="11.25" x14ac:dyDescent="0.15">
      <c r="G4513" s="22"/>
      <c r="H4513" s="22"/>
      <c r="I4513" s="22"/>
      <c r="J4513" s="22"/>
      <c r="K4513" s="23"/>
      <c r="L4513" s="22"/>
      <c r="M4513" s="22"/>
    </row>
    <row r="4514" spans="7:13" s="21" customFormat="1" ht="11.25" x14ac:dyDescent="0.15">
      <c r="G4514" s="22"/>
      <c r="H4514" s="22"/>
      <c r="I4514" s="22"/>
      <c r="J4514" s="22"/>
      <c r="K4514" s="23"/>
      <c r="L4514" s="22"/>
      <c r="M4514" s="22"/>
    </row>
    <row r="4515" spans="7:13" s="21" customFormat="1" ht="11.25" x14ac:dyDescent="0.15">
      <c r="G4515" s="22"/>
      <c r="H4515" s="22"/>
      <c r="I4515" s="22"/>
      <c r="J4515" s="22"/>
      <c r="K4515" s="23"/>
      <c r="L4515" s="22"/>
      <c r="M4515" s="22"/>
    </row>
    <row r="4516" spans="7:13" s="21" customFormat="1" ht="11.25" x14ac:dyDescent="0.15">
      <c r="G4516" s="22"/>
      <c r="H4516" s="22"/>
      <c r="I4516" s="22"/>
      <c r="J4516" s="22"/>
      <c r="K4516" s="23"/>
      <c r="L4516" s="22"/>
      <c r="M4516" s="22"/>
    </row>
    <row r="4517" spans="7:13" s="21" customFormat="1" ht="11.25" x14ac:dyDescent="0.15">
      <c r="G4517" s="22"/>
      <c r="H4517" s="22"/>
      <c r="I4517" s="22"/>
      <c r="J4517" s="22"/>
      <c r="K4517" s="23"/>
      <c r="L4517" s="22"/>
      <c r="M4517" s="22"/>
    </row>
    <row r="4518" spans="7:13" s="21" customFormat="1" ht="11.25" x14ac:dyDescent="0.15">
      <c r="G4518" s="22"/>
      <c r="H4518" s="22"/>
      <c r="I4518" s="22"/>
      <c r="J4518" s="22"/>
      <c r="K4518" s="23"/>
      <c r="L4518" s="22"/>
      <c r="M4518" s="22"/>
    </row>
    <row r="4519" spans="7:13" s="21" customFormat="1" ht="11.25" x14ac:dyDescent="0.15">
      <c r="G4519" s="22"/>
      <c r="H4519" s="22"/>
      <c r="I4519" s="22"/>
      <c r="J4519" s="22"/>
      <c r="K4519" s="23"/>
      <c r="L4519" s="22"/>
      <c r="M4519" s="22"/>
    </row>
    <row r="4520" spans="7:13" s="21" customFormat="1" ht="11.25" x14ac:dyDescent="0.15">
      <c r="G4520" s="22"/>
      <c r="H4520" s="22"/>
      <c r="I4520" s="22"/>
      <c r="J4520" s="22"/>
      <c r="K4520" s="23"/>
      <c r="L4520" s="22"/>
      <c r="M4520" s="22"/>
    </row>
    <row r="4521" spans="7:13" s="21" customFormat="1" ht="11.25" x14ac:dyDescent="0.15">
      <c r="G4521" s="22"/>
      <c r="H4521" s="22"/>
      <c r="I4521" s="22"/>
      <c r="J4521" s="22"/>
      <c r="K4521" s="23"/>
      <c r="L4521" s="22"/>
      <c r="M4521" s="22"/>
    </row>
    <row r="4522" spans="7:13" s="21" customFormat="1" ht="11.25" x14ac:dyDescent="0.15">
      <c r="G4522" s="22"/>
      <c r="H4522" s="22"/>
      <c r="I4522" s="22"/>
      <c r="J4522" s="22"/>
      <c r="K4522" s="23"/>
      <c r="L4522" s="22"/>
      <c r="M4522" s="22"/>
    </row>
    <row r="4523" spans="7:13" s="21" customFormat="1" ht="11.25" x14ac:dyDescent="0.15">
      <c r="G4523" s="22"/>
      <c r="H4523" s="22"/>
      <c r="I4523" s="22"/>
      <c r="J4523" s="22"/>
      <c r="K4523" s="23"/>
      <c r="L4523" s="22"/>
      <c r="M4523" s="22"/>
    </row>
    <row r="4524" spans="7:13" s="21" customFormat="1" ht="11.25" x14ac:dyDescent="0.15">
      <c r="G4524" s="22"/>
      <c r="H4524" s="22"/>
      <c r="I4524" s="22"/>
      <c r="J4524" s="22"/>
      <c r="K4524" s="23"/>
      <c r="L4524" s="22"/>
      <c r="M4524" s="22"/>
    </row>
    <row r="4525" spans="7:13" s="21" customFormat="1" ht="11.25" x14ac:dyDescent="0.15">
      <c r="G4525" s="22"/>
      <c r="H4525" s="22"/>
      <c r="I4525" s="22"/>
      <c r="J4525" s="22"/>
      <c r="K4525" s="23"/>
      <c r="L4525" s="22"/>
      <c r="M4525" s="22"/>
    </row>
    <row r="4526" spans="7:13" s="21" customFormat="1" ht="11.25" x14ac:dyDescent="0.15">
      <c r="G4526" s="22"/>
      <c r="H4526" s="22"/>
      <c r="I4526" s="22"/>
      <c r="J4526" s="22"/>
      <c r="K4526" s="23"/>
      <c r="L4526" s="22"/>
      <c r="M4526" s="22"/>
    </row>
    <row r="4527" spans="7:13" s="21" customFormat="1" ht="11.25" x14ac:dyDescent="0.15">
      <c r="G4527" s="22"/>
      <c r="H4527" s="22"/>
      <c r="I4527" s="22"/>
      <c r="J4527" s="22"/>
      <c r="K4527" s="23"/>
      <c r="L4527" s="22"/>
      <c r="M4527" s="22"/>
    </row>
    <row r="4528" spans="7:13" s="21" customFormat="1" ht="11.25" x14ac:dyDescent="0.15">
      <c r="G4528" s="22"/>
      <c r="H4528" s="22"/>
      <c r="I4528" s="22"/>
      <c r="J4528" s="22"/>
      <c r="K4528" s="23"/>
      <c r="L4528" s="22"/>
      <c r="M4528" s="22"/>
    </row>
    <row r="4529" spans="7:13" s="21" customFormat="1" ht="11.25" x14ac:dyDescent="0.15">
      <c r="G4529" s="22"/>
      <c r="H4529" s="22"/>
      <c r="I4529" s="22"/>
      <c r="J4529" s="22"/>
      <c r="K4529" s="23"/>
      <c r="L4529" s="22"/>
      <c r="M4529" s="22"/>
    </row>
    <row r="4530" spans="7:13" s="21" customFormat="1" ht="11.25" x14ac:dyDescent="0.15">
      <c r="G4530" s="22"/>
      <c r="H4530" s="22"/>
      <c r="I4530" s="22"/>
      <c r="J4530" s="22"/>
      <c r="K4530" s="23"/>
      <c r="L4530" s="22"/>
      <c r="M4530" s="22"/>
    </row>
    <row r="4531" spans="7:13" s="21" customFormat="1" ht="11.25" x14ac:dyDescent="0.15">
      <c r="G4531" s="22"/>
      <c r="H4531" s="22"/>
      <c r="I4531" s="22"/>
      <c r="J4531" s="22"/>
      <c r="K4531" s="23"/>
      <c r="L4531" s="22"/>
      <c r="M4531" s="22"/>
    </row>
    <row r="4532" spans="7:13" s="21" customFormat="1" ht="11.25" x14ac:dyDescent="0.15">
      <c r="G4532" s="22"/>
      <c r="H4532" s="22"/>
      <c r="I4532" s="22"/>
      <c r="J4532" s="22"/>
      <c r="K4532" s="23"/>
      <c r="L4532" s="22"/>
      <c r="M4532" s="22"/>
    </row>
    <row r="4533" spans="7:13" s="21" customFormat="1" ht="11.25" x14ac:dyDescent="0.15">
      <c r="G4533" s="22"/>
      <c r="H4533" s="22"/>
      <c r="I4533" s="22"/>
      <c r="J4533" s="22"/>
      <c r="K4533" s="23"/>
      <c r="L4533" s="22"/>
      <c r="M4533" s="22"/>
    </row>
    <row r="4534" spans="7:13" s="21" customFormat="1" ht="11.25" x14ac:dyDescent="0.15">
      <c r="G4534" s="22"/>
      <c r="H4534" s="22"/>
      <c r="I4534" s="22"/>
      <c r="J4534" s="22"/>
      <c r="K4534" s="23"/>
      <c r="L4534" s="22"/>
      <c r="M4534" s="22"/>
    </row>
    <row r="4535" spans="7:13" s="21" customFormat="1" ht="11.25" x14ac:dyDescent="0.15">
      <c r="G4535" s="22"/>
      <c r="H4535" s="22"/>
      <c r="I4535" s="22"/>
      <c r="J4535" s="22"/>
      <c r="K4535" s="23"/>
      <c r="L4535" s="22"/>
      <c r="M4535" s="22"/>
    </row>
    <row r="4536" spans="7:13" s="21" customFormat="1" ht="11.25" x14ac:dyDescent="0.15">
      <c r="G4536" s="22"/>
      <c r="H4536" s="22"/>
      <c r="I4536" s="22"/>
      <c r="J4536" s="22"/>
      <c r="K4536" s="23"/>
      <c r="L4536" s="22"/>
      <c r="M4536" s="22"/>
    </row>
    <row r="4537" spans="7:13" s="21" customFormat="1" ht="11.25" x14ac:dyDescent="0.15">
      <c r="G4537" s="22"/>
      <c r="H4537" s="22"/>
      <c r="I4537" s="22"/>
      <c r="J4537" s="22"/>
      <c r="K4537" s="23"/>
      <c r="L4537" s="22"/>
      <c r="M4537" s="22"/>
    </row>
    <row r="4538" spans="7:13" s="21" customFormat="1" ht="11.25" x14ac:dyDescent="0.15">
      <c r="G4538" s="22"/>
      <c r="H4538" s="22"/>
      <c r="I4538" s="22"/>
      <c r="J4538" s="22"/>
      <c r="K4538" s="23"/>
      <c r="L4538" s="22"/>
      <c r="M4538" s="22"/>
    </row>
    <row r="4539" spans="7:13" s="21" customFormat="1" ht="11.25" x14ac:dyDescent="0.15">
      <c r="G4539" s="22"/>
      <c r="H4539" s="22"/>
      <c r="I4539" s="22"/>
      <c r="J4539" s="22"/>
      <c r="K4539" s="23"/>
      <c r="L4539" s="22"/>
      <c r="M4539" s="22"/>
    </row>
    <row r="4540" spans="7:13" s="21" customFormat="1" ht="11.25" x14ac:dyDescent="0.15">
      <c r="G4540" s="22"/>
      <c r="H4540" s="22"/>
      <c r="I4540" s="22"/>
      <c r="J4540" s="22"/>
      <c r="K4540" s="23"/>
      <c r="L4540" s="22"/>
      <c r="M4540" s="22"/>
    </row>
    <row r="4541" spans="7:13" s="21" customFormat="1" ht="11.25" x14ac:dyDescent="0.15">
      <c r="G4541" s="22"/>
      <c r="H4541" s="22"/>
      <c r="I4541" s="22"/>
      <c r="J4541" s="22"/>
      <c r="K4541" s="23"/>
      <c r="L4541" s="22"/>
      <c r="M4541" s="22"/>
    </row>
    <row r="4542" spans="7:13" s="21" customFormat="1" ht="11.25" x14ac:dyDescent="0.15">
      <c r="G4542" s="22"/>
      <c r="H4542" s="22"/>
      <c r="I4542" s="22"/>
      <c r="J4542" s="22"/>
      <c r="K4542" s="23"/>
      <c r="L4542" s="22"/>
      <c r="M4542" s="22"/>
    </row>
    <row r="4543" spans="7:13" s="21" customFormat="1" ht="11.25" x14ac:dyDescent="0.15">
      <c r="G4543" s="22"/>
      <c r="H4543" s="22"/>
      <c r="I4543" s="22"/>
      <c r="J4543" s="22"/>
      <c r="K4543" s="23"/>
      <c r="L4543" s="22"/>
      <c r="M4543" s="22"/>
    </row>
    <row r="4544" spans="7:13" s="21" customFormat="1" ht="11.25" x14ac:dyDescent="0.15">
      <c r="G4544" s="22"/>
      <c r="H4544" s="22"/>
      <c r="I4544" s="22"/>
      <c r="J4544" s="22"/>
      <c r="K4544" s="23"/>
      <c r="L4544" s="22"/>
      <c r="M4544" s="22"/>
    </row>
    <row r="4545" spans="7:13" s="21" customFormat="1" ht="11.25" x14ac:dyDescent="0.15">
      <c r="G4545" s="22"/>
      <c r="H4545" s="22"/>
      <c r="I4545" s="22"/>
      <c r="J4545" s="22"/>
      <c r="K4545" s="23"/>
      <c r="L4545" s="22"/>
      <c r="M4545" s="22"/>
    </row>
    <row r="4546" spans="7:13" s="21" customFormat="1" ht="11.25" x14ac:dyDescent="0.15">
      <c r="G4546" s="22"/>
      <c r="H4546" s="22"/>
      <c r="I4546" s="22"/>
      <c r="J4546" s="22"/>
      <c r="K4546" s="23"/>
      <c r="L4546" s="22"/>
      <c r="M4546" s="22"/>
    </row>
    <row r="4547" spans="7:13" s="21" customFormat="1" ht="11.25" x14ac:dyDescent="0.15">
      <c r="G4547" s="22"/>
      <c r="H4547" s="22"/>
      <c r="I4547" s="22"/>
      <c r="J4547" s="22"/>
      <c r="K4547" s="23"/>
      <c r="L4547" s="22"/>
      <c r="M4547" s="22"/>
    </row>
    <row r="4548" spans="7:13" s="21" customFormat="1" ht="11.25" x14ac:dyDescent="0.15">
      <c r="G4548" s="22"/>
      <c r="H4548" s="22"/>
      <c r="I4548" s="22"/>
      <c r="J4548" s="22"/>
      <c r="K4548" s="23"/>
      <c r="L4548" s="22"/>
      <c r="M4548" s="22"/>
    </row>
    <row r="4549" spans="7:13" s="21" customFormat="1" ht="11.25" x14ac:dyDescent="0.15">
      <c r="G4549" s="22"/>
      <c r="H4549" s="22"/>
      <c r="I4549" s="22"/>
      <c r="J4549" s="22"/>
      <c r="K4549" s="23"/>
      <c r="L4549" s="22"/>
      <c r="M4549" s="22"/>
    </row>
    <row r="4550" spans="7:13" s="21" customFormat="1" ht="11.25" x14ac:dyDescent="0.15">
      <c r="G4550" s="22"/>
      <c r="H4550" s="22"/>
      <c r="I4550" s="22"/>
      <c r="J4550" s="22"/>
      <c r="K4550" s="23"/>
      <c r="L4550" s="22"/>
      <c r="M4550" s="22"/>
    </row>
    <row r="4551" spans="7:13" s="21" customFormat="1" ht="11.25" x14ac:dyDescent="0.15">
      <c r="G4551" s="22"/>
      <c r="H4551" s="22"/>
      <c r="I4551" s="22"/>
      <c r="J4551" s="22"/>
      <c r="K4551" s="23"/>
      <c r="L4551" s="22"/>
      <c r="M4551" s="22"/>
    </row>
    <row r="4552" spans="7:13" s="21" customFormat="1" ht="11.25" x14ac:dyDescent="0.15">
      <c r="G4552" s="22"/>
      <c r="H4552" s="22"/>
      <c r="I4552" s="22"/>
      <c r="J4552" s="22"/>
      <c r="K4552" s="23"/>
      <c r="L4552" s="22"/>
      <c r="M4552" s="22"/>
    </row>
    <row r="4553" spans="7:13" s="21" customFormat="1" ht="11.25" x14ac:dyDescent="0.15">
      <c r="G4553" s="22"/>
      <c r="H4553" s="22"/>
      <c r="I4553" s="22"/>
      <c r="J4553" s="22"/>
      <c r="K4553" s="23"/>
      <c r="L4553" s="22"/>
      <c r="M4553" s="22"/>
    </row>
    <row r="4554" spans="7:13" s="21" customFormat="1" ht="11.25" x14ac:dyDescent="0.15">
      <c r="G4554" s="22"/>
      <c r="H4554" s="22"/>
      <c r="I4554" s="22"/>
      <c r="J4554" s="22"/>
      <c r="K4554" s="23"/>
      <c r="L4554" s="22"/>
      <c r="M4554" s="22"/>
    </row>
    <row r="4555" spans="7:13" s="21" customFormat="1" ht="11.25" x14ac:dyDescent="0.15">
      <c r="G4555" s="22"/>
      <c r="H4555" s="22"/>
      <c r="I4555" s="22"/>
      <c r="J4555" s="22"/>
      <c r="K4555" s="23"/>
      <c r="L4555" s="22"/>
      <c r="M4555" s="22"/>
    </row>
    <row r="4556" spans="7:13" s="21" customFormat="1" ht="11.25" x14ac:dyDescent="0.15">
      <c r="G4556" s="22"/>
      <c r="H4556" s="22"/>
      <c r="I4556" s="22"/>
      <c r="J4556" s="22"/>
      <c r="K4556" s="23"/>
      <c r="L4556" s="22"/>
      <c r="M4556" s="22"/>
    </row>
    <row r="4557" spans="7:13" s="21" customFormat="1" ht="11.25" x14ac:dyDescent="0.15">
      <c r="G4557" s="22"/>
      <c r="H4557" s="22"/>
      <c r="I4557" s="22"/>
      <c r="J4557" s="22"/>
      <c r="K4557" s="23"/>
      <c r="L4557" s="22"/>
      <c r="M4557" s="22"/>
    </row>
    <row r="4558" spans="7:13" s="21" customFormat="1" ht="11.25" x14ac:dyDescent="0.15">
      <c r="G4558" s="22"/>
      <c r="H4558" s="22"/>
      <c r="I4558" s="22"/>
      <c r="J4558" s="22"/>
      <c r="K4558" s="23"/>
      <c r="L4558" s="22"/>
      <c r="M4558" s="22"/>
    </row>
    <row r="4559" spans="7:13" s="21" customFormat="1" ht="11.25" x14ac:dyDescent="0.15">
      <c r="G4559" s="22"/>
      <c r="H4559" s="22"/>
      <c r="I4559" s="22"/>
      <c r="J4559" s="22"/>
      <c r="K4559" s="23"/>
      <c r="L4559" s="22"/>
      <c r="M4559" s="22"/>
    </row>
    <row r="4560" spans="7:13" s="21" customFormat="1" ht="11.25" x14ac:dyDescent="0.15">
      <c r="G4560" s="22"/>
      <c r="H4560" s="22"/>
      <c r="I4560" s="22"/>
      <c r="J4560" s="22"/>
      <c r="K4560" s="23"/>
      <c r="L4560" s="22"/>
      <c r="M4560" s="22"/>
    </row>
    <row r="4561" spans="7:13" s="21" customFormat="1" ht="11.25" x14ac:dyDescent="0.15">
      <c r="G4561" s="22"/>
      <c r="H4561" s="22"/>
      <c r="I4561" s="22"/>
      <c r="J4561" s="22"/>
      <c r="K4561" s="23"/>
      <c r="L4561" s="22"/>
      <c r="M4561" s="22"/>
    </row>
    <row r="4562" spans="7:13" s="21" customFormat="1" ht="11.25" x14ac:dyDescent="0.15">
      <c r="G4562" s="22"/>
      <c r="H4562" s="22"/>
      <c r="I4562" s="22"/>
      <c r="J4562" s="22"/>
      <c r="K4562" s="23"/>
      <c r="L4562" s="22"/>
      <c r="M4562" s="22"/>
    </row>
    <row r="4563" spans="7:13" s="21" customFormat="1" ht="11.25" x14ac:dyDescent="0.15">
      <c r="G4563" s="22"/>
      <c r="H4563" s="22"/>
      <c r="I4563" s="22"/>
      <c r="J4563" s="22"/>
      <c r="K4563" s="23"/>
      <c r="L4563" s="22"/>
      <c r="M4563" s="22"/>
    </row>
    <row r="4564" spans="7:13" s="21" customFormat="1" ht="11.25" x14ac:dyDescent="0.15">
      <c r="G4564" s="22"/>
      <c r="H4564" s="22"/>
      <c r="I4564" s="22"/>
      <c r="J4564" s="22"/>
      <c r="K4564" s="23"/>
      <c r="L4564" s="22"/>
      <c r="M4564" s="22"/>
    </row>
    <row r="4565" spans="7:13" s="21" customFormat="1" ht="11.25" x14ac:dyDescent="0.15">
      <c r="G4565" s="22"/>
      <c r="H4565" s="22"/>
      <c r="I4565" s="22"/>
      <c r="J4565" s="22"/>
      <c r="K4565" s="23"/>
      <c r="L4565" s="22"/>
      <c r="M4565" s="22"/>
    </row>
    <row r="4566" spans="7:13" s="21" customFormat="1" ht="11.25" x14ac:dyDescent="0.15">
      <c r="G4566" s="22"/>
      <c r="H4566" s="22"/>
      <c r="I4566" s="22"/>
      <c r="J4566" s="22"/>
      <c r="K4566" s="23"/>
      <c r="L4566" s="22"/>
      <c r="M4566" s="22"/>
    </row>
    <row r="4567" spans="7:13" s="21" customFormat="1" ht="11.25" x14ac:dyDescent="0.15">
      <c r="G4567" s="22"/>
      <c r="H4567" s="22"/>
      <c r="I4567" s="22"/>
      <c r="J4567" s="22"/>
      <c r="K4567" s="23"/>
      <c r="L4567" s="22"/>
      <c r="M4567" s="22"/>
    </row>
    <row r="4568" spans="7:13" s="21" customFormat="1" ht="11.25" x14ac:dyDescent="0.15">
      <c r="G4568" s="22"/>
      <c r="H4568" s="22"/>
      <c r="I4568" s="22"/>
      <c r="J4568" s="22"/>
      <c r="K4568" s="23"/>
      <c r="L4568" s="22"/>
      <c r="M4568" s="22"/>
    </row>
    <row r="4569" spans="7:13" s="21" customFormat="1" ht="11.25" x14ac:dyDescent="0.15">
      <c r="G4569" s="22"/>
      <c r="H4569" s="22"/>
      <c r="I4569" s="22"/>
      <c r="J4569" s="22"/>
      <c r="K4569" s="23"/>
      <c r="L4569" s="22"/>
      <c r="M4569" s="22"/>
    </row>
    <row r="4570" spans="7:13" s="21" customFormat="1" ht="11.25" x14ac:dyDescent="0.15">
      <c r="G4570" s="22"/>
      <c r="H4570" s="22"/>
      <c r="I4570" s="22"/>
      <c r="J4570" s="22"/>
      <c r="K4570" s="23"/>
      <c r="L4570" s="22"/>
      <c r="M4570" s="22"/>
    </row>
    <row r="4571" spans="7:13" s="21" customFormat="1" ht="11.25" x14ac:dyDescent="0.15">
      <c r="G4571" s="22"/>
      <c r="H4571" s="22"/>
      <c r="I4571" s="22"/>
      <c r="J4571" s="22"/>
      <c r="K4571" s="23"/>
      <c r="L4571" s="22"/>
      <c r="M4571" s="22"/>
    </row>
    <row r="4572" spans="7:13" s="21" customFormat="1" ht="11.25" x14ac:dyDescent="0.15">
      <c r="G4572" s="22"/>
      <c r="H4572" s="22"/>
      <c r="I4572" s="22"/>
      <c r="J4572" s="22"/>
      <c r="K4572" s="23"/>
      <c r="L4572" s="22"/>
      <c r="M4572" s="22"/>
    </row>
    <row r="4573" spans="7:13" s="21" customFormat="1" ht="11.25" x14ac:dyDescent="0.15">
      <c r="G4573" s="22"/>
      <c r="H4573" s="22"/>
      <c r="I4573" s="22"/>
      <c r="J4573" s="22"/>
      <c r="K4573" s="23"/>
      <c r="L4573" s="22"/>
      <c r="M4573" s="22"/>
    </row>
    <row r="4574" spans="7:13" s="21" customFormat="1" ht="11.25" x14ac:dyDescent="0.15">
      <c r="G4574" s="22"/>
      <c r="H4574" s="22"/>
      <c r="I4574" s="22"/>
      <c r="J4574" s="22"/>
      <c r="K4574" s="23"/>
      <c r="L4574" s="22"/>
      <c r="M4574" s="22"/>
    </row>
    <row r="4575" spans="7:13" s="21" customFormat="1" ht="11.25" x14ac:dyDescent="0.15">
      <c r="G4575" s="22"/>
      <c r="H4575" s="22"/>
      <c r="I4575" s="22"/>
      <c r="J4575" s="22"/>
      <c r="K4575" s="23"/>
      <c r="L4575" s="22"/>
      <c r="M4575" s="22"/>
    </row>
    <row r="4576" spans="7:13" s="21" customFormat="1" ht="11.25" x14ac:dyDescent="0.15">
      <c r="G4576" s="22"/>
      <c r="H4576" s="22"/>
      <c r="I4576" s="22"/>
      <c r="J4576" s="22"/>
      <c r="K4576" s="23"/>
      <c r="L4576" s="22"/>
      <c r="M4576" s="22"/>
    </row>
    <row r="4577" spans="7:13" s="21" customFormat="1" ht="11.25" x14ac:dyDescent="0.15">
      <c r="G4577" s="22"/>
      <c r="H4577" s="22"/>
      <c r="I4577" s="22"/>
      <c r="J4577" s="22"/>
      <c r="K4577" s="23"/>
      <c r="L4577" s="22"/>
      <c r="M4577" s="22"/>
    </row>
    <row r="4578" spans="7:13" s="21" customFormat="1" ht="11.25" x14ac:dyDescent="0.15">
      <c r="G4578" s="22"/>
      <c r="H4578" s="22"/>
      <c r="I4578" s="22"/>
      <c r="J4578" s="22"/>
      <c r="K4578" s="23"/>
      <c r="L4578" s="22"/>
      <c r="M4578" s="22"/>
    </row>
    <row r="4579" spans="7:13" s="21" customFormat="1" ht="11.25" x14ac:dyDescent="0.15">
      <c r="G4579" s="22"/>
      <c r="H4579" s="22"/>
      <c r="I4579" s="22"/>
      <c r="J4579" s="22"/>
      <c r="K4579" s="23"/>
      <c r="L4579" s="22"/>
      <c r="M4579" s="22"/>
    </row>
    <row r="4580" spans="7:13" s="21" customFormat="1" ht="11.25" x14ac:dyDescent="0.15">
      <c r="G4580" s="22"/>
      <c r="H4580" s="22"/>
      <c r="I4580" s="22"/>
      <c r="J4580" s="22"/>
      <c r="K4580" s="23"/>
      <c r="L4580" s="22"/>
      <c r="M4580" s="22"/>
    </row>
    <row r="4581" spans="7:13" s="21" customFormat="1" ht="11.25" x14ac:dyDescent="0.15">
      <c r="G4581" s="22"/>
      <c r="H4581" s="22"/>
      <c r="I4581" s="22"/>
      <c r="J4581" s="22"/>
      <c r="K4581" s="23"/>
      <c r="L4581" s="22"/>
      <c r="M4581" s="22"/>
    </row>
    <row r="4582" spans="7:13" s="21" customFormat="1" ht="11.25" x14ac:dyDescent="0.15">
      <c r="G4582" s="22"/>
      <c r="H4582" s="22"/>
      <c r="I4582" s="22"/>
      <c r="J4582" s="22"/>
      <c r="K4582" s="23"/>
      <c r="L4582" s="22"/>
      <c r="M4582" s="22"/>
    </row>
    <row r="4583" spans="7:13" s="21" customFormat="1" ht="11.25" x14ac:dyDescent="0.15">
      <c r="G4583" s="22"/>
      <c r="H4583" s="22"/>
      <c r="I4583" s="22"/>
      <c r="J4583" s="22"/>
      <c r="K4583" s="23"/>
      <c r="L4583" s="22"/>
      <c r="M4583" s="22"/>
    </row>
    <row r="4584" spans="7:13" s="21" customFormat="1" ht="11.25" x14ac:dyDescent="0.15">
      <c r="G4584" s="22"/>
      <c r="H4584" s="22"/>
      <c r="I4584" s="22"/>
      <c r="J4584" s="22"/>
      <c r="K4584" s="23"/>
      <c r="L4584" s="22"/>
      <c r="M4584" s="22"/>
    </row>
    <row r="4585" spans="7:13" s="21" customFormat="1" ht="11.25" x14ac:dyDescent="0.15">
      <c r="G4585" s="22"/>
      <c r="H4585" s="22"/>
      <c r="I4585" s="22"/>
      <c r="J4585" s="22"/>
      <c r="K4585" s="23"/>
      <c r="L4585" s="22"/>
      <c r="M4585" s="22"/>
    </row>
    <row r="4586" spans="7:13" s="21" customFormat="1" ht="11.25" x14ac:dyDescent="0.15">
      <c r="G4586" s="22"/>
      <c r="H4586" s="22"/>
      <c r="I4586" s="22"/>
      <c r="J4586" s="22"/>
      <c r="K4586" s="23"/>
      <c r="L4586" s="22"/>
      <c r="M4586" s="22"/>
    </row>
    <row r="4587" spans="7:13" s="21" customFormat="1" ht="11.25" x14ac:dyDescent="0.15">
      <c r="G4587" s="22"/>
      <c r="H4587" s="22"/>
      <c r="I4587" s="22"/>
      <c r="J4587" s="22"/>
      <c r="K4587" s="23"/>
      <c r="L4587" s="22"/>
      <c r="M4587" s="22"/>
    </row>
    <row r="4588" spans="7:13" s="21" customFormat="1" ht="11.25" x14ac:dyDescent="0.15">
      <c r="G4588" s="22"/>
      <c r="H4588" s="22"/>
      <c r="I4588" s="22"/>
      <c r="J4588" s="22"/>
      <c r="K4588" s="23"/>
      <c r="L4588" s="22"/>
      <c r="M4588" s="22"/>
    </row>
    <row r="4589" spans="7:13" s="21" customFormat="1" ht="11.25" x14ac:dyDescent="0.15">
      <c r="G4589" s="22"/>
      <c r="H4589" s="22"/>
      <c r="I4589" s="22"/>
      <c r="J4589" s="22"/>
      <c r="K4589" s="23"/>
      <c r="L4589" s="22"/>
      <c r="M4589" s="22"/>
    </row>
    <row r="4590" spans="7:13" s="21" customFormat="1" ht="11.25" x14ac:dyDescent="0.15">
      <c r="G4590" s="22"/>
      <c r="H4590" s="22"/>
      <c r="I4590" s="22"/>
      <c r="J4590" s="22"/>
      <c r="K4590" s="23"/>
      <c r="L4590" s="22"/>
      <c r="M4590" s="22"/>
    </row>
    <row r="4591" spans="7:13" s="21" customFormat="1" ht="11.25" x14ac:dyDescent="0.15">
      <c r="G4591" s="22"/>
      <c r="H4591" s="22"/>
      <c r="I4591" s="22"/>
      <c r="J4591" s="22"/>
      <c r="K4591" s="23"/>
      <c r="L4591" s="22"/>
      <c r="M4591" s="22"/>
    </row>
    <row r="4592" spans="7:13" s="21" customFormat="1" ht="11.25" x14ac:dyDescent="0.15">
      <c r="G4592" s="22"/>
      <c r="H4592" s="22"/>
      <c r="I4592" s="22"/>
      <c r="J4592" s="22"/>
      <c r="K4592" s="23"/>
      <c r="L4592" s="22"/>
      <c r="M4592" s="22"/>
    </row>
    <row r="4593" spans="7:13" s="21" customFormat="1" ht="11.25" x14ac:dyDescent="0.15">
      <c r="G4593" s="22"/>
      <c r="H4593" s="22"/>
      <c r="I4593" s="22"/>
      <c r="J4593" s="22"/>
      <c r="K4593" s="23"/>
      <c r="L4593" s="22"/>
      <c r="M4593" s="22"/>
    </row>
    <row r="4594" spans="7:13" s="21" customFormat="1" ht="11.25" x14ac:dyDescent="0.15">
      <c r="G4594" s="22"/>
      <c r="H4594" s="22"/>
      <c r="I4594" s="22"/>
      <c r="J4594" s="22"/>
      <c r="K4594" s="23"/>
      <c r="L4594" s="22"/>
      <c r="M4594" s="22"/>
    </row>
    <row r="4595" spans="7:13" s="21" customFormat="1" ht="11.25" x14ac:dyDescent="0.15">
      <c r="G4595" s="22"/>
      <c r="H4595" s="22"/>
      <c r="I4595" s="22"/>
      <c r="J4595" s="22"/>
      <c r="K4595" s="23"/>
      <c r="L4595" s="22"/>
      <c r="M4595" s="22"/>
    </row>
    <row r="4596" spans="7:13" s="21" customFormat="1" ht="11.25" x14ac:dyDescent="0.15">
      <c r="G4596" s="22"/>
      <c r="H4596" s="22"/>
      <c r="I4596" s="22"/>
      <c r="J4596" s="22"/>
      <c r="K4596" s="23"/>
      <c r="L4596" s="22"/>
      <c r="M4596" s="22"/>
    </row>
    <row r="4597" spans="7:13" s="21" customFormat="1" ht="11.25" x14ac:dyDescent="0.15">
      <c r="G4597" s="22"/>
      <c r="H4597" s="22"/>
      <c r="I4597" s="22"/>
      <c r="J4597" s="22"/>
      <c r="K4597" s="23"/>
      <c r="L4597" s="22"/>
      <c r="M4597" s="22"/>
    </row>
    <row r="4598" spans="7:13" s="21" customFormat="1" ht="11.25" x14ac:dyDescent="0.15">
      <c r="G4598" s="22"/>
      <c r="H4598" s="22"/>
      <c r="I4598" s="22"/>
      <c r="J4598" s="22"/>
      <c r="K4598" s="23"/>
      <c r="L4598" s="22"/>
      <c r="M4598" s="22"/>
    </row>
    <row r="4599" spans="7:13" s="21" customFormat="1" ht="11.25" x14ac:dyDescent="0.15">
      <c r="G4599" s="22"/>
      <c r="H4599" s="22"/>
      <c r="I4599" s="22"/>
      <c r="J4599" s="22"/>
      <c r="K4599" s="23"/>
      <c r="L4599" s="22"/>
      <c r="M4599" s="22"/>
    </row>
    <row r="4600" spans="7:13" s="21" customFormat="1" ht="11.25" x14ac:dyDescent="0.15">
      <c r="G4600" s="22"/>
      <c r="H4600" s="22"/>
      <c r="I4600" s="22"/>
      <c r="J4600" s="22"/>
      <c r="K4600" s="23"/>
      <c r="L4600" s="22"/>
      <c r="M4600" s="22"/>
    </row>
    <row r="4601" spans="7:13" s="21" customFormat="1" ht="11.25" x14ac:dyDescent="0.15">
      <c r="G4601" s="22"/>
      <c r="H4601" s="22"/>
      <c r="I4601" s="22"/>
      <c r="J4601" s="22"/>
      <c r="K4601" s="23"/>
      <c r="L4601" s="22"/>
      <c r="M4601" s="22"/>
    </row>
    <row r="4602" spans="7:13" s="21" customFormat="1" ht="11.25" x14ac:dyDescent="0.15">
      <c r="G4602" s="22"/>
      <c r="H4602" s="22"/>
      <c r="I4602" s="22"/>
      <c r="J4602" s="22"/>
      <c r="K4602" s="23"/>
      <c r="L4602" s="22"/>
      <c r="M4602" s="22"/>
    </row>
    <row r="4603" spans="7:13" s="21" customFormat="1" ht="11.25" x14ac:dyDescent="0.15">
      <c r="G4603" s="22"/>
      <c r="H4603" s="22"/>
      <c r="I4603" s="22"/>
      <c r="J4603" s="22"/>
      <c r="K4603" s="23"/>
      <c r="L4603" s="22"/>
      <c r="M4603" s="22"/>
    </row>
    <row r="4604" spans="7:13" s="21" customFormat="1" ht="11.25" x14ac:dyDescent="0.15">
      <c r="G4604" s="22"/>
      <c r="H4604" s="22"/>
      <c r="I4604" s="22"/>
      <c r="J4604" s="22"/>
      <c r="K4604" s="23"/>
      <c r="L4604" s="22"/>
      <c r="M4604" s="22"/>
    </row>
    <row r="4605" spans="7:13" s="21" customFormat="1" ht="11.25" x14ac:dyDescent="0.15">
      <c r="G4605" s="22"/>
      <c r="H4605" s="22"/>
      <c r="I4605" s="22"/>
      <c r="J4605" s="22"/>
      <c r="K4605" s="23"/>
      <c r="L4605" s="22"/>
      <c r="M4605" s="22"/>
    </row>
    <row r="4606" spans="7:13" s="21" customFormat="1" ht="11.25" x14ac:dyDescent="0.15">
      <c r="G4606" s="22"/>
      <c r="H4606" s="22"/>
      <c r="I4606" s="22"/>
      <c r="J4606" s="22"/>
      <c r="K4606" s="23"/>
      <c r="L4606" s="22"/>
      <c r="M4606" s="22"/>
    </row>
    <row r="4607" spans="7:13" s="21" customFormat="1" ht="11.25" x14ac:dyDescent="0.15">
      <c r="G4607" s="22"/>
      <c r="H4607" s="22"/>
      <c r="I4607" s="22"/>
      <c r="J4607" s="22"/>
      <c r="K4607" s="23"/>
      <c r="L4607" s="22"/>
      <c r="M4607" s="22"/>
    </row>
    <row r="4608" spans="7:13" s="21" customFormat="1" ht="11.25" x14ac:dyDescent="0.15">
      <c r="G4608" s="22"/>
      <c r="H4608" s="22"/>
      <c r="I4608" s="22"/>
      <c r="J4608" s="22"/>
      <c r="K4608" s="23"/>
      <c r="L4608" s="22"/>
      <c r="M4608" s="22"/>
    </row>
    <row r="4609" spans="7:13" s="21" customFormat="1" ht="11.25" x14ac:dyDescent="0.15">
      <c r="G4609" s="22"/>
      <c r="H4609" s="22"/>
      <c r="I4609" s="22"/>
      <c r="J4609" s="22"/>
      <c r="K4609" s="23"/>
      <c r="L4609" s="22"/>
      <c r="M4609" s="22"/>
    </row>
    <row r="4610" spans="7:13" s="21" customFormat="1" ht="11.25" x14ac:dyDescent="0.15">
      <c r="G4610" s="22"/>
      <c r="H4610" s="22"/>
      <c r="I4610" s="22"/>
      <c r="J4610" s="22"/>
      <c r="K4610" s="23"/>
      <c r="L4610" s="22"/>
      <c r="M4610" s="22"/>
    </row>
    <row r="4611" spans="7:13" s="21" customFormat="1" ht="11.25" x14ac:dyDescent="0.15">
      <c r="G4611" s="22"/>
      <c r="H4611" s="22"/>
      <c r="I4611" s="22"/>
      <c r="J4611" s="22"/>
      <c r="K4611" s="23"/>
      <c r="L4611" s="22"/>
      <c r="M4611" s="22"/>
    </row>
    <row r="4612" spans="7:13" s="21" customFormat="1" ht="11.25" x14ac:dyDescent="0.15">
      <c r="G4612" s="22"/>
      <c r="H4612" s="22"/>
      <c r="I4612" s="22"/>
      <c r="J4612" s="22"/>
      <c r="K4612" s="23"/>
      <c r="L4612" s="22"/>
      <c r="M4612" s="22"/>
    </row>
    <row r="4613" spans="7:13" s="21" customFormat="1" ht="11.25" x14ac:dyDescent="0.15">
      <c r="G4613" s="22"/>
      <c r="H4613" s="22"/>
      <c r="I4613" s="22"/>
      <c r="J4613" s="22"/>
      <c r="K4613" s="23"/>
      <c r="L4613" s="22"/>
      <c r="M4613" s="22"/>
    </row>
    <row r="4614" spans="7:13" s="21" customFormat="1" ht="11.25" x14ac:dyDescent="0.15">
      <c r="G4614" s="22"/>
      <c r="H4614" s="22"/>
      <c r="I4614" s="22"/>
      <c r="J4614" s="22"/>
      <c r="K4614" s="23"/>
      <c r="L4614" s="22"/>
      <c r="M4614" s="22"/>
    </row>
    <row r="4615" spans="7:13" s="21" customFormat="1" ht="11.25" x14ac:dyDescent="0.15">
      <c r="G4615" s="22"/>
      <c r="H4615" s="22"/>
      <c r="I4615" s="22"/>
      <c r="J4615" s="22"/>
      <c r="K4615" s="23"/>
      <c r="L4615" s="22"/>
      <c r="M4615" s="22"/>
    </row>
    <row r="4616" spans="7:13" s="21" customFormat="1" ht="11.25" x14ac:dyDescent="0.15">
      <c r="G4616" s="22"/>
      <c r="H4616" s="22"/>
      <c r="I4616" s="22"/>
      <c r="J4616" s="22"/>
      <c r="K4616" s="23"/>
      <c r="L4616" s="22"/>
      <c r="M4616" s="22"/>
    </row>
    <row r="4617" spans="7:13" s="21" customFormat="1" ht="11.25" x14ac:dyDescent="0.15">
      <c r="G4617" s="22"/>
      <c r="H4617" s="22"/>
      <c r="I4617" s="22"/>
      <c r="J4617" s="22"/>
      <c r="K4617" s="23"/>
      <c r="L4617" s="22"/>
      <c r="M4617" s="22"/>
    </row>
    <row r="4618" spans="7:13" s="21" customFormat="1" ht="11.25" x14ac:dyDescent="0.15">
      <c r="G4618" s="22"/>
      <c r="H4618" s="22"/>
      <c r="I4618" s="22"/>
      <c r="J4618" s="22"/>
      <c r="K4618" s="23"/>
      <c r="L4618" s="22"/>
      <c r="M4618" s="22"/>
    </row>
    <row r="4619" spans="7:13" s="21" customFormat="1" ht="11.25" x14ac:dyDescent="0.15">
      <c r="G4619" s="22"/>
      <c r="H4619" s="22"/>
      <c r="I4619" s="22"/>
      <c r="J4619" s="22"/>
      <c r="K4619" s="23"/>
      <c r="L4619" s="22"/>
      <c r="M4619" s="22"/>
    </row>
    <row r="4620" spans="7:13" s="21" customFormat="1" ht="11.25" x14ac:dyDescent="0.15">
      <c r="G4620" s="22"/>
      <c r="H4620" s="22"/>
      <c r="I4620" s="22"/>
      <c r="J4620" s="22"/>
      <c r="K4620" s="23"/>
      <c r="L4620" s="22"/>
      <c r="M4620" s="22"/>
    </row>
    <row r="4621" spans="7:13" s="21" customFormat="1" ht="11.25" x14ac:dyDescent="0.15">
      <c r="G4621" s="22"/>
      <c r="H4621" s="22"/>
      <c r="I4621" s="22"/>
      <c r="J4621" s="22"/>
      <c r="K4621" s="23"/>
      <c r="L4621" s="22"/>
      <c r="M4621" s="22"/>
    </row>
    <row r="4622" spans="7:13" s="21" customFormat="1" ht="11.25" x14ac:dyDescent="0.15">
      <c r="G4622" s="22"/>
      <c r="H4622" s="22"/>
      <c r="I4622" s="22"/>
      <c r="J4622" s="22"/>
      <c r="K4622" s="23"/>
      <c r="L4622" s="22"/>
      <c r="M4622" s="22"/>
    </row>
    <row r="4623" spans="7:13" s="21" customFormat="1" ht="11.25" x14ac:dyDescent="0.15">
      <c r="G4623" s="22"/>
      <c r="H4623" s="22"/>
      <c r="I4623" s="22"/>
      <c r="J4623" s="22"/>
      <c r="K4623" s="23"/>
      <c r="L4623" s="22"/>
      <c r="M4623" s="22"/>
    </row>
    <row r="4624" spans="7:13" s="21" customFormat="1" ht="11.25" x14ac:dyDescent="0.15">
      <c r="G4624" s="22"/>
      <c r="H4624" s="22"/>
      <c r="I4624" s="22"/>
      <c r="J4624" s="22"/>
      <c r="K4624" s="23"/>
      <c r="L4624" s="22"/>
      <c r="M4624" s="22"/>
    </row>
    <row r="4625" spans="7:13" s="21" customFormat="1" ht="11.25" x14ac:dyDescent="0.15">
      <c r="G4625" s="22"/>
      <c r="H4625" s="22"/>
      <c r="I4625" s="22"/>
      <c r="J4625" s="22"/>
      <c r="K4625" s="23"/>
      <c r="L4625" s="22"/>
      <c r="M4625" s="22"/>
    </row>
    <row r="4626" spans="7:13" s="21" customFormat="1" ht="11.25" x14ac:dyDescent="0.15">
      <c r="G4626" s="22"/>
      <c r="H4626" s="22"/>
      <c r="I4626" s="22"/>
      <c r="J4626" s="22"/>
      <c r="K4626" s="23"/>
      <c r="L4626" s="22"/>
      <c r="M4626" s="22"/>
    </row>
    <row r="4627" spans="7:13" s="21" customFormat="1" ht="11.25" x14ac:dyDescent="0.15">
      <c r="G4627" s="22"/>
      <c r="H4627" s="22"/>
      <c r="I4627" s="22"/>
      <c r="J4627" s="22"/>
      <c r="K4627" s="23"/>
      <c r="L4627" s="22"/>
      <c r="M4627" s="22"/>
    </row>
    <row r="4628" spans="7:13" s="21" customFormat="1" ht="11.25" x14ac:dyDescent="0.15">
      <c r="G4628" s="22"/>
      <c r="H4628" s="22"/>
      <c r="I4628" s="22"/>
      <c r="J4628" s="22"/>
      <c r="K4628" s="23"/>
      <c r="L4628" s="22"/>
      <c r="M4628" s="22"/>
    </row>
    <row r="4629" spans="7:13" s="21" customFormat="1" ht="11.25" x14ac:dyDescent="0.15">
      <c r="G4629" s="22"/>
      <c r="H4629" s="22"/>
      <c r="I4629" s="22"/>
      <c r="J4629" s="22"/>
      <c r="K4629" s="23"/>
      <c r="L4629" s="22"/>
      <c r="M4629" s="22"/>
    </row>
    <row r="4630" spans="7:13" s="21" customFormat="1" ht="11.25" x14ac:dyDescent="0.15">
      <c r="G4630" s="22"/>
      <c r="H4630" s="22"/>
      <c r="I4630" s="22"/>
      <c r="J4630" s="22"/>
      <c r="K4630" s="23"/>
      <c r="L4630" s="22"/>
      <c r="M4630" s="22"/>
    </row>
    <row r="4631" spans="7:13" s="21" customFormat="1" ht="11.25" x14ac:dyDescent="0.15">
      <c r="G4631" s="22"/>
      <c r="H4631" s="22"/>
      <c r="I4631" s="22"/>
      <c r="J4631" s="22"/>
      <c r="K4631" s="23"/>
      <c r="L4631" s="22"/>
      <c r="M4631" s="22"/>
    </row>
    <row r="4632" spans="7:13" s="21" customFormat="1" ht="11.25" x14ac:dyDescent="0.15">
      <c r="G4632" s="22"/>
      <c r="H4632" s="22"/>
      <c r="I4632" s="22"/>
      <c r="J4632" s="22"/>
      <c r="K4632" s="23"/>
      <c r="L4632" s="22"/>
      <c r="M4632" s="22"/>
    </row>
    <row r="4633" spans="7:13" s="21" customFormat="1" ht="11.25" x14ac:dyDescent="0.15">
      <c r="G4633" s="22"/>
      <c r="H4633" s="22"/>
      <c r="I4633" s="22"/>
      <c r="J4633" s="22"/>
      <c r="K4633" s="23"/>
      <c r="L4633" s="22"/>
      <c r="M4633" s="22"/>
    </row>
    <row r="4634" spans="7:13" s="21" customFormat="1" ht="11.25" x14ac:dyDescent="0.15">
      <c r="G4634" s="22"/>
      <c r="H4634" s="22"/>
      <c r="I4634" s="22"/>
      <c r="J4634" s="22"/>
      <c r="K4634" s="23"/>
      <c r="L4634" s="22"/>
      <c r="M4634" s="22"/>
    </row>
    <row r="4635" spans="7:13" s="21" customFormat="1" ht="11.25" x14ac:dyDescent="0.15">
      <c r="G4635" s="22"/>
      <c r="H4635" s="22"/>
      <c r="I4635" s="22"/>
      <c r="J4635" s="22"/>
      <c r="K4635" s="23"/>
      <c r="L4635" s="22"/>
      <c r="M4635" s="22"/>
    </row>
    <row r="4636" spans="7:13" s="21" customFormat="1" ht="11.25" x14ac:dyDescent="0.15">
      <c r="G4636" s="22"/>
      <c r="H4636" s="22"/>
      <c r="I4636" s="22"/>
      <c r="J4636" s="22"/>
      <c r="K4636" s="23"/>
      <c r="L4636" s="22"/>
      <c r="M4636" s="22"/>
    </row>
    <row r="4637" spans="7:13" s="21" customFormat="1" ht="11.25" x14ac:dyDescent="0.15">
      <c r="G4637" s="22"/>
      <c r="H4637" s="22"/>
      <c r="I4637" s="22"/>
      <c r="J4637" s="22"/>
      <c r="K4637" s="23"/>
      <c r="L4637" s="22"/>
      <c r="M4637" s="22"/>
    </row>
    <row r="4638" spans="7:13" s="21" customFormat="1" ht="11.25" x14ac:dyDescent="0.15">
      <c r="G4638" s="22"/>
      <c r="H4638" s="22"/>
      <c r="I4638" s="22"/>
      <c r="J4638" s="22"/>
      <c r="K4638" s="23"/>
      <c r="L4638" s="22"/>
      <c r="M4638" s="22"/>
    </row>
    <row r="4639" spans="7:13" s="21" customFormat="1" ht="11.25" x14ac:dyDescent="0.15">
      <c r="G4639" s="22"/>
      <c r="H4639" s="22"/>
      <c r="I4639" s="22"/>
      <c r="J4639" s="22"/>
      <c r="K4639" s="23"/>
      <c r="L4639" s="22"/>
      <c r="M4639" s="22"/>
    </row>
    <row r="4640" spans="7:13" s="21" customFormat="1" ht="11.25" x14ac:dyDescent="0.15">
      <c r="G4640" s="22"/>
      <c r="H4640" s="22"/>
      <c r="I4640" s="22"/>
      <c r="J4640" s="22"/>
      <c r="K4640" s="23"/>
      <c r="L4640" s="22"/>
      <c r="M4640" s="22"/>
    </row>
    <row r="4641" spans="7:13" s="21" customFormat="1" ht="11.25" x14ac:dyDescent="0.15">
      <c r="G4641" s="22"/>
      <c r="H4641" s="22"/>
      <c r="I4641" s="22"/>
      <c r="J4641" s="22"/>
      <c r="K4641" s="23"/>
      <c r="L4641" s="22"/>
      <c r="M4641" s="22"/>
    </row>
    <row r="4642" spans="7:13" s="21" customFormat="1" ht="11.25" x14ac:dyDescent="0.15">
      <c r="G4642" s="22"/>
      <c r="H4642" s="22"/>
      <c r="I4642" s="22"/>
      <c r="J4642" s="22"/>
      <c r="K4642" s="23"/>
      <c r="L4642" s="22"/>
      <c r="M4642" s="22"/>
    </row>
    <row r="4643" spans="7:13" s="21" customFormat="1" ht="11.25" x14ac:dyDescent="0.15">
      <c r="G4643" s="22"/>
      <c r="H4643" s="22"/>
      <c r="I4643" s="22"/>
      <c r="J4643" s="22"/>
      <c r="K4643" s="23"/>
      <c r="L4643" s="22"/>
      <c r="M4643" s="22"/>
    </row>
    <row r="4644" spans="7:13" s="21" customFormat="1" ht="11.25" x14ac:dyDescent="0.15">
      <c r="G4644" s="22"/>
      <c r="H4644" s="22"/>
      <c r="I4644" s="22"/>
      <c r="J4644" s="22"/>
      <c r="K4644" s="23"/>
      <c r="L4644" s="22"/>
      <c r="M4644" s="22"/>
    </row>
    <row r="4645" spans="7:13" s="21" customFormat="1" ht="11.25" x14ac:dyDescent="0.15">
      <c r="G4645" s="22"/>
      <c r="H4645" s="22"/>
      <c r="I4645" s="22"/>
      <c r="J4645" s="22"/>
      <c r="K4645" s="23"/>
      <c r="L4645" s="22"/>
      <c r="M4645" s="22"/>
    </row>
    <row r="4646" spans="7:13" s="21" customFormat="1" ht="11.25" x14ac:dyDescent="0.15">
      <c r="G4646" s="22"/>
      <c r="H4646" s="22"/>
      <c r="I4646" s="22"/>
      <c r="J4646" s="22"/>
      <c r="K4646" s="23"/>
      <c r="L4646" s="22"/>
      <c r="M4646" s="22"/>
    </row>
    <row r="4647" spans="7:13" s="21" customFormat="1" ht="11.25" x14ac:dyDescent="0.15">
      <c r="G4647" s="22"/>
      <c r="H4647" s="22"/>
      <c r="I4647" s="22"/>
      <c r="J4647" s="22"/>
      <c r="K4647" s="23"/>
      <c r="L4647" s="22"/>
      <c r="M4647" s="22"/>
    </row>
    <row r="4648" spans="7:13" s="21" customFormat="1" ht="11.25" x14ac:dyDescent="0.15">
      <c r="G4648" s="22"/>
      <c r="H4648" s="22"/>
      <c r="I4648" s="22"/>
      <c r="J4648" s="22"/>
      <c r="K4648" s="23"/>
      <c r="L4648" s="22"/>
      <c r="M4648" s="22"/>
    </row>
    <row r="4649" spans="7:13" s="21" customFormat="1" ht="11.25" x14ac:dyDescent="0.15">
      <c r="G4649" s="22"/>
      <c r="H4649" s="22"/>
      <c r="I4649" s="22"/>
      <c r="J4649" s="22"/>
      <c r="K4649" s="23"/>
      <c r="L4649" s="22"/>
      <c r="M4649" s="22"/>
    </row>
    <row r="4650" spans="7:13" s="21" customFormat="1" ht="11.25" x14ac:dyDescent="0.15">
      <c r="G4650" s="22"/>
      <c r="H4650" s="22"/>
      <c r="I4650" s="22"/>
      <c r="J4650" s="22"/>
      <c r="K4650" s="23"/>
      <c r="L4650" s="22"/>
      <c r="M4650" s="22"/>
    </row>
    <row r="4651" spans="7:13" s="21" customFormat="1" ht="11.25" x14ac:dyDescent="0.15">
      <c r="G4651" s="22"/>
      <c r="H4651" s="22"/>
      <c r="I4651" s="22"/>
      <c r="J4651" s="22"/>
      <c r="K4651" s="23"/>
      <c r="L4651" s="22"/>
      <c r="M4651" s="22"/>
    </row>
    <row r="4652" spans="7:13" s="21" customFormat="1" ht="11.25" x14ac:dyDescent="0.15">
      <c r="G4652" s="22"/>
      <c r="H4652" s="22"/>
      <c r="I4652" s="22"/>
      <c r="J4652" s="22"/>
      <c r="K4652" s="23"/>
      <c r="L4652" s="22"/>
      <c r="M4652" s="22"/>
    </row>
    <row r="4653" spans="7:13" s="21" customFormat="1" ht="11.25" x14ac:dyDescent="0.15">
      <c r="G4653" s="22"/>
      <c r="H4653" s="22"/>
      <c r="I4653" s="22"/>
      <c r="J4653" s="22"/>
      <c r="K4653" s="23"/>
      <c r="L4653" s="22"/>
      <c r="M4653" s="22"/>
    </row>
    <row r="4654" spans="7:13" s="21" customFormat="1" ht="11.25" x14ac:dyDescent="0.15">
      <c r="G4654" s="22"/>
      <c r="H4654" s="22"/>
      <c r="I4654" s="22"/>
      <c r="J4654" s="22"/>
      <c r="K4654" s="23"/>
      <c r="L4654" s="22"/>
      <c r="M4654" s="22"/>
    </row>
    <row r="4655" spans="7:13" s="21" customFormat="1" ht="11.25" x14ac:dyDescent="0.15">
      <c r="G4655" s="22"/>
      <c r="H4655" s="22"/>
      <c r="I4655" s="22"/>
      <c r="J4655" s="22"/>
      <c r="K4655" s="23"/>
      <c r="L4655" s="22"/>
      <c r="M4655" s="22"/>
    </row>
    <row r="4656" spans="7:13" s="21" customFormat="1" ht="11.25" x14ac:dyDescent="0.15">
      <c r="G4656" s="22"/>
      <c r="H4656" s="22"/>
      <c r="I4656" s="22"/>
      <c r="J4656" s="22"/>
      <c r="K4656" s="23"/>
      <c r="L4656" s="22"/>
      <c r="M4656" s="22"/>
    </row>
    <row r="4657" spans="7:13" s="21" customFormat="1" ht="11.25" x14ac:dyDescent="0.15">
      <c r="G4657" s="22"/>
      <c r="H4657" s="22"/>
      <c r="I4657" s="22"/>
      <c r="J4657" s="22"/>
      <c r="K4657" s="23"/>
      <c r="L4657" s="22"/>
      <c r="M4657" s="22"/>
    </row>
    <row r="4658" spans="7:13" s="21" customFormat="1" ht="11.25" x14ac:dyDescent="0.15">
      <c r="G4658" s="22"/>
      <c r="H4658" s="22"/>
      <c r="I4658" s="22"/>
      <c r="J4658" s="22"/>
      <c r="K4658" s="23"/>
      <c r="L4658" s="22"/>
      <c r="M4658" s="22"/>
    </row>
    <row r="4659" spans="7:13" s="21" customFormat="1" ht="11.25" x14ac:dyDescent="0.15">
      <c r="G4659" s="22"/>
      <c r="H4659" s="22"/>
      <c r="I4659" s="22"/>
      <c r="J4659" s="22"/>
      <c r="K4659" s="23"/>
      <c r="L4659" s="22"/>
      <c r="M4659" s="22"/>
    </row>
    <row r="4660" spans="7:13" s="21" customFormat="1" ht="11.25" x14ac:dyDescent="0.15">
      <c r="G4660" s="22"/>
      <c r="H4660" s="22"/>
      <c r="I4660" s="22"/>
      <c r="J4660" s="22"/>
      <c r="K4660" s="23"/>
      <c r="L4660" s="22"/>
      <c r="M4660" s="22"/>
    </row>
    <row r="4661" spans="7:13" s="21" customFormat="1" ht="11.25" x14ac:dyDescent="0.15">
      <c r="G4661" s="22"/>
      <c r="H4661" s="22"/>
      <c r="I4661" s="22"/>
      <c r="J4661" s="22"/>
      <c r="K4661" s="23"/>
      <c r="L4661" s="22"/>
      <c r="M4661" s="22"/>
    </row>
    <row r="4662" spans="7:13" s="21" customFormat="1" ht="11.25" x14ac:dyDescent="0.15">
      <c r="G4662" s="22"/>
      <c r="H4662" s="22"/>
      <c r="I4662" s="22"/>
      <c r="J4662" s="22"/>
      <c r="K4662" s="23"/>
      <c r="L4662" s="22"/>
      <c r="M4662" s="22"/>
    </row>
    <row r="4663" spans="7:13" s="21" customFormat="1" ht="11.25" x14ac:dyDescent="0.15">
      <c r="G4663" s="22"/>
      <c r="H4663" s="22"/>
      <c r="I4663" s="22"/>
      <c r="J4663" s="22"/>
      <c r="K4663" s="23"/>
      <c r="L4663" s="22"/>
      <c r="M4663" s="22"/>
    </row>
    <row r="4664" spans="7:13" s="21" customFormat="1" ht="11.25" x14ac:dyDescent="0.15">
      <c r="G4664" s="22"/>
      <c r="H4664" s="22"/>
      <c r="I4664" s="22"/>
      <c r="J4664" s="22"/>
      <c r="K4664" s="23"/>
      <c r="L4664" s="22"/>
      <c r="M4664" s="22"/>
    </row>
    <row r="4665" spans="7:13" s="21" customFormat="1" ht="11.25" x14ac:dyDescent="0.15">
      <c r="G4665" s="22"/>
      <c r="H4665" s="22"/>
      <c r="I4665" s="22"/>
      <c r="J4665" s="22"/>
      <c r="K4665" s="23"/>
      <c r="L4665" s="22"/>
      <c r="M4665" s="22"/>
    </row>
    <row r="4666" spans="7:13" s="21" customFormat="1" ht="11.25" x14ac:dyDescent="0.15">
      <c r="G4666" s="22"/>
      <c r="H4666" s="22"/>
      <c r="I4666" s="22"/>
      <c r="J4666" s="22"/>
      <c r="K4666" s="23"/>
      <c r="L4666" s="22"/>
      <c r="M4666" s="22"/>
    </row>
    <row r="4667" spans="7:13" s="21" customFormat="1" ht="11.25" x14ac:dyDescent="0.15">
      <c r="G4667" s="22"/>
      <c r="H4667" s="22"/>
      <c r="I4667" s="22"/>
      <c r="J4667" s="22"/>
      <c r="K4667" s="23"/>
      <c r="L4667" s="22"/>
      <c r="M4667" s="22"/>
    </row>
    <row r="4668" spans="7:13" s="21" customFormat="1" ht="11.25" x14ac:dyDescent="0.15">
      <c r="G4668" s="22"/>
      <c r="H4668" s="22"/>
      <c r="I4668" s="22"/>
      <c r="J4668" s="22"/>
      <c r="K4668" s="23"/>
      <c r="L4668" s="22"/>
      <c r="M4668" s="22"/>
    </row>
    <row r="4669" spans="7:13" s="21" customFormat="1" ht="11.25" x14ac:dyDescent="0.15">
      <c r="G4669" s="22"/>
      <c r="H4669" s="22"/>
      <c r="I4669" s="22"/>
      <c r="J4669" s="22"/>
      <c r="K4669" s="23"/>
      <c r="L4669" s="22"/>
      <c r="M4669" s="22"/>
    </row>
    <row r="4670" spans="7:13" s="21" customFormat="1" ht="11.25" x14ac:dyDescent="0.15">
      <c r="G4670" s="22"/>
      <c r="H4670" s="22"/>
      <c r="I4670" s="22"/>
      <c r="J4670" s="22"/>
      <c r="K4670" s="23"/>
      <c r="L4670" s="22"/>
      <c r="M4670" s="22"/>
    </row>
    <row r="4671" spans="7:13" s="21" customFormat="1" ht="11.25" x14ac:dyDescent="0.15">
      <c r="G4671" s="22"/>
      <c r="H4671" s="22"/>
      <c r="I4671" s="22"/>
      <c r="J4671" s="22"/>
      <c r="K4671" s="23"/>
      <c r="L4671" s="22"/>
      <c r="M4671" s="22"/>
    </row>
    <row r="4672" spans="7:13" s="21" customFormat="1" ht="11.25" x14ac:dyDescent="0.15">
      <c r="G4672" s="22"/>
      <c r="H4672" s="22"/>
      <c r="I4672" s="22"/>
      <c r="J4672" s="22"/>
      <c r="K4672" s="23"/>
      <c r="L4672" s="22"/>
      <c r="M4672" s="22"/>
    </row>
    <row r="4673" spans="7:13" s="21" customFormat="1" ht="11.25" x14ac:dyDescent="0.15">
      <c r="G4673" s="22"/>
      <c r="H4673" s="22"/>
      <c r="I4673" s="22"/>
      <c r="J4673" s="22"/>
      <c r="K4673" s="23"/>
      <c r="L4673" s="22"/>
      <c r="M4673" s="22"/>
    </row>
    <row r="4674" spans="7:13" s="21" customFormat="1" ht="11.25" x14ac:dyDescent="0.15">
      <c r="G4674" s="22"/>
      <c r="H4674" s="22"/>
      <c r="I4674" s="22"/>
      <c r="J4674" s="22"/>
      <c r="K4674" s="23"/>
      <c r="L4674" s="22"/>
      <c r="M4674" s="22"/>
    </row>
    <row r="4675" spans="7:13" s="21" customFormat="1" ht="11.25" x14ac:dyDescent="0.15">
      <c r="G4675" s="22"/>
      <c r="H4675" s="22"/>
      <c r="I4675" s="22"/>
      <c r="J4675" s="22"/>
      <c r="K4675" s="23"/>
      <c r="L4675" s="22"/>
      <c r="M4675" s="22"/>
    </row>
    <row r="4676" spans="7:13" s="21" customFormat="1" ht="11.25" x14ac:dyDescent="0.15">
      <c r="G4676" s="22"/>
      <c r="H4676" s="22"/>
      <c r="I4676" s="22"/>
      <c r="J4676" s="22"/>
      <c r="K4676" s="23"/>
      <c r="L4676" s="22"/>
      <c r="M4676" s="22"/>
    </row>
    <row r="4677" spans="7:13" s="21" customFormat="1" ht="11.25" x14ac:dyDescent="0.15">
      <c r="G4677" s="22"/>
      <c r="H4677" s="22"/>
      <c r="I4677" s="22"/>
      <c r="J4677" s="22"/>
      <c r="K4677" s="23"/>
      <c r="L4677" s="22"/>
      <c r="M4677" s="22"/>
    </row>
    <row r="4678" spans="7:13" s="21" customFormat="1" ht="11.25" x14ac:dyDescent="0.15">
      <c r="G4678" s="22"/>
      <c r="H4678" s="22"/>
      <c r="I4678" s="22"/>
      <c r="J4678" s="22"/>
      <c r="K4678" s="23"/>
      <c r="L4678" s="22"/>
      <c r="M4678" s="22"/>
    </row>
    <row r="4679" spans="7:13" s="21" customFormat="1" ht="11.25" x14ac:dyDescent="0.15">
      <c r="G4679" s="22"/>
      <c r="H4679" s="22"/>
      <c r="I4679" s="22"/>
      <c r="J4679" s="22"/>
      <c r="K4679" s="23"/>
      <c r="L4679" s="22"/>
      <c r="M4679" s="22"/>
    </row>
    <row r="4680" spans="7:13" s="21" customFormat="1" ht="11.25" x14ac:dyDescent="0.15">
      <c r="G4680" s="22"/>
      <c r="H4680" s="22"/>
      <c r="I4680" s="22"/>
      <c r="J4680" s="22"/>
      <c r="K4680" s="23"/>
      <c r="L4680" s="22"/>
      <c r="M4680" s="22"/>
    </row>
    <row r="4681" spans="7:13" s="21" customFormat="1" ht="11.25" x14ac:dyDescent="0.15">
      <c r="G4681" s="22"/>
      <c r="H4681" s="22"/>
      <c r="I4681" s="22"/>
      <c r="J4681" s="22"/>
      <c r="K4681" s="23"/>
      <c r="L4681" s="22"/>
      <c r="M4681" s="22"/>
    </row>
    <row r="4682" spans="7:13" s="21" customFormat="1" ht="11.25" x14ac:dyDescent="0.15">
      <c r="G4682" s="22"/>
      <c r="H4682" s="22"/>
      <c r="I4682" s="22"/>
      <c r="J4682" s="22"/>
      <c r="K4682" s="23"/>
      <c r="L4682" s="22"/>
      <c r="M4682" s="22"/>
    </row>
    <row r="4683" spans="7:13" s="21" customFormat="1" ht="11.25" x14ac:dyDescent="0.15">
      <c r="G4683" s="22"/>
      <c r="H4683" s="22"/>
      <c r="I4683" s="22"/>
      <c r="J4683" s="22"/>
      <c r="K4683" s="23"/>
      <c r="L4683" s="22"/>
      <c r="M4683" s="22"/>
    </row>
    <row r="4684" spans="7:13" s="21" customFormat="1" ht="11.25" x14ac:dyDescent="0.15">
      <c r="G4684" s="22"/>
      <c r="H4684" s="22"/>
      <c r="I4684" s="22"/>
      <c r="J4684" s="22"/>
      <c r="K4684" s="23"/>
      <c r="L4684" s="22"/>
      <c r="M4684" s="22"/>
    </row>
    <row r="4685" spans="7:13" s="21" customFormat="1" ht="11.25" x14ac:dyDescent="0.15">
      <c r="G4685" s="22"/>
      <c r="H4685" s="22"/>
      <c r="I4685" s="22"/>
      <c r="J4685" s="22"/>
      <c r="K4685" s="23"/>
      <c r="L4685" s="22"/>
      <c r="M4685" s="22"/>
    </row>
    <row r="4686" spans="7:13" s="21" customFormat="1" ht="11.25" x14ac:dyDescent="0.15">
      <c r="G4686" s="22"/>
      <c r="H4686" s="22"/>
      <c r="I4686" s="22"/>
      <c r="J4686" s="22"/>
      <c r="K4686" s="23"/>
      <c r="L4686" s="22"/>
      <c r="M4686" s="22"/>
    </row>
    <row r="4687" spans="7:13" s="21" customFormat="1" ht="11.25" x14ac:dyDescent="0.15">
      <c r="G4687" s="22"/>
      <c r="H4687" s="22"/>
      <c r="I4687" s="22"/>
      <c r="J4687" s="22"/>
      <c r="K4687" s="23"/>
      <c r="L4687" s="22"/>
      <c r="M4687" s="22"/>
    </row>
    <row r="4688" spans="7:13" s="21" customFormat="1" ht="11.25" x14ac:dyDescent="0.15">
      <c r="G4688" s="22"/>
      <c r="H4688" s="22"/>
      <c r="I4688" s="22"/>
      <c r="J4688" s="22"/>
      <c r="K4688" s="23"/>
      <c r="L4688" s="22"/>
      <c r="M4688" s="22"/>
    </row>
    <row r="4689" spans="7:13" s="21" customFormat="1" ht="11.25" x14ac:dyDescent="0.15">
      <c r="G4689" s="22"/>
      <c r="H4689" s="22"/>
      <c r="I4689" s="22"/>
      <c r="J4689" s="22"/>
      <c r="K4689" s="23"/>
      <c r="L4689" s="22"/>
      <c r="M4689" s="22"/>
    </row>
    <row r="4690" spans="7:13" s="21" customFormat="1" ht="11.25" x14ac:dyDescent="0.15">
      <c r="G4690" s="22"/>
      <c r="H4690" s="22"/>
      <c r="I4690" s="22"/>
      <c r="J4690" s="22"/>
      <c r="K4690" s="23"/>
      <c r="L4690" s="22"/>
      <c r="M4690" s="22"/>
    </row>
    <row r="4691" spans="7:13" s="21" customFormat="1" ht="11.25" x14ac:dyDescent="0.15">
      <c r="G4691" s="22"/>
      <c r="H4691" s="22"/>
      <c r="I4691" s="22"/>
      <c r="J4691" s="22"/>
      <c r="K4691" s="23"/>
      <c r="L4691" s="22"/>
      <c r="M4691" s="22"/>
    </row>
    <row r="4692" spans="7:13" s="21" customFormat="1" ht="11.25" x14ac:dyDescent="0.15">
      <c r="G4692" s="22"/>
      <c r="H4692" s="22"/>
      <c r="I4692" s="22"/>
      <c r="J4692" s="22"/>
      <c r="K4692" s="23"/>
      <c r="L4692" s="22"/>
      <c r="M4692" s="22"/>
    </row>
    <row r="4693" spans="7:13" s="21" customFormat="1" ht="11.25" x14ac:dyDescent="0.15">
      <c r="G4693" s="22"/>
      <c r="H4693" s="22"/>
      <c r="I4693" s="22"/>
      <c r="J4693" s="22"/>
      <c r="K4693" s="23"/>
      <c r="L4693" s="22"/>
      <c r="M4693" s="22"/>
    </row>
    <row r="4694" spans="7:13" s="21" customFormat="1" ht="11.25" x14ac:dyDescent="0.15">
      <c r="G4694" s="22"/>
      <c r="H4694" s="22"/>
      <c r="I4694" s="22"/>
      <c r="J4694" s="22"/>
      <c r="K4694" s="23"/>
      <c r="L4694" s="22"/>
      <c r="M4694" s="22"/>
    </row>
    <row r="4695" spans="7:13" s="21" customFormat="1" ht="11.25" x14ac:dyDescent="0.15">
      <c r="G4695" s="22"/>
      <c r="H4695" s="22"/>
      <c r="I4695" s="22"/>
      <c r="J4695" s="22"/>
      <c r="K4695" s="23"/>
      <c r="L4695" s="22"/>
      <c r="M4695" s="22"/>
    </row>
    <row r="4696" spans="7:13" s="21" customFormat="1" ht="11.25" x14ac:dyDescent="0.15">
      <c r="G4696" s="22"/>
      <c r="H4696" s="22"/>
      <c r="I4696" s="22"/>
      <c r="J4696" s="22"/>
      <c r="K4696" s="23"/>
      <c r="L4696" s="22"/>
      <c r="M4696" s="22"/>
    </row>
    <row r="4697" spans="7:13" s="21" customFormat="1" ht="11.25" x14ac:dyDescent="0.15">
      <c r="G4697" s="22"/>
      <c r="H4697" s="22"/>
      <c r="I4697" s="22"/>
      <c r="J4697" s="22"/>
      <c r="K4697" s="23"/>
      <c r="L4697" s="22"/>
      <c r="M4697" s="22"/>
    </row>
    <row r="4698" spans="7:13" s="21" customFormat="1" ht="11.25" x14ac:dyDescent="0.15">
      <c r="G4698" s="22"/>
      <c r="H4698" s="22"/>
      <c r="I4698" s="22"/>
      <c r="J4698" s="22"/>
      <c r="K4698" s="23"/>
      <c r="L4698" s="22"/>
      <c r="M4698" s="22"/>
    </row>
    <row r="4699" spans="7:13" s="21" customFormat="1" ht="11.25" x14ac:dyDescent="0.15">
      <c r="G4699" s="22"/>
      <c r="H4699" s="22"/>
      <c r="I4699" s="22"/>
      <c r="J4699" s="22"/>
      <c r="K4699" s="23"/>
      <c r="L4699" s="22"/>
      <c r="M4699" s="22"/>
    </row>
    <row r="4700" spans="7:13" s="21" customFormat="1" ht="11.25" x14ac:dyDescent="0.15">
      <c r="G4700" s="22"/>
      <c r="H4700" s="22"/>
      <c r="I4700" s="22"/>
      <c r="J4700" s="22"/>
      <c r="K4700" s="23"/>
      <c r="L4700" s="22"/>
      <c r="M4700" s="22"/>
    </row>
    <row r="4701" spans="7:13" s="21" customFormat="1" ht="11.25" x14ac:dyDescent="0.15">
      <c r="G4701" s="22"/>
      <c r="H4701" s="22"/>
      <c r="I4701" s="22"/>
      <c r="J4701" s="22"/>
      <c r="K4701" s="23"/>
      <c r="L4701" s="22"/>
      <c r="M4701" s="22"/>
    </row>
    <row r="4702" spans="7:13" s="21" customFormat="1" ht="11.25" x14ac:dyDescent="0.15">
      <c r="G4702" s="22"/>
      <c r="H4702" s="22"/>
      <c r="I4702" s="22"/>
      <c r="J4702" s="22"/>
      <c r="K4702" s="23"/>
      <c r="L4702" s="22"/>
      <c r="M4702" s="22"/>
    </row>
    <row r="4703" spans="7:13" s="21" customFormat="1" ht="11.25" x14ac:dyDescent="0.15">
      <c r="G4703" s="22"/>
      <c r="H4703" s="22"/>
      <c r="I4703" s="22"/>
      <c r="J4703" s="22"/>
      <c r="K4703" s="23"/>
      <c r="L4703" s="22"/>
      <c r="M4703" s="22"/>
    </row>
    <row r="4704" spans="7:13" s="21" customFormat="1" ht="11.25" x14ac:dyDescent="0.15">
      <c r="G4704" s="22"/>
      <c r="H4704" s="22"/>
      <c r="I4704" s="22"/>
      <c r="J4704" s="22"/>
      <c r="K4704" s="23"/>
      <c r="L4704" s="22"/>
      <c r="M4704" s="22"/>
    </row>
    <row r="4705" spans="7:13" s="21" customFormat="1" ht="11.25" x14ac:dyDescent="0.15">
      <c r="G4705" s="22"/>
      <c r="H4705" s="22"/>
      <c r="I4705" s="22"/>
      <c r="J4705" s="22"/>
      <c r="K4705" s="23"/>
      <c r="L4705" s="22"/>
      <c r="M4705" s="22"/>
    </row>
    <row r="4706" spans="7:13" s="21" customFormat="1" ht="11.25" x14ac:dyDescent="0.15">
      <c r="G4706" s="22"/>
      <c r="H4706" s="22"/>
      <c r="I4706" s="22"/>
      <c r="J4706" s="22"/>
      <c r="K4706" s="23"/>
      <c r="L4706" s="22"/>
      <c r="M4706" s="22"/>
    </row>
    <row r="4707" spans="7:13" s="21" customFormat="1" ht="11.25" x14ac:dyDescent="0.15">
      <c r="G4707" s="22"/>
      <c r="H4707" s="22"/>
      <c r="I4707" s="22"/>
      <c r="J4707" s="22"/>
      <c r="K4707" s="23"/>
      <c r="L4707" s="22"/>
      <c r="M4707" s="22"/>
    </row>
    <row r="4708" spans="7:13" s="21" customFormat="1" ht="11.25" x14ac:dyDescent="0.15">
      <c r="G4708" s="22"/>
      <c r="H4708" s="22"/>
      <c r="I4708" s="22"/>
      <c r="J4708" s="22"/>
      <c r="K4708" s="23"/>
      <c r="L4708" s="22"/>
      <c r="M4708" s="22"/>
    </row>
    <row r="4709" spans="7:13" s="21" customFormat="1" ht="11.25" x14ac:dyDescent="0.15">
      <c r="G4709" s="22"/>
      <c r="H4709" s="22"/>
      <c r="I4709" s="22"/>
      <c r="J4709" s="22"/>
      <c r="K4709" s="23"/>
      <c r="L4709" s="22"/>
      <c r="M4709" s="22"/>
    </row>
    <row r="4710" spans="7:13" s="21" customFormat="1" ht="11.25" x14ac:dyDescent="0.15">
      <c r="G4710" s="22"/>
      <c r="H4710" s="22"/>
      <c r="I4710" s="22"/>
      <c r="J4710" s="22"/>
      <c r="K4710" s="23"/>
      <c r="L4710" s="22"/>
      <c r="M4710" s="22"/>
    </row>
    <row r="4711" spans="7:13" s="21" customFormat="1" ht="11.25" x14ac:dyDescent="0.15">
      <c r="G4711" s="22"/>
      <c r="H4711" s="22"/>
      <c r="I4711" s="22"/>
      <c r="J4711" s="22"/>
      <c r="K4711" s="23"/>
      <c r="L4711" s="22"/>
      <c r="M4711" s="22"/>
    </row>
    <row r="4712" spans="7:13" s="21" customFormat="1" ht="11.25" x14ac:dyDescent="0.15">
      <c r="G4712" s="22"/>
      <c r="H4712" s="22"/>
      <c r="I4712" s="22"/>
      <c r="J4712" s="22"/>
      <c r="K4712" s="23"/>
      <c r="L4712" s="22"/>
      <c r="M4712" s="22"/>
    </row>
    <row r="4713" spans="7:13" s="21" customFormat="1" ht="11.25" x14ac:dyDescent="0.15">
      <c r="G4713" s="22"/>
      <c r="H4713" s="22"/>
      <c r="I4713" s="22"/>
      <c r="J4713" s="22"/>
      <c r="K4713" s="23"/>
      <c r="L4713" s="22"/>
      <c r="M4713" s="22"/>
    </row>
    <row r="4714" spans="7:13" s="21" customFormat="1" ht="11.25" x14ac:dyDescent="0.15">
      <c r="G4714" s="22"/>
      <c r="H4714" s="22"/>
      <c r="I4714" s="22"/>
      <c r="J4714" s="22"/>
      <c r="K4714" s="23"/>
      <c r="L4714" s="22"/>
      <c r="M4714" s="22"/>
    </row>
    <row r="4715" spans="7:13" s="21" customFormat="1" ht="11.25" x14ac:dyDescent="0.15">
      <c r="G4715" s="22"/>
      <c r="H4715" s="22"/>
      <c r="I4715" s="22"/>
      <c r="J4715" s="22"/>
      <c r="K4715" s="23"/>
      <c r="L4715" s="22"/>
      <c r="M4715" s="22"/>
    </row>
    <row r="4716" spans="7:13" s="21" customFormat="1" ht="11.25" x14ac:dyDescent="0.15">
      <c r="G4716" s="22"/>
      <c r="H4716" s="22"/>
      <c r="I4716" s="22"/>
      <c r="J4716" s="22"/>
      <c r="K4716" s="23"/>
      <c r="L4716" s="22"/>
      <c r="M4716" s="22"/>
    </row>
    <row r="4717" spans="7:13" s="21" customFormat="1" ht="11.25" x14ac:dyDescent="0.15">
      <c r="G4717" s="22"/>
      <c r="H4717" s="22"/>
      <c r="I4717" s="22"/>
      <c r="J4717" s="22"/>
      <c r="K4717" s="23"/>
      <c r="L4717" s="22"/>
      <c r="M4717" s="22"/>
    </row>
    <row r="4718" spans="7:13" s="21" customFormat="1" ht="11.25" x14ac:dyDescent="0.15">
      <c r="G4718" s="22"/>
      <c r="H4718" s="22"/>
      <c r="I4718" s="22"/>
      <c r="J4718" s="22"/>
      <c r="K4718" s="23"/>
      <c r="L4718" s="22"/>
      <c r="M4718" s="22"/>
    </row>
    <row r="4719" spans="7:13" s="21" customFormat="1" ht="11.25" x14ac:dyDescent="0.15">
      <c r="G4719" s="22"/>
      <c r="H4719" s="22"/>
      <c r="I4719" s="22"/>
      <c r="J4719" s="22"/>
      <c r="K4719" s="23"/>
      <c r="L4719" s="22"/>
      <c r="M4719" s="22"/>
    </row>
    <row r="4720" spans="7:13" s="21" customFormat="1" ht="11.25" x14ac:dyDescent="0.15">
      <c r="G4720" s="22"/>
      <c r="H4720" s="22"/>
      <c r="I4720" s="22"/>
      <c r="J4720" s="22"/>
      <c r="K4720" s="23"/>
      <c r="L4720" s="22"/>
      <c r="M4720" s="22"/>
    </row>
    <row r="4721" spans="7:13" s="21" customFormat="1" ht="11.25" x14ac:dyDescent="0.15">
      <c r="G4721" s="22"/>
      <c r="H4721" s="22"/>
      <c r="I4721" s="22"/>
      <c r="J4721" s="22"/>
      <c r="K4721" s="23"/>
      <c r="L4721" s="22"/>
      <c r="M4721" s="22"/>
    </row>
    <row r="4722" spans="7:13" s="21" customFormat="1" ht="11.25" x14ac:dyDescent="0.15">
      <c r="G4722" s="22"/>
      <c r="H4722" s="22"/>
      <c r="I4722" s="22"/>
      <c r="J4722" s="22"/>
      <c r="K4722" s="23"/>
      <c r="L4722" s="22"/>
      <c r="M4722" s="22"/>
    </row>
    <row r="4723" spans="7:13" s="21" customFormat="1" ht="11.25" x14ac:dyDescent="0.15">
      <c r="G4723" s="22"/>
      <c r="H4723" s="22"/>
      <c r="I4723" s="22"/>
      <c r="J4723" s="22"/>
      <c r="K4723" s="23"/>
      <c r="L4723" s="22"/>
      <c r="M4723" s="22"/>
    </row>
    <row r="4724" spans="7:13" s="21" customFormat="1" ht="11.25" x14ac:dyDescent="0.15">
      <c r="G4724" s="22"/>
      <c r="H4724" s="22"/>
      <c r="I4724" s="22"/>
      <c r="J4724" s="22"/>
      <c r="K4724" s="23"/>
      <c r="L4724" s="22"/>
      <c r="M4724" s="22"/>
    </row>
    <row r="4725" spans="7:13" s="21" customFormat="1" ht="11.25" x14ac:dyDescent="0.15">
      <c r="G4725" s="22"/>
      <c r="H4725" s="22"/>
      <c r="I4725" s="22"/>
      <c r="J4725" s="22"/>
      <c r="K4725" s="23"/>
      <c r="L4725" s="22"/>
      <c r="M4725" s="22"/>
    </row>
    <row r="4726" spans="7:13" s="21" customFormat="1" ht="11.25" x14ac:dyDescent="0.15">
      <c r="G4726" s="22"/>
      <c r="H4726" s="22"/>
      <c r="I4726" s="22"/>
      <c r="J4726" s="22"/>
      <c r="K4726" s="23"/>
      <c r="L4726" s="22"/>
      <c r="M4726" s="22"/>
    </row>
    <row r="4727" spans="7:13" s="21" customFormat="1" ht="11.25" x14ac:dyDescent="0.15">
      <c r="G4727" s="22"/>
      <c r="H4727" s="22"/>
      <c r="I4727" s="22"/>
      <c r="J4727" s="22"/>
      <c r="K4727" s="23"/>
      <c r="L4727" s="22"/>
      <c r="M4727" s="22"/>
    </row>
    <row r="4728" spans="7:13" s="21" customFormat="1" ht="11.25" x14ac:dyDescent="0.15">
      <c r="G4728" s="22"/>
      <c r="H4728" s="22"/>
      <c r="I4728" s="22"/>
      <c r="J4728" s="22"/>
      <c r="K4728" s="23"/>
      <c r="L4728" s="22"/>
      <c r="M4728" s="22"/>
    </row>
    <row r="4729" spans="7:13" s="21" customFormat="1" ht="11.25" x14ac:dyDescent="0.15">
      <c r="G4729" s="22"/>
      <c r="H4729" s="22"/>
      <c r="I4729" s="22"/>
      <c r="J4729" s="22"/>
      <c r="K4729" s="23"/>
      <c r="L4729" s="22"/>
      <c r="M4729" s="22"/>
    </row>
    <row r="4730" spans="7:13" s="21" customFormat="1" ht="11.25" x14ac:dyDescent="0.15">
      <c r="G4730" s="22"/>
      <c r="H4730" s="22"/>
      <c r="I4730" s="22"/>
      <c r="J4730" s="22"/>
      <c r="K4730" s="23"/>
      <c r="L4730" s="22"/>
      <c r="M4730" s="22"/>
    </row>
    <row r="4731" spans="7:13" s="21" customFormat="1" ht="11.25" x14ac:dyDescent="0.15">
      <c r="G4731" s="22"/>
      <c r="H4731" s="22"/>
      <c r="I4731" s="22"/>
      <c r="J4731" s="22"/>
      <c r="K4731" s="23"/>
      <c r="L4731" s="22"/>
      <c r="M4731" s="22"/>
    </row>
    <row r="4732" spans="7:13" s="21" customFormat="1" ht="11.25" x14ac:dyDescent="0.15">
      <c r="G4732" s="22"/>
      <c r="H4732" s="22"/>
      <c r="I4732" s="22"/>
      <c r="J4732" s="22"/>
      <c r="K4732" s="23"/>
      <c r="L4732" s="22"/>
      <c r="M4732" s="22"/>
    </row>
    <row r="4733" spans="7:13" s="21" customFormat="1" ht="11.25" x14ac:dyDescent="0.15">
      <c r="G4733" s="22"/>
      <c r="H4733" s="22"/>
      <c r="I4733" s="22"/>
      <c r="J4733" s="22"/>
      <c r="K4733" s="23"/>
      <c r="L4733" s="22"/>
      <c r="M4733" s="22"/>
    </row>
    <row r="4734" spans="7:13" s="21" customFormat="1" ht="11.25" x14ac:dyDescent="0.15">
      <c r="G4734" s="22"/>
      <c r="H4734" s="22"/>
      <c r="I4734" s="22"/>
      <c r="J4734" s="22"/>
      <c r="K4734" s="23"/>
      <c r="L4734" s="22"/>
      <c r="M4734" s="22"/>
    </row>
    <row r="4735" spans="7:13" s="21" customFormat="1" ht="11.25" x14ac:dyDescent="0.15">
      <c r="G4735" s="22"/>
      <c r="H4735" s="22"/>
      <c r="I4735" s="22"/>
      <c r="J4735" s="22"/>
      <c r="K4735" s="23"/>
      <c r="L4735" s="22"/>
      <c r="M4735" s="22"/>
    </row>
    <row r="4736" spans="7:13" s="21" customFormat="1" ht="11.25" x14ac:dyDescent="0.15">
      <c r="G4736" s="22"/>
      <c r="H4736" s="22"/>
      <c r="I4736" s="22"/>
      <c r="J4736" s="22"/>
      <c r="K4736" s="23"/>
      <c r="L4736" s="22"/>
      <c r="M4736" s="22"/>
    </row>
    <row r="4737" spans="7:13" s="21" customFormat="1" ht="11.25" x14ac:dyDescent="0.15">
      <c r="G4737" s="22"/>
      <c r="H4737" s="22"/>
      <c r="I4737" s="22"/>
      <c r="J4737" s="22"/>
      <c r="K4737" s="23"/>
      <c r="L4737" s="22"/>
      <c r="M4737" s="22"/>
    </row>
    <row r="4738" spans="7:13" s="21" customFormat="1" ht="11.25" x14ac:dyDescent="0.15">
      <c r="G4738" s="22"/>
      <c r="H4738" s="22"/>
      <c r="I4738" s="22"/>
      <c r="J4738" s="22"/>
      <c r="K4738" s="23"/>
      <c r="L4738" s="22"/>
      <c r="M4738" s="22"/>
    </row>
    <row r="4739" spans="7:13" s="21" customFormat="1" ht="11.25" x14ac:dyDescent="0.15">
      <c r="G4739" s="22"/>
      <c r="H4739" s="22"/>
      <c r="I4739" s="22"/>
      <c r="J4739" s="22"/>
      <c r="K4739" s="23"/>
      <c r="L4739" s="22"/>
      <c r="M4739" s="22"/>
    </row>
    <row r="4740" spans="7:13" s="21" customFormat="1" ht="11.25" x14ac:dyDescent="0.15">
      <c r="G4740" s="22"/>
      <c r="H4740" s="22"/>
      <c r="I4740" s="22"/>
      <c r="J4740" s="22"/>
      <c r="K4740" s="23"/>
      <c r="L4740" s="22"/>
      <c r="M4740" s="22"/>
    </row>
    <row r="4741" spans="7:13" s="21" customFormat="1" ht="11.25" x14ac:dyDescent="0.15">
      <c r="G4741" s="22"/>
      <c r="H4741" s="22"/>
      <c r="I4741" s="22"/>
      <c r="J4741" s="22"/>
      <c r="K4741" s="23"/>
      <c r="L4741" s="22"/>
      <c r="M4741" s="22"/>
    </row>
    <row r="4742" spans="7:13" s="21" customFormat="1" ht="11.25" x14ac:dyDescent="0.15">
      <c r="G4742" s="22"/>
      <c r="H4742" s="22"/>
      <c r="I4742" s="22"/>
      <c r="J4742" s="22"/>
      <c r="K4742" s="23"/>
      <c r="L4742" s="22"/>
      <c r="M4742" s="22"/>
    </row>
    <row r="4743" spans="7:13" s="21" customFormat="1" ht="11.25" x14ac:dyDescent="0.15">
      <c r="G4743" s="22"/>
      <c r="H4743" s="22"/>
      <c r="I4743" s="22"/>
      <c r="J4743" s="22"/>
      <c r="K4743" s="23"/>
      <c r="L4743" s="22"/>
      <c r="M4743" s="22"/>
    </row>
    <row r="4744" spans="7:13" s="21" customFormat="1" ht="11.25" x14ac:dyDescent="0.15">
      <c r="G4744" s="22"/>
      <c r="H4744" s="22"/>
      <c r="I4744" s="22"/>
      <c r="J4744" s="22"/>
      <c r="K4744" s="23"/>
      <c r="L4744" s="22"/>
      <c r="M4744" s="22"/>
    </row>
    <row r="4745" spans="7:13" s="21" customFormat="1" ht="11.25" x14ac:dyDescent="0.15">
      <c r="G4745" s="22"/>
      <c r="H4745" s="22"/>
      <c r="I4745" s="22"/>
      <c r="J4745" s="22"/>
      <c r="K4745" s="23"/>
      <c r="L4745" s="22"/>
      <c r="M4745" s="22"/>
    </row>
    <row r="4746" spans="7:13" s="21" customFormat="1" ht="11.25" x14ac:dyDescent="0.15">
      <c r="G4746" s="22"/>
      <c r="H4746" s="22"/>
      <c r="I4746" s="22"/>
      <c r="J4746" s="22"/>
      <c r="K4746" s="23"/>
      <c r="L4746" s="22"/>
      <c r="M4746" s="22"/>
    </row>
    <row r="4747" spans="7:13" s="21" customFormat="1" ht="11.25" x14ac:dyDescent="0.15">
      <c r="G4747" s="22"/>
      <c r="H4747" s="22"/>
      <c r="I4747" s="22"/>
      <c r="J4747" s="22"/>
      <c r="K4747" s="23"/>
      <c r="L4747" s="22"/>
      <c r="M4747" s="22"/>
    </row>
    <row r="4748" spans="7:13" s="21" customFormat="1" ht="11.25" x14ac:dyDescent="0.15">
      <c r="G4748" s="22"/>
      <c r="H4748" s="22"/>
      <c r="I4748" s="22"/>
      <c r="J4748" s="22"/>
      <c r="K4748" s="23"/>
      <c r="L4748" s="22"/>
      <c r="M4748" s="22"/>
    </row>
    <row r="4749" spans="7:13" s="21" customFormat="1" ht="11.25" x14ac:dyDescent="0.15">
      <c r="G4749" s="22"/>
      <c r="H4749" s="22"/>
      <c r="I4749" s="22"/>
      <c r="J4749" s="22"/>
      <c r="K4749" s="23"/>
      <c r="L4749" s="22"/>
      <c r="M4749" s="22"/>
    </row>
    <row r="4750" spans="7:13" s="21" customFormat="1" ht="11.25" x14ac:dyDescent="0.15">
      <c r="G4750" s="22"/>
      <c r="H4750" s="22"/>
      <c r="I4750" s="22"/>
      <c r="J4750" s="22"/>
      <c r="K4750" s="23"/>
      <c r="L4750" s="22"/>
      <c r="M4750" s="22"/>
    </row>
    <row r="4751" spans="7:13" s="21" customFormat="1" ht="11.25" x14ac:dyDescent="0.15">
      <c r="G4751" s="22"/>
      <c r="H4751" s="22"/>
      <c r="I4751" s="22"/>
      <c r="J4751" s="22"/>
      <c r="K4751" s="23"/>
      <c r="L4751" s="22"/>
      <c r="M4751" s="22"/>
    </row>
    <row r="4752" spans="7:13" s="21" customFormat="1" ht="11.25" x14ac:dyDescent="0.15">
      <c r="G4752" s="22"/>
      <c r="H4752" s="22"/>
      <c r="I4752" s="22"/>
      <c r="J4752" s="22"/>
      <c r="K4752" s="23"/>
      <c r="L4752" s="22"/>
      <c r="M4752" s="22"/>
    </row>
    <row r="4753" spans="7:13" s="21" customFormat="1" ht="11.25" x14ac:dyDescent="0.15">
      <c r="G4753" s="22"/>
      <c r="H4753" s="22"/>
      <c r="I4753" s="22"/>
      <c r="J4753" s="22"/>
      <c r="K4753" s="23"/>
      <c r="L4753" s="22"/>
      <c r="M4753" s="22"/>
    </row>
    <row r="4754" spans="7:13" s="21" customFormat="1" ht="11.25" x14ac:dyDescent="0.15">
      <c r="G4754" s="22"/>
      <c r="H4754" s="22"/>
      <c r="I4754" s="22"/>
      <c r="J4754" s="22"/>
      <c r="K4754" s="23"/>
      <c r="L4754" s="22"/>
      <c r="M4754" s="22"/>
    </row>
    <row r="4755" spans="7:13" s="21" customFormat="1" ht="11.25" x14ac:dyDescent="0.15">
      <c r="G4755" s="22"/>
      <c r="H4755" s="22"/>
      <c r="I4755" s="22"/>
      <c r="J4755" s="22"/>
      <c r="K4755" s="23"/>
      <c r="L4755" s="22"/>
      <c r="M4755" s="22"/>
    </row>
    <row r="4756" spans="7:13" s="21" customFormat="1" ht="11.25" x14ac:dyDescent="0.15">
      <c r="G4756" s="22"/>
      <c r="H4756" s="22"/>
      <c r="I4756" s="22"/>
      <c r="J4756" s="22"/>
      <c r="K4756" s="23"/>
      <c r="L4756" s="22"/>
      <c r="M4756" s="22"/>
    </row>
    <row r="4757" spans="7:13" s="21" customFormat="1" ht="11.25" x14ac:dyDescent="0.15">
      <c r="G4757" s="22"/>
      <c r="H4757" s="22"/>
      <c r="I4757" s="22"/>
      <c r="J4757" s="22"/>
      <c r="K4757" s="23"/>
      <c r="L4757" s="22"/>
      <c r="M4757" s="22"/>
    </row>
    <row r="4758" spans="7:13" s="21" customFormat="1" ht="11.25" x14ac:dyDescent="0.15">
      <c r="G4758" s="22"/>
      <c r="H4758" s="22"/>
      <c r="I4758" s="22"/>
      <c r="J4758" s="22"/>
      <c r="K4758" s="23"/>
      <c r="L4758" s="22"/>
      <c r="M4758" s="22"/>
    </row>
    <row r="4759" spans="7:13" s="21" customFormat="1" ht="11.25" x14ac:dyDescent="0.15">
      <c r="G4759" s="22"/>
      <c r="H4759" s="22"/>
      <c r="I4759" s="22"/>
      <c r="J4759" s="22"/>
      <c r="K4759" s="23"/>
      <c r="L4759" s="22"/>
      <c r="M4759" s="22"/>
    </row>
    <row r="4760" spans="7:13" s="21" customFormat="1" ht="11.25" x14ac:dyDescent="0.15">
      <c r="G4760" s="22"/>
      <c r="H4760" s="22"/>
      <c r="I4760" s="22"/>
      <c r="J4760" s="22"/>
      <c r="K4760" s="23"/>
      <c r="L4760" s="22"/>
      <c r="M4760" s="22"/>
    </row>
    <row r="4761" spans="7:13" s="21" customFormat="1" ht="11.25" x14ac:dyDescent="0.15">
      <c r="G4761" s="22"/>
      <c r="H4761" s="22"/>
      <c r="I4761" s="22"/>
      <c r="J4761" s="22"/>
      <c r="K4761" s="23"/>
      <c r="L4761" s="22"/>
      <c r="M4761" s="22"/>
    </row>
    <row r="4762" spans="7:13" s="21" customFormat="1" ht="11.25" x14ac:dyDescent="0.15">
      <c r="G4762" s="22"/>
      <c r="H4762" s="22"/>
      <c r="I4762" s="22"/>
      <c r="J4762" s="22"/>
      <c r="K4762" s="23"/>
      <c r="L4762" s="22"/>
      <c r="M4762" s="22"/>
    </row>
    <row r="4763" spans="7:13" s="21" customFormat="1" ht="11.25" x14ac:dyDescent="0.15">
      <c r="G4763" s="22"/>
      <c r="H4763" s="22"/>
      <c r="I4763" s="22"/>
      <c r="J4763" s="22"/>
      <c r="K4763" s="23"/>
      <c r="L4763" s="22"/>
      <c r="M4763" s="22"/>
    </row>
    <row r="4764" spans="7:13" s="21" customFormat="1" ht="11.25" x14ac:dyDescent="0.15">
      <c r="G4764" s="22"/>
      <c r="H4764" s="22"/>
      <c r="I4764" s="22"/>
      <c r="J4764" s="22"/>
      <c r="K4764" s="23"/>
      <c r="L4764" s="22"/>
      <c r="M4764" s="22"/>
    </row>
    <row r="4765" spans="7:13" s="21" customFormat="1" ht="11.25" x14ac:dyDescent="0.15">
      <c r="G4765" s="22"/>
      <c r="H4765" s="22"/>
      <c r="I4765" s="22"/>
      <c r="J4765" s="22"/>
      <c r="K4765" s="23"/>
      <c r="L4765" s="22"/>
      <c r="M4765" s="22"/>
    </row>
    <row r="4766" spans="7:13" s="21" customFormat="1" ht="11.25" x14ac:dyDescent="0.15">
      <c r="G4766" s="22"/>
      <c r="H4766" s="22"/>
      <c r="I4766" s="22"/>
      <c r="J4766" s="22"/>
      <c r="K4766" s="23"/>
      <c r="L4766" s="22"/>
      <c r="M4766" s="22"/>
    </row>
    <row r="4767" spans="7:13" s="21" customFormat="1" ht="11.25" x14ac:dyDescent="0.15">
      <c r="G4767" s="22"/>
      <c r="H4767" s="22"/>
      <c r="I4767" s="22"/>
      <c r="J4767" s="22"/>
      <c r="K4767" s="23"/>
      <c r="L4767" s="22"/>
      <c r="M4767" s="22"/>
    </row>
    <row r="4768" spans="7:13" s="21" customFormat="1" ht="11.25" x14ac:dyDescent="0.15">
      <c r="G4768" s="22"/>
      <c r="H4768" s="22"/>
      <c r="I4768" s="22"/>
      <c r="J4768" s="22"/>
      <c r="K4768" s="23"/>
      <c r="L4768" s="22"/>
      <c r="M4768" s="22"/>
    </row>
    <row r="4769" spans="7:13" s="21" customFormat="1" ht="11.25" x14ac:dyDescent="0.15">
      <c r="G4769" s="22"/>
      <c r="H4769" s="22"/>
      <c r="I4769" s="22"/>
      <c r="J4769" s="22"/>
      <c r="K4769" s="23"/>
      <c r="L4769" s="22"/>
      <c r="M4769" s="22"/>
    </row>
    <row r="4770" spans="7:13" s="21" customFormat="1" ht="11.25" x14ac:dyDescent="0.15">
      <c r="G4770" s="22"/>
      <c r="H4770" s="22"/>
      <c r="I4770" s="22"/>
      <c r="J4770" s="22"/>
      <c r="K4770" s="23"/>
      <c r="L4770" s="22"/>
      <c r="M4770" s="22"/>
    </row>
    <row r="4771" spans="7:13" s="21" customFormat="1" ht="11.25" x14ac:dyDescent="0.15">
      <c r="G4771" s="22"/>
      <c r="H4771" s="22"/>
      <c r="I4771" s="22"/>
      <c r="J4771" s="22"/>
      <c r="K4771" s="23"/>
      <c r="L4771" s="22"/>
      <c r="M4771" s="22"/>
    </row>
    <row r="4772" spans="7:13" s="21" customFormat="1" ht="11.25" x14ac:dyDescent="0.15">
      <c r="G4772" s="22"/>
      <c r="H4772" s="22"/>
      <c r="I4772" s="22"/>
      <c r="J4772" s="22"/>
      <c r="K4772" s="23"/>
      <c r="L4772" s="22"/>
      <c r="M4772" s="22"/>
    </row>
    <row r="4773" spans="7:13" s="21" customFormat="1" ht="11.25" x14ac:dyDescent="0.15">
      <c r="G4773" s="22"/>
      <c r="H4773" s="22"/>
      <c r="I4773" s="22"/>
      <c r="J4773" s="22"/>
      <c r="K4773" s="23"/>
      <c r="L4773" s="22"/>
      <c r="M4773" s="22"/>
    </row>
    <row r="4774" spans="7:13" s="21" customFormat="1" ht="11.25" x14ac:dyDescent="0.15">
      <c r="G4774" s="22"/>
      <c r="H4774" s="22"/>
      <c r="I4774" s="22"/>
      <c r="J4774" s="22"/>
      <c r="K4774" s="23"/>
      <c r="L4774" s="22"/>
      <c r="M4774" s="22"/>
    </row>
    <row r="4775" spans="7:13" s="21" customFormat="1" ht="11.25" x14ac:dyDescent="0.15">
      <c r="G4775" s="22"/>
      <c r="H4775" s="22"/>
      <c r="I4775" s="22"/>
      <c r="J4775" s="22"/>
      <c r="K4775" s="23"/>
      <c r="L4775" s="22"/>
      <c r="M4775" s="22"/>
    </row>
    <row r="4776" spans="7:13" s="21" customFormat="1" ht="11.25" x14ac:dyDescent="0.15">
      <c r="G4776" s="22"/>
      <c r="H4776" s="22"/>
      <c r="I4776" s="22"/>
      <c r="J4776" s="22"/>
      <c r="K4776" s="23"/>
      <c r="L4776" s="22"/>
      <c r="M4776" s="22"/>
    </row>
    <row r="4777" spans="7:13" s="21" customFormat="1" ht="11.25" x14ac:dyDescent="0.15">
      <c r="G4777" s="22"/>
      <c r="H4777" s="22"/>
      <c r="I4777" s="22"/>
      <c r="J4777" s="22"/>
      <c r="K4777" s="23"/>
      <c r="L4777" s="22"/>
      <c r="M4777" s="22"/>
    </row>
    <row r="4778" spans="7:13" s="21" customFormat="1" ht="11.25" x14ac:dyDescent="0.15">
      <c r="G4778" s="22"/>
      <c r="H4778" s="22"/>
      <c r="I4778" s="22"/>
      <c r="J4778" s="22"/>
      <c r="K4778" s="23"/>
      <c r="L4778" s="22"/>
      <c r="M4778" s="22"/>
    </row>
    <row r="4779" spans="7:13" s="21" customFormat="1" ht="11.25" x14ac:dyDescent="0.15">
      <c r="G4779" s="22"/>
      <c r="H4779" s="22"/>
      <c r="I4779" s="22"/>
      <c r="J4779" s="22"/>
      <c r="K4779" s="23"/>
      <c r="L4779" s="22"/>
      <c r="M4779" s="22"/>
    </row>
    <row r="4780" spans="7:13" s="21" customFormat="1" ht="11.25" x14ac:dyDescent="0.15">
      <c r="G4780" s="22"/>
      <c r="H4780" s="22"/>
      <c r="I4780" s="22"/>
      <c r="J4780" s="22"/>
      <c r="K4780" s="23"/>
      <c r="L4780" s="22"/>
      <c r="M4780" s="22"/>
    </row>
    <row r="4781" spans="7:13" s="21" customFormat="1" ht="11.25" x14ac:dyDescent="0.15">
      <c r="G4781" s="22"/>
      <c r="H4781" s="22"/>
      <c r="I4781" s="22"/>
      <c r="J4781" s="22"/>
      <c r="K4781" s="23"/>
      <c r="L4781" s="22"/>
      <c r="M4781" s="22"/>
    </row>
    <row r="4782" spans="7:13" s="21" customFormat="1" ht="11.25" x14ac:dyDescent="0.15">
      <c r="G4782" s="22"/>
      <c r="H4782" s="22"/>
      <c r="I4782" s="22"/>
      <c r="J4782" s="22"/>
      <c r="K4782" s="23"/>
      <c r="L4782" s="22"/>
      <c r="M4782" s="22"/>
    </row>
    <row r="4783" spans="7:13" s="21" customFormat="1" ht="11.25" x14ac:dyDescent="0.15">
      <c r="G4783" s="22"/>
      <c r="H4783" s="22"/>
      <c r="I4783" s="22"/>
      <c r="J4783" s="22"/>
      <c r="K4783" s="23"/>
      <c r="L4783" s="22"/>
      <c r="M4783" s="22"/>
    </row>
    <row r="4784" spans="7:13" s="21" customFormat="1" ht="11.25" x14ac:dyDescent="0.15">
      <c r="G4784" s="22"/>
      <c r="H4784" s="22"/>
      <c r="I4784" s="22"/>
      <c r="J4784" s="22"/>
      <c r="K4784" s="23"/>
      <c r="L4784" s="22"/>
      <c r="M4784" s="22"/>
    </row>
    <row r="4785" spans="7:13" s="21" customFormat="1" ht="11.25" x14ac:dyDescent="0.15">
      <c r="G4785" s="22"/>
      <c r="H4785" s="22"/>
      <c r="I4785" s="22"/>
      <c r="J4785" s="22"/>
      <c r="K4785" s="23"/>
      <c r="L4785" s="22"/>
      <c r="M4785" s="22"/>
    </row>
    <row r="4786" spans="7:13" s="21" customFormat="1" ht="11.25" x14ac:dyDescent="0.15">
      <c r="G4786" s="22"/>
      <c r="H4786" s="22"/>
      <c r="I4786" s="22"/>
      <c r="J4786" s="22"/>
      <c r="K4786" s="23"/>
      <c r="L4786" s="22"/>
      <c r="M4786" s="22"/>
    </row>
    <row r="4787" spans="7:13" s="21" customFormat="1" ht="11.25" x14ac:dyDescent="0.15">
      <c r="G4787" s="22"/>
      <c r="H4787" s="22"/>
      <c r="I4787" s="22"/>
      <c r="J4787" s="22"/>
      <c r="K4787" s="23"/>
      <c r="L4787" s="22"/>
      <c r="M4787" s="22"/>
    </row>
    <row r="4788" spans="7:13" s="21" customFormat="1" ht="11.25" x14ac:dyDescent="0.15">
      <c r="G4788" s="22"/>
      <c r="H4788" s="22"/>
      <c r="I4788" s="22"/>
      <c r="J4788" s="22"/>
      <c r="K4788" s="23"/>
      <c r="L4788" s="22"/>
      <c r="M4788" s="22"/>
    </row>
    <row r="4789" spans="7:13" s="21" customFormat="1" ht="11.25" x14ac:dyDescent="0.15">
      <c r="G4789" s="22"/>
      <c r="H4789" s="22"/>
      <c r="I4789" s="22"/>
      <c r="J4789" s="22"/>
      <c r="K4789" s="23"/>
      <c r="L4789" s="22"/>
      <c r="M4789" s="22"/>
    </row>
    <row r="4790" spans="7:13" s="21" customFormat="1" ht="11.25" x14ac:dyDescent="0.15">
      <c r="G4790" s="22"/>
      <c r="H4790" s="22"/>
      <c r="I4790" s="22"/>
      <c r="J4790" s="22"/>
      <c r="K4790" s="23"/>
      <c r="L4790" s="22"/>
      <c r="M4790" s="22"/>
    </row>
    <row r="4791" spans="7:13" s="21" customFormat="1" ht="11.25" x14ac:dyDescent="0.15">
      <c r="G4791" s="22"/>
      <c r="H4791" s="22"/>
      <c r="I4791" s="22"/>
      <c r="J4791" s="22"/>
      <c r="K4791" s="23"/>
      <c r="L4791" s="22"/>
      <c r="M4791" s="22"/>
    </row>
    <row r="4792" spans="7:13" s="21" customFormat="1" ht="11.25" x14ac:dyDescent="0.15">
      <c r="G4792" s="22"/>
      <c r="H4792" s="22"/>
      <c r="I4792" s="22"/>
      <c r="J4792" s="22"/>
      <c r="K4792" s="23"/>
      <c r="L4792" s="22"/>
      <c r="M4792" s="22"/>
    </row>
    <row r="4793" spans="7:13" s="21" customFormat="1" ht="11.25" x14ac:dyDescent="0.15">
      <c r="G4793" s="22"/>
      <c r="H4793" s="22"/>
      <c r="I4793" s="22"/>
      <c r="J4793" s="22"/>
      <c r="K4793" s="23"/>
      <c r="L4793" s="22"/>
      <c r="M4793" s="22"/>
    </row>
    <row r="4794" spans="7:13" s="21" customFormat="1" ht="11.25" x14ac:dyDescent="0.15">
      <c r="G4794" s="22"/>
      <c r="H4794" s="22"/>
      <c r="I4794" s="22"/>
      <c r="J4794" s="22"/>
      <c r="K4794" s="23"/>
      <c r="L4794" s="22"/>
      <c r="M4794" s="22"/>
    </row>
    <row r="4795" spans="7:13" s="21" customFormat="1" ht="11.25" x14ac:dyDescent="0.15">
      <c r="G4795" s="22"/>
      <c r="H4795" s="22"/>
      <c r="I4795" s="22"/>
      <c r="J4795" s="22"/>
      <c r="K4795" s="23"/>
      <c r="L4795" s="22"/>
      <c r="M4795" s="22"/>
    </row>
    <row r="4796" spans="7:13" s="21" customFormat="1" ht="11.25" x14ac:dyDescent="0.15">
      <c r="G4796" s="22"/>
      <c r="H4796" s="22"/>
      <c r="I4796" s="22"/>
      <c r="J4796" s="22"/>
      <c r="K4796" s="23"/>
      <c r="L4796" s="22"/>
      <c r="M4796" s="22"/>
    </row>
    <row r="4797" spans="7:13" s="21" customFormat="1" ht="11.25" x14ac:dyDescent="0.15">
      <c r="G4797" s="22"/>
      <c r="H4797" s="22"/>
      <c r="I4797" s="22"/>
      <c r="J4797" s="22"/>
      <c r="K4797" s="23"/>
      <c r="L4797" s="22"/>
      <c r="M4797" s="22"/>
    </row>
    <row r="4798" spans="7:13" s="21" customFormat="1" ht="11.25" x14ac:dyDescent="0.15">
      <c r="G4798" s="22"/>
      <c r="H4798" s="22"/>
      <c r="I4798" s="22"/>
      <c r="J4798" s="22"/>
      <c r="K4798" s="23"/>
      <c r="L4798" s="22"/>
      <c r="M4798" s="22"/>
    </row>
    <row r="4799" spans="7:13" s="21" customFormat="1" ht="11.25" x14ac:dyDescent="0.15">
      <c r="G4799" s="22"/>
      <c r="H4799" s="22"/>
      <c r="I4799" s="22"/>
      <c r="J4799" s="22"/>
      <c r="K4799" s="23"/>
      <c r="L4799" s="22"/>
      <c r="M4799" s="22"/>
    </row>
    <row r="4800" spans="7:13" s="21" customFormat="1" ht="11.25" x14ac:dyDescent="0.15">
      <c r="G4800" s="22"/>
      <c r="H4800" s="22"/>
      <c r="I4800" s="22"/>
      <c r="J4800" s="22"/>
      <c r="K4800" s="23"/>
      <c r="L4800" s="22"/>
      <c r="M4800" s="22"/>
    </row>
    <row r="4801" spans="7:13" s="21" customFormat="1" ht="11.25" x14ac:dyDescent="0.15">
      <c r="G4801" s="22"/>
      <c r="H4801" s="22"/>
      <c r="I4801" s="22"/>
      <c r="J4801" s="22"/>
      <c r="K4801" s="23"/>
      <c r="L4801" s="22"/>
      <c r="M4801" s="22"/>
    </row>
    <row r="4802" spans="7:13" s="21" customFormat="1" ht="11.25" x14ac:dyDescent="0.15">
      <c r="G4802" s="22"/>
      <c r="H4802" s="22"/>
      <c r="I4802" s="22"/>
      <c r="J4802" s="22"/>
      <c r="K4802" s="23"/>
      <c r="L4802" s="22"/>
      <c r="M4802" s="22"/>
    </row>
    <row r="4803" spans="7:13" s="21" customFormat="1" ht="11.25" x14ac:dyDescent="0.15">
      <c r="G4803" s="22"/>
      <c r="H4803" s="22"/>
      <c r="I4803" s="22"/>
      <c r="J4803" s="22"/>
      <c r="K4803" s="23"/>
      <c r="L4803" s="22"/>
      <c r="M4803" s="22"/>
    </row>
    <row r="4804" spans="7:13" s="21" customFormat="1" ht="11.25" x14ac:dyDescent="0.15">
      <c r="G4804" s="22"/>
      <c r="H4804" s="22"/>
      <c r="I4804" s="22"/>
      <c r="J4804" s="22"/>
      <c r="K4804" s="23"/>
      <c r="L4804" s="22"/>
      <c r="M4804" s="22"/>
    </row>
    <row r="4805" spans="7:13" s="21" customFormat="1" ht="11.25" x14ac:dyDescent="0.15">
      <c r="G4805" s="22"/>
      <c r="H4805" s="22"/>
      <c r="I4805" s="22"/>
      <c r="J4805" s="22"/>
      <c r="K4805" s="23"/>
      <c r="L4805" s="22"/>
      <c r="M4805" s="22"/>
    </row>
    <row r="4806" spans="7:13" s="21" customFormat="1" ht="11.25" x14ac:dyDescent="0.15">
      <c r="G4806" s="22"/>
      <c r="H4806" s="22"/>
      <c r="I4806" s="22"/>
      <c r="J4806" s="22"/>
      <c r="K4806" s="23"/>
      <c r="L4806" s="22"/>
      <c r="M4806" s="22"/>
    </row>
    <row r="4807" spans="7:13" s="21" customFormat="1" ht="11.25" x14ac:dyDescent="0.15">
      <c r="G4807" s="22"/>
      <c r="H4807" s="22"/>
      <c r="I4807" s="22"/>
      <c r="J4807" s="22"/>
      <c r="K4807" s="23"/>
      <c r="L4807" s="22"/>
      <c r="M4807" s="22"/>
    </row>
    <row r="4808" spans="7:13" s="21" customFormat="1" ht="11.25" x14ac:dyDescent="0.15">
      <c r="G4808" s="22"/>
      <c r="H4808" s="22"/>
      <c r="I4808" s="22"/>
      <c r="J4808" s="22"/>
      <c r="K4808" s="23"/>
      <c r="L4808" s="22"/>
      <c r="M4808" s="22"/>
    </row>
    <row r="4809" spans="7:13" s="21" customFormat="1" ht="11.25" x14ac:dyDescent="0.15">
      <c r="G4809" s="22"/>
      <c r="H4809" s="22"/>
      <c r="I4809" s="22"/>
      <c r="J4809" s="22"/>
      <c r="K4809" s="23"/>
      <c r="L4809" s="22"/>
      <c r="M4809" s="22"/>
    </row>
    <row r="4810" spans="7:13" s="21" customFormat="1" ht="11.25" x14ac:dyDescent="0.15">
      <c r="G4810" s="22"/>
      <c r="H4810" s="22"/>
      <c r="I4810" s="22"/>
      <c r="J4810" s="22"/>
      <c r="K4810" s="23"/>
      <c r="L4810" s="22"/>
      <c r="M4810" s="22"/>
    </row>
    <row r="4811" spans="7:13" s="21" customFormat="1" ht="11.25" x14ac:dyDescent="0.15">
      <c r="G4811" s="22"/>
      <c r="H4811" s="22"/>
      <c r="I4811" s="22"/>
      <c r="J4811" s="22"/>
      <c r="K4811" s="23"/>
      <c r="L4811" s="22"/>
      <c r="M4811" s="22"/>
    </row>
    <row r="4812" spans="7:13" s="21" customFormat="1" ht="11.25" x14ac:dyDescent="0.15">
      <c r="G4812" s="22"/>
      <c r="H4812" s="22"/>
      <c r="I4812" s="22"/>
      <c r="J4812" s="22"/>
      <c r="K4812" s="23"/>
      <c r="L4812" s="22"/>
      <c r="M4812" s="22"/>
    </row>
    <row r="4813" spans="7:13" s="21" customFormat="1" ht="11.25" x14ac:dyDescent="0.15">
      <c r="G4813" s="22"/>
      <c r="H4813" s="22"/>
      <c r="I4813" s="22"/>
      <c r="J4813" s="22"/>
      <c r="K4813" s="23"/>
      <c r="L4813" s="22"/>
      <c r="M4813" s="22"/>
    </row>
    <row r="4814" spans="7:13" s="21" customFormat="1" ht="11.25" x14ac:dyDescent="0.15">
      <c r="G4814" s="22"/>
      <c r="H4814" s="22"/>
      <c r="I4814" s="22"/>
      <c r="J4814" s="22"/>
      <c r="K4814" s="23"/>
      <c r="L4814" s="22"/>
      <c r="M4814" s="22"/>
    </row>
    <row r="4815" spans="7:13" s="21" customFormat="1" ht="11.25" x14ac:dyDescent="0.15">
      <c r="G4815" s="22"/>
      <c r="H4815" s="22"/>
      <c r="I4815" s="22"/>
      <c r="J4815" s="22"/>
      <c r="K4815" s="23"/>
      <c r="L4815" s="22"/>
      <c r="M4815" s="22"/>
    </row>
    <row r="4816" spans="7:13" s="21" customFormat="1" ht="11.25" x14ac:dyDescent="0.15">
      <c r="G4816" s="22"/>
      <c r="H4816" s="22"/>
      <c r="I4816" s="22"/>
      <c r="J4816" s="22"/>
      <c r="K4816" s="23"/>
      <c r="L4816" s="22"/>
      <c r="M4816" s="22"/>
    </row>
    <row r="4817" spans="7:13" s="21" customFormat="1" ht="11.25" x14ac:dyDescent="0.15">
      <c r="G4817" s="22"/>
      <c r="H4817" s="22"/>
      <c r="I4817" s="22"/>
      <c r="J4817" s="22"/>
      <c r="K4817" s="23"/>
      <c r="L4817" s="22"/>
      <c r="M4817" s="22"/>
    </row>
    <row r="4818" spans="7:13" s="21" customFormat="1" ht="11.25" x14ac:dyDescent="0.15">
      <c r="G4818" s="22"/>
      <c r="H4818" s="22"/>
      <c r="I4818" s="22"/>
      <c r="J4818" s="22"/>
      <c r="K4818" s="23"/>
      <c r="L4818" s="22"/>
      <c r="M4818" s="22"/>
    </row>
    <row r="4819" spans="7:13" s="21" customFormat="1" ht="11.25" x14ac:dyDescent="0.15">
      <c r="G4819" s="22"/>
      <c r="H4819" s="22"/>
      <c r="I4819" s="22"/>
      <c r="J4819" s="22"/>
      <c r="K4819" s="23"/>
      <c r="L4819" s="22"/>
      <c r="M4819" s="22"/>
    </row>
    <row r="4820" spans="7:13" s="21" customFormat="1" ht="11.25" x14ac:dyDescent="0.15">
      <c r="G4820" s="22"/>
      <c r="H4820" s="22"/>
      <c r="I4820" s="22"/>
      <c r="J4820" s="22"/>
      <c r="K4820" s="23"/>
      <c r="L4820" s="22"/>
      <c r="M4820" s="22"/>
    </row>
    <row r="4821" spans="7:13" s="21" customFormat="1" ht="11.25" x14ac:dyDescent="0.15">
      <c r="G4821" s="22"/>
      <c r="H4821" s="22"/>
      <c r="I4821" s="22"/>
      <c r="J4821" s="22"/>
      <c r="K4821" s="23"/>
      <c r="L4821" s="22"/>
      <c r="M4821" s="22"/>
    </row>
    <row r="4822" spans="7:13" s="21" customFormat="1" ht="11.25" x14ac:dyDescent="0.15">
      <c r="G4822" s="22"/>
      <c r="H4822" s="22"/>
      <c r="I4822" s="22"/>
      <c r="J4822" s="22"/>
      <c r="K4822" s="23"/>
      <c r="L4822" s="22"/>
      <c r="M4822" s="22"/>
    </row>
    <row r="4823" spans="7:13" s="21" customFormat="1" ht="11.25" x14ac:dyDescent="0.15">
      <c r="G4823" s="22"/>
      <c r="H4823" s="22"/>
      <c r="I4823" s="22"/>
      <c r="J4823" s="22"/>
      <c r="K4823" s="23"/>
      <c r="L4823" s="22"/>
      <c r="M4823" s="22"/>
    </row>
    <row r="4824" spans="7:13" s="21" customFormat="1" ht="11.25" x14ac:dyDescent="0.15">
      <c r="G4824" s="22"/>
      <c r="H4824" s="22"/>
      <c r="I4824" s="22"/>
      <c r="J4824" s="22"/>
      <c r="K4824" s="23"/>
      <c r="L4824" s="22"/>
      <c r="M4824" s="22"/>
    </row>
    <row r="4825" spans="7:13" s="21" customFormat="1" ht="11.25" x14ac:dyDescent="0.15">
      <c r="G4825" s="22"/>
      <c r="H4825" s="22"/>
      <c r="I4825" s="22"/>
      <c r="J4825" s="22"/>
      <c r="K4825" s="23"/>
      <c r="L4825" s="22"/>
      <c r="M4825" s="22"/>
    </row>
    <row r="4826" spans="7:13" s="21" customFormat="1" ht="11.25" x14ac:dyDescent="0.15">
      <c r="G4826" s="22"/>
      <c r="H4826" s="22"/>
      <c r="I4826" s="22"/>
      <c r="J4826" s="22"/>
      <c r="K4826" s="23"/>
      <c r="L4826" s="22"/>
      <c r="M4826" s="22"/>
    </row>
    <row r="4827" spans="7:13" s="21" customFormat="1" ht="11.25" x14ac:dyDescent="0.15">
      <c r="G4827" s="22"/>
      <c r="H4827" s="22"/>
      <c r="I4827" s="22"/>
      <c r="J4827" s="22"/>
      <c r="K4827" s="23"/>
      <c r="L4827" s="22"/>
      <c r="M4827" s="22"/>
    </row>
    <row r="4828" spans="7:13" s="21" customFormat="1" ht="11.25" x14ac:dyDescent="0.15">
      <c r="G4828" s="22"/>
      <c r="H4828" s="22"/>
      <c r="I4828" s="22"/>
      <c r="J4828" s="22"/>
      <c r="K4828" s="23"/>
      <c r="L4828" s="22"/>
      <c r="M4828" s="22"/>
    </row>
    <row r="4829" spans="7:13" s="21" customFormat="1" ht="11.25" x14ac:dyDescent="0.15">
      <c r="G4829" s="22"/>
      <c r="H4829" s="22"/>
      <c r="I4829" s="22"/>
      <c r="J4829" s="22"/>
      <c r="K4829" s="23"/>
      <c r="L4829" s="22"/>
      <c r="M4829" s="22"/>
    </row>
    <row r="4830" spans="7:13" s="21" customFormat="1" ht="11.25" x14ac:dyDescent="0.15">
      <c r="G4830" s="22"/>
      <c r="H4830" s="22"/>
      <c r="I4830" s="22"/>
      <c r="J4830" s="22"/>
      <c r="K4830" s="23"/>
      <c r="L4830" s="22"/>
      <c r="M4830" s="22"/>
    </row>
    <row r="4831" spans="7:13" s="21" customFormat="1" ht="11.25" x14ac:dyDescent="0.15">
      <c r="G4831" s="22"/>
      <c r="H4831" s="22"/>
      <c r="I4831" s="22"/>
      <c r="J4831" s="22"/>
      <c r="K4831" s="23"/>
      <c r="L4831" s="22"/>
      <c r="M4831" s="22"/>
    </row>
    <row r="4832" spans="7:13" s="21" customFormat="1" ht="11.25" x14ac:dyDescent="0.15">
      <c r="G4832" s="22"/>
      <c r="H4832" s="22"/>
      <c r="I4832" s="22"/>
      <c r="J4832" s="22"/>
      <c r="K4832" s="23"/>
      <c r="L4832" s="22"/>
      <c r="M4832" s="22"/>
    </row>
    <row r="4833" spans="7:13" s="21" customFormat="1" ht="11.25" x14ac:dyDescent="0.15">
      <c r="G4833" s="22"/>
      <c r="H4833" s="22"/>
      <c r="I4833" s="22"/>
      <c r="J4833" s="22"/>
      <c r="K4833" s="23"/>
      <c r="L4833" s="22"/>
      <c r="M4833" s="22"/>
    </row>
    <row r="4834" spans="7:13" s="21" customFormat="1" ht="11.25" x14ac:dyDescent="0.15">
      <c r="G4834" s="22"/>
      <c r="H4834" s="22"/>
      <c r="I4834" s="22"/>
      <c r="J4834" s="22"/>
      <c r="K4834" s="23"/>
      <c r="L4834" s="22"/>
      <c r="M4834" s="22"/>
    </row>
    <row r="4835" spans="7:13" s="21" customFormat="1" ht="11.25" x14ac:dyDescent="0.15">
      <c r="G4835" s="22"/>
      <c r="H4835" s="22"/>
      <c r="I4835" s="22"/>
      <c r="J4835" s="22"/>
      <c r="K4835" s="23"/>
      <c r="L4835" s="22"/>
      <c r="M4835" s="22"/>
    </row>
    <row r="4836" spans="7:13" s="21" customFormat="1" ht="11.25" x14ac:dyDescent="0.15">
      <c r="G4836" s="22"/>
      <c r="H4836" s="22"/>
      <c r="I4836" s="22"/>
      <c r="J4836" s="22"/>
      <c r="K4836" s="23"/>
      <c r="L4836" s="22"/>
      <c r="M4836" s="22"/>
    </row>
    <row r="4837" spans="7:13" s="21" customFormat="1" ht="11.25" x14ac:dyDescent="0.15">
      <c r="G4837" s="22"/>
      <c r="H4837" s="22"/>
      <c r="I4837" s="22"/>
      <c r="J4837" s="22"/>
      <c r="K4837" s="23"/>
      <c r="L4837" s="22"/>
      <c r="M4837" s="22"/>
    </row>
    <row r="4838" spans="7:13" s="21" customFormat="1" ht="11.25" x14ac:dyDescent="0.15">
      <c r="G4838" s="22"/>
      <c r="H4838" s="22"/>
      <c r="I4838" s="22"/>
      <c r="J4838" s="22"/>
      <c r="K4838" s="23"/>
      <c r="L4838" s="22"/>
      <c r="M4838" s="22"/>
    </row>
    <row r="4839" spans="7:13" s="21" customFormat="1" ht="11.25" x14ac:dyDescent="0.15">
      <c r="G4839" s="22"/>
      <c r="H4839" s="22"/>
      <c r="I4839" s="22"/>
      <c r="J4839" s="22"/>
      <c r="K4839" s="23"/>
      <c r="L4839" s="22"/>
      <c r="M4839" s="22"/>
    </row>
    <row r="4840" spans="7:13" s="21" customFormat="1" ht="11.25" x14ac:dyDescent="0.15">
      <c r="G4840" s="22"/>
      <c r="H4840" s="22"/>
      <c r="I4840" s="22"/>
      <c r="J4840" s="22"/>
      <c r="K4840" s="23"/>
      <c r="L4840" s="22"/>
      <c r="M4840" s="22"/>
    </row>
    <row r="4841" spans="7:13" s="21" customFormat="1" ht="11.25" x14ac:dyDescent="0.15">
      <c r="G4841" s="22"/>
      <c r="H4841" s="22"/>
      <c r="I4841" s="22"/>
      <c r="J4841" s="22"/>
      <c r="K4841" s="23"/>
      <c r="L4841" s="22"/>
      <c r="M4841" s="22"/>
    </row>
    <row r="4842" spans="7:13" s="21" customFormat="1" ht="11.25" x14ac:dyDescent="0.15">
      <c r="G4842" s="22"/>
      <c r="H4842" s="22"/>
      <c r="I4842" s="22"/>
      <c r="J4842" s="22"/>
      <c r="K4842" s="23"/>
      <c r="L4842" s="22"/>
      <c r="M4842" s="22"/>
    </row>
    <row r="4843" spans="7:13" s="21" customFormat="1" ht="11.25" x14ac:dyDescent="0.15">
      <c r="G4843" s="22"/>
      <c r="H4843" s="22"/>
      <c r="I4843" s="22"/>
      <c r="J4843" s="22"/>
      <c r="K4843" s="23"/>
      <c r="L4843" s="22"/>
      <c r="M4843" s="22"/>
    </row>
    <row r="4844" spans="7:13" s="21" customFormat="1" ht="11.25" x14ac:dyDescent="0.15">
      <c r="G4844" s="22"/>
      <c r="H4844" s="22"/>
      <c r="I4844" s="22"/>
      <c r="J4844" s="22"/>
      <c r="K4844" s="23"/>
      <c r="L4844" s="22"/>
      <c r="M4844" s="22"/>
    </row>
    <row r="4845" spans="7:13" s="21" customFormat="1" ht="11.25" x14ac:dyDescent="0.15">
      <c r="G4845" s="22"/>
      <c r="H4845" s="22"/>
      <c r="I4845" s="22"/>
      <c r="J4845" s="22"/>
      <c r="K4845" s="23"/>
      <c r="L4845" s="22"/>
      <c r="M4845" s="22"/>
    </row>
    <row r="4846" spans="7:13" s="21" customFormat="1" ht="11.25" x14ac:dyDescent="0.15">
      <c r="G4846" s="22"/>
      <c r="H4846" s="22"/>
      <c r="I4846" s="22"/>
      <c r="J4846" s="22"/>
      <c r="K4846" s="23"/>
      <c r="L4846" s="22"/>
      <c r="M4846" s="22"/>
    </row>
    <row r="4847" spans="7:13" s="21" customFormat="1" ht="11.25" x14ac:dyDescent="0.15">
      <c r="G4847" s="22"/>
      <c r="H4847" s="22"/>
      <c r="I4847" s="22"/>
      <c r="J4847" s="22"/>
      <c r="K4847" s="23"/>
      <c r="L4847" s="22"/>
      <c r="M4847" s="22"/>
    </row>
    <row r="4848" spans="7:13" s="21" customFormat="1" ht="11.25" x14ac:dyDescent="0.15">
      <c r="G4848" s="22"/>
      <c r="H4848" s="22"/>
      <c r="I4848" s="22"/>
      <c r="J4848" s="22"/>
      <c r="K4848" s="23"/>
      <c r="L4848" s="22"/>
      <c r="M4848" s="22"/>
    </row>
    <row r="4849" spans="7:13" s="21" customFormat="1" ht="11.25" x14ac:dyDescent="0.15">
      <c r="G4849" s="22"/>
      <c r="H4849" s="22"/>
      <c r="I4849" s="22"/>
      <c r="J4849" s="22"/>
      <c r="K4849" s="23"/>
      <c r="L4849" s="22"/>
      <c r="M4849" s="22"/>
    </row>
    <row r="4850" spans="7:13" s="21" customFormat="1" ht="11.25" x14ac:dyDescent="0.15">
      <c r="G4850" s="22"/>
      <c r="H4850" s="22"/>
      <c r="I4850" s="22"/>
      <c r="J4850" s="22"/>
      <c r="K4850" s="23"/>
      <c r="L4850" s="22"/>
      <c r="M4850" s="22"/>
    </row>
    <row r="4851" spans="7:13" s="21" customFormat="1" ht="11.25" x14ac:dyDescent="0.15">
      <c r="G4851" s="22"/>
      <c r="H4851" s="22"/>
      <c r="I4851" s="22"/>
      <c r="J4851" s="22"/>
      <c r="K4851" s="23"/>
      <c r="L4851" s="22"/>
      <c r="M4851" s="22"/>
    </row>
    <row r="4852" spans="7:13" s="21" customFormat="1" ht="11.25" x14ac:dyDescent="0.15">
      <c r="G4852" s="22"/>
      <c r="H4852" s="22"/>
      <c r="I4852" s="22"/>
      <c r="J4852" s="22"/>
      <c r="K4852" s="23"/>
      <c r="L4852" s="22"/>
      <c r="M4852" s="22"/>
    </row>
    <row r="4853" spans="7:13" s="21" customFormat="1" ht="11.25" x14ac:dyDescent="0.15">
      <c r="G4853" s="22"/>
      <c r="H4853" s="22"/>
      <c r="I4853" s="22"/>
      <c r="J4853" s="22"/>
      <c r="K4853" s="23"/>
      <c r="L4853" s="22"/>
      <c r="M4853" s="22"/>
    </row>
    <row r="4854" spans="7:13" s="21" customFormat="1" ht="11.25" x14ac:dyDescent="0.15">
      <c r="G4854" s="22"/>
      <c r="H4854" s="22"/>
      <c r="I4854" s="22"/>
      <c r="J4854" s="22"/>
      <c r="K4854" s="23"/>
      <c r="L4854" s="22"/>
      <c r="M4854" s="22"/>
    </row>
    <row r="4855" spans="7:13" s="21" customFormat="1" ht="11.25" x14ac:dyDescent="0.15">
      <c r="G4855" s="22"/>
      <c r="H4855" s="22"/>
      <c r="I4855" s="22"/>
      <c r="J4855" s="22"/>
      <c r="K4855" s="23"/>
      <c r="L4855" s="22"/>
      <c r="M4855" s="22"/>
    </row>
    <row r="4856" spans="7:13" s="21" customFormat="1" ht="11.25" x14ac:dyDescent="0.15">
      <c r="G4856" s="22"/>
      <c r="H4856" s="22"/>
      <c r="I4856" s="22"/>
      <c r="J4856" s="22"/>
      <c r="K4856" s="23"/>
      <c r="L4856" s="22"/>
      <c r="M4856" s="22"/>
    </row>
    <row r="4857" spans="7:13" s="21" customFormat="1" ht="11.25" x14ac:dyDescent="0.15">
      <c r="G4857" s="22"/>
      <c r="H4857" s="22"/>
      <c r="I4857" s="22"/>
      <c r="J4857" s="22"/>
      <c r="K4857" s="23"/>
      <c r="L4857" s="22"/>
      <c r="M4857" s="22"/>
    </row>
    <row r="4858" spans="7:13" s="21" customFormat="1" ht="11.25" x14ac:dyDescent="0.15">
      <c r="G4858" s="22"/>
      <c r="H4858" s="22"/>
      <c r="I4858" s="22"/>
      <c r="J4858" s="22"/>
      <c r="K4858" s="23"/>
      <c r="L4858" s="22"/>
      <c r="M4858" s="22"/>
    </row>
    <row r="4859" spans="7:13" s="21" customFormat="1" ht="11.25" x14ac:dyDescent="0.15">
      <c r="G4859" s="22"/>
      <c r="H4859" s="22"/>
      <c r="I4859" s="22"/>
      <c r="J4859" s="22"/>
      <c r="K4859" s="23"/>
      <c r="L4859" s="22"/>
      <c r="M4859" s="22"/>
    </row>
    <row r="4860" spans="7:13" s="21" customFormat="1" ht="11.25" x14ac:dyDescent="0.15">
      <c r="G4860" s="22"/>
      <c r="H4860" s="22"/>
      <c r="I4860" s="22"/>
      <c r="J4860" s="22"/>
      <c r="K4860" s="23"/>
      <c r="L4860" s="22"/>
      <c r="M4860" s="22"/>
    </row>
    <row r="4861" spans="7:13" s="21" customFormat="1" ht="11.25" x14ac:dyDescent="0.15">
      <c r="G4861" s="22"/>
      <c r="H4861" s="22"/>
      <c r="I4861" s="22"/>
      <c r="J4861" s="22"/>
      <c r="K4861" s="23"/>
      <c r="L4861" s="22"/>
      <c r="M4861" s="22"/>
    </row>
    <row r="4862" spans="7:13" s="21" customFormat="1" ht="11.25" x14ac:dyDescent="0.15">
      <c r="G4862" s="22"/>
      <c r="H4862" s="22"/>
      <c r="I4862" s="22"/>
      <c r="J4862" s="22"/>
      <c r="K4862" s="23"/>
      <c r="L4862" s="22"/>
      <c r="M4862" s="22"/>
    </row>
    <row r="4863" spans="7:13" s="21" customFormat="1" ht="11.25" x14ac:dyDescent="0.15">
      <c r="G4863" s="22"/>
      <c r="H4863" s="22"/>
      <c r="I4863" s="22"/>
      <c r="J4863" s="22"/>
      <c r="K4863" s="23"/>
      <c r="L4863" s="22"/>
      <c r="M4863" s="22"/>
    </row>
    <row r="4864" spans="7:13" s="21" customFormat="1" ht="11.25" x14ac:dyDescent="0.15">
      <c r="G4864" s="22"/>
      <c r="H4864" s="22"/>
      <c r="I4864" s="22"/>
      <c r="J4864" s="22"/>
      <c r="K4864" s="23"/>
      <c r="L4864" s="22"/>
      <c r="M4864" s="22"/>
    </row>
    <row r="4865" spans="7:13" s="21" customFormat="1" ht="11.25" x14ac:dyDescent="0.15">
      <c r="G4865" s="22"/>
      <c r="H4865" s="22"/>
      <c r="I4865" s="22"/>
      <c r="J4865" s="22"/>
      <c r="K4865" s="23"/>
      <c r="L4865" s="22"/>
      <c r="M4865" s="22"/>
    </row>
    <row r="4866" spans="7:13" s="21" customFormat="1" ht="11.25" x14ac:dyDescent="0.15">
      <c r="G4866" s="22"/>
      <c r="H4866" s="22"/>
      <c r="I4866" s="22"/>
      <c r="J4866" s="22"/>
      <c r="K4866" s="23"/>
      <c r="L4866" s="22"/>
      <c r="M4866" s="22"/>
    </row>
    <row r="4867" spans="7:13" s="21" customFormat="1" ht="11.25" x14ac:dyDescent="0.15">
      <c r="G4867" s="22"/>
      <c r="H4867" s="22"/>
      <c r="I4867" s="22"/>
      <c r="J4867" s="22"/>
      <c r="K4867" s="23"/>
      <c r="L4867" s="22"/>
      <c r="M4867" s="22"/>
    </row>
    <row r="4868" spans="7:13" s="21" customFormat="1" ht="11.25" x14ac:dyDescent="0.15">
      <c r="G4868" s="22"/>
      <c r="H4868" s="22"/>
      <c r="I4868" s="22"/>
      <c r="J4868" s="22"/>
      <c r="K4868" s="23"/>
      <c r="L4868" s="22"/>
      <c r="M4868" s="22"/>
    </row>
    <row r="4869" spans="7:13" s="21" customFormat="1" ht="11.25" x14ac:dyDescent="0.15">
      <c r="G4869" s="22"/>
      <c r="H4869" s="22"/>
      <c r="I4869" s="22"/>
      <c r="J4869" s="22"/>
      <c r="K4869" s="23"/>
      <c r="L4869" s="22"/>
      <c r="M4869" s="22"/>
    </row>
    <row r="4870" spans="7:13" s="21" customFormat="1" ht="11.25" x14ac:dyDescent="0.15">
      <c r="G4870" s="22"/>
      <c r="H4870" s="22"/>
      <c r="I4870" s="22"/>
      <c r="J4870" s="22"/>
      <c r="K4870" s="23"/>
      <c r="L4870" s="22"/>
      <c r="M4870" s="22"/>
    </row>
    <row r="4871" spans="7:13" s="21" customFormat="1" ht="11.25" x14ac:dyDescent="0.15">
      <c r="G4871" s="22"/>
      <c r="H4871" s="22"/>
      <c r="I4871" s="22"/>
      <c r="J4871" s="22"/>
      <c r="K4871" s="23"/>
      <c r="L4871" s="22"/>
      <c r="M4871" s="22"/>
    </row>
    <row r="4872" spans="7:13" s="21" customFormat="1" ht="11.25" x14ac:dyDescent="0.15">
      <c r="G4872" s="22"/>
      <c r="H4872" s="22"/>
      <c r="I4872" s="22"/>
      <c r="J4872" s="22"/>
      <c r="K4872" s="23"/>
      <c r="L4872" s="22"/>
      <c r="M4872" s="22"/>
    </row>
    <row r="4873" spans="7:13" s="21" customFormat="1" ht="11.25" x14ac:dyDescent="0.15">
      <c r="G4873" s="22"/>
      <c r="H4873" s="22"/>
      <c r="I4873" s="22"/>
      <c r="J4873" s="22"/>
      <c r="K4873" s="23"/>
      <c r="L4873" s="22"/>
      <c r="M4873" s="22"/>
    </row>
    <row r="4874" spans="7:13" s="21" customFormat="1" ht="11.25" x14ac:dyDescent="0.15">
      <c r="G4874" s="22"/>
      <c r="H4874" s="22"/>
      <c r="I4874" s="22"/>
      <c r="J4874" s="22"/>
      <c r="K4874" s="23"/>
      <c r="L4874" s="22"/>
      <c r="M4874" s="22"/>
    </row>
    <row r="4875" spans="7:13" s="21" customFormat="1" ht="11.25" x14ac:dyDescent="0.15">
      <c r="G4875" s="22"/>
      <c r="H4875" s="22"/>
      <c r="I4875" s="22"/>
      <c r="J4875" s="22"/>
      <c r="K4875" s="23"/>
      <c r="L4875" s="22"/>
      <c r="M4875" s="22"/>
    </row>
    <row r="4876" spans="7:13" s="21" customFormat="1" ht="11.25" x14ac:dyDescent="0.15">
      <c r="G4876" s="22"/>
      <c r="H4876" s="22"/>
      <c r="I4876" s="22"/>
      <c r="J4876" s="22"/>
      <c r="K4876" s="23"/>
      <c r="L4876" s="22"/>
      <c r="M4876" s="22"/>
    </row>
    <row r="4877" spans="7:13" s="21" customFormat="1" ht="11.25" x14ac:dyDescent="0.15">
      <c r="G4877" s="22"/>
      <c r="H4877" s="22"/>
      <c r="I4877" s="22"/>
      <c r="J4877" s="22"/>
      <c r="K4877" s="23"/>
      <c r="L4877" s="22"/>
      <c r="M4877" s="22"/>
    </row>
    <row r="4878" spans="7:13" s="21" customFormat="1" ht="11.25" x14ac:dyDescent="0.15">
      <c r="G4878" s="22"/>
      <c r="H4878" s="22"/>
      <c r="I4878" s="22"/>
      <c r="J4878" s="22"/>
      <c r="K4878" s="23"/>
      <c r="L4878" s="22"/>
      <c r="M4878" s="22"/>
    </row>
    <row r="4879" spans="7:13" s="21" customFormat="1" ht="11.25" x14ac:dyDescent="0.15">
      <c r="G4879" s="22"/>
      <c r="H4879" s="22"/>
      <c r="I4879" s="22"/>
      <c r="J4879" s="22"/>
      <c r="K4879" s="23"/>
      <c r="L4879" s="22"/>
      <c r="M4879" s="22"/>
    </row>
    <row r="4880" spans="7:13" s="21" customFormat="1" ht="11.25" x14ac:dyDescent="0.15">
      <c r="G4880" s="22"/>
      <c r="H4880" s="22"/>
      <c r="I4880" s="22"/>
      <c r="J4880" s="22"/>
      <c r="K4880" s="23"/>
      <c r="L4880" s="22"/>
      <c r="M4880" s="22"/>
    </row>
    <row r="4881" spans="7:13" s="21" customFormat="1" ht="11.25" x14ac:dyDescent="0.15">
      <c r="G4881" s="22"/>
      <c r="H4881" s="22"/>
      <c r="I4881" s="22"/>
      <c r="J4881" s="22"/>
      <c r="K4881" s="23"/>
      <c r="L4881" s="22"/>
      <c r="M4881" s="22"/>
    </row>
    <row r="4882" spans="7:13" s="21" customFormat="1" ht="11.25" x14ac:dyDescent="0.15">
      <c r="G4882" s="22"/>
      <c r="H4882" s="22"/>
      <c r="I4882" s="22"/>
      <c r="J4882" s="22"/>
      <c r="K4882" s="23"/>
      <c r="L4882" s="22"/>
      <c r="M4882" s="22"/>
    </row>
    <row r="4883" spans="7:13" s="21" customFormat="1" ht="11.25" x14ac:dyDescent="0.15">
      <c r="G4883" s="22"/>
      <c r="H4883" s="22"/>
      <c r="I4883" s="22"/>
      <c r="J4883" s="22"/>
      <c r="K4883" s="23"/>
      <c r="L4883" s="22"/>
      <c r="M4883" s="22"/>
    </row>
    <row r="4884" spans="7:13" s="21" customFormat="1" ht="11.25" x14ac:dyDescent="0.15">
      <c r="G4884" s="22"/>
      <c r="H4884" s="22"/>
      <c r="I4884" s="22"/>
      <c r="J4884" s="22"/>
      <c r="K4884" s="23"/>
      <c r="L4884" s="22"/>
      <c r="M4884" s="22"/>
    </row>
    <row r="4885" spans="7:13" s="21" customFormat="1" ht="11.25" x14ac:dyDescent="0.15">
      <c r="G4885" s="22"/>
      <c r="H4885" s="22"/>
      <c r="I4885" s="22"/>
      <c r="J4885" s="22"/>
      <c r="K4885" s="23"/>
      <c r="L4885" s="22"/>
      <c r="M4885" s="22"/>
    </row>
    <row r="4886" spans="7:13" s="21" customFormat="1" ht="11.25" x14ac:dyDescent="0.15">
      <c r="G4886" s="22"/>
      <c r="H4886" s="22"/>
      <c r="I4886" s="22"/>
      <c r="J4886" s="22"/>
      <c r="K4886" s="23"/>
      <c r="L4886" s="22"/>
      <c r="M4886" s="22"/>
    </row>
    <row r="4887" spans="7:13" s="21" customFormat="1" ht="11.25" x14ac:dyDescent="0.15">
      <c r="G4887" s="22"/>
      <c r="H4887" s="22"/>
      <c r="I4887" s="22"/>
      <c r="J4887" s="22"/>
      <c r="K4887" s="23"/>
      <c r="L4887" s="22"/>
      <c r="M4887" s="22"/>
    </row>
    <row r="4888" spans="7:13" s="21" customFormat="1" ht="11.25" x14ac:dyDescent="0.15">
      <c r="G4888" s="22"/>
      <c r="H4888" s="22"/>
      <c r="I4888" s="22"/>
      <c r="J4888" s="22"/>
      <c r="K4888" s="23"/>
      <c r="L4888" s="22"/>
      <c r="M4888" s="22"/>
    </row>
    <row r="4889" spans="7:13" s="21" customFormat="1" ht="11.25" x14ac:dyDescent="0.15">
      <c r="G4889" s="22"/>
      <c r="H4889" s="22"/>
      <c r="I4889" s="22"/>
      <c r="J4889" s="22"/>
      <c r="K4889" s="23"/>
      <c r="L4889" s="22"/>
      <c r="M4889" s="22"/>
    </row>
    <row r="4890" spans="7:13" s="21" customFormat="1" ht="11.25" x14ac:dyDescent="0.15">
      <c r="G4890" s="22"/>
      <c r="H4890" s="22"/>
      <c r="I4890" s="22"/>
      <c r="J4890" s="22"/>
      <c r="K4890" s="23"/>
      <c r="L4890" s="22"/>
      <c r="M4890" s="22"/>
    </row>
    <row r="4891" spans="7:13" s="21" customFormat="1" ht="11.25" x14ac:dyDescent="0.15">
      <c r="G4891" s="22"/>
      <c r="H4891" s="22"/>
      <c r="I4891" s="22"/>
      <c r="J4891" s="22"/>
      <c r="K4891" s="23"/>
      <c r="L4891" s="22"/>
      <c r="M4891" s="22"/>
    </row>
    <row r="4892" spans="7:13" s="21" customFormat="1" ht="11.25" x14ac:dyDescent="0.15">
      <c r="G4892" s="22"/>
      <c r="H4892" s="22"/>
      <c r="I4892" s="22"/>
      <c r="J4892" s="22"/>
      <c r="K4892" s="23"/>
      <c r="L4892" s="22"/>
      <c r="M4892" s="22"/>
    </row>
    <row r="4893" spans="7:13" s="21" customFormat="1" ht="11.25" x14ac:dyDescent="0.15">
      <c r="G4893" s="22"/>
      <c r="H4893" s="22"/>
      <c r="I4893" s="22"/>
      <c r="J4893" s="22"/>
      <c r="K4893" s="23"/>
      <c r="L4893" s="22"/>
      <c r="M4893" s="22"/>
    </row>
    <row r="4894" spans="7:13" s="21" customFormat="1" ht="11.25" x14ac:dyDescent="0.15">
      <c r="G4894" s="22"/>
      <c r="H4894" s="22"/>
      <c r="I4894" s="22"/>
      <c r="J4894" s="22"/>
      <c r="K4894" s="23"/>
      <c r="L4894" s="22"/>
      <c r="M4894" s="22"/>
    </row>
    <row r="4895" spans="7:13" s="21" customFormat="1" ht="11.25" x14ac:dyDescent="0.15">
      <c r="G4895" s="22"/>
      <c r="H4895" s="22"/>
      <c r="I4895" s="22"/>
      <c r="J4895" s="22"/>
      <c r="K4895" s="23"/>
      <c r="L4895" s="22"/>
      <c r="M4895" s="22"/>
    </row>
    <row r="4896" spans="7:13" s="21" customFormat="1" ht="11.25" x14ac:dyDescent="0.15">
      <c r="G4896" s="22"/>
      <c r="H4896" s="22"/>
      <c r="I4896" s="22"/>
      <c r="J4896" s="22"/>
      <c r="K4896" s="23"/>
      <c r="L4896" s="22"/>
      <c r="M4896" s="22"/>
    </row>
    <row r="4897" spans="7:13" s="21" customFormat="1" ht="11.25" x14ac:dyDescent="0.15">
      <c r="G4897" s="22"/>
      <c r="H4897" s="22"/>
      <c r="I4897" s="22"/>
      <c r="J4897" s="22"/>
      <c r="K4897" s="23"/>
      <c r="L4897" s="22"/>
      <c r="M4897" s="22"/>
    </row>
    <row r="4898" spans="7:13" s="21" customFormat="1" ht="11.25" x14ac:dyDescent="0.15">
      <c r="G4898" s="22"/>
      <c r="H4898" s="22"/>
      <c r="I4898" s="22"/>
      <c r="J4898" s="22"/>
      <c r="K4898" s="23"/>
      <c r="L4898" s="22"/>
      <c r="M4898" s="22"/>
    </row>
    <row r="4899" spans="7:13" s="21" customFormat="1" ht="11.25" x14ac:dyDescent="0.15">
      <c r="G4899" s="22"/>
      <c r="H4899" s="22"/>
      <c r="I4899" s="22"/>
      <c r="J4899" s="22"/>
      <c r="K4899" s="23"/>
      <c r="L4899" s="22"/>
      <c r="M4899" s="22"/>
    </row>
    <row r="4900" spans="7:13" s="21" customFormat="1" ht="11.25" x14ac:dyDescent="0.15">
      <c r="G4900" s="22"/>
      <c r="H4900" s="22"/>
      <c r="I4900" s="22"/>
      <c r="J4900" s="22"/>
      <c r="K4900" s="23"/>
      <c r="L4900" s="22"/>
      <c r="M4900" s="22"/>
    </row>
    <row r="4901" spans="7:13" s="21" customFormat="1" ht="11.25" x14ac:dyDescent="0.15">
      <c r="G4901" s="22"/>
      <c r="H4901" s="22"/>
      <c r="I4901" s="22"/>
      <c r="J4901" s="22"/>
      <c r="K4901" s="23"/>
      <c r="L4901" s="22"/>
      <c r="M4901" s="22"/>
    </row>
    <row r="4902" spans="7:13" s="21" customFormat="1" ht="11.25" x14ac:dyDescent="0.15">
      <c r="G4902" s="22"/>
      <c r="H4902" s="22"/>
      <c r="I4902" s="22"/>
      <c r="J4902" s="22"/>
      <c r="K4902" s="23"/>
      <c r="L4902" s="22"/>
      <c r="M4902" s="22"/>
    </row>
    <row r="4903" spans="7:13" s="21" customFormat="1" ht="11.25" x14ac:dyDescent="0.15">
      <c r="G4903" s="22"/>
      <c r="H4903" s="22"/>
      <c r="I4903" s="22"/>
      <c r="J4903" s="22"/>
      <c r="K4903" s="23"/>
      <c r="L4903" s="22"/>
      <c r="M4903" s="22"/>
    </row>
    <row r="4904" spans="7:13" s="21" customFormat="1" ht="11.25" x14ac:dyDescent="0.15">
      <c r="G4904" s="22"/>
      <c r="H4904" s="22"/>
      <c r="I4904" s="22"/>
      <c r="J4904" s="22"/>
      <c r="K4904" s="23"/>
      <c r="L4904" s="22"/>
      <c r="M4904" s="22"/>
    </row>
    <row r="4905" spans="7:13" s="21" customFormat="1" ht="11.25" x14ac:dyDescent="0.15">
      <c r="G4905" s="22"/>
      <c r="H4905" s="22"/>
      <c r="I4905" s="22"/>
      <c r="J4905" s="22"/>
      <c r="K4905" s="23"/>
      <c r="L4905" s="22"/>
      <c r="M4905" s="22"/>
    </row>
    <row r="4906" spans="7:13" s="21" customFormat="1" ht="11.25" x14ac:dyDescent="0.15">
      <c r="G4906" s="22"/>
      <c r="H4906" s="22"/>
      <c r="I4906" s="22"/>
      <c r="J4906" s="22"/>
      <c r="K4906" s="23"/>
      <c r="L4906" s="22"/>
      <c r="M4906" s="22"/>
    </row>
    <row r="4907" spans="7:13" s="21" customFormat="1" ht="11.25" x14ac:dyDescent="0.15">
      <c r="G4907" s="22"/>
      <c r="H4907" s="22"/>
      <c r="I4907" s="22"/>
      <c r="J4907" s="22"/>
      <c r="K4907" s="23"/>
      <c r="L4907" s="22"/>
      <c r="M4907" s="22"/>
    </row>
    <row r="4908" spans="7:13" s="21" customFormat="1" ht="11.25" x14ac:dyDescent="0.15">
      <c r="G4908" s="22"/>
      <c r="H4908" s="22"/>
      <c r="I4908" s="22"/>
      <c r="J4908" s="22"/>
      <c r="K4908" s="23"/>
      <c r="L4908" s="22"/>
      <c r="M4908" s="22"/>
    </row>
    <row r="4909" spans="7:13" s="21" customFormat="1" ht="11.25" x14ac:dyDescent="0.15">
      <c r="G4909" s="22"/>
      <c r="H4909" s="22"/>
      <c r="I4909" s="22"/>
      <c r="J4909" s="22"/>
      <c r="K4909" s="23"/>
      <c r="L4909" s="22"/>
      <c r="M4909" s="22"/>
    </row>
    <row r="4910" spans="7:13" s="21" customFormat="1" ht="11.25" x14ac:dyDescent="0.15">
      <c r="G4910" s="22"/>
      <c r="H4910" s="22"/>
      <c r="I4910" s="22"/>
      <c r="J4910" s="22"/>
      <c r="K4910" s="23"/>
      <c r="L4910" s="22"/>
      <c r="M4910" s="22"/>
    </row>
    <row r="4911" spans="7:13" s="21" customFormat="1" ht="11.25" x14ac:dyDescent="0.15">
      <c r="G4911" s="22"/>
      <c r="H4911" s="22"/>
      <c r="I4911" s="22"/>
      <c r="J4911" s="22"/>
      <c r="K4911" s="23"/>
      <c r="L4911" s="22"/>
      <c r="M4911" s="22"/>
    </row>
    <row r="4912" spans="7:13" s="21" customFormat="1" ht="11.25" x14ac:dyDescent="0.15">
      <c r="G4912" s="22"/>
      <c r="H4912" s="22"/>
      <c r="I4912" s="22"/>
      <c r="J4912" s="22"/>
      <c r="K4912" s="23"/>
      <c r="L4912" s="22"/>
      <c r="M4912" s="22"/>
    </row>
    <row r="4913" spans="7:13" s="21" customFormat="1" ht="11.25" x14ac:dyDescent="0.15">
      <c r="G4913" s="22"/>
      <c r="H4913" s="22"/>
      <c r="I4913" s="22"/>
      <c r="J4913" s="22"/>
      <c r="K4913" s="23"/>
      <c r="L4913" s="22"/>
      <c r="M4913" s="22"/>
    </row>
    <row r="4914" spans="7:13" s="21" customFormat="1" ht="11.25" x14ac:dyDescent="0.15">
      <c r="G4914" s="22"/>
      <c r="H4914" s="22"/>
      <c r="I4914" s="22"/>
      <c r="J4914" s="22"/>
      <c r="K4914" s="23"/>
      <c r="L4914" s="22"/>
      <c r="M4914" s="22"/>
    </row>
    <row r="4915" spans="7:13" s="21" customFormat="1" ht="11.25" x14ac:dyDescent="0.15">
      <c r="G4915" s="22"/>
      <c r="H4915" s="22"/>
      <c r="I4915" s="22"/>
      <c r="J4915" s="22"/>
      <c r="K4915" s="23"/>
      <c r="L4915" s="22"/>
      <c r="M4915" s="22"/>
    </row>
    <row r="4916" spans="7:13" s="21" customFormat="1" ht="11.25" x14ac:dyDescent="0.15">
      <c r="G4916" s="22"/>
      <c r="H4916" s="22"/>
      <c r="I4916" s="22"/>
      <c r="J4916" s="22"/>
      <c r="K4916" s="23"/>
      <c r="L4916" s="22"/>
      <c r="M4916" s="22"/>
    </row>
    <row r="4917" spans="7:13" s="21" customFormat="1" ht="11.25" x14ac:dyDescent="0.15">
      <c r="G4917" s="22"/>
      <c r="H4917" s="22"/>
      <c r="I4917" s="22"/>
      <c r="J4917" s="22"/>
      <c r="K4917" s="23"/>
      <c r="L4917" s="22"/>
      <c r="M4917" s="22"/>
    </row>
    <row r="4918" spans="7:13" s="21" customFormat="1" ht="11.25" x14ac:dyDescent="0.15">
      <c r="G4918" s="22"/>
      <c r="H4918" s="22"/>
      <c r="I4918" s="22"/>
      <c r="J4918" s="22"/>
      <c r="K4918" s="23"/>
      <c r="L4918" s="22"/>
      <c r="M4918" s="22"/>
    </row>
    <row r="4919" spans="7:13" s="21" customFormat="1" ht="11.25" x14ac:dyDescent="0.15">
      <c r="G4919" s="22"/>
      <c r="H4919" s="22"/>
      <c r="I4919" s="22"/>
      <c r="J4919" s="22"/>
      <c r="K4919" s="23"/>
      <c r="L4919" s="22"/>
      <c r="M4919" s="22"/>
    </row>
    <row r="4920" spans="7:13" s="21" customFormat="1" ht="11.25" x14ac:dyDescent="0.15">
      <c r="G4920" s="22"/>
      <c r="H4920" s="22"/>
      <c r="I4920" s="22"/>
      <c r="J4920" s="22"/>
      <c r="K4920" s="23"/>
      <c r="L4920" s="22"/>
      <c r="M4920" s="22"/>
    </row>
    <row r="4921" spans="7:13" s="21" customFormat="1" ht="11.25" x14ac:dyDescent="0.15">
      <c r="G4921" s="22"/>
      <c r="H4921" s="22"/>
      <c r="I4921" s="22"/>
      <c r="J4921" s="22"/>
      <c r="K4921" s="23"/>
      <c r="L4921" s="22"/>
      <c r="M4921" s="22"/>
    </row>
    <row r="4922" spans="7:13" s="21" customFormat="1" ht="11.25" x14ac:dyDescent="0.15">
      <c r="G4922" s="22"/>
      <c r="H4922" s="22"/>
      <c r="I4922" s="22"/>
      <c r="J4922" s="22"/>
      <c r="K4922" s="23"/>
      <c r="L4922" s="22"/>
      <c r="M4922" s="22"/>
    </row>
    <row r="4923" spans="7:13" s="21" customFormat="1" ht="11.25" x14ac:dyDescent="0.15">
      <c r="G4923" s="22"/>
      <c r="H4923" s="22"/>
      <c r="I4923" s="22"/>
      <c r="J4923" s="22"/>
      <c r="K4923" s="23"/>
      <c r="L4923" s="22"/>
      <c r="M4923" s="22"/>
    </row>
    <row r="4924" spans="7:13" s="21" customFormat="1" ht="11.25" x14ac:dyDescent="0.15">
      <c r="G4924" s="22"/>
      <c r="H4924" s="22"/>
      <c r="I4924" s="22"/>
      <c r="J4924" s="22"/>
      <c r="K4924" s="23"/>
      <c r="L4924" s="22"/>
      <c r="M4924" s="22"/>
    </row>
    <row r="4925" spans="7:13" s="21" customFormat="1" ht="11.25" x14ac:dyDescent="0.15">
      <c r="G4925" s="22"/>
      <c r="H4925" s="22"/>
      <c r="I4925" s="22"/>
      <c r="J4925" s="22"/>
      <c r="K4925" s="23"/>
      <c r="L4925" s="22"/>
      <c r="M4925" s="22"/>
    </row>
    <row r="4926" spans="7:13" s="21" customFormat="1" ht="11.25" x14ac:dyDescent="0.15">
      <c r="G4926" s="22"/>
      <c r="H4926" s="22"/>
      <c r="I4926" s="22"/>
      <c r="J4926" s="22"/>
      <c r="K4926" s="23"/>
      <c r="L4926" s="22"/>
      <c r="M4926" s="22"/>
    </row>
    <row r="4927" spans="7:13" s="21" customFormat="1" ht="11.25" x14ac:dyDescent="0.15">
      <c r="G4927" s="22"/>
      <c r="H4927" s="22"/>
      <c r="I4927" s="22"/>
      <c r="J4927" s="22"/>
      <c r="K4927" s="23"/>
      <c r="L4927" s="22"/>
      <c r="M4927" s="22"/>
    </row>
    <row r="4928" spans="7:13" s="21" customFormat="1" ht="11.25" x14ac:dyDescent="0.15">
      <c r="G4928" s="22"/>
      <c r="H4928" s="22"/>
      <c r="I4928" s="22"/>
      <c r="J4928" s="22"/>
      <c r="K4928" s="23"/>
      <c r="L4928" s="22"/>
      <c r="M4928" s="22"/>
    </row>
    <row r="4929" spans="7:13" s="21" customFormat="1" ht="11.25" x14ac:dyDescent="0.15">
      <c r="G4929" s="22"/>
      <c r="H4929" s="22"/>
      <c r="I4929" s="22"/>
      <c r="J4929" s="22"/>
      <c r="K4929" s="23"/>
      <c r="L4929" s="22"/>
      <c r="M4929" s="22"/>
    </row>
    <row r="4930" spans="7:13" s="21" customFormat="1" ht="11.25" x14ac:dyDescent="0.15">
      <c r="G4930" s="22"/>
      <c r="H4930" s="22"/>
      <c r="I4930" s="22"/>
      <c r="J4930" s="22"/>
      <c r="K4930" s="23"/>
      <c r="L4930" s="22"/>
      <c r="M4930" s="22"/>
    </row>
    <row r="4931" spans="7:13" s="21" customFormat="1" ht="11.25" x14ac:dyDescent="0.15">
      <c r="G4931" s="22"/>
      <c r="H4931" s="22"/>
      <c r="I4931" s="22"/>
      <c r="J4931" s="22"/>
      <c r="K4931" s="23"/>
      <c r="L4931" s="22"/>
      <c r="M4931" s="22"/>
    </row>
    <row r="4932" spans="7:13" s="21" customFormat="1" ht="11.25" x14ac:dyDescent="0.15">
      <c r="G4932" s="22"/>
      <c r="H4932" s="22"/>
      <c r="I4932" s="22"/>
      <c r="J4932" s="22"/>
      <c r="K4932" s="23"/>
      <c r="L4932" s="22"/>
      <c r="M4932" s="22"/>
    </row>
    <row r="4933" spans="7:13" s="21" customFormat="1" ht="11.25" x14ac:dyDescent="0.15">
      <c r="G4933" s="22"/>
      <c r="H4933" s="22"/>
      <c r="I4933" s="22"/>
      <c r="J4933" s="22"/>
      <c r="K4933" s="23"/>
      <c r="L4933" s="22"/>
      <c r="M4933" s="22"/>
    </row>
    <row r="4934" spans="7:13" s="21" customFormat="1" ht="11.25" x14ac:dyDescent="0.15">
      <c r="G4934" s="22"/>
      <c r="H4934" s="22"/>
      <c r="I4934" s="22"/>
      <c r="J4934" s="22"/>
      <c r="K4934" s="23"/>
      <c r="L4934" s="22"/>
      <c r="M4934" s="22"/>
    </row>
    <row r="4935" spans="7:13" s="21" customFormat="1" ht="11.25" x14ac:dyDescent="0.15">
      <c r="G4935" s="22"/>
      <c r="H4935" s="22"/>
      <c r="I4935" s="22"/>
      <c r="J4935" s="22"/>
      <c r="K4935" s="23"/>
      <c r="L4935" s="22"/>
      <c r="M4935" s="22"/>
    </row>
    <row r="4936" spans="7:13" s="21" customFormat="1" ht="11.25" x14ac:dyDescent="0.15">
      <c r="G4936" s="22"/>
      <c r="H4936" s="22"/>
      <c r="I4936" s="22"/>
      <c r="J4936" s="22"/>
      <c r="K4936" s="23"/>
      <c r="L4936" s="22"/>
      <c r="M4936" s="22"/>
    </row>
    <row r="4937" spans="7:13" s="21" customFormat="1" ht="11.25" x14ac:dyDescent="0.15">
      <c r="G4937" s="22"/>
      <c r="H4937" s="22"/>
      <c r="I4937" s="22"/>
      <c r="J4937" s="22"/>
      <c r="K4937" s="23"/>
      <c r="L4937" s="22"/>
      <c r="M4937" s="22"/>
    </row>
    <row r="4938" spans="7:13" s="21" customFormat="1" ht="11.25" x14ac:dyDescent="0.15">
      <c r="G4938" s="22"/>
      <c r="H4938" s="22"/>
      <c r="I4938" s="22"/>
      <c r="J4938" s="22"/>
      <c r="K4938" s="23"/>
      <c r="L4938" s="22"/>
      <c r="M4938" s="22"/>
    </row>
    <row r="4939" spans="7:13" s="21" customFormat="1" ht="11.25" x14ac:dyDescent="0.15">
      <c r="G4939" s="22"/>
      <c r="H4939" s="22"/>
      <c r="I4939" s="22"/>
      <c r="J4939" s="22"/>
      <c r="K4939" s="23"/>
      <c r="L4939" s="22"/>
      <c r="M4939" s="22"/>
    </row>
    <row r="4940" spans="7:13" s="21" customFormat="1" ht="11.25" x14ac:dyDescent="0.15">
      <c r="G4940" s="22"/>
      <c r="H4940" s="22"/>
      <c r="I4940" s="22"/>
      <c r="J4940" s="22"/>
      <c r="K4940" s="23"/>
      <c r="L4940" s="22"/>
      <c r="M4940" s="22"/>
    </row>
    <row r="4941" spans="7:13" s="21" customFormat="1" ht="11.25" x14ac:dyDescent="0.15">
      <c r="G4941" s="22"/>
      <c r="H4941" s="22"/>
      <c r="I4941" s="22"/>
      <c r="J4941" s="22"/>
      <c r="K4941" s="23"/>
      <c r="L4941" s="22"/>
      <c r="M4941" s="22"/>
    </row>
    <row r="4942" spans="7:13" s="21" customFormat="1" ht="11.25" x14ac:dyDescent="0.15">
      <c r="G4942" s="22"/>
      <c r="H4942" s="22"/>
      <c r="I4942" s="22"/>
      <c r="J4942" s="22"/>
      <c r="K4942" s="23"/>
      <c r="L4942" s="22"/>
      <c r="M4942" s="22"/>
    </row>
    <row r="4943" spans="7:13" s="21" customFormat="1" ht="11.25" x14ac:dyDescent="0.15">
      <c r="G4943" s="22"/>
      <c r="H4943" s="22"/>
      <c r="I4943" s="22"/>
      <c r="J4943" s="22"/>
      <c r="K4943" s="23"/>
      <c r="L4943" s="22"/>
      <c r="M4943" s="22"/>
    </row>
    <row r="4944" spans="7:13" s="21" customFormat="1" ht="11.25" x14ac:dyDescent="0.15">
      <c r="G4944" s="22"/>
      <c r="H4944" s="22"/>
      <c r="I4944" s="22"/>
      <c r="J4944" s="22"/>
      <c r="K4944" s="23"/>
      <c r="L4944" s="22"/>
      <c r="M4944" s="22"/>
    </row>
    <row r="4945" spans="7:13" s="21" customFormat="1" ht="11.25" x14ac:dyDescent="0.15">
      <c r="G4945" s="22"/>
      <c r="H4945" s="22"/>
      <c r="I4945" s="22"/>
      <c r="J4945" s="22"/>
      <c r="K4945" s="23"/>
      <c r="L4945" s="22"/>
      <c r="M4945" s="22"/>
    </row>
    <row r="4946" spans="7:13" s="21" customFormat="1" ht="11.25" x14ac:dyDescent="0.15">
      <c r="G4946" s="22"/>
      <c r="H4946" s="22"/>
      <c r="I4946" s="22"/>
      <c r="J4946" s="22"/>
      <c r="K4946" s="23"/>
      <c r="L4946" s="22"/>
      <c r="M4946" s="22"/>
    </row>
    <row r="4947" spans="7:13" s="21" customFormat="1" ht="11.25" x14ac:dyDescent="0.15">
      <c r="G4947" s="22"/>
      <c r="H4947" s="22"/>
      <c r="I4947" s="22"/>
      <c r="J4947" s="22"/>
      <c r="K4947" s="23"/>
      <c r="L4947" s="22"/>
      <c r="M4947" s="22"/>
    </row>
    <row r="4948" spans="7:13" s="21" customFormat="1" ht="11.25" x14ac:dyDescent="0.15">
      <c r="G4948" s="22"/>
      <c r="H4948" s="22"/>
      <c r="I4948" s="22"/>
      <c r="J4948" s="22"/>
      <c r="K4948" s="23"/>
      <c r="L4948" s="22"/>
      <c r="M4948" s="22"/>
    </row>
    <row r="4949" spans="7:13" s="21" customFormat="1" ht="11.25" x14ac:dyDescent="0.15">
      <c r="G4949" s="22"/>
      <c r="H4949" s="22"/>
      <c r="I4949" s="22"/>
      <c r="J4949" s="22"/>
      <c r="K4949" s="23"/>
      <c r="L4949" s="22"/>
      <c r="M4949" s="22"/>
    </row>
    <row r="4950" spans="7:13" s="21" customFormat="1" ht="11.25" x14ac:dyDescent="0.15">
      <c r="G4950" s="22"/>
      <c r="H4950" s="22"/>
      <c r="I4950" s="22"/>
      <c r="J4950" s="22"/>
      <c r="K4950" s="23"/>
      <c r="L4950" s="22"/>
      <c r="M4950" s="22"/>
    </row>
    <row r="4951" spans="7:13" s="21" customFormat="1" ht="11.25" x14ac:dyDescent="0.15">
      <c r="G4951" s="22"/>
      <c r="H4951" s="22"/>
      <c r="I4951" s="22"/>
      <c r="J4951" s="22"/>
      <c r="K4951" s="23"/>
      <c r="L4951" s="22"/>
      <c r="M4951" s="22"/>
    </row>
    <row r="4952" spans="7:13" s="21" customFormat="1" ht="11.25" x14ac:dyDescent="0.15">
      <c r="G4952" s="22"/>
      <c r="H4952" s="22"/>
      <c r="I4952" s="22"/>
      <c r="J4952" s="22"/>
      <c r="K4952" s="23"/>
      <c r="L4952" s="22"/>
      <c r="M4952" s="22"/>
    </row>
    <row r="4953" spans="7:13" s="21" customFormat="1" ht="11.25" x14ac:dyDescent="0.15">
      <c r="G4953" s="22"/>
      <c r="H4953" s="22"/>
      <c r="I4953" s="22"/>
      <c r="J4953" s="22"/>
      <c r="K4953" s="23"/>
      <c r="L4953" s="22"/>
      <c r="M4953" s="22"/>
    </row>
    <row r="4954" spans="7:13" s="21" customFormat="1" ht="11.25" x14ac:dyDescent="0.15">
      <c r="G4954" s="22"/>
      <c r="H4954" s="22"/>
      <c r="I4954" s="22"/>
      <c r="J4954" s="22"/>
      <c r="K4954" s="23"/>
      <c r="L4954" s="22"/>
      <c r="M4954" s="22"/>
    </row>
    <row r="4955" spans="7:13" s="21" customFormat="1" ht="11.25" x14ac:dyDescent="0.15">
      <c r="G4955" s="22"/>
      <c r="H4955" s="22"/>
      <c r="I4955" s="22"/>
      <c r="J4955" s="22"/>
      <c r="K4955" s="23"/>
      <c r="L4955" s="22"/>
      <c r="M4955" s="22"/>
    </row>
    <row r="4956" spans="7:13" s="21" customFormat="1" ht="11.25" x14ac:dyDescent="0.15">
      <c r="G4956" s="22"/>
      <c r="H4956" s="22"/>
      <c r="I4956" s="22"/>
      <c r="J4956" s="22"/>
      <c r="K4956" s="23"/>
      <c r="L4956" s="22"/>
      <c r="M4956" s="22"/>
    </row>
    <row r="4957" spans="7:13" s="21" customFormat="1" ht="11.25" x14ac:dyDescent="0.15">
      <c r="G4957" s="22"/>
      <c r="H4957" s="22"/>
      <c r="I4957" s="22"/>
      <c r="J4957" s="22"/>
      <c r="K4957" s="23"/>
      <c r="L4957" s="22"/>
      <c r="M4957" s="22"/>
    </row>
    <row r="4958" spans="7:13" s="21" customFormat="1" ht="11.25" x14ac:dyDescent="0.15">
      <c r="G4958" s="22"/>
      <c r="H4958" s="22"/>
      <c r="I4958" s="22"/>
      <c r="J4958" s="22"/>
      <c r="K4958" s="23"/>
      <c r="L4958" s="22"/>
      <c r="M4958" s="22"/>
    </row>
    <row r="4959" spans="7:13" s="21" customFormat="1" ht="11.25" x14ac:dyDescent="0.15">
      <c r="G4959" s="22"/>
      <c r="H4959" s="22"/>
      <c r="I4959" s="22"/>
      <c r="J4959" s="22"/>
      <c r="K4959" s="23"/>
      <c r="L4959" s="22"/>
      <c r="M4959" s="22"/>
    </row>
    <row r="4960" spans="7:13" s="21" customFormat="1" ht="11.25" x14ac:dyDescent="0.15">
      <c r="G4960" s="22"/>
      <c r="H4960" s="22"/>
      <c r="I4960" s="22"/>
      <c r="J4960" s="22"/>
      <c r="K4960" s="23"/>
      <c r="L4960" s="22"/>
      <c r="M4960" s="22"/>
    </row>
    <row r="4961" spans="7:13" s="21" customFormat="1" ht="11.25" x14ac:dyDescent="0.15">
      <c r="G4961" s="22"/>
      <c r="H4961" s="22"/>
      <c r="I4961" s="22"/>
      <c r="J4961" s="22"/>
      <c r="K4961" s="23"/>
      <c r="L4961" s="22"/>
      <c r="M4961" s="22"/>
    </row>
    <row r="4962" spans="7:13" s="21" customFormat="1" ht="11.25" x14ac:dyDescent="0.15">
      <c r="G4962" s="22"/>
      <c r="H4962" s="22"/>
      <c r="I4962" s="22"/>
      <c r="J4962" s="22"/>
      <c r="K4962" s="23"/>
      <c r="L4962" s="22"/>
      <c r="M4962" s="22"/>
    </row>
    <row r="4963" spans="7:13" s="21" customFormat="1" ht="11.25" x14ac:dyDescent="0.15">
      <c r="G4963" s="22"/>
      <c r="H4963" s="22"/>
      <c r="I4963" s="22"/>
      <c r="J4963" s="22"/>
      <c r="K4963" s="23"/>
      <c r="L4963" s="22"/>
      <c r="M4963" s="22"/>
    </row>
    <row r="4964" spans="7:13" s="21" customFormat="1" ht="11.25" x14ac:dyDescent="0.15">
      <c r="G4964" s="22"/>
      <c r="H4964" s="22"/>
      <c r="I4964" s="22"/>
      <c r="J4964" s="22"/>
      <c r="K4964" s="23"/>
      <c r="L4964" s="22"/>
      <c r="M4964" s="22"/>
    </row>
    <row r="4965" spans="7:13" s="21" customFormat="1" ht="11.25" x14ac:dyDescent="0.15">
      <c r="G4965" s="22"/>
      <c r="H4965" s="22"/>
      <c r="I4965" s="22"/>
      <c r="J4965" s="22"/>
      <c r="K4965" s="23"/>
      <c r="L4965" s="22"/>
      <c r="M4965" s="22"/>
    </row>
    <row r="4966" spans="7:13" s="21" customFormat="1" ht="11.25" x14ac:dyDescent="0.15">
      <c r="G4966" s="22"/>
      <c r="H4966" s="22"/>
      <c r="I4966" s="22"/>
      <c r="J4966" s="22"/>
      <c r="K4966" s="23"/>
      <c r="L4966" s="22"/>
      <c r="M4966" s="22"/>
    </row>
    <row r="4967" spans="7:13" s="21" customFormat="1" ht="11.25" x14ac:dyDescent="0.15">
      <c r="G4967" s="22"/>
      <c r="H4967" s="22"/>
      <c r="I4967" s="22"/>
      <c r="J4967" s="22"/>
      <c r="K4967" s="23"/>
      <c r="L4967" s="22"/>
      <c r="M4967" s="22"/>
    </row>
    <row r="4968" spans="7:13" s="21" customFormat="1" ht="11.25" x14ac:dyDescent="0.15">
      <c r="G4968" s="22"/>
      <c r="H4968" s="22"/>
      <c r="I4968" s="22"/>
      <c r="J4968" s="22"/>
      <c r="K4968" s="23"/>
      <c r="L4968" s="22"/>
      <c r="M4968" s="22"/>
    </row>
    <row r="4969" spans="7:13" s="21" customFormat="1" ht="11.25" x14ac:dyDescent="0.15">
      <c r="G4969" s="22"/>
      <c r="H4969" s="22"/>
      <c r="I4969" s="22"/>
      <c r="J4969" s="22"/>
      <c r="K4969" s="23"/>
      <c r="L4969" s="22"/>
      <c r="M4969" s="22"/>
    </row>
    <row r="4970" spans="7:13" s="21" customFormat="1" ht="11.25" x14ac:dyDescent="0.15">
      <c r="G4970" s="22"/>
      <c r="H4970" s="22"/>
      <c r="I4970" s="22"/>
      <c r="J4970" s="22"/>
      <c r="K4970" s="23"/>
      <c r="L4970" s="22"/>
      <c r="M4970" s="22"/>
    </row>
    <row r="4971" spans="7:13" s="21" customFormat="1" ht="11.25" x14ac:dyDescent="0.15">
      <c r="G4971" s="22"/>
      <c r="H4971" s="22"/>
      <c r="I4971" s="22"/>
      <c r="J4971" s="22"/>
      <c r="K4971" s="23"/>
      <c r="L4971" s="22"/>
      <c r="M4971" s="22"/>
    </row>
    <row r="4972" spans="7:13" s="21" customFormat="1" ht="11.25" x14ac:dyDescent="0.15">
      <c r="G4972" s="22"/>
      <c r="H4972" s="22"/>
      <c r="I4972" s="22"/>
      <c r="J4972" s="22"/>
      <c r="K4972" s="23"/>
      <c r="L4972" s="22"/>
      <c r="M4972" s="22"/>
    </row>
    <row r="4973" spans="7:13" s="21" customFormat="1" ht="11.25" x14ac:dyDescent="0.15">
      <c r="G4973" s="22"/>
      <c r="H4973" s="22"/>
      <c r="I4973" s="22"/>
      <c r="J4973" s="22"/>
      <c r="K4973" s="23"/>
      <c r="L4973" s="22"/>
      <c r="M4973" s="22"/>
    </row>
    <row r="4974" spans="7:13" s="21" customFormat="1" ht="11.25" x14ac:dyDescent="0.15">
      <c r="G4974" s="22"/>
      <c r="H4974" s="22"/>
      <c r="I4974" s="22"/>
      <c r="J4974" s="22"/>
      <c r="K4974" s="23"/>
      <c r="L4974" s="22"/>
      <c r="M4974" s="22"/>
    </row>
    <row r="4975" spans="7:13" s="21" customFormat="1" ht="11.25" x14ac:dyDescent="0.15">
      <c r="G4975" s="22"/>
      <c r="H4975" s="22"/>
      <c r="I4975" s="22"/>
      <c r="J4975" s="22"/>
      <c r="K4975" s="23"/>
      <c r="L4975" s="22"/>
      <c r="M4975" s="22"/>
    </row>
    <row r="4976" spans="7:13" s="21" customFormat="1" ht="11.25" x14ac:dyDescent="0.15">
      <c r="G4976" s="22"/>
      <c r="H4976" s="22"/>
      <c r="I4976" s="22"/>
      <c r="J4976" s="22"/>
      <c r="K4976" s="23"/>
      <c r="L4976" s="22"/>
      <c r="M4976" s="22"/>
    </row>
    <row r="4977" spans="7:13" s="21" customFormat="1" ht="11.25" x14ac:dyDescent="0.15">
      <c r="G4977" s="22"/>
      <c r="H4977" s="22"/>
      <c r="I4977" s="22"/>
      <c r="J4977" s="22"/>
      <c r="K4977" s="23"/>
      <c r="L4977" s="22"/>
      <c r="M4977" s="22"/>
    </row>
    <row r="4978" spans="7:13" s="21" customFormat="1" ht="11.25" x14ac:dyDescent="0.15">
      <c r="G4978" s="22"/>
      <c r="H4978" s="22"/>
      <c r="I4978" s="22"/>
      <c r="J4978" s="22"/>
      <c r="K4978" s="23"/>
      <c r="L4978" s="22"/>
      <c r="M4978" s="22"/>
    </row>
    <row r="4979" spans="7:13" s="21" customFormat="1" ht="11.25" x14ac:dyDescent="0.15">
      <c r="G4979" s="22"/>
      <c r="H4979" s="22"/>
      <c r="I4979" s="22"/>
      <c r="J4979" s="22"/>
      <c r="K4979" s="23"/>
      <c r="L4979" s="22"/>
      <c r="M4979" s="22"/>
    </row>
    <row r="4980" spans="7:13" s="21" customFormat="1" ht="11.25" x14ac:dyDescent="0.15">
      <c r="G4980" s="22"/>
      <c r="H4980" s="22"/>
      <c r="I4980" s="22"/>
      <c r="J4980" s="22"/>
      <c r="K4980" s="23"/>
      <c r="L4980" s="22"/>
      <c r="M4980" s="22"/>
    </row>
    <row r="4981" spans="7:13" s="21" customFormat="1" ht="11.25" x14ac:dyDescent="0.15">
      <c r="G4981" s="22"/>
      <c r="H4981" s="22"/>
      <c r="I4981" s="22"/>
      <c r="J4981" s="22"/>
      <c r="K4981" s="23"/>
      <c r="L4981" s="22"/>
      <c r="M4981" s="22"/>
    </row>
    <row r="4982" spans="7:13" s="21" customFormat="1" ht="11.25" x14ac:dyDescent="0.15">
      <c r="G4982" s="22"/>
      <c r="H4982" s="22"/>
      <c r="I4982" s="22"/>
      <c r="J4982" s="22"/>
      <c r="K4982" s="23"/>
      <c r="L4982" s="22"/>
      <c r="M4982" s="22"/>
    </row>
    <row r="4983" spans="7:13" s="21" customFormat="1" ht="11.25" x14ac:dyDescent="0.15">
      <c r="G4983" s="22"/>
      <c r="H4983" s="22"/>
      <c r="I4983" s="22"/>
      <c r="J4983" s="22"/>
      <c r="K4983" s="23"/>
      <c r="L4983" s="22"/>
      <c r="M4983" s="22"/>
    </row>
    <row r="4984" spans="7:13" s="21" customFormat="1" ht="11.25" x14ac:dyDescent="0.15">
      <c r="G4984" s="22"/>
      <c r="H4984" s="22"/>
      <c r="I4984" s="22"/>
      <c r="J4984" s="22"/>
      <c r="K4984" s="23"/>
      <c r="L4984" s="22"/>
      <c r="M4984" s="22"/>
    </row>
    <row r="4985" spans="7:13" s="21" customFormat="1" ht="11.25" x14ac:dyDescent="0.15">
      <c r="G4985" s="22"/>
      <c r="H4985" s="22"/>
      <c r="I4985" s="22"/>
      <c r="J4985" s="22"/>
      <c r="K4985" s="23"/>
      <c r="L4985" s="22"/>
      <c r="M4985" s="22"/>
    </row>
    <row r="4986" spans="7:13" s="21" customFormat="1" ht="11.25" x14ac:dyDescent="0.15">
      <c r="G4986" s="22"/>
      <c r="H4986" s="22"/>
      <c r="I4986" s="22"/>
      <c r="J4986" s="22"/>
      <c r="K4986" s="23"/>
      <c r="L4986" s="22"/>
      <c r="M4986" s="22"/>
    </row>
    <row r="4987" spans="7:13" s="21" customFormat="1" ht="11.25" x14ac:dyDescent="0.15">
      <c r="G4987" s="22"/>
      <c r="H4987" s="22"/>
      <c r="I4987" s="22"/>
      <c r="J4987" s="22"/>
      <c r="K4987" s="23"/>
      <c r="L4987" s="22"/>
      <c r="M4987" s="22"/>
    </row>
    <row r="4988" spans="7:13" s="21" customFormat="1" ht="11.25" x14ac:dyDescent="0.15">
      <c r="G4988" s="22"/>
      <c r="H4988" s="22"/>
      <c r="I4988" s="22"/>
      <c r="J4988" s="22"/>
      <c r="K4988" s="23"/>
      <c r="L4988" s="22"/>
      <c r="M4988" s="22"/>
    </row>
    <row r="4989" spans="7:13" s="21" customFormat="1" ht="11.25" x14ac:dyDescent="0.15">
      <c r="G4989" s="22"/>
      <c r="H4989" s="22"/>
      <c r="I4989" s="22"/>
      <c r="J4989" s="22"/>
      <c r="K4989" s="23"/>
      <c r="L4989" s="22"/>
      <c r="M4989" s="22"/>
    </row>
    <row r="4990" spans="7:13" s="21" customFormat="1" ht="11.25" x14ac:dyDescent="0.15">
      <c r="G4990" s="22"/>
      <c r="H4990" s="22"/>
      <c r="I4990" s="22"/>
      <c r="J4990" s="22"/>
      <c r="K4990" s="23"/>
      <c r="L4990" s="22"/>
      <c r="M4990" s="22"/>
    </row>
    <row r="4991" spans="7:13" s="21" customFormat="1" ht="11.25" x14ac:dyDescent="0.15">
      <c r="G4991" s="22"/>
      <c r="H4991" s="22"/>
      <c r="I4991" s="22"/>
      <c r="J4991" s="22"/>
      <c r="K4991" s="23"/>
      <c r="L4991" s="22"/>
      <c r="M4991" s="22"/>
    </row>
    <row r="4992" spans="7:13" s="21" customFormat="1" ht="11.25" x14ac:dyDescent="0.15">
      <c r="G4992" s="22"/>
      <c r="H4992" s="22"/>
      <c r="I4992" s="22"/>
      <c r="J4992" s="22"/>
      <c r="K4992" s="23"/>
      <c r="L4992" s="22"/>
      <c r="M4992" s="22"/>
    </row>
    <row r="4993" spans="7:13" s="21" customFormat="1" ht="11.25" x14ac:dyDescent="0.15">
      <c r="G4993" s="22"/>
      <c r="H4993" s="22"/>
      <c r="I4993" s="22"/>
      <c r="J4993" s="22"/>
      <c r="K4993" s="23"/>
      <c r="L4993" s="22"/>
      <c r="M4993" s="22"/>
    </row>
    <row r="4994" spans="7:13" s="21" customFormat="1" ht="11.25" x14ac:dyDescent="0.15">
      <c r="G4994" s="22"/>
      <c r="H4994" s="22"/>
      <c r="I4994" s="22"/>
      <c r="J4994" s="22"/>
      <c r="K4994" s="23"/>
      <c r="L4994" s="22"/>
      <c r="M4994" s="22"/>
    </row>
    <row r="4995" spans="7:13" s="21" customFormat="1" ht="11.25" x14ac:dyDescent="0.15">
      <c r="G4995" s="22"/>
      <c r="H4995" s="22"/>
      <c r="I4995" s="22"/>
      <c r="J4995" s="22"/>
      <c r="K4995" s="23"/>
      <c r="L4995" s="22"/>
      <c r="M4995" s="22"/>
    </row>
    <row r="4996" spans="7:13" s="21" customFormat="1" ht="11.25" x14ac:dyDescent="0.15">
      <c r="G4996" s="22"/>
      <c r="H4996" s="22"/>
      <c r="I4996" s="22"/>
      <c r="J4996" s="22"/>
      <c r="K4996" s="23"/>
      <c r="L4996" s="22"/>
      <c r="M4996" s="22"/>
    </row>
    <row r="4997" spans="7:13" s="21" customFormat="1" ht="11.25" x14ac:dyDescent="0.15">
      <c r="G4997" s="22"/>
      <c r="H4997" s="22"/>
      <c r="I4997" s="22"/>
      <c r="J4997" s="22"/>
      <c r="K4997" s="23"/>
      <c r="L4997" s="22"/>
      <c r="M4997" s="22"/>
    </row>
    <row r="4998" spans="7:13" s="21" customFormat="1" ht="11.25" x14ac:dyDescent="0.15">
      <c r="G4998" s="22"/>
      <c r="H4998" s="22"/>
      <c r="I4998" s="22"/>
      <c r="J4998" s="22"/>
      <c r="K4998" s="23"/>
      <c r="L4998" s="22"/>
      <c r="M4998" s="22"/>
    </row>
    <row r="4999" spans="7:13" s="21" customFormat="1" ht="11.25" x14ac:dyDescent="0.15">
      <c r="G4999" s="22"/>
      <c r="H4999" s="22"/>
      <c r="I4999" s="22"/>
      <c r="J4999" s="22"/>
      <c r="K4999" s="23"/>
      <c r="L4999" s="22"/>
      <c r="M4999" s="22"/>
    </row>
    <row r="5000" spans="7:13" s="21" customFormat="1" ht="11.25" x14ac:dyDescent="0.15">
      <c r="G5000" s="22"/>
      <c r="H5000" s="22"/>
      <c r="I5000" s="22"/>
      <c r="J5000" s="22"/>
      <c r="K5000" s="23"/>
      <c r="L5000" s="22"/>
      <c r="M5000" s="22"/>
    </row>
    <row r="5001" spans="7:13" s="21" customFormat="1" ht="11.25" x14ac:dyDescent="0.15">
      <c r="G5001" s="22"/>
      <c r="H5001" s="22"/>
      <c r="I5001" s="22"/>
      <c r="J5001" s="22"/>
      <c r="K5001" s="23"/>
      <c r="L5001" s="22"/>
      <c r="M5001" s="22"/>
    </row>
    <row r="5002" spans="7:13" s="21" customFormat="1" ht="11.25" x14ac:dyDescent="0.15">
      <c r="G5002" s="22"/>
      <c r="H5002" s="22"/>
      <c r="I5002" s="22"/>
      <c r="J5002" s="22"/>
      <c r="K5002" s="23"/>
      <c r="L5002" s="22"/>
      <c r="M5002" s="22"/>
    </row>
    <row r="5003" spans="7:13" s="21" customFormat="1" ht="11.25" x14ac:dyDescent="0.15">
      <c r="G5003" s="22"/>
      <c r="H5003" s="22"/>
      <c r="I5003" s="22"/>
      <c r="J5003" s="22"/>
      <c r="K5003" s="23"/>
      <c r="L5003" s="22"/>
      <c r="M5003" s="22"/>
    </row>
    <row r="5004" spans="7:13" s="21" customFormat="1" ht="11.25" x14ac:dyDescent="0.15">
      <c r="G5004" s="22"/>
      <c r="H5004" s="22"/>
      <c r="I5004" s="22"/>
      <c r="J5004" s="22"/>
      <c r="K5004" s="23"/>
      <c r="L5004" s="22"/>
      <c r="M5004" s="22"/>
    </row>
    <row r="5005" spans="7:13" s="21" customFormat="1" ht="11.25" x14ac:dyDescent="0.15">
      <c r="G5005" s="22"/>
      <c r="H5005" s="22"/>
      <c r="I5005" s="22"/>
      <c r="J5005" s="22"/>
      <c r="K5005" s="23"/>
      <c r="L5005" s="22"/>
      <c r="M5005" s="22"/>
    </row>
    <row r="5006" spans="7:13" s="21" customFormat="1" ht="11.25" x14ac:dyDescent="0.15">
      <c r="G5006" s="22"/>
      <c r="H5006" s="22"/>
      <c r="I5006" s="22"/>
      <c r="J5006" s="22"/>
      <c r="K5006" s="23"/>
      <c r="L5006" s="22"/>
      <c r="M5006" s="22"/>
    </row>
    <row r="5007" spans="7:13" s="21" customFormat="1" ht="11.25" x14ac:dyDescent="0.15">
      <c r="G5007" s="22"/>
      <c r="H5007" s="22"/>
      <c r="I5007" s="22"/>
      <c r="J5007" s="22"/>
      <c r="K5007" s="23"/>
      <c r="L5007" s="22"/>
      <c r="M5007" s="22"/>
    </row>
    <row r="5008" spans="7:13" s="21" customFormat="1" ht="11.25" x14ac:dyDescent="0.15">
      <c r="G5008" s="22"/>
      <c r="H5008" s="22"/>
      <c r="I5008" s="22"/>
      <c r="J5008" s="22"/>
      <c r="K5008" s="23"/>
      <c r="L5008" s="22"/>
      <c r="M5008" s="22"/>
    </row>
    <row r="5009" spans="7:13" s="21" customFormat="1" ht="11.25" x14ac:dyDescent="0.15">
      <c r="G5009" s="22"/>
      <c r="H5009" s="22"/>
      <c r="I5009" s="22"/>
      <c r="J5009" s="22"/>
      <c r="K5009" s="23"/>
      <c r="L5009" s="22"/>
      <c r="M5009" s="22"/>
    </row>
    <row r="5010" spans="7:13" s="21" customFormat="1" ht="11.25" x14ac:dyDescent="0.15">
      <c r="G5010" s="22"/>
      <c r="H5010" s="22"/>
      <c r="I5010" s="22"/>
      <c r="J5010" s="22"/>
      <c r="K5010" s="23"/>
      <c r="L5010" s="22"/>
      <c r="M5010" s="22"/>
    </row>
    <row r="5011" spans="7:13" s="21" customFormat="1" ht="11.25" x14ac:dyDescent="0.15">
      <c r="G5011" s="22"/>
      <c r="H5011" s="22"/>
      <c r="I5011" s="22"/>
      <c r="J5011" s="22"/>
      <c r="K5011" s="23"/>
      <c r="L5011" s="22"/>
      <c r="M5011" s="22"/>
    </row>
    <row r="5012" spans="7:13" s="21" customFormat="1" ht="11.25" x14ac:dyDescent="0.15">
      <c r="G5012" s="22"/>
      <c r="H5012" s="22"/>
      <c r="I5012" s="22"/>
      <c r="J5012" s="22"/>
      <c r="K5012" s="23"/>
      <c r="L5012" s="22"/>
      <c r="M5012" s="22"/>
    </row>
    <row r="5013" spans="7:13" s="21" customFormat="1" ht="11.25" x14ac:dyDescent="0.15">
      <c r="G5013" s="22"/>
      <c r="H5013" s="22"/>
      <c r="I5013" s="22"/>
      <c r="J5013" s="22"/>
      <c r="K5013" s="23"/>
      <c r="L5013" s="22"/>
      <c r="M5013" s="22"/>
    </row>
    <row r="5014" spans="7:13" s="21" customFormat="1" ht="11.25" x14ac:dyDescent="0.15">
      <c r="G5014" s="22"/>
      <c r="H5014" s="22"/>
      <c r="I5014" s="22"/>
      <c r="J5014" s="22"/>
      <c r="K5014" s="23"/>
      <c r="L5014" s="22"/>
      <c r="M5014" s="22"/>
    </row>
    <row r="5015" spans="7:13" s="21" customFormat="1" ht="11.25" x14ac:dyDescent="0.15">
      <c r="G5015" s="22"/>
      <c r="H5015" s="22"/>
      <c r="I5015" s="22"/>
      <c r="J5015" s="22"/>
      <c r="K5015" s="23"/>
      <c r="L5015" s="22"/>
      <c r="M5015" s="22"/>
    </row>
    <row r="5016" spans="7:13" s="21" customFormat="1" ht="11.25" x14ac:dyDescent="0.15">
      <c r="G5016" s="22"/>
      <c r="H5016" s="22"/>
      <c r="I5016" s="22"/>
      <c r="J5016" s="22"/>
      <c r="K5016" s="23"/>
      <c r="L5016" s="22"/>
      <c r="M5016" s="22"/>
    </row>
    <row r="5017" spans="7:13" s="21" customFormat="1" ht="11.25" x14ac:dyDescent="0.15">
      <c r="G5017" s="22"/>
      <c r="H5017" s="22"/>
      <c r="I5017" s="22"/>
      <c r="J5017" s="22"/>
      <c r="K5017" s="23"/>
      <c r="L5017" s="22"/>
      <c r="M5017" s="22"/>
    </row>
    <row r="5018" spans="7:13" s="21" customFormat="1" ht="11.25" x14ac:dyDescent="0.15">
      <c r="G5018" s="22"/>
      <c r="H5018" s="22"/>
      <c r="I5018" s="22"/>
      <c r="J5018" s="22"/>
      <c r="K5018" s="23"/>
      <c r="L5018" s="22"/>
      <c r="M5018" s="22"/>
    </row>
    <row r="5019" spans="7:13" s="21" customFormat="1" ht="11.25" x14ac:dyDescent="0.15">
      <c r="G5019" s="22"/>
      <c r="H5019" s="22"/>
      <c r="I5019" s="22"/>
      <c r="J5019" s="22"/>
      <c r="K5019" s="23"/>
      <c r="L5019" s="22"/>
      <c r="M5019" s="22"/>
    </row>
    <row r="5020" spans="7:13" s="21" customFormat="1" ht="11.25" x14ac:dyDescent="0.15">
      <c r="G5020" s="22"/>
      <c r="H5020" s="22"/>
      <c r="I5020" s="22"/>
      <c r="J5020" s="22"/>
      <c r="K5020" s="23"/>
      <c r="L5020" s="22"/>
      <c r="M5020" s="22"/>
    </row>
    <row r="5021" spans="7:13" s="21" customFormat="1" ht="11.25" x14ac:dyDescent="0.15">
      <c r="G5021" s="22"/>
      <c r="H5021" s="22"/>
      <c r="I5021" s="22"/>
      <c r="J5021" s="22"/>
      <c r="K5021" s="23"/>
      <c r="L5021" s="22"/>
      <c r="M5021" s="22"/>
    </row>
    <row r="5022" spans="7:13" s="21" customFormat="1" ht="11.25" x14ac:dyDescent="0.15">
      <c r="G5022" s="22"/>
      <c r="H5022" s="22"/>
      <c r="I5022" s="22"/>
      <c r="J5022" s="22"/>
      <c r="K5022" s="23"/>
      <c r="L5022" s="22"/>
      <c r="M5022" s="22"/>
    </row>
    <row r="5023" spans="7:13" s="21" customFormat="1" ht="11.25" x14ac:dyDescent="0.15">
      <c r="G5023" s="22"/>
      <c r="H5023" s="22"/>
      <c r="I5023" s="22"/>
      <c r="J5023" s="22"/>
      <c r="K5023" s="23"/>
      <c r="L5023" s="22"/>
      <c r="M5023" s="22"/>
    </row>
    <row r="5024" spans="7:13" s="21" customFormat="1" ht="11.25" x14ac:dyDescent="0.15">
      <c r="G5024" s="22"/>
      <c r="H5024" s="22"/>
      <c r="I5024" s="22"/>
      <c r="J5024" s="22"/>
      <c r="K5024" s="23"/>
      <c r="L5024" s="22"/>
      <c r="M5024" s="22"/>
    </row>
    <row r="5025" spans="7:13" s="21" customFormat="1" ht="11.25" x14ac:dyDescent="0.15">
      <c r="G5025" s="22"/>
      <c r="H5025" s="22"/>
      <c r="I5025" s="22"/>
      <c r="J5025" s="22"/>
      <c r="K5025" s="23"/>
      <c r="L5025" s="22"/>
      <c r="M5025" s="22"/>
    </row>
    <row r="5026" spans="7:13" s="21" customFormat="1" ht="11.25" x14ac:dyDescent="0.15">
      <c r="G5026" s="22"/>
      <c r="H5026" s="22"/>
      <c r="I5026" s="22"/>
      <c r="J5026" s="22"/>
      <c r="K5026" s="23"/>
      <c r="L5026" s="22"/>
      <c r="M5026" s="22"/>
    </row>
    <row r="5027" spans="7:13" s="21" customFormat="1" ht="11.25" x14ac:dyDescent="0.15">
      <c r="G5027" s="22"/>
      <c r="H5027" s="22"/>
      <c r="I5027" s="22"/>
      <c r="J5027" s="22"/>
      <c r="K5027" s="23"/>
      <c r="L5027" s="22"/>
      <c r="M5027" s="22"/>
    </row>
    <row r="5028" spans="7:13" s="21" customFormat="1" ht="11.25" x14ac:dyDescent="0.15">
      <c r="G5028" s="22"/>
      <c r="H5028" s="22"/>
      <c r="I5028" s="22"/>
      <c r="J5028" s="22"/>
      <c r="K5028" s="23"/>
      <c r="L5028" s="22"/>
      <c r="M5028" s="22"/>
    </row>
    <row r="5029" spans="7:13" s="21" customFormat="1" ht="11.25" x14ac:dyDescent="0.15">
      <c r="G5029" s="22"/>
      <c r="H5029" s="22"/>
      <c r="I5029" s="22"/>
      <c r="J5029" s="22"/>
      <c r="K5029" s="23"/>
      <c r="L5029" s="22"/>
      <c r="M5029" s="22"/>
    </row>
    <row r="5030" spans="7:13" s="21" customFormat="1" ht="11.25" x14ac:dyDescent="0.15">
      <c r="G5030" s="22"/>
      <c r="H5030" s="22"/>
      <c r="I5030" s="22"/>
      <c r="J5030" s="22"/>
      <c r="K5030" s="23"/>
      <c r="L5030" s="22"/>
      <c r="M5030" s="22"/>
    </row>
    <row r="5031" spans="7:13" s="21" customFormat="1" ht="11.25" x14ac:dyDescent="0.15">
      <c r="G5031" s="22"/>
      <c r="H5031" s="22"/>
      <c r="I5031" s="22"/>
      <c r="J5031" s="22"/>
      <c r="K5031" s="23"/>
      <c r="L5031" s="22"/>
      <c r="M5031" s="22"/>
    </row>
    <row r="5032" spans="7:13" s="21" customFormat="1" ht="11.25" x14ac:dyDescent="0.15">
      <c r="G5032" s="22"/>
      <c r="H5032" s="22"/>
      <c r="I5032" s="22"/>
      <c r="J5032" s="22"/>
      <c r="K5032" s="23"/>
      <c r="L5032" s="22"/>
      <c r="M5032" s="22"/>
    </row>
    <row r="5033" spans="7:13" s="21" customFormat="1" ht="11.25" x14ac:dyDescent="0.15">
      <c r="G5033" s="22"/>
      <c r="H5033" s="22"/>
      <c r="I5033" s="22"/>
      <c r="J5033" s="22"/>
      <c r="K5033" s="23"/>
      <c r="L5033" s="22"/>
      <c r="M5033" s="22"/>
    </row>
    <row r="5034" spans="7:13" s="21" customFormat="1" ht="11.25" x14ac:dyDescent="0.15">
      <c r="G5034" s="22"/>
      <c r="H5034" s="22"/>
      <c r="I5034" s="22"/>
      <c r="J5034" s="22"/>
      <c r="K5034" s="23"/>
      <c r="L5034" s="22"/>
      <c r="M5034" s="22"/>
    </row>
    <row r="5035" spans="7:13" s="21" customFormat="1" ht="11.25" x14ac:dyDescent="0.15">
      <c r="G5035" s="22"/>
      <c r="H5035" s="22"/>
      <c r="I5035" s="22"/>
      <c r="J5035" s="22"/>
      <c r="K5035" s="23"/>
      <c r="L5035" s="22"/>
      <c r="M5035" s="22"/>
    </row>
    <row r="5036" spans="7:13" s="21" customFormat="1" ht="11.25" x14ac:dyDescent="0.15">
      <c r="G5036" s="22"/>
      <c r="H5036" s="22"/>
      <c r="I5036" s="22"/>
      <c r="J5036" s="22"/>
      <c r="K5036" s="23"/>
      <c r="L5036" s="22"/>
      <c r="M5036" s="22"/>
    </row>
    <row r="5037" spans="7:13" s="21" customFormat="1" ht="11.25" x14ac:dyDescent="0.15">
      <c r="G5037" s="22"/>
      <c r="H5037" s="22"/>
      <c r="I5037" s="22"/>
      <c r="J5037" s="22"/>
      <c r="K5037" s="23"/>
      <c r="L5037" s="22"/>
      <c r="M5037" s="22"/>
    </row>
    <row r="5038" spans="7:13" s="21" customFormat="1" ht="11.25" x14ac:dyDescent="0.15">
      <c r="G5038" s="22"/>
      <c r="H5038" s="22"/>
      <c r="I5038" s="22"/>
      <c r="J5038" s="22"/>
      <c r="K5038" s="23"/>
      <c r="L5038" s="22"/>
      <c r="M5038" s="22"/>
    </row>
    <row r="5039" spans="7:13" s="21" customFormat="1" ht="11.25" x14ac:dyDescent="0.15">
      <c r="G5039" s="22"/>
      <c r="H5039" s="22"/>
      <c r="I5039" s="22"/>
      <c r="J5039" s="22"/>
      <c r="K5039" s="23"/>
      <c r="L5039" s="22"/>
      <c r="M5039" s="22"/>
    </row>
    <row r="5040" spans="7:13" s="21" customFormat="1" ht="11.25" x14ac:dyDescent="0.15">
      <c r="G5040" s="22"/>
      <c r="H5040" s="22"/>
      <c r="I5040" s="22"/>
      <c r="J5040" s="22"/>
      <c r="K5040" s="23"/>
      <c r="L5040" s="22"/>
      <c r="M5040" s="22"/>
    </row>
    <row r="5041" spans="7:13" s="21" customFormat="1" ht="11.25" x14ac:dyDescent="0.15">
      <c r="G5041" s="22"/>
      <c r="H5041" s="22"/>
      <c r="I5041" s="22"/>
      <c r="J5041" s="22"/>
      <c r="K5041" s="23"/>
      <c r="L5041" s="22"/>
      <c r="M5041" s="22"/>
    </row>
    <row r="5042" spans="7:13" s="21" customFormat="1" ht="11.25" x14ac:dyDescent="0.15">
      <c r="G5042" s="22"/>
      <c r="H5042" s="22"/>
      <c r="I5042" s="22"/>
      <c r="J5042" s="22"/>
      <c r="K5042" s="23"/>
      <c r="L5042" s="22"/>
      <c r="M5042" s="22"/>
    </row>
    <row r="5043" spans="7:13" s="21" customFormat="1" ht="11.25" x14ac:dyDescent="0.15">
      <c r="G5043" s="22"/>
      <c r="H5043" s="22"/>
      <c r="I5043" s="22"/>
      <c r="J5043" s="22"/>
      <c r="K5043" s="23"/>
      <c r="L5043" s="22"/>
      <c r="M5043" s="22"/>
    </row>
    <row r="5044" spans="7:13" s="21" customFormat="1" ht="11.25" x14ac:dyDescent="0.15">
      <c r="G5044" s="22"/>
      <c r="H5044" s="22"/>
      <c r="I5044" s="22"/>
      <c r="J5044" s="22"/>
      <c r="K5044" s="23"/>
      <c r="L5044" s="22"/>
      <c r="M5044" s="22"/>
    </row>
    <row r="5045" spans="7:13" s="21" customFormat="1" ht="11.25" x14ac:dyDescent="0.15">
      <c r="G5045" s="22"/>
      <c r="H5045" s="22"/>
      <c r="I5045" s="22"/>
      <c r="J5045" s="22"/>
      <c r="K5045" s="23"/>
      <c r="L5045" s="22"/>
      <c r="M5045" s="22"/>
    </row>
    <row r="5046" spans="7:13" s="21" customFormat="1" ht="11.25" x14ac:dyDescent="0.15">
      <c r="G5046" s="22"/>
      <c r="H5046" s="22"/>
      <c r="I5046" s="22"/>
      <c r="J5046" s="22"/>
      <c r="K5046" s="23"/>
      <c r="L5046" s="22"/>
      <c r="M5046" s="22"/>
    </row>
    <row r="5047" spans="7:13" s="21" customFormat="1" ht="11.25" x14ac:dyDescent="0.15">
      <c r="G5047" s="22"/>
      <c r="H5047" s="22"/>
      <c r="I5047" s="22"/>
      <c r="J5047" s="22"/>
      <c r="K5047" s="23"/>
      <c r="L5047" s="22"/>
      <c r="M5047" s="22"/>
    </row>
    <row r="5048" spans="7:13" s="21" customFormat="1" ht="11.25" x14ac:dyDescent="0.15">
      <c r="G5048" s="22"/>
      <c r="H5048" s="22"/>
      <c r="I5048" s="22"/>
      <c r="J5048" s="22"/>
      <c r="K5048" s="23"/>
      <c r="L5048" s="22"/>
      <c r="M5048" s="22"/>
    </row>
    <row r="5049" spans="7:13" s="21" customFormat="1" ht="11.25" x14ac:dyDescent="0.15">
      <c r="G5049" s="22"/>
      <c r="H5049" s="22"/>
      <c r="I5049" s="22"/>
      <c r="J5049" s="22"/>
      <c r="K5049" s="23"/>
      <c r="L5049" s="22"/>
      <c r="M5049" s="22"/>
    </row>
    <row r="5050" spans="7:13" s="21" customFormat="1" ht="11.25" x14ac:dyDescent="0.15">
      <c r="G5050" s="22"/>
      <c r="H5050" s="22"/>
      <c r="I5050" s="22"/>
      <c r="J5050" s="22"/>
      <c r="K5050" s="23"/>
      <c r="L5050" s="22"/>
      <c r="M5050" s="22"/>
    </row>
    <row r="5051" spans="7:13" s="21" customFormat="1" ht="11.25" x14ac:dyDescent="0.15">
      <c r="G5051" s="22"/>
      <c r="H5051" s="22"/>
      <c r="I5051" s="22"/>
      <c r="J5051" s="22"/>
      <c r="K5051" s="23"/>
      <c r="L5051" s="22"/>
      <c r="M5051" s="22"/>
    </row>
    <row r="5052" spans="7:13" s="21" customFormat="1" ht="11.25" x14ac:dyDescent="0.15">
      <c r="G5052" s="22"/>
      <c r="H5052" s="22"/>
      <c r="I5052" s="22"/>
      <c r="J5052" s="22"/>
      <c r="K5052" s="23"/>
      <c r="L5052" s="22"/>
      <c r="M5052" s="22"/>
    </row>
    <row r="5053" spans="7:13" s="21" customFormat="1" ht="11.25" x14ac:dyDescent="0.15">
      <c r="G5053" s="22"/>
      <c r="H5053" s="22"/>
      <c r="I5053" s="22"/>
      <c r="J5053" s="22"/>
      <c r="K5053" s="23"/>
      <c r="L5053" s="22"/>
      <c r="M5053" s="22"/>
    </row>
    <row r="5054" spans="7:13" s="21" customFormat="1" ht="11.25" x14ac:dyDescent="0.15">
      <c r="G5054" s="22"/>
      <c r="H5054" s="22"/>
      <c r="I5054" s="22"/>
      <c r="J5054" s="22"/>
      <c r="K5054" s="23"/>
      <c r="L5054" s="22"/>
      <c r="M5054" s="22"/>
    </row>
    <row r="5055" spans="7:13" s="21" customFormat="1" ht="11.25" x14ac:dyDescent="0.15">
      <c r="G5055" s="22"/>
      <c r="H5055" s="22"/>
      <c r="I5055" s="22"/>
      <c r="J5055" s="22"/>
      <c r="K5055" s="23"/>
      <c r="L5055" s="22"/>
      <c r="M5055" s="22"/>
    </row>
    <row r="5056" spans="7:13" s="21" customFormat="1" ht="11.25" x14ac:dyDescent="0.15">
      <c r="G5056" s="22"/>
      <c r="H5056" s="22"/>
      <c r="I5056" s="22"/>
      <c r="J5056" s="22"/>
      <c r="K5056" s="23"/>
      <c r="L5056" s="22"/>
      <c r="M5056" s="22"/>
    </row>
    <row r="5057" spans="7:13" s="21" customFormat="1" ht="11.25" x14ac:dyDescent="0.15">
      <c r="G5057" s="22"/>
      <c r="H5057" s="22"/>
      <c r="I5057" s="22"/>
      <c r="J5057" s="22"/>
      <c r="K5057" s="23"/>
      <c r="L5057" s="22"/>
      <c r="M5057" s="22"/>
    </row>
    <row r="5058" spans="7:13" s="21" customFormat="1" ht="11.25" x14ac:dyDescent="0.15">
      <c r="G5058" s="22"/>
      <c r="H5058" s="22"/>
      <c r="I5058" s="22"/>
      <c r="J5058" s="22"/>
      <c r="K5058" s="23"/>
      <c r="L5058" s="22"/>
      <c r="M5058" s="22"/>
    </row>
    <row r="5059" spans="7:13" s="21" customFormat="1" ht="11.25" x14ac:dyDescent="0.15">
      <c r="G5059" s="22"/>
      <c r="H5059" s="22"/>
      <c r="I5059" s="22"/>
      <c r="J5059" s="22"/>
      <c r="K5059" s="23"/>
      <c r="L5059" s="22"/>
      <c r="M5059" s="22"/>
    </row>
    <row r="5060" spans="7:13" s="21" customFormat="1" ht="11.25" x14ac:dyDescent="0.15">
      <c r="G5060" s="22"/>
      <c r="H5060" s="22"/>
      <c r="I5060" s="22"/>
      <c r="J5060" s="22"/>
      <c r="K5060" s="23"/>
      <c r="L5060" s="22"/>
      <c r="M5060" s="22"/>
    </row>
    <row r="5061" spans="7:13" s="21" customFormat="1" ht="11.25" x14ac:dyDescent="0.15">
      <c r="G5061" s="22"/>
      <c r="H5061" s="22"/>
      <c r="I5061" s="22"/>
      <c r="J5061" s="22"/>
      <c r="K5061" s="23"/>
      <c r="L5061" s="22"/>
      <c r="M5061" s="22"/>
    </row>
    <row r="5062" spans="7:13" s="21" customFormat="1" ht="11.25" x14ac:dyDescent="0.15">
      <c r="G5062" s="22"/>
      <c r="H5062" s="22"/>
      <c r="I5062" s="22"/>
      <c r="J5062" s="22"/>
      <c r="K5062" s="23"/>
      <c r="L5062" s="22"/>
      <c r="M5062" s="22"/>
    </row>
    <row r="5063" spans="7:13" s="21" customFormat="1" ht="11.25" x14ac:dyDescent="0.15">
      <c r="G5063" s="22"/>
      <c r="H5063" s="22"/>
      <c r="I5063" s="22"/>
      <c r="J5063" s="22"/>
      <c r="K5063" s="23"/>
      <c r="L5063" s="22"/>
      <c r="M5063" s="22"/>
    </row>
    <row r="5064" spans="7:13" s="21" customFormat="1" ht="11.25" x14ac:dyDescent="0.15">
      <c r="G5064" s="22"/>
      <c r="H5064" s="22"/>
      <c r="I5064" s="22"/>
      <c r="J5064" s="22"/>
      <c r="K5064" s="23"/>
      <c r="L5064" s="22"/>
      <c r="M5064" s="22"/>
    </row>
    <row r="5065" spans="7:13" s="21" customFormat="1" ht="11.25" x14ac:dyDescent="0.15">
      <c r="G5065" s="22"/>
      <c r="H5065" s="22"/>
      <c r="I5065" s="22"/>
      <c r="J5065" s="22"/>
      <c r="K5065" s="23"/>
      <c r="L5065" s="22"/>
      <c r="M5065" s="22"/>
    </row>
    <row r="5066" spans="7:13" s="21" customFormat="1" ht="11.25" x14ac:dyDescent="0.15">
      <c r="G5066" s="22"/>
      <c r="H5066" s="22"/>
      <c r="I5066" s="22"/>
      <c r="J5066" s="22"/>
      <c r="K5066" s="23"/>
      <c r="L5066" s="22"/>
      <c r="M5066" s="22"/>
    </row>
    <row r="5067" spans="7:13" s="21" customFormat="1" ht="11.25" x14ac:dyDescent="0.15">
      <c r="G5067" s="22"/>
      <c r="H5067" s="22"/>
      <c r="I5067" s="22"/>
      <c r="J5067" s="22"/>
      <c r="K5067" s="23"/>
      <c r="L5067" s="22"/>
      <c r="M5067" s="22"/>
    </row>
    <row r="5068" spans="7:13" s="21" customFormat="1" ht="11.25" x14ac:dyDescent="0.15">
      <c r="G5068" s="22"/>
      <c r="H5068" s="22"/>
      <c r="I5068" s="22"/>
      <c r="J5068" s="22"/>
      <c r="K5068" s="23"/>
      <c r="L5068" s="22"/>
      <c r="M5068" s="22"/>
    </row>
    <row r="5069" spans="7:13" s="21" customFormat="1" ht="11.25" x14ac:dyDescent="0.15">
      <c r="G5069" s="22"/>
      <c r="H5069" s="22"/>
      <c r="I5069" s="22"/>
      <c r="J5069" s="22"/>
      <c r="K5069" s="23"/>
      <c r="L5069" s="22"/>
      <c r="M5069" s="22"/>
    </row>
    <row r="5070" spans="7:13" s="21" customFormat="1" ht="11.25" x14ac:dyDescent="0.15">
      <c r="G5070" s="22"/>
      <c r="H5070" s="22"/>
      <c r="I5070" s="22"/>
      <c r="J5070" s="22"/>
      <c r="K5070" s="23"/>
      <c r="L5070" s="22"/>
      <c r="M5070" s="22"/>
    </row>
    <row r="5071" spans="7:13" s="21" customFormat="1" ht="11.25" x14ac:dyDescent="0.15">
      <c r="G5071" s="22"/>
      <c r="H5071" s="22"/>
      <c r="I5071" s="22"/>
      <c r="J5071" s="22"/>
      <c r="K5071" s="23"/>
      <c r="L5071" s="22"/>
      <c r="M5071" s="22"/>
    </row>
    <row r="5072" spans="7:13" s="21" customFormat="1" ht="11.25" x14ac:dyDescent="0.15">
      <c r="G5072" s="22"/>
      <c r="H5072" s="22"/>
      <c r="I5072" s="22"/>
      <c r="J5072" s="22"/>
      <c r="K5072" s="23"/>
      <c r="L5072" s="22"/>
      <c r="M5072" s="22"/>
    </row>
    <row r="5073" spans="7:13" s="21" customFormat="1" ht="11.25" x14ac:dyDescent="0.15">
      <c r="G5073" s="22"/>
      <c r="H5073" s="22"/>
      <c r="I5073" s="22"/>
      <c r="J5073" s="22"/>
      <c r="K5073" s="23"/>
      <c r="L5073" s="22"/>
      <c r="M5073" s="22"/>
    </row>
    <row r="5074" spans="7:13" s="21" customFormat="1" ht="11.25" x14ac:dyDescent="0.15">
      <c r="G5074" s="22"/>
      <c r="H5074" s="22"/>
      <c r="I5074" s="22"/>
      <c r="J5074" s="22"/>
      <c r="K5074" s="23"/>
      <c r="L5074" s="22"/>
      <c r="M5074" s="22"/>
    </row>
    <row r="5075" spans="7:13" s="21" customFormat="1" ht="11.25" x14ac:dyDescent="0.15">
      <c r="G5075" s="22"/>
      <c r="H5075" s="22"/>
      <c r="I5075" s="22"/>
      <c r="J5075" s="22"/>
      <c r="K5075" s="23"/>
      <c r="L5075" s="22"/>
      <c r="M5075" s="22"/>
    </row>
    <row r="5076" spans="7:13" s="21" customFormat="1" ht="11.25" x14ac:dyDescent="0.15">
      <c r="G5076" s="22"/>
      <c r="H5076" s="22"/>
      <c r="I5076" s="22"/>
      <c r="J5076" s="22"/>
      <c r="K5076" s="23"/>
      <c r="L5076" s="22"/>
      <c r="M5076" s="22"/>
    </row>
    <row r="5077" spans="7:13" s="21" customFormat="1" ht="11.25" x14ac:dyDescent="0.15">
      <c r="G5077" s="22"/>
      <c r="H5077" s="22"/>
      <c r="I5077" s="22"/>
      <c r="J5077" s="22"/>
      <c r="K5077" s="23"/>
      <c r="L5077" s="22"/>
      <c r="M5077" s="22"/>
    </row>
    <row r="5078" spans="7:13" s="21" customFormat="1" ht="11.25" x14ac:dyDescent="0.15">
      <c r="G5078" s="22"/>
      <c r="H5078" s="22"/>
      <c r="I5078" s="22"/>
      <c r="J5078" s="22"/>
      <c r="K5078" s="23"/>
      <c r="L5078" s="22"/>
      <c r="M5078" s="22"/>
    </row>
    <row r="5079" spans="7:13" s="21" customFormat="1" ht="11.25" x14ac:dyDescent="0.15">
      <c r="G5079" s="22"/>
      <c r="H5079" s="22"/>
      <c r="I5079" s="22"/>
      <c r="J5079" s="22"/>
      <c r="K5079" s="23"/>
      <c r="L5079" s="22"/>
      <c r="M5079" s="22"/>
    </row>
    <row r="5080" spans="7:13" s="21" customFormat="1" ht="11.25" x14ac:dyDescent="0.15">
      <c r="G5080" s="22"/>
      <c r="H5080" s="22"/>
      <c r="I5080" s="22"/>
      <c r="J5080" s="22"/>
      <c r="K5080" s="23"/>
      <c r="L5080" s="22"/>
      <c r="M5080" s="22"/>
    </row>
    <row r="5081" spans="7:13" s="21" customFormat="1" ht="11.25" x14ac:dyDescent="0.15">
      <c r="G5081" s="22"/>
      <c r="H5081" s="22"/>
      <c r="I5081" s="22"/>
      <c r="J5081" s="22"/>
      <c r="K5081" s="23"/>
      <c r="L5081" s="22"/>
      <c r="M5081" s="22"/>
    </row>
    <row r="5082" spans="7:13" s="21" customFormat="1" ht="11.25" x14ac:dyDescent="0.15">
      <c r="G5082" s="22"/>
      <c r="H5082" s="22"/>
      <c r="I5082" s="22"/>
      <c r="J5082" s="22"/>
      <c r="K5082" s="23"/>
      <c r="L5082" s="22"/>
      <c r="M5082" s="22"/>
    </row>
    <row r="5083" spans="7:13" s="21" customFormat="1" ht="11.25" x14ac:dyDescent="0.15">
      <c r="G5083" s="22"/>
      <c r="H5083" s="22"/>
      <c r="I5083" s="22"/>
      <c r="J5083" s="22"/>
      <c r="K5083" s="23"/>
      <c r="L5083" s="22"/>
      <c r="M5083" s="22"/>
    </row>
    <row r="5084" spans="7:13" s="21" customFormat="1" ht="11.25" x14ac:dyDescent="0.15">
      <c r="G5084" s="22"/>
      <c r="H5084" s="22"/>
      <c r="I5084" s="22"/>
      <c r="J5084" s="22"/>
      <c r="K5084" s="23"/>
      <c r="L5084" s="22"/>
      <c r="M5084" s="22"/>
    </row>
    <row r="5085" spans="7:13" s="21" customFormat="1" ht="11.25" x14ac:dyDescent="0.15">
      <c r="G5085" s="22"/>
      <c r="H5085" s="22"/>
      <c r="I5085" s="22"/>
      <c r="J5085" s="22"/>
      <c r="K5085" s="23"/>
      <c r="L5085" s="22"/>
      <c r="M5085" s="22"/>
    </row>
    <row r="5086" spans="7:13" s="21" customFormat="1" ht="11.25" x14ac:dyDescent="0.15">
      <c r="G5086" s="22"/>
      <c r="H5086" s="22"/>
      <c r="I5086" s="22"/>
      <c r="J5086" s="22"/>
      <c r="K5086" s="23"/>
      <c r="L5086" s="22"/>
      <c r="M5086" s="22"/>
    </row>
    <row r="5087" spans="7:13" s="21" customFormat="1" ht="11.25" x14ac:dyDescent="0.15">
      <c r="G5087" s="22"/>
      <c r="H5087" s="22"/>
      <c r="I5087" s="22"/>
      <c r="J5087" s="22"/>
      <c r="K5087" s="23"/>
      <c r="L5087" s="22"/>
      <c r="M5087" s="22"/>
    </row>
    <row r="5088" spans="7:13" s="21" customFormat="1" ht="11.25" x14ac:dyDescent="0.15">
      <c r="G5088" s="22"/>
      <c r="H5088" s="22"/>
      <c r="I5088" s="22"/>
      <c r="J5088" s="22"/>
      <c r="K5088" s="23"/>
      <c r="L5088" s="22"/>
      <c r="M5088" s="22"/>
    </row>
    <row r="5089" spans="7:13" s="21" customFormat="1" ht="11.25" x14ac:dyDescent="0.15">
      <c r="G5089" s="22"/>
      <c r="H5089" s="22"/>
      <c r="I5089" s="22"/>
      <c r="J5089" s="22"/>
      <c r="K5089" s="23"/>
      <c r="L5089" s="22"/>
      <c r="M5089" s="22"/>
    </row>
    <row r="5090" spans="7:13" s="21" customFormat="1" ht="11.25" x14ac:dyDescent="0.15">
      <c r="G5090" s="22"/>
      <c r="H5090" s="22"/>
      <c r="I5090" s="22"/>
      <c r="J5090" s="22"/>
      <c r="K5090" s="23"/>
      <c r="L5090" s="22"/>
      <c r="M5090" s="22"/>
    </row>
    <row r="5091" spans="7:13" s="21" customFormat="1" ht="11.25" x14ac:dyDescent="0.15">
      <c r="G5091" s="22"/>
      <c r="H5091" s="22"/>
      <c r="I5091" s="22"/>
      <c r="J5091" s="22"/>
      <c r="K5091" s="23"/>
      <c r="L5091" s="22"/>
      <c r="M5091" s="22"/>
    </row>
    <row r="5092" spans="7:13" s="21" customFormat="1" ht="11.25" x14ac:dyDescent="0.15">
      <c r="G5092" s="22"/>
      <c r="H5092" s="22"/>
      <c r="I5092" s="22"/>
      <c r="J5092" s="22"/>
      <c r="K5092" s="23"/>
      <c r="L5092" s="22"/>
      <c r="M5092" s="22"/>
    </row>
    <row r="5093" spans="7:13" s="21" customFormat="1" ht="11.25" x14ac:dyDescent="0.15">
      <c r="G5093" s="22"/>
      <c r="H5093" s="22"/>
      <c r="I5093" s="22"/>
      <c r="J5093" s="22"/>
      <c r="K5093" s="23"/>
      <c r="L5093" s="22"/>
      <c r="M5093" s="22"/>
    </row>
    <row r="5094" spans="7:13" s="21" customFormat="1" ht="11.25" x14ac:dyDescent="0.15">
      <c r="G5094" s="22"/>
      <c r="H5094" s="22"/>
      <c r="I5094" s="22"/>
      <c r="J5094" s="22"/>
      <c r="K5094" s="23"/>
      <c r="L5094" s="22"/>
      <c r="M5094" s="22"/>
    </row>
    <row r="5095" spans="7:13" s="21" customFormat="1" ht="11.25" x14ac:dyDescent="0.15">
      <c r="G5095" s="22"/>
      <c r="H5095" s="22"/>
      <c r="I5095" s="22"/>
      <c r="J5095" s="22"/>
      <c r="K5095" s="23"/>
      <c r="L5095" s="22"/>
      <c r="M5095" s="22"/>
    </row>
    <row r="5096" spans="7:13" s="21" customFormat="1" ht="11.25" x14ac:dyDescent="0.15">
      <c r="G5096" s="22"/>
      <c r="H5096" s="22"/>
      <c r="I5096" s="22"/>
      <c r="J5096" s="22"/>
      <c r="K5096" s="23"/>
      <c r="L5096" s="22"/>
      <c r="M5096" s="22"/>
    </row>
    <row r="5097" spans="7:13" s="21" customFormat="1" ht="11.25" x14ac:dyDescent="0.15">
      <c r="G5097" s="22"/>
      <c r="H5097" s="22"/>
      <c r="I5097" s="22"/>
      <c r="J5097" s="22"/>
      <c r="K5097" s="23"/>
      <c r="L5097" s="22"/>
      <c r="M5097" s="22"/>
    </row>
    <row r="5098" spans="7:13" s="21" customFormat="1" ht="11.25" x14ac:dyDescent="0.15">
      <c r="G5098" s="22"/>
      <c r="H5098" s="22"/>
      <c r="I5098" s="22"/>
      <c r="J5098" s="22"/>
      <c r="K5098" s="23"/>
      <c r="L5098" s="22"/>
      <c r="M5098" s="22"/>
    </row>
    <row r="5099" spans="7:13" s="21" customFormat="1" ht="11.25" x14ac:dyDescent="0.15">
      <c r="G5099" s="22"/>
      <c r="H5099" s="22"/>
      <c r="I5099" s="22"/>
      <c r="J5099" s="22"/>
      <c r="K5099" s="23"/>
      <c r="L5099" s="22"/>
      <c r="M5099" s="22"/>
    </row>
    <row r="5100" spans="7:13" s="21" customFormat="1" ht="11.25" x14ac:dyDescent="0.15">
      <c r="G5100" s="22"/>
      <c r="H5100" s="22"/>
      <c r="I5100" s="22"/>
      <c r="J5100" s="22"/>
      <c r="K5100" s="23"/>
      <c r="L5100" s="22"/>
      <c r="M5100" s="22"/>
    </row>
    <row r="5101" spans="7:13" s="21" customFormat="1" ht="11.25" x14ac:dyDescent="0.15">
      <c r="G5101" s="22"/>
      <c r="H5101" s="22"/>
      <c r="I5101" s="22"/>
      <c r="J5101" s="22"/>
      <c r="K5101" s="23"/>
      <c r="L5101" s="22"/>
      <c r="M5101" s="22"/>
    </row>
    <row r="5102" spans="7:13" s="21" customFormat="1" ht="11.25" x14ac:dyDescent="0.15">
      <c r="G5102" s="22"/>
      <c r="H5102" s="22"/>
      <c r="I5102" s="22"/>
      <c r="J5102" s="22"/>
      <c r="K5102" s="23"/>
      <c r="L5102" s="22"/>
      <c r="M5102" s="22"/>
    </row>
    <row r="5103" spans="7:13" s="21" customFormat="1" ht="11.25" x14ac:dyDescent="0.15">
      <c r="G5103" s="22"/>
      <c r="H5103" s="22"/>
      <c r="I5103" s="22"/>
      <c r="J5103" s="22"/>
      <c r="K5103" s="23"/>
      <c r="L5103" s="22"/>
      <c r="M5103" s="22"/>
    </row>
    <row r="5104" spans="7:13" s="21" customFormat="1" ht="11.25" x14ac:dyDescent="0.15">
      <c r="G5104" s="22"/>
      <c r="H5104" s="22"/>
      <c r="I5104" s="22"/>
      <c r="J5104" s="22"/>
      <c r="K5104" s="23"/>
      <c r="L5104" s="22"/>
      <c r="M5104" s="22"/>
    </row>
    <row r="5105" spans="7:13" s="21" customFormat="1" ht="11.25" x14ac:dyDescent="0.15">
      <c r="G5105" s="22"/>
      <c r="H5105" s="22"/>
      <c r="I5105" s="22"/>
      <c r="J5105" s="22"/>
      <c r="K5105" s="23"/>
      <c r="L5105" s="22"/>
      <c r="M5105" s="22"/>
    </row>
    <row r="5106" spans="7:13" s="21" customFormat="1" ht="11.25" x14ac:dyDescent="0.15">
      <c r="G5106" s="22"/>
      <c r="H5106" s="22"/>
      <c r="I5106" s="22"/>
      <c r="J5106" s="22"/>
      <c r="K5106" s="23"/>
      <c r="L5106" s="22"/>
      <c r="M5106" s="22"/>
    </row>
    <row r="5107" spans="7:13" s="21" customFormat="1" ht="11.25" x14ac:dyDescent="0.15">
      <c r="G5107" s="22"/>
      <c r="H5107" s="22"/>
      <c r="I5107" s="22"/>
      <c r="J5107" s="22"/>
      <c r="K5107" s="23"/>
      <c r="L5107" s="22"/>
      <c r="M5107" s="22"/>
    </row>
    <row r="5108" spans="7:13" s="21" customFormat="1" ht="11.25" x14ac:dyDescent="0.15">
      <c r="G5108" s="22"/>
      <c r="H5108" s="22"/>
      <c r="I5108" s="22"/>
      <c r="J5108" s="22"/>
      <c r="K5108" s="23"/>
      <c r="L5108" s="22"/>
      <c r="M5108" s="22"/>
    </row>
    <row r="5109" spans="7:13" s="21" customFormat="1" ht="11.25" x14ac:dyDescent="0.15">
      <c r="G5109" s="22"/>
      <c r="H5109" s="22"/>
      <c r="I5109" s="22"/>
      <c r="J5109" s="22"/>
      <c r="K5109" s="23"/>
      <c r="L5109" s="22"/>
      <c r="M5109" s="22"/>
    </row>
    <row r="5110" spans="7:13" s="21" customFormat="1" ht="11.25" x14ac:dyDescent="0.15">
      <c r="G5110" s="22"/>
      <c r="H5110" s="22"/>
      <c r="I5110" s="22"/>
      <c r="J5110" s="22"/>
      <c r="K5110" s="23"/>
      <c r="L5110" s="22"/>
      <c r="M5110" s="22"/>
    </row>
    <row r="5111" spans="7:13" s="21" customFormat="1" ht="11.25" x14ac:dyDescent="0.15">
      <c r="G5111" s="22"/>
      <c r="H5111" s="22"/>
      <c r="I5111" s="22"/>
      <c r="J5111" s="22"/>
      <c r="K5111" s="23"/>
      <c r="L5111" s="22"/>
      <c r="M5111" s="22"/>
    </row>
    <row r="5112" spans="7:13" s="21" customFormat="1" ht="11.25" x14ac:dyDescent="0.15">
      <c r="G5112" s="22"/>
      <c r="H5112" s="22"/>
      <c r="I5112" s="22"/>
      <c r="J5112" s="22"/>
      <c r="K5112" s="23"/>
      <c r="L5112" s="22"/>
      <c r="M5112" s="22"/>
    </row>
    <row r="5113" spans="7:13" s="21" customFormat="1" ht="11.25" x14ac:dyDescent="0.15">
      <c r="G5113" s="22"/>
      <c r="H5113" s="22"/>
      <c r="I5113" s="22"/>
      <c r="J5113" s="22"/>
      <c r="K5113" s="23"/>
      <c r="L5113" s="22"/>
      <c r="M5113" s="22"/>
    </row>
    <row r="5114" spans="7:13" s="21" customFormat="1" ht="11.25" x14ac:dyDescent="0.15">
      <c r="G5114" s="22"/>
      <c r="H5114" s="22"/>
      <c r="I5114" s="22"/>
      <c r="J5114" s="22"/>
      <c r="K5114" s="23"/>
      <c r="L5114" s="22"/>
      <c r="M5114" s="22"/>
    </row>
    <row r="5115" spans="7:13" s="21" customFormat="1" ht="11.25" x14ac:dyDescent="0.15">
      <c r="G5115" s="22"/>
      <c r="H5115" s="22"/>
      <c r="I5115" s="22"/>
      <c r="J5115" s="22"/>
      <c r="K5115" s="23"/>
      <c r="L5115" s="22"/>
      <c r="M5115" s="22"/>
    </row>
    <row r="5116" spans="7:13" s="21" customFormat="1" ht="11.25" x14ac:dyDescent="0.15">
      <c r="G5116" s="22"/>
      <c r="H5116" s="22"/>
      <c r="I5116" s="22"/>
      <c r="J5116" s="22"/>
      <c r="K5116" s="23"/>
      <c r="L5116" s="22"/>
      <c r="M5116" s="22"/>
    </row>
    <row r="5117" spans="7:13" s="21" customFormat="1" ht="11.25" x14ac:dyDescent="0.15">
      <c r="G5117" s="22"/>
      <c r="H5117" s="22"/>
      <c r="I5117" s="22"/>
      <c r="J5117" s="22"/>
      <c r="K5117" s="23"/>
      <c r="L5117" s="22"/>
      <c r="M5117" s="22"/>
    </row>
    <row r="5118" spans="7:13" s="21" customFormat="1" ht="11.25" x14ac:dyDescent="0.15">
      <c r="G5118" s="22"/>
      <c r="H5118" s="22"/>
      <c r="I5118" s="22"/>
      <c r="J5118" s="22"/>
      <c r="K5118" s="23"/>
      <c r="L5118" s="22"/>
      <c r="M5118" s="22"/>
    </row>
    <row r="5119" spans="7:13" s="21" customFormat="1" ht="11.25" x14ac:dyDescent="0.15">
      <c r="G5119" s="22"/>
      <c r="H5119" s="22"/>
      <c r="I5119" s="22"/>
      <c r="J5119" s="22"/>
      <c r="K5119" s="23"/>
      <c r="L5119" s="22"/>
      <c r="M5119" s="22"/>
    </row>
    <row r="5120" spans="7:13" s="21" customFormat="1" ht="11.25" x14ac:dyDescent="0.15">
      <c r="G5120" s="22"/>
      <c r="H5120" s="22"/>
      <c r="I5120" s="22"/>
      <c r="J5120" s="22"/>
      <c r="K5120" s="23"/>
      <c r="L5120" s="22"/>
      <c r="M5120" s="22"/>
    </row>
    <row r="5121" spans="7:13" s="21" customFormat="1" ht="11.25" x14ac:dyDescent="0.15">
      <c r="G5121" s="22"/>
      <c r="H5121" s="22"/>
      <c r="I5121" s="22"/>
      <c r="J5121" s="22"/>
      <c r="K5121" s="23"/>
      <c r="L5121" s="22"/>
      <c r="M5121" s="22"/>
    </row>
    <row r="5122" spans="7:13" s="21" customFormat="1" ht="11.25" x14ac:dyDescent="0.15">
      <c r="G5122" s="22"/>
      <c r="H5122" s="22"/>
      <c r="I5122" s="22"/>
      <c r="J5122" s="22"/>
      <c r="K5122" s="23"/>
      <c r="L5122" s="22"/>
      <c r="M5122" s="22"/>
    </row>
    <row r="5123" spans="7:13" s="21" customFormat="1" ht="11.25" x14ac:dyDescent="0.15">
      <c r="G5123" s="22"/>
      <c r="H5123" s="22"/>
      <c r="I5123" s="22"/>
      <c r="J5123" s="22"/>
      <c r="K5123" s="23"/>
      <c r="L5123" s="22"/>
      <c r="M5123" s="22"/>
    </row>
    <row r="5124" spans="7:13" s="21" customFormat="1" ht="11.25" x14ac:dyDescent="0.15">
      <c r="G5124" s="22"/>
      <c r="H5124" s="22"/>
      <c r="I5124" s="22"/>
      <c r="J5124" s="22"/>
      <c r="K5124" s="23"/>
      <c r="L5124" s="22"/>
      <c r="M5124" s="22"/>
    </row>
    <row r="5125" spans="7:13" s="21" customFormat="1" ht="11.25" x14ac:dyDescent="0.15">
      <c r="G5125" s="22"/>
      <c r="H5125" s="22"/>
      <c r="I5125" s="22"/>
      <c r="J5125" s="22"/>
      <c r="K5125" s="23"/>
      <c r="L5125" s="22"/>
      <c r="M5125" s="22"/>
    </row>
    <row r="5126" spans="7:13" s="21" customFormat="1" ht="11.25" x14ac:dyDescent="0.15">
      <c r="G5126" s="22"/>
      <c r="H5126" s="22"/>
      <c r="I5126" s="22"/>
      <c r="J5126" s="22"/>
      <c r="K5126" s="23"/>
      <c r="L5126" s="22"/>
      <c r="M5126" s="22"/>
    </row>
    <row r="5127" spans="7:13" s="21" customFormat="1" ht="11.25" x14ac:dyDescent="0.15">
      <c r="G5127" s="22"/>
      <c r="H5127" s="22"/>
      <c r="I5127" s="22"/>
      <c r="J5127" s="22"/>
      <c r="K5127" s="23"/>
      <c r="L5127" s="22"/>
      <c r="M5127" s="22"/>
    </row>
    <row r="5128" spans="7:13" s="21" customFormat="1" ht="11.25" x14ac:dyDescent="0.15">
      <c r="G5128" s="22"/>
      <c r="H5128" s="22"/>
      <c r="I5128" s="22"/>
      <c r="J5128" s="22"/>
      <c r="K5128" s="23"/>
      <c r="L5128" s="22"/>
      <c r="M5128" s="22"/>
    </row>
    <row r="5129" spans="7:13" s="21" customFormat="1" ht="11.25" x14ac:dyDescent="0.15">
      <c r="G5129" s="22"/>
      <c r="H5129" s="22"/>
      <c r="I5129" s="22"/>
      <c r="J5129" s="22"/>
      <c r="K5129" s="23"/>
      <c r="L5129" s="22"/>
      <c r="M5129" s="22"/>
    </row>
    <row r="5130" spans="7:13" s="21" customFormat="1" ht="11.25" x14ac:dyDescent="0.15">
      <c r="G5130" s="22"/>
      <c r="H5130" s="22"/>
      <c r="I5130" s="22"/>
      <c r="J5130" s="22"/>
      <c r="K5130" s="23"/>
      <c r="L5130" s="22"/>
      <c r="M5130" s="22"/>
    </row>
    <row r="5131" spans="7:13" s="21" customFormat="1" ht="11.25" x14ac:dyDescent="0.15">
      <c r="G5131" s="22"/>
      <c r="H5131" s="22"/>
      <c r="I5131" s="22"/>
      <c r="J5131" s="22"/>
      <c r="K5131" s="23"/>
      <c r="L5131" s="22"/>
      <c r="M5131" s="22"/>
    </row>
    <row r="5132" spans="7:13" s="21" customFormat="1" ht="11.25" x14ac:dyDescent="0.15">
      <c r="G5132" s="22"/>
      <c r="H5132" s="22"/>
      <c r="I5132" s="22"/>
      <c r="J5132" s="22"/>
      <c r="K5132" s="23"/>
      <c r="L5132" s="22"/>
      <c r="M5132" s="22"/>
    </row>
    <row r="5133" spans="7:13" s="21" customFormat="1" ht="11.25" x14ac:dyDescent="0.15">
      <c r="G5133" s="22"/>
      <c r="H5133" s="22"/>
      <c r="I5133" s="22"/>
      <c r="J5133" s="22"/>
      <c r="K5133" s="23"/>
      <c r="L5133" s="22"/>
      <c r="M5133" s="22"/>
    </row>
    <row r="5134" spans="7:13" s="21" customFormat="1" ht="11.25" x14ac:dyDescent="0.15">
      <c r="G5134" s="22"/>
      <c r="H5134" s="22"/>
      <c r="I5134" s="22"/>
      <c r="J5134" s="22"/>
      <c r="K5134" s="23"/>
      <c r="L5134" s="22"/>
      <c r="M5134" s="22"/>
    </row>
    <row r="5135" spans="7:13" s="21" customFormat="1" ht="11.25" x14ac:dyDescent="0.15">
      <c r="G5135" s="22"/>
      <c r="H5135" s="22"/>
      <c r="I5135" s="22"/>
      <c r="J5135" s="22"/>
      <c r="K5135" s="23"/>
      <c r="L5135" s="22"/>
      <c r="M5135" s="22"/>
    </row>
    <row r="5136" spans="7:13" s="21" customFormat="1" ht="11.25" x14ac:dyDescent="0.15">
      <c r="G5136" s="22"/>
      <c r="H5136" s="22"/>
      <c r="I5136" s="22"/>
      <c r="J5136" s="22"/>
      <c r="K5136" s="23"/>
      <c r="L5136" s="22"/>
      <c r="M5136" s="22"/>
    </row>
    <row r="5137" spans="7:13" s="21" customFormat="1" ht="11.25" x14ac:dyDescent="0.15">
      <c r="G5137" s="22"/>
      <c r="H5137" s="22"/>
      <c r="I5137" s="22"/>
      <c r="J5137" s="22"/>
      <c r="K5137" s="23"/>
      <c r="L5137" s="22"/>
      <c r="M5137" s="22"/>
    </row>
    <row r="5138" spans="7:13" s="21" customFormat="1" ht="11.25" x14ac:dyDescent="0.15">
      <c r="G5138" s="22"/>
      <c r="H5138" s="22"/>
      <c r="I5138" s="22"/>
      <c r="J5138" s="22"/>
      <c r="K5138" s="23"/>
      <c r="L5138" s="22"/>
      <c r="M5138" s="22"/>
    </row>
    <row r="5139" spans="7:13" s="21" customFormat="1" ht="11.25" x14ac:dyDescent="0.15">
      <c r="G5139" s="22"/>
      <c r="H5139" s="22"/>
      <c r="I5139" s="22"/>
      <c r="J5139" s="22"/>
      <c r="K5139" s="23"/>
      <c r="L5139" s="22"/>
      <c r="M5139" s="22"/>
    </row>
    <row r="5140" spans="7:13" s="21" customFormat="1" ht="11.25" x14ac:dyDescent="0.15">
      <c r="G5140" s="22"/>
      <c r="H5140" s="22"/>
      <c r="I5140" s="22"/>
      <c r="J5140" s="22"/>
      <c r="K5140" s="23"/>
      <c r="L5140" s="22"/>
      <c r="M5140" s="22"/>
    </row>
    <row r="5141" spans="7:13" s="21" customFormat="1" ht="11.25" x14ac:dyDescent="0.15">
      <c r="G5141" s="22"/>
      <c r="H5141" s="22"/>
      <c r="I5141" s="22"/>
      <c r="J5141" s="22"/>
      <c r="K5141" s="23"/>
      <c r="L5141" s="22"/>
      <c r="M5141" s="22"/>
    </row>
    <row r="5142" spans="7:13" s="21" customFormat="1" ht="11.25" x14ac:dyDescent="0.15">
      <c r="G5142" s="22"/>
      <c r="H5142" s="22"/>
      <c r="I5142" s="22"/>
      <c r="J5142" s="22"/>
      <c r="K5142" s="23"/>
      <c r="L5142" s="22"/>
      <c r="M5142" s="22"/>
    </row>
    <row r="5143" spans="7:13" s="21" customFormat="1" ht="11.25" x14ac:dyDescent="0.15">
      <c r="G5143" s="22"/>
      <c r="H5143" s="22"/>
      <c r="I5143" s="22"/>
      <c r="J5143" s="22"/>
      <c r="K5143" s="23"/>
      <c r="L5143" s="22"/>
      <c r="M5143" s="22"/>
    </row>
    <row r="5144" spans="7:13" s="21" customFormat="1" ht="11.25" x14ac:dyDescent="0.15">
      <c r="G5144" s="22"/>
      <c r="H5144" s="22"/>
      <c r="I5144" s="22"/>
      <c r="J5144" s="22"/>
      <c r="K5144" s="23"/>
      <c r="L5144" s="22"/>
      <c r="M5144" s="22"/>
    </row>
    <row r="5145" spans="7:13" s="21" customFormat="1" ht="11.25" x14ac:dyDescent="0.15">
      <c r="G5145" s="22"/>
      <c r="H5145" s="22"/>
      <c r="I5145" s="22"/>
      <c r="J5145" s="22"/>
      <c r="K5145" s="23"/>
      <c r="L5145" s="22"/>
      <c r="M5145" s="22"/>
    </row>
    <row r="5146" spans="7:13" s="21" customFormat="1" ht="11.25" x14ac:dyDescent="0.15">
      <c r="G5146" s="22"/>
      <c r="H5146" s="22"/>
      <c r="I5146" s="22"/>
      <c r="J5146" s="22"/>
      <c r="K5146" s="23"/>
      <c r="L5146" s="22"/>
      <c r="M5146" s="22"/>
    </row>
    <row r="5147" spans="7:13" s="21" customFormat="1" ht="11.25" x14ac:dyDescent="0.15">
      <c r="G5147" s="22"/>
      <c r="H5147" s="22"/>
      <c r="I5147" s="22"/>
      <c r="J5147" s="22"/>
      <c r="K5147" s="23"/>
      <c r="L5147" s="22"/>
      <c r="M5147" s="22"/>
    </row>
    <row r="5148" spans="7:13" s="21" customFormat="1" ht="11.25" x14ac:dyDescent="0.15">
      <c r="G5148" s="22"/>
      <c r="H5148" s="22"/>
      <c r="I5148" s="22"/>
      <c r="J5148" s="22"/>
      <c r="K5148" s="23"/>
      <c r="L5148" s="22"/>
      <c r="M5148" s="22"/>
    </row>
    <row r="5149" spans="7:13" s="21" customFormat="1" ht="11.25" x14ac:dyDescent="0.15">
      <c r="G5149" s="22"/>
      <c r="H5149" s="22"/>
      <c r="I5149" s="22"/>
      <c r="J5149" s="22"/>
      <c r="K5149" s="23"/>
      <c r="L5149" s="22"/>
      <c r="M5149" s="22"/>
    </row>
    <row r="5150" spans="7:13" s="21" customFormat="1" ht="11.25" x14ac:dyDescent="0.15">
      <c r="G5150" s="22"/>
      <c r="H5150" s="22"/>
      <c r="I5150" s="22"/>
      <c r="J5150" s="22"/>
      <c r="K5150" s="23"/>
      <c r="L5150" s="22"/>
      <c r="M5150" s="22"/>
    </row>
    <row r="5151" spans="7:13" s="21" customFormat="1" ht="11.25" x14ac:dyDescent="0.15">
      <c r="G5151" s="22"/>
      <c r="H5151" s="22"/>
      <c r="I5151" s="22"/>
      <c r="J5151" s="22"/>
      <c r="K5151" s="23"/>
      <c r="L5151" s="22"/>
      <c r="M5151" s="22"/>
    </row>
    <row r="5152" spans="7:13" s="21" customFormat="1" ht="11.25" x14ac:dyDescent="0.15">
      <c r="G5152" s="22"/>
      <c r="H5152" s="22"/>
      <c r="I5152" s="22"/>
      <c r="J5152" s="22"/>
      <c r="K5152" s="23"/>
      <c r="L5152" s="22"/>
      <c r="M5152" s="22"/>
    </row>
    <row r="5153" spans="7:13" s="21" customFormat="1" ht="11.25" x14ac:dyDescent="0.15">
      <c r="G5153" s="22"/>
      <c r="H5153" s="22"/>
      <c r="I5153" s="22"/>
      <c r="J5153" s="22"/>
      <c r="K5153" s="23"/>
      <c r="L5153" s="22"/>
      <c r="M5153" s="22"/>
    </row>
    <row r="5154" spans="7:13" s="21" customFormat="1" ht="11.25" x14ac:dyDescent="0.15">
      <c r="G5154" s="22"/>
      <c r="H5154" s="22"/>
      <c r="I5154" s="22"/>
      <c r="J5154" s="22"/>
      <c r="K5154" s="23"/>
      <c r="L5154" s="22"/>
      <c r="M5154" s="22"/>
    </row>
    <row r="5155" spans="7:13" s="21" customFormat="1" ht="11.25" x14ac:dyDescent="0.15">
      <c r="G5155" s="22"/>
      <c r="H5155" s="22"/>
      <c r="I5155" s="22"/>
      <c r="J5155" s="22"/>
      <c r="K5155" s="23"/>
      <c r="L5155" s="22"/>
      <c r="M5155" s="22"/>
    </row>
    <row r="5156" spans="7:13" s="21" customFormat="1" ht="11.25" x14ac:dyDescent="0.15">
      <c r="G5156" s="22"/>
      <c r="H5156" s="22"/>
      <c r="I5156" s="22"/>
      <c r="J5156" s="22"/>
      <c r="K5156" s="23"/>
      <c r="L5156" s="22"/>
      <c r="M5156" s="22"/>
    </row>
    <row r="5157" spans="7:13" s="21" customFormat="1" ht="11.25" x14ac:dyDescent="0.15">
      <c r="G5157" s="22"/>
      <c r="H5157" s="22"/>
      <c r="I5157" s="22"/>
      <c r="J5157" s="22"/>
      <c r="K5157" s="23"/>
      <c r="L5157" s="22"/>
      <c r="M5157" s="22"/>
    </row>
    <row r="5158" spans="7:13" s="21" customFormat="1" ht="11.25" x14ac:dyDescent="0.15">
      <c r="G5158" s="22"/>
      <c r="H5158" s="22"/>
      <c r="I5158" s="22"/>
      <c r="J5158" s="22"/>
      <c r="K5158" s="23"/>
      <c r="L5158" s="22"/>
      <c r="M5158" s="22"/>
    </row>
    <row r="5159" spans="7:13" s="21" customFormat="1" ht="11.25" x14ac:dyDescent="0.15">
      <c r="G5159" s="22"/>
      <c r="H5159" s="22"/>
      <c r="I5159" s="22"/>
      <c r="J5159" s="22"/>
      <c r="K5159" s="23"/>
      <c r="L5159" s="22"/>
      <c r="M5159" s="22"/>
    </row>
    <row r="5160" spans="7:13" s="21" customFormat="1" ht="11.25" x14ac:dyDescent="0.15">
      <c r="G5160" s="22"/>
      <c r="H5160" s="22"/>
      <c r="I5160" s="22"/>
      <c r="J5160" s="22"/>
      <c r="K5160" s="23"/>
      <c r="L5160" s="22"/>
      <c r="M5160" s="22"/>
    </row>
    <row r="5161" spans="7:13" s="21" customFormat="1" ht="11.25" x14ac:dyDescent="0.15">
      <c r="G5161" s="22"/>
      <c r="H5161" s="22"/>
      <c r="I5161" s="22"/>
      <c r="J5161" s="22"/>
      <c r="K5161" s="23"/>
      <c r="L5161" s="22"/>
      <c r="M5161" s="22"/>
    </row>
    <row r="5162" spans="7:13" s="21" customFormat="1" ht="11.25" x14ac:dyDescent="0.15">
      <c r="G5162" s="22"/>
      <c r="H5162" s="22"/>
      <c r="I5162" s="22"/>
      <c r="J5162" s="22"/>
      <c r="K5162" s="23"/>
      <c r="L5162" s="22"/>
      <c r="M5162" s="22"/>
    </row>
    <row r="5163" spans="7:13" s="21" customFormat="1" ht="11.25" x14ac:dyDescent="0.15">
      <c r="G5163" s="22"/>
      <c r="H5163" s="22"/>
      <c r="I5163" s="22"/>
      <c r="J5163" s="22"/>
      <c r="K5163" s="23"/>
      <c r="L5163" s="22"/>
      <c r="M5163" s="22"/>
    </row>
    <row r="5164" spans="7:13" s="21" customFormat="1" ht="11.25" x14ac:dyDescent="0.15">
      <c r="G5164" s="22"/>
      <c r="H5164" s="22"/>
      <c r="I5164" s="22"/>
      <c r="J5164" s="22"/>
      <c r="K5164" s="23"/>
      <c r="L5164" s="22"/>
      <c r="M5164" s="22"/>
    </row>
    <row r="5165" spans="7:13" s="21" customFormat="1" ht="11.25" x14ac:dyDescent="0.15">
      <c r="G5165" s="22"/>
      <c r="H5165" s="22"/>
      <c r="I5165" s="22"/>
      <c r="J5165" s="22"/>
      <c r="K5165" s="23"/>
      <c r="L5165" s="22"/>
      <c r="M5165" s="22"/>
    </row>
    <row r="5166" spans="7:13" s="21" customFormat="1" ht="11.25" x14ac:dyDescent="0.15">
      <c r="G5166" s="22"/>
      <c r="H5166" s="22"/>
      <c r="I5166" s="22"/>
      <c r="J5166" s="22"/>
      <c r="K5166" s="23"/>
      <c r="L5166" s="22"/>
      <c r="M5166" s="22"/>
    </row>
    <row r="5167" spans="7:13" s="21" customFormat="1" ht="11.25" x14ac:dyDescent="0.15">
      <c r="G5167" s="22"/>
      <c r="H5167" s="22"/>
      <c r="I5167" s="22"/>
      <c r="J5167" s="22"/>
      <c r="K5167" s="23"/>
      <c r="L5167" s="22"/>
      <c r="M5167" s="22"/>
    </row>
    <row r="5168" spans="7:13" s="21" customFormat="1" ht="11.25" x14ac:dyDescent="0.15">
      <c r="G5168" s="22"/>
      <c r="H5168" s="22"/>
      <c r="I5168" s="22"/>
      <c r="J5168" s="22"/>
      <c r="K5168" s="23"/>
      <c r="L5168" s="22"/>
      <c r="M5168" s="22"/>
    </row>
    <row r="5169" spans="7:13" s="21" customFormat="1" ht="11.25" x14ac:dyDescent="0.15">
      <c r="G5169" s="22"/>
      <c r="H5169" s="22"/>
      <c r="I5169" s="22"/>
      <c r="J5169" s="22"/>
      <c r="K5169" s="23"/>
      <c r="L5169" s="22"/>
      <c r="M5169" s="22"/>
    </row>
    <row r="5170" spans="7:13" s="21" customFormat="1" ht="11.25" x14ac:dyDescent="0.15">
      <c r="G5170" s="22"/>
      <c r="H5170" s="22"/>
      <c r="I5170" s="22"/>
      <c r="J5170" s="22"/>
      <c r="K5170" s="23"/>
      <c r="L5170" s="22"/>
      <c r="M5170" s="22"/>
    </row>
    <row r="5171" spans="7:13" s="21" customFormat="1" ht="11.25" x14ac:dyDescent="0.15">
      <c r="G5171" s="22"/>
      <c r="H5171" s="22"/>
      <c r="I5171" s="22"/>
      <c r="J5171" s="22"/>
      <c r="K5171" s="23"/>
      <c r="L5171" s="22"/>
      <c r="M5171" s="22"/>
    </row>
    <row r="5172" spans="7:13" s="21" customFormat="1" ht="11.25" x14ac:dyDescent="0.15">
      <c r="G5172" s="22"/>
      <c r="H5172" s="22"/>
      <c r="I5172" s="22"/>
      <c r="J5172" s="22"/>
      <c r="K5172" s="23"/>
      <c r="L5172" s="22"/>
      <c r="M5172" s="22"/>
    </row>
    <row r="5173" spans="7:13" s="21" customFormat="1" ht="11.25" x14ac:dyDescent="0.15">
      <c r="G5173" s="22"/>
      <c r="H5173" s="22"/>
      <c r="I5173" s="22"/>
      <c r="J5173" s="22"/>
      <c r="K5173" s="23"/>
      <c r="L5173" s="22"/>
      <c r="M5173" s="22"/>
    </row>
    <row r="5174" spans="7:13" s="21" customFormat="1" ht="11.25" x14ac:dyDescent="0.15">
      <c r="G5174" s="22"/>
      <c r="H5174" s="22"/>
      <c r="I5174" s="22"/>
      <c r="J5174" s="22"/>
      <c r="K5174" s="23"/>
      <c r="L5174" s="22"/>
      <c r="M5174" s="22"/>
    </row>
    <row r="5175" spans="7:13" s="21" customFormat="1" ht="11.25" x14ac:dyDescent="0.15">
      <c r="G5175" s="22"/>
      <c r="H5175" s="22"/>
      <c r="I5175" s="22"/>
      <c r="J5175" s="22"/>
      <c r="K5175" s="23"/>
      <c r="L5175" s="22"/>
      <c r="M5175" s="22"/>
    </row>
    <row r="5176" spans="7:13" s="21" customFormat="1" ht="11.25" x14ac:dyDescent="0.15">
      <c r="G5176" s="22"/>
      <c r="H5176" s="22"/>
      <c r="I5176" s="22"/>
      <c r="J5176" s="22"/>
      <c r="K5176" s="23"/>
      <c r="L5176" s="22"/>
      <c r="M5176" s="22"/>
    </row>
    <row r="5177" spans="7:13" s="21" customFormat="1" ht="11.25" x14ac:dyDescent="0.15">
      <c r="G5177" s="22"/>
      <c r="H5177" s="22"/>
      <c r="I5177" s="22"/>
      <c r="J5177" s="22"/>
      <c r="K5177" s="23"/>
      <c r="L5177" s="22"/>
      <c r="M5177" s="22"/>
    </row>
    <row r="5178" spans="7:13" s="21" customFormat="1" ht="11.25" x14ac:dyDescent="0.15">
      <c r="G5178" s="22"/>
      <c r="H5178" s="22"/>
      <c r="I5178" s="22"/>
      <c r="J5178" s="22"/>
      <c r="K5178" s="23"/>
      <c r="L5178" s="22"/>
      <c r="M5178" s="22"/>
    </row>
    <row r="5179" spans="7:13" s="21" customFormat="1" ht="11.25" x14ac:dyDescent="0.15">
      <c r="G5179" s="22"/>
      <c r="H5179" s="22"/>
      <c r="I5179" s="22"/>
      <c r="J5179" s="22"/>
      <c r="K5179" s="23"/>
      <c r="L5179" s="22"/>
      <c r="M5179" s="22"/>
    </row>
    <row r="5180" spans="7:13" s="21" customFormat="1" ht="11.25" x14ac:dyDescent="0.15">
      <c r="G5180" s="22"/>
      <c r="H5180" s="22"/>
      <c r="I5180" s="22"/>
      <c r="J5180" s="22"/>
      <c r="K5180" s="23"/>
      <c r="L5180" s="22"/>
      <c r="M5180" s="22"/>
    </row>
    <row r="5181" spans="7:13" s="21" customFormat="1" ht="11.25" x14ac:dyDescent="0.15">
      <c r="G5181" s="22"/>
      <c r="H5181" s="22"/>
      <c r="I5181" s="22"/>
      <c r="J5181" s="22"/>
      <c r="K5181" s="23"/>
      <c r="L5181" s="22"/>
      <c r="M5181" s="22"/>
    </row>
    <row r="5182" spans="7:13" s="21" customFormat="1" ht="11.25" x14ac:dyDescent="0.15">
      <c r="G5182" s="22"/>
      <c r="H5182" s="22"/>
      <c r="I5182" s="22"/>
      <c r="J5182" s="22"/>
      <c r="K5182" s="23"/>
      <c r="L5182" s="22"/>
      <c r="M5182" s="22"/>
    </row>
    <row r="5183" spans="7:13" s="21" customFormat="1" ht="11.25" x14ac:dyDescent="0.15">
      <c r="G5183" s="22"/>
      <c r="H5183" s="22"/>
      <c r="I5183" s="22"/>
      <c r="J5183" s="22"/>
      <c r="K5183" s="23"/>
      <c r="L5183" s="22"/>
      <c r="M5183" s="22"/>
    </row>
    <row r="5184" spans="7:13" s="21" customFormat="1" ht="11.25" x14ac:dyDescent="0.15">
      <c r="G5184" s="22"/>
      <c r="H5184" s="22"/>
      <c r="I5184" s="22"/>
      <c r="J5184" s="22"/>
      <c r="K5184" s="23"/>
      <c r="L5184" s="22"/>
      <c r="M5184" s="22"/>
    </row>
    <row r="5185" spans="7:13" s="21" customFormat="1" ht="11.25" x14ac:dyDescent="0.15">
      <c r="G5185" s="22"/>
      <c r="H5185" s="22"/>
      <c r="I5185" s="22"/>
      <c r="J5185" s="22"/>
      <c r="K5185" s="23"/>
      <c r="L5185" s="22"/>
      <c r="M5185" s="22"/>
    </row>
    <row r="5186" spans="7:13" s="21" customFormat="1" ht="11.25" x14ac:dyDescent="0.15">
      <c r="G5186" s="22"/>
      <c r="H5186" s="22"/>
      <c r="I5186" s="22"/>
      <c r="J5186" s="22"/>
      <c r="K5186" s="23"/>
      <c r="L5186" s="22"/>
      <c r="M5186" s="22"/>
    </row>
    <row r="5187" spans="7:13" s="21" customFormat="1" ht="11.25" x14ac:dyDescent="0.15">
      <c r="G5187" s="22"/>
      <c r="H5187" s="22"/>
      <c r="I5187" s="22"/>
      <c r="J5187" s="22"/>
      <c r="K5187" s="23"/>
      <c r="L5187" s="22"/>
      <c r="M5187" s="22"/>
    </row>
    <row r="5188" spans="7:13" s="21" customFormat="1" ht="11.25" x14ac:dyDescent="0.15">
      <c r="G5188" s="22"/>
      <c r="H5188" s="22"/>
      <c r="I5188" s="22"/>
      <c r="J5188" s="22"/>
      <c r="K5188" s="23"/>
      <c r="L5188" s="22"/>
      <c r="M5188" s="22"/>
    </row>
    <row r="5189" spans="7:13" s="21" customFormat="1" ht="11.25" x14ac:dyDescent="0.15">
      <c r="G5189" s="22"/>
      <c r="H5189" s="22"/>
      <c r="I5189" s="22"/>
      <c r="J5189" s="22"/>
      <c r="K5189" s="23"/>
      <c r="L5189" s="22"/>
      <c r="M5189" s="22"/>
    </row>
    <row r="5190" spans="7:13" s="21" customFormat="1" ht="11.25" x14ac:dyDescent="0.15">
      <c r="G5190" s="22"/>
      <c r="H5190" s="22"/>
      <c r="I5190" s="22"/>
      <c r="J5190" s="22"/>
      <c r="K5190" s="23"/>
      <c r="L5190" s="22"/>
      <c r="M5190" s="22"/>
    </row>
    <row r="5191" spans="7:13" s="21" customFormat="1" ht="11.25" x14ac:dyDescent="0.15">
      <c r="G5191" s="22"/>
      <c r="H5191" s="22"/>
      <c r="I5191" s="22"/>
      <c r="J5191" s="22"/>
      <c r="K5191" s="23"/>
      <c r="L5191" s="22"/>
      <c r="M5191" s="22"/>
    </row>
    <row r="5192" spans="7:13" s="21" customFormat="1" ht="11.25" x14ac:dyDescent="0.15">
      <c r="G5192" s="22"/>
      <c r="H5192" s="22"/>
      <c r="I5192" s="22"/>
      <c r="J5192" s="22"/>
      <c r="K5192" s="23"/>
      <c r="L5192" s="22"/>
      <c r="M5192" s="22"/>
    </row>
    <row r="5193" spans="7:13" s="21" customFormat="1" ht="11.25" x14ac:dyDescent="0.15">
      <c r="G5193" s="22"/>
      <c r="H5193" s="22"/>
      <c r="I5193" s="22"/>
      <c r="J5193" s="22"/>
      <c r="K5193" s="23"/>
      <c r="L5193" s="22"/>
      <c r="M5193" s="22"/>
    </row>
    <row r="5194" spans="7:13" s="21" customFormat="1" ht="11.25" x14ac:dyDescent="0.15">
      <c r="G5194" s="22"/>
      <c r="H5194" s="22"/>
      <c r="I5194" s="22"/>
      <c r="J5194" s="22"/>
      <c r="K5194" s="23"/>
      <c r="L5194" s="22"/>
      <c r="M5194" s="22"/>
    </row>
    <row r="5195" spans="7:13" s="21" customFormat="1" ht="11.25" x14ac:dyDescent="0.15">
      <c r="G5195" s="22"/>
      <c r="H5195" s="22"/>
      <c r="I5195" s="22"/>
      <c r="J5195" s="22"/>
      <c r="K5195" s="23"/>
      <c r="L5195" s="22"/>
      <c r="M5195" s="22"/>
    </row>
    <row r="5196" spans="7:13" s="21" customFormat="1" ht="11.25" x14ac:dyDescent="0.15">
      <c r="G5196" s="22"/>
      <c r="H5196" s="22"/>
      <c r="I5196" s="22"/>
      <c r="J5196" s="22"/>
      <c r="K5196" s="23"/>
      <c r="L5196" s="22"/>
      <c r="M5196" s="22"/>
    </row>
    <row r="5197" spans="7:13" s="21" customFormat="1" ht="11.25" x14ac:dyDescent="0.15">
      <c r="G5197" s="22"/>
      <c r="H5197" s="22"/>
      <c r="I5197" s="22"/>
      <c r="J5197" s="22"/>
      <c r="K5197" s="23"/>
      <c r="L5197" s="22"/>
      <c r="M5197" s="22"/>
    </row>
    <row r="5198" spans="7:13" s="21" customFormat="1" ht="11.25" x14ac:dyDescent="0.15">
      <c r="G5198" s="22"/>
      <c r="H5198" s="22"/>
      <c r="I5198" s="22"/>
      <c r="J5198" s="22"/>
      <c r="K5198" s="23"/>
      <c r="L5198" s="22"/>
      <c r="M5198" s="22"/>
    </row>
    <row r="5199" spans="7:13" s="21" customFormat="1" ht="11.25" x14ac:dyDescent="0.15">
      <c r="G5199" s="22"/>
      <c r="H5199" s="22"/>
      <c r="I5199" s="22"/>
      <c r="J5199" s="22"/>
      <c r="K5199" s="23"/>
      <c r="L5199" s="22"/>
      <c r="M5199" s="22"/>
    </row>
    <row r="5200" spans="7:13" s="21" customFormat="1" ht="11.25" x14ac:dyDescent="0.15">
      <c r="G5200" s="22"/>
      <c r="H5200" s="22"/>
      <c r="I5200" s="22"/>
      <c r="J5200" s="22"/>
      <c r="K5200" s="23"/>
      <c r="L5200" s="22"/>
      <c r="M5200" s="22"/>
    </row>
    <row r="5201" spans="7:13" s="21" customFormat="1" ht="11.25" x14ac:dyDescent="0.15">
      <c r="G5201" s="22"/>
      <c r="H5201" s="22"/>
      <c r="I5201" s="22"/>
      <c r="J5201" s="22"/>
      <c r="K5201" s="23"/>
      <c r="L5201" s="22"/>
      <c r="M5201" s="22"/>
    </row>
    <row r="5202" spans="7:13" s="21" customFormat="1" ht="11.25" x14ac:dyDescent="0.15">
      <c r="G5202" s="22"/>
      <c r="H5202" s="22"/>
      <c r="I5202" s="22"/>
      <c r="J5202" s="22"/>
      <c r="K5202" s="23"/>
      <c r="L5202" s="22"/>
      <c r="M5202" s="22"/>
    </row>
    <row r="5203" spans="7:13" s="21" customFormat="1" ht="11.25" x14ac:dyDescent="0.15">
      <c r="G5203" s="22"/>
      <c r="H5203" s="22"/>
      <c r="I5203" s="22"/>
      <c r="J5203" s="22"/>
      <c r="K5203" s="23"/>
      <c r="L5203" s="22"/>
      <c r="M5203" s="22"/>
    </row>
    <row r="5204" spans="7:13" s="21" customFormat="1" ht="11.25" x14ac:dyDescent="0.15">
      <c r="G5204" s="22"/>
      <c r="H5204" s="22"/>
      <c r="I5204" s="22"/>
      <c r="J5204" s="22"/>
      <c r="K5204" s="23"/>
      <c r="L5204" s="22"/>
      <c r="M5204" s="22"/>
    </row>
    <row r="5205" spans="7:13" s="21" customFormat="1" ht="11.25" x14ac:dyDescent="0.15">
      <c r="G5205" s="22"/>
      <c r="H5205" s="22"/>
      <c r="I5205" s="22"/>
      <c r="J5205" s="22"/>
      <c r="K5205" s="23"/>
      <c r="L5205" s="22"/>
      <c r="M5205" s="22"/>
    </row>
    <row r="5206" spans="7:13" s="21" customFormat="1" ht="11.25" x14ac:dyDescent="0.15">
      <c r="G5206" s="22"/>
      <c r="H5206" s="22"/>
      <c r="I5206" s="22"/>
      <c r="J5206" s="22"/>
      <c r="K5206" s="23"/>
      <c r="L5206" s="22"/>
      <c r="M5206" s="22"/>
    </row>
    <row r="5207" spans="7:13" s="21" customFormat="1" ht="11.25" x14ac:dyDescent="0.15">
      <c r="G5207" s="22"/>
      <c r="H5207" s="22"/>
      <c r="I5207" s="22"/>
      <c r="J5207" s="22"/>
      <c r="K5207" s="23"/>
      <c r="L5207" s="22"/>
      <c r="M5207" s="22"/>
    </row>
    <row r="5208" spans="7:13" s="21" customFormat="1" ht="11.25" x14ac:dyDescent="0.15">
      <c r="G5208" s="22"/>
      <c r="H5208" s="22"/>
      <c r="I5208" s="22"/>
      <c r="J5208" s="22"/>
      <c r="K5208" s="23"/>
      <c r="L5208" s="22"/>
      <c r="M5208" s="22"/>
    </row>
    <row r="5209" spans="7:13" s="21" customFormat="1" ht="11.25" x14ac:dyDescent="0.15">
      <c r="G5209" s="22"/>
      <c r="H5209" s="22"/>
      <c r="I5209" s="22"/>
      <c r="J5209" s="22"/>
      <c r="K5209" s="23"/>
      <c r="L5209" s="22"/>
      <c r="M5209" s="22"/>
    </row>
    <row r="5210" spans="7:13" s="21" customFormat="1" ht="11.25" x14ac:dyDescent="0.15">
      <c r="G5210" s="22"/>
      <c r="H5210" s="22"/>
      <c r="I5210" s="22"/>
      <c r="J5210" s="22"/>
      <c r="K5210" s="23"/>
      <c r="L5210" s="22"/>
      <c r="M5210" s="22"/>
    </row>
    <row r="5211" spans="7:13" s="21" customFormat="1" ht="11.25" x14ac:dyDescent="0.15">
      <c r="G5211" s="22"/>
      <c r="H5211" s="22"/>
      <c r="I5211" s="22"/>
      <c r="J5211" s="22"/>
      <c r="K5211" s="23"/>
      <c r="L5211" s="22"/>
      <c r="M5211" s="22"/>
    </row>
    <row r="5212" spans="7:13" s="21" customFormat="1" ht="11.25" x14ac:dyDescent="0.15">
      <c r="G5212" s="22"/>
      <c r="H5212" s="22"/>
      <c r="I5212" s="22"/>
      <c r="J5212" s="22"/>
      <c r="K5212" s="23"/>
      <c r="L5212" s="22"/>
      <c r="M5212" s="22"/>
    </row>
    <row r="5213" spans="7:13" s="21" customFormat="1" ht="11.25" x14ac:dyDescent="0.15">
      <c r="G5213" s="22"/>
      <c r="H5213" s="22"/>
      <c r="I5213" s="22"/>
      <c r="J5213" s="22"/>
      <c r="K5213" s="23"/>
      <c r="L5213" s="22"/>
      <c r="M5213" s="22"/>
    </row>
    <row r="5214" spans="7:13" s="21" customFormat="1" ht="11.25" x14ac:dyDescent="0.15">
      <c r="G5214" s="22"/>
      <c r="H5214" s="22"/>
      <c r="I5214" s="22"/>
      <c r="J5214" s="22"/>
      <c r="K5214" s="23"/>
      <c r="L5214" s="22"/>
      <c r="M5214" s="22"/>
    </row>
    <row r="5215" spans="7:13" s="21" customFormat="1" ht="11.25" x14ac:dyDescent="0.15">
      <c r="G5215" s="22"/>
      <c r="H5215" s="22"/>
      <c r="I5215" s="22"/>
      <c r="J5215" s="22"/>
      <c r="K5215" s="23"/>
      <c r="L5215" s="22"/>
      <c r="M5215" s="22"/>
    </row>
    <row r="5216" spans="7:13" s="21" customFormat="1" ht="11.25" x14ac:dyDescent="0.15">
      <c r="G5216" s="22"/>
      <c r="H5216" s="22"/>
      <c r="I5216" s="22"/>
      <c r="J5216" s="22"/>
      <c r="K5216" s="23"/>
      <c r="L5216" s="22"/>
      <c r="M5216" s="22"/>
    </row>
    <row r="5217" spans="7:13" s="21" customFormat="1" ht="11.25" x14ac:dyDescent="0.15">
      <c r="G5217" s="22"/>
      <c r="H5217" s="22"/>
      <c r="I5217" s="22"/>
      <c r="J5217" s="22"/>
      <c r="K5217" s="23"/>
      <c r="L5217" s="22"/>
      <c r="M5217" s="22"/>
    </row>
    <row r="5218" spans="7:13" s="21" customFormat="1" ht="11.25" x14ac:dyDescent="0.15">
      <c r="G5218" s="22"/>
      <c r="H5218" s="22"/>
      <c r="I5218" s="22"/>
      <c r="J5218" s="22"/>
      <c r="K5218" s="23"/>
      <c r="L5218" s="22"/>
      <c r="M5218" s="22"/>
    </row>
    <row r="5219" spans="7:13" s="21" customFormat="1" ht="11.25" x14ac:dyDescent="0.15">
      <c r="G5219" s="22"/>
      <c r="H5219" s="22"/>
      <c r="I5219" s="22"/>
      <c r="J5219" s="22"/>
      <c r="K5219" s="23"/>
      <c r="L5219" s="22"/>
      <c r="M5219" s="22"/>
    </row>
    <row r="5220" spans="7:13" s="21" customFormat="1" ht="11.25" x14ac:dyDescent="0.15">
      <c r="G5220" s="22"/>
      <c r="H5220" s="22"/>
      <c r="I5220" s="22"/>
      <c r="J5220" s="22"/>
      <c r="K5220" s="23"/>
      <c r="L5220" s="22"/>
      <c r="M5220" s="22"/>
    </row>
    <row r="5221" spans="7:13" s="21" customFormat="1" ht="11.25" x14ac:dyDescent="0.15">
      <c r="G5221" s="22"/>
      <c r="H5221" s="22"/>
      <c r="I5221" s="22"/>
      <c r="J5221" s="22"/>
      <c r="K5221" s="23"/>
      <c r="L5221" s="22"/>
      <c r="M5221" s="22"/>
    </row>
    <row r="5222" spans="7:13" s="21" customFormat="1" ht="11.25" x14ac:dyDescent="0.15">
      <c r="G5222" s="22"/>
      <c r="H5222" s="22"/>
      <c r="I5222" s="22"/>
      <c r="J5222" s="22"/>
      <c r="K5222" s="23"/>
      <c r="L5222" s="22"/>
      <c r="M5222" s="22"/>
    </row>
    <row r="5223" spans="7:13" s="21" customFormat="1" ht="11.25" x14ac:dyDescent="0.15">
      <c r="G5223" s="22"/>
      <c r="H5223" s="22"/>
      <c r="I5223" s="22"/>
      <c r="J5223" s="22"/>
      <c r="K5223" s="23"/>
      <c r="L5223" s="22"/>
      <c r="M5223" s="22"/>
    </row>
    <row r="5224" spans="7:13" s="21" customFormat="1" ht="11.25" x14ac:dyDescent="0.15">
      <c r="G5224" s="22"/>
      <c r="H5224" s="22"/>
      <c r="I5224" s="22"/>
      <c r="J5224" s="22"/>
      <c r="K5224" s="23"/>
      <c r="L5224" s="22"/>
      <c r="M5224" s="22"/>
    </row>
    <row r="5225" spans="7:13" s="21" customFormat="1" ht="11.25" x14ac:dyDescent="0.15">
      <c r="G5225" s="22"/>
      <c r="H5225" s="22"/>
      <c r="I5225" s="22"/>
      <c r="J5225" s="22"/>
      <c r="K5225" s="23"/>
      <c r="L5225" s="22"/>
      <c r="M5225" s="22"/>
    </row>
    <row r="5226" spans="7:13" s="21" customFormat="1" ht="11.25" x14ac:dyDescent="0.15">
      <c r="G5226" s="22"/>
      <c r="H5226" s="22"/>
      <c r="I5226" s="22"/>
      <c r="J5226" s="22"/>
      <c r="K5226" s="23"/>
      <c r="L5226" s="22"/>
      <c r="M5226" s="22"/>
    </row>
    <row r="5227" spans="7:13" s="21" customFormat="1" ht="11.25" x14ac:dyDescent="0.15">
      <c r="G5227" s="22"/>
      <c r="H5227" s="22"/>
      <c r="I5227" s="22"/>
      <c r="J5227" s="22"/>
      <c r="K5227" s="23"/>
      <c r="L5227" s="22"/>
      <c r="M5227" s="22"/>
    </row>
    <row r="5228" spans="7:13" s="21" customFormat="1" ht="11.25" x14ac:dyDescent="0.15">
      <c r="G5228" s="22"/>
      <c r="H5228" s="22"/>
      <c r="I5228" s="22"/>
      <c r="J5228" s="22"/>
      <c r="K5228" s="23"/>
      <c r="L5228" s="22"/>
      <c r="M5228" s="22"/>
    </row>
    <row r="5229" spans="7:13" s="21" customFormat="1" ht="11.25" x14ac:dyDescent="0.15">
      <c r="G5229" s="22"/>
      <c r="H5229" s="22"/>
      <c r="I5229" s="22"/>
      <c r="J5229" s="22"/>
      <c r="K5229" s="23"/>
      <c r="L5229" s="22"/>
      <c r="M5229" s="22"/>
    </row>
    <row r="5230" spans="7:13" s="21" customFormat="1" ht="11.25" x14ac:dyDescent="0.15">
      <c r="G5230" s="22"/>
      <c r="H5230" s="22"/>
      <c r="I5230" s="22"/>
      <c r="J5230" s="22"/>
      <c r="K5230" s="23"/>
      <c r="L5230" s="22"/>
      <c r="M5230" s="22"/>
    </row>
    <row r="5231" spans="7:13" s="21" customFormat="1" ht="11.25" x14ac:dyDescent="0.15">
      <c r="G5231" s="22"/>
      <c r="H5231" s="22"/>
      <c r="I5231" s="22"/>
      <c r="J5231" s="22"/>
      <c r="K5231" s="23"/>
      <c r="L5231" s="22"/>
      <c r="M5231" s="22"/>
    </row>
    <row r="5232" spans="7:13" s="21" customFormat="1" ht="11.25" x14ac:dyDescent="0.15">
      <c r="G5232" s="22"/>
      <c r="H5232" s="22"/>
      <c r="I5232" s="22"/>
      <c r="J5232" s="22"/>
      <c r="K5232" s="23"/>
      <c r="L5232" s="22"/>
      <c r="M5232" s="22"/>
    </row>
    <row r="5233" spans="7:13" s="21" customFormat="1" ht="11.25" x14ac:dyDescent="0.15">
      <c r="G5233" s="22"/>
      <c r="H5233" s="22"/>
      <c r="I5233" s="22"/>
      <c r="J5233" s="22"/>
      <c r="K5233" s="23"/>
      <c r="L5233" s="22"/>
      <c r="M5233" s="22"/>
    </row>
    <row r="5234" spans="7:13" s="21" customFormat="1" ht="11.25" x14ac:dyDescent="0.15">
      <c r="G5234" s="22"/>
      <c r="H5234" s="22"/>
      <c r="I5234" s="22"/>
      <c r="J5234" s="22"/>
      <c r="K5234" s="23"/>
      <c r="L5234" s="22"/>
      <c r="M5234" s="22"/>
    </row>
    <row r="5235" spans="7:13" s="21" customFormat="1" ht="11.25" x14ac:dyDescent="0.15">
      <c r="G5235" s="22"/>
      <c r="H5235" s="22"/>
      <c r="I5235" s="22"/>
      <c r="J5235" s="22"/>
      <c r="K5235" s="23"/>
      <c r="L5235" s="22"/>
      <c r="M5235" s="22"/>
    </row>
    <row r="5236" spans="7:13" s="21" customFormat="1" ht="11.25" x14ac:dyDescent="0.15">
      <c r="G5236" s="22"/>
      <c r="H5236" s="22"/>
      <c r="I5236" s="22"/>
      <c r="J5236" s="22"/>
      <c r="K5236" s="23"/>
      <c r="L5236" s="22"/>
      <c r="M5236" s="22"/>
    </row>
    <row r="5237" spans="7:13" s="21" customFormat="1" ht="11.25" x14ac:dyDescent="0.15">
      <c r="G5237" s="22"/>
      <c r="H5237" s="22"/>
      <c r="I5237" s="22"/>
      <c r="J5237" s="22"/>
      <c r="K5237" s="23"/>
      <c r="L5237" s="22"/>
      <c r="M5237" s="22"/>
    </row>
    <row r="5238" spans="7:13" s="21" customFormat="1" ht="11.25" x14ac:dyDescent="0.15">
      <c r="G5238" s="22"/>
      <c r="H5238" s="22"/>
      <c r="I5238" s="22"/>
      <c r="J5238" s="22"/>
      <c r="K5238" s="23"/>
      <c r="L5238" s="22"/>
      <c r="M5238" s="22"/>
    </row>
    <row r="5239" spans="7:13" s="21" customFormat="1" ht="11.25" x14ac:dyDescent="0.15">
      <c r="G5239" s="22"/>
      <c r="H5239" s="22"/>
      <c r="I5239" s="22"/>
      <c r="J5239" s="22"/>
      <c r="K5239" s="23"/>
      <c r="L5239" s="22"/>
      <c r="M5239" s="22"/>
    </row>
    <row r="5240" spans="7:13" s="21" customFormat="1" ht="11.25" x14ac:dyDescent="0.15">
      <c r="G5240" s="22"/>
      <c r="H5240" s="22"/>
      <c r="I5240" s="22"/>
      <c r="J5240" s="22"/>
      <c r="K5240" s="23"/>
      <c r="L5240" s="22"/>
      <c r="M5240" s="22"/>
    </row>
    <row r="5241" spans="7:13" s="21" customFormat="1" ht="11.25" x14ac:dyDescent="0.15">
      <c r="G5241" s="22"/>
      <c r="H5241" s="22"/>
      <c r="I5241" s="22"/>
      <c r="J5241" s="22"/>
      <c r="K5241" s="23"/>
      <c r="L5241" s="22"/>
      <c r="M5241" s="22"/>
    </row>
    <row r="5242" spans="7:13" s="21" customFormat="1" ht="11.25" x14ac:dyDescent="0.15">
      <c r="G5242" s="22"/>
      <c r="H5242" s="22"/>
      <c r="I5242" s="22"/>
      <c r="J5242" s="22"/>
      <c r="K5242" s="23"/>
      <c r="L5242" s="22"/>
      <c r="M5242" s="22"/>
    </row>
    <row r="5243" spans="7:13" s="21" customFormat="1" ht="11.25" x14ac:dyDescent="0.15">
      <c r="G5243" s="22"/>
      <c r="H5243" s="22"/>
      <c r="I5243" s="22"/>
      <c r="J5243" s="22"/>
      <c r="K5243" s="23"/>
      <c r="L5243" s="22"/>
      <c r="M5243" s="22"/>
    </row>
    <row r="5244" spans="7:13" s="21" customFormat="1" ht="11.25" x14ac:dyDescent="0.15">
      <c r="G5244" s="22"/>
      <c r="H5244" s="22"/>
      <c r="I5244" s="22"/>
      <c r="J5244" s="22"/>
      <c r="K5244" s="23"/>
      <c r="L5244" s="22"/>
      <c r="M5244" s="22"/>
    </row>
    <row r="5245" spans="7:13" s="21" customFormat="1" ht="11.25" x14ac:dyDescent="0.15">
      <c r="G5245" s="22"/>
      <c r="H5245" s="22"/>
      <c r="I5245" s="22"/>
      <c r="J5245" s="22"/>
      <c r="K5245" s="23"/>
      <c r="L5245" s="22"/>
      <c r="M5245" s="22"/>
    </row>
    <row r="5246" spans="7:13" s="21" customFormat="1" ht="11.25" x14ac:dyDescent="0.15">
      <c r="G5246" s="22"/>
      <c r="H5246" s="22"/>
      <c r="I5246" s="22"/>
      <c r="J5246" s="22"/>
      <c r="K5246" s="23"/>
      <c r="L5246" s="22"/>
      <c r="M5246" s="22"/>
    </row>
    <row r="5247" spans="7:13" s="21" customFormat="1" ht="11.25" x14ac:dyDescent="0.15">
      <c r="G5247" s="22"/>
      <c r="H5247" s="22"/>
      <c r="I5247" s="22"/>
      <c r="J5247" s="22"/>
      <c r="K5247" s="23"/>
      <c r="L5247" s="22"/>
      <c r="M5247" s="22"/>
    </row>
    <row r="5248" spans="7:13" s="21" customFormat="1" ht="11.25" x14ac:dyDescent="0.15">
      <c r="G5248" s="22"/>
      <c r="H5248" s="22"/>
      <c r="I5248" s="22"/>
      <c r="J5248" s="22"/>
      <c r="K5248" s="23"/>
      <c r="L5248" s="22"/>
      <c r="M5248" s="22"/>
    </row>
    <row r="5249" spans="7:13" s="21" customFormat="1" ht="11.25" x14ac:dyDescent="0.15">
      <c r="G5249" s="22"/>
      <c r="H5249" s="22"/>
      <c r="I5249" s="22"/>
      <c r="J5249" s="22"/>
      <c r="K5249" s="23"/>
      <c r="L5249" s="22"/>
      <c r="M5249" s="22"/>
    </row>
    <row r="5250" spans="7:13" s="21" customFormat="1" ht="11.25" x14ac:dyDescent="0.15">
      <c r="G5250" s="22"/>
      <c r="H5250" s="22"/>
      <c r="I5250" s="22"/>
      <c r="J5250" s="22"/>
      <c r="K5250" s="23"/>
      <c r="L5250" s="22"/>
      <c r="M5250" s="22"/>
    </row>
    <row r="5251" spans="7:13" s="21" customFormat="1" ht="11.25" x14ac:dyDescent="0.15">
      <c r="G5251" s="22"/>
      <c r="H5251" s="22"/>
      <c r="I5251" s="22"/>
      <c r="J5251" s="22"/>
      <c r="K5251" s="23"/>
      <c r="L5251" s="22"/>
      <c r="M5251" s="22"/>
    </row>
    <row r="5252" spans="7:13" s="21" customFormat="1" ht="11.25" x14ac:dyDescent="0.15">
      <c r="G5252" s="22"/>
      <c r="H5252" s="22"/>
      <c r="I5252" s="22"/>
      <c r="J5252" s="22"/>
      <c r="K5252" s="23"/>
      <c r="L5252" s="22"/>
      <c r="M5252" s="22"/>
    </row>
    <row r="5253" spans="7:13" s="21" customFormat="1" ht="11.25" x14ac:dyDescent="0.15">
      <c r="G5253" s="22"/>
      <c r="H5253" s="22"/>
      <c r="I5253" s="22"/>
      <c r="J5253" s="22"/>
      <c r="K5253" s="23"/>
      <c r="L5253" s="22"/>
      <c r="M5253" s="22"/>
    </row>
    <row r="5254" spans="7:13" s="21" customFormat="1" ht="11.25" x14ac:dyDescent="0.15">
      <c r="G5254" s="22"/>
      <c r="H5254" s="22"/>
      <c r="I5254" s="22"/>
      <c r="J5254" s="22"/>
      <c r="K5254" s="23"/>
      <c r="L5254" s="22"/>
      <c r="M5254" s="22"/>
    </row>
    <row r="5255" spans="7:13" s="21" customFormat="1" ht="11.25" x14ac:dyDescent="0.15">
      <c r="G5255" s="22"/>
      <c r="H5255" s="22"/>
      <c r="I5255" s="22"/>
      <c r="J5255" s="22"/>
      <c r="K5255" s="23"/>
      <c r="L5255" s="22"/>
      <c r="M5255" s="22"/>
    </row>
    <row r="5256" spans="7:13" s="21" customFormat="1" ht="11.25" x14ac:dyDescent="0.15">
      <c r="G5256" s="22"/>
      <c r="H5256" s="22"/>
      <c r="I5256" s="22"/>
      <c r="J5256" s="22"/>
      <c r="K5256" s="23"/>
      <c r="L5256" s="22"/>
      <c r="M5256" s="22"/>
    </row>
    <row r="5257" spans="7:13" s="21" customFormat="1" ht="11.25" x14ac:dyDescent="0.15">
      <c r="G5257" s="22"/>
      <c r="H5257" s="22"/>
      <c r="I5257" s="22"/>
      <c r="J5257" s="22"/>
      <c r="K5257" s="23"/>
      <c r="L5257" s="22"/>
      <c r="M5257" s="22"/>
    </row>
    <row r="5258" spans="7:13" s="21" customFormat="1" ht="11.25" x14ac:dyDescent="0.15">
      <c r="G5258" s="22"/>
      <c r="H5258" s="22"/>
      <c r="I5258" s="22"/>
      <c r="J5258" s="22"/>
      <c r="K5258" s="23"/>
      <c r="L5258" s="22"/>
      <c r="M5258" s="22"/>
    </row>
    <row r="5259" spans="7:13" s="21" customFormat="1" ht="11.25" x14ac:dyDescent="0.15">
      <c r="G5259" s="22"/>
      <c r="H5259" s="22"/>
      <c r="I5259" s="22"/>
      <c r="J5259" s="22"/>
      <c r="K5259" s="23"/>
      <c r="L5259" s="22"/>
      <c r="M5259" s="22"/>
    </row>
    <row r="5260" spans="7:13" s="21" customFormat="1" ht="11.25" x14ac:dyDescent="0.15">
      <c r="G5260" s="22"/>
      <c r="H5260" s="22"/>
      <c r="I5260" s="22"/>
      <c r="J5260" s="22"/>
      <c r="K5260" s="23"/>
      <c r="L5260" s="22"/>
      <c r="M5260" s="22"/>
    </row>
    <row r="5261" spans="7:13" s="21" customFormat="1" ht="11.25" x14ac:dyDescent="0.15">
      <c r="G5261" s="22"/>
      <c r="H5261" s="22"/>
      <c r="I5261" s="22"/>
      <c r="J5261" s="22"/>
      <c r="K5261" s="23"/>
      <c r="L5261" s="22"/>
      <c r="M5261" s="22"/>
    </row>
    <row r="5262" spans="7:13" s="21" customFormat="1" ht="11.25" x14ac:dyDescent="0.15">
      <c r="G5262" s="22"/>
      <c r="H5262" s="22"/>
      <c r="I5262" s="22"/>
      <c r="J5262" s="22"/>
      <c r="K5262" s="23"/>
      <c r="L5262" s="22"/>
      <c r="M5262" s="22"/>
    </row>
    <row r="5263" spans="7:13" s="21" customFormat="1" ht="11.25" x14ac:dyDescent="0.15">
      <c r="G5263" s="22"/>
      <c r="H5263" s="22"/>
      <c r="I5263" s="22"/>
      <c r="J5263" s="22"/>
      <c r="K5263" s="23"/>
      <c r="L5263" s="22"/>
      <c r="M5263" s="22"/>
    </row>
    <row r="5264" spans="7:13" s="21" customFormat="1" ht="11.25" x14ac:dyDescent="0.15">
      <c r="G5264" s="22"/>
      <c r="H5264" s="22"/>
      <c r="I5264" s="22"/>
      <c r="J5264" s="22"/>
      <c r="K5264" s="23"/>
      <c r="L5264" s="22"/>
      <c r="M5264" s="22"/>
    </row>
    <row r="5265" spans="7:13" s="21" customFormat="1" ht="11.25" x14ac:dyDescent="0.15">
      <c r="G5265" s="22"/>
      <c r="H5265" s="22"/>
      <c r="I5265" s="22"/>
      <c r="J5265" s="22"/>
      <c r="K5265" s="23"/>
      <c r="L5265" s="22"/>
      <c r="M5265" s="22"/>
    </row>
    <row r="5266" spans="7:13" s="21" customFormat="1" ht="11.25" x14ac:dyDescent="0.15">
      <c r="G5266" s="22"/>
      <c r="H5266" s="22"/>
      <c r="I5266" s="22"/>
      <c r="J5266" s="22"/>
      <c r="K5266" s="23"/>
      <c r="L5266" s="22"/>
      <c r="M5266" s="22"/>
    </row>
    <row r="5267" spans="7:13" s="21" customFormat="1" ht="11.25" x14ac:dyDescent="0.15">
      <c r="G5267" s="22"/>
      <c r="H5267" s="22"/>
      <c r="I5267" s="22"/>
      <c r="J5267" s="22"/>
      <c r="K5267" s="23"/>
      <c r="L5267" s="22"/>
      <c r="M5267" s="22"/>
    </row>
    <row r="5268" spans="7:13" s="21" customFormat="1" ht="11.25" x14ac:dyDescent="0.15">
      <c r="G5268" s="22"/>
      <c r="H5268" s="22"/>
      <c r="I5268" s="22"/>
      <c r="J5268" s="22"/>
      <c r="K5268" s="23"/>
      <c r="L5268" s="22"/>
      <c r="M5268" s="22"/>
    </row>
    <row r="5269" spans="7:13" s="21" customFormat="1" ht="11.25" x14ac:dyDescent="0.15">
      <c r="G5269" s="22"/>
      <c r="H5269" s="22"/>
      <c r="I5269" s="22"/>
      <c r="J5269" s="22"/>
      <c r="K5269" s="23"/>
      <c r="L5269" s="22"/>
      <c r="M5269" s="22"/>
    </row>
    <row r="5270" spans="7:13" s="21" customFormat="1" ht="11.25" x14ac:dyDescent="0.15">
      <c r="G5270" s="22"/>
      <c r="H5270" s="22"/>
      <c r="I5270" s="22"/>
      <c r="J5270" s="22"/>
      <c r="K5270" s="23"/>
      <c r="L5270" s="22"/>
      <c r="M5270" s="22"/>
    </row>
    <row r="5271" spans="7:13" s="21" customFormat="1" ht="11.25" x14ac:dyDescent="0.15">
      <c r="G5271" s="22"/>
      <c r="H5271" s="22"/>
      <c r="I5271" s="22"/>
      <c r="J5271" s="22"/>
      <c r="K5271" s="23"/>
      <c r="L5271" s="22"/>
      <c r="M5271" s="22"/>
    </row>
    <row r="5272" spans="7:13" s="21" customFormat="1" ht="11.25" x14ac:dyDescent="0.15">
      <c r="G5272" s="22"/>
      <c r="H5272" s="22"/>
      <c r="I5272" s="22"/>
      <c r="J5272" s="22"/>
      <c r="K5272" s="23"/>
      <c r="L5272" s="22"/>
      <c r="M5272" s="22"/>
    </row>
    <row r="5273" spans="7:13" s="21" customFormat="1" ht="11.25" x14ac:dyDescent="0.15">
      <c r="G5273" s="22"/>
      <c r="H5273" s="22"/>
      <c r="I5273" s="22"/>
      <c r="J5273" s="22"/>
      <c r="K5273" s="23"/>
      <c r="L5273" s="22"/>
      <c r="M5273" s="22"/>
    </row>
    <row r="5274" spans="7:13" s="21" customFormat="1" ht="11.25" x14ac:dyDescent="0.15">
      <c r="G5274" s="22"/>
      <c r="H5274" s="22"/>
      <c r="I5274" s="22"/>
      <c r="J5274" s="22"/>
      <c r="K5274" s="23"/>
      <c r="L5274" s="22"/>
      <c r="M5274" s="22"/>
    </row>
    <row r="5275" spans="7:13" s="21" customFormat="1" ht="11.25" x14ac:dyDescent="0.15">
      <c r="G5275" s="22"/>
      <c r="H5275" s="22"/>
      <c r="I5275" s="22"/>
      <c r="J5275" s="22"/>
      <c r="K5275" s="23"/>
      <c r="L5275" s="22"/>
      <c r="M5275" s="22"/>
    </row>
    <row r="5276" spans="7:13" s="21" customFormat="1" ht="11.25" x14ac:dyDescent="0.15">
      <c r="G5276" s="22"/>
      <c r="H5276" s="22"/>
      <c r="I5276" s="22"/>
      <c r="J5276" s="22"/>
      <c r="K5276" s="23"/>
      <c r="L5276" s="22"/>
      <c r="M5276" s="22"/>
    </row>
    <row r="5277" spans="7:13" s="21" customFormat="1" ht="11.25" x14ac:dyDescent="0.15">
      <c r="G5277" s="22"/>
      <c r="H5277" s="22"/>
      <c r="I5277" s="22"/>
      <c r="J5277" s="22"/>
      <c r="K5277" s="23"/>
      <c r="L5277" s="22"/>
      <c r="M5277" s="22"/>
    </row>
    <row r="5278" spans="7:13" s="21" customFormat="1" ht="11.25" x14ac:dyDescent="0.15">
      <c r="G5278" s="22"/>
      <c r="H5278" s="22"/>
      <c r="I5278" s="22"/>
      <c r="J5278" s="22"/>
      <c r="K5278" s="23"/>
      <c r="L5278" s="22"/>
      <c r="M5278" s="22"/>
    </row>
    <row r="5279" spans="7:13" s="21" customFormat="1" ht="11.25" x14ac:dyDescent="0.15">
      <c r="G5279" s="22"/>
      <c r="H5279" s="22"/>
      <c r="I5279" s="22"/>
      <c r="J5279" s="22"/>
      <c r="K5279" s="23"/>
      <c r="L5279" s="22"/>
      <c r="M5279" s="22"/>
    </row>
    <row r="5280" spans="7:13" s="21" customFormat="1" ht="11.25" x14ac:dyDescent="0.15">
      <c r="G5280" s="22"/>
      <c r="H5280" s="22"/>
      <c r="I5280" s="22"/>
      <c r="J5280" s="22"/>
      <c r="K5280" s="23"/>
      <c r="L5280" s="22"/>
      <c r="M5280" s="22"/>
    </row>
    <row r="5281" spans="7:13" s="21" customFormat="1" ht="11.25" x14ac:dyDescent="0.15">
      <c r="G5281" s="22"/>
      <c r="H5281" s="22"/>
      <c r="I5281" s="22"/>
      <c r="J5281" s="22"/>
      <c r="K5281" s="23"/>
      <c r="L5281" s="22"/>
      <c r="M5281" s="22"/>
    </row>
    <row r="5282" spans="7:13" s="21" customFormat="1" ht="11.25" x14ac:dyDescent="0.15">
      <c r="G5282" s="22"/>
      <c r="H5282" s="22"/>
      <c r="I5282" s="22"/>
      <c r="J5282" s="22"/>
      <c r="K5282" s="23"/>
      <c r="L5282" s="22"/>
      <c r="M5282" s="22"/>
    </row>
    <row r="5283" spans="7:13" s="21" customFormat="1" ht="11.25" x14ac:dyDescent="0.15">
      <c r="G5283" s="22"/>
      <c r="H5283" s="22"/>
      <c r="I5283" s="22"/>
      <c r="J5283" s="22"/>
      <c r="K5283" s="23"/>
      <c r="L5283" s="22"/>
      <c r="M5283" s="22"/>
    </row>
    <row r="5284" spans="7:13" s="21" customFormat="1" ht="11.25" x14ac:dyDescent="0.15">
      <c r="G5284" s="22"/>
      <c r="H5284" s="22"/>
      <c r="I5284" s="22"/>
      <c r="J5284" s="22"/>
      <c r="K5284" s="23"/>
      <c r="L5284" s="22"/>
      <c r="M5284" s="22"/>
    </row>
    <row r="5285" spans="7:13" s="21" customFormat="1" ht="11.25" x14ac:dyDescent="0.15">
      <c r="G5285" s="22"/>
      <c r="H5285" s="22"/>
      <c r="I5285" s="22"/>
      <c r="J5285" s="22"/>
      <c r="K5285" s="23"/>
      <c r="L5285" s="22"/>
      <c r="M5285" s="22"/>
    </row>
    <row r="5286" spans="7:13" s="21" customFormat="1" ht="11.25" x14ac:dyDescent="0.15">
      <c r="G5286" s="22"/>
      <c r="H5286" s="22"/>
      <c r="I5286" s="22"/>
      <c r="J5286" s="22"/>
      <c r="K5286" s="23"/>
      <c r="L5286" s="22"/>
      <c r="M5286" s="22"/>
    </row>
    <row r="5287" spans="7:13" s="21" customFormat="1" ht="11.25" x14ac:dyDescent="0.15">
      <c r="G5287" s="22"/>
      <c r="H5287" s="22"/>
      <c r="I5287" s="22"/>
      <c r="J5287" s="22"/>
      <c r="K5287" s="23"/>
      <c r="L5287" s="22"/>
      <c r="M5287" s="22"/>
    </row>
    <row r="5288" spans="7:13" s="21" customFormat="1" ht="11.25" x14ac:dyDescent="0.15">
      <c r="G5288" s="22"/>
      <c r="H5288" s="22"/>
      <c r="I5288" s="22"/>
      <c r="J5288" s="22"/>
      <c r="K5288" s="23"/>
      <c r="L5288" s="22"/>
      <c r="M5288" s="22"/>
    </row>
    <row r="5289" spans="7:13" s="21" customFormat="1" ht="11.25" x14ac:dyDescent="0.15">
      <c r="G5289" s="22"/>
      <c r="H5289" s="22"/>
      <c r="I5289" s="22"/>
      <c r="J5289" s="22"/>
      <c r="K5289" s="23"/>
      <c r="L5289" s="22"/>
      <c r="M5289" s="22"/>
    </row>
    <row r="5290" spans="7:13" s="21" customFormat="1" ht="11.25" x14ac:dyDescent="0.15">
      <c r="G5290" s="22"/>
      <c r="H5290" s="22"/>
      <c r="I5290" s="22"/>
      <c r="J5290" s="22"/>
      <c r="K5290" s="23"/>
      <c r="L5290" s="22"/>
      <c r="M5290" s="22"/>
    </row>
    <row r="5291" spans="7:13" s="21" customFormat="1" ht="11.25" x14ac:dyDescent="0.15">
      <c r="G5291" s="22"/>
      <c r="H5291" s="22"/>
      <c r="I5291" s="22"/>
      <c r="J5291" s="22"/>
      <c r="K5291" s="23"/>
      <c r="L5291" s="22"/>
      <c r="M5291" s="22"/>
    </row>
    <row r="5292" spans="7:13" s="21" customFormat="1" ht="11.25" x14ac:dyDescent="0.15">
      <c r="G5292" s="22"/>
      <c r="H5292" s="22"/>
      <c r="I5292" s="22"/>
      <c r="J5292" s="22"/>
      <c r="K5292" s="23"/>
      <c r="L5292" s="22"/>
      <c r="M5292" s="22"/>
    </row>
    <row r="5293" spans="7:13" s="21" customFormat="1" ht="11.25" x14ac:dyDescent="0.15">
      <c r="G5293" s="22"/>
      <c r="H5293" s="22"/>
      <c r="I5293" s="22"/>
      <c r="J5293" s="22"/>
      <c r="K5293" s="23"/>
      <c r="L5293" s="22"/>
      <c r="M5293" s="22"/>
    </row>
    <row r="5294" spans="7:13" s="21" customFormat="1" ht="11.25" x14ac:dyDescent="0.15">
      <c r="G5294" s="22"/>
      <c r="H5294" s="22"/>
      <c r="I5294" s="22"/>
      <c r="J5294" s="22"/>
      <c r="K5294" s="23"/>
      <c r="L5294" s="22"/>
      <c r="M5294" s="22"/>
    </row>
    <row r="5295" spans="7:13" s="21" customFormat="1" ht="11.25" x14ac:dyDescent="0.15">
      <c r="G5295" s="22"/>
      <c r="H5295" s="22"/>
      <c r="I5295" s="22"/>
      <c r="J5295" s="22"/>
      <c r="K5295" s="23"/>
      <c r="L5295" s="22"/>
      <c r="M5295" s="22"/>
    </row>
    <row r="5296" spans="7:13" s="21" customFormat="1" ht="11.25" x14ac:dyDescent="0.15">
      <c r="G5296" s="22"/>
      <c r="H5296" s="22"/>
      <c r="I5296" s="22"/>
      <c r="J5296" s="22"/>
      <c r="K5296" s="23"/>
      <c r="L5296" s="22"/>
      <c r="M5296" s="22"/>
    </row>
    <row r="5297" spans="7:13" s="21" customFormat="1" ht="11.25" x14ac:dyDescent="0.15">
      <c r="G5297" s="22"/>
      <c r="H5297" s="22"/>
      <c r="I5297" s="22"/>
      <c r="J5297" s="22"/>
      <c r="K5297" s="23"/>
      <c r="L5297" s="22"/>
      <c r="M5297" s="22"/>
    </row>
    <row r="5298" spans="7:13" s="21" customFormat="1" ht="11.25" x14ac:dyDescent="0.15">
      <c r="G5298" s="22"/>
      <c r="H5298" s="22"/>
      <c r="I5298" s="22"/>
      <c r="J5298" s="22"/>
      <c r="K5298" s="23"/>
      <c r="L5298" s="22"/>
      <c r="M5298" s="22"/>
    </row>
    <row r="5299" spans="7:13" s="21" customFormat="1" ht="11.25" x14ac:dyDescent="0.15">
      <c r="G5299" s="22"/>
      <c r="H5299" s="22"/>
      <c r="I5299" s="22"/>
      <c r="J5299" s="22"/>
      <c r="K5299" s="23"/>
      <c r="L5299" s="22"/>
      <c r="M5299" s="22"/>
    </row>
    <row r="5300" spans="7:13" s="21" customFormat="1" ht="11.25" x14ac:dyDescent="0.15">
      <c r="G5300" s="22"/>
      <c r="H5300" s="22"/>
      <c r="I5300" s="22"/>
      <c r="J5300" s="22"/>
      <c r="K5300" s="23"/>
      <c r="L5300" s="22"/>
      <c r="M5300" s="22"/>
    </row>
    <row r="5301" spans="7:13" s="21" customFormat="1" ht="11.25" x14ac:dyDescent="0.15">
      <c r="G5301" s="22"/>
      <c r="H5301" s="22"/>
      <c r="I5301" s="22"/>
      <c r="J5301" s="22"/>
      <c r="K5301" s="23"/>
      <c r="L5301" s="22"/>
      <c r="M5301" s="22"/>
    </row>
    <row r="5302" spans="7:13" s="21" customFormat="1" ht="11.25" x14ac:dyDescent="0.15">
      <c r="G5302" s="22"/>
      <c r="H5302" s="22"/>
      <c r="I5302" s="22"/>
      <c r="J5302" s="22"/>
      <c r="K5302" s="23"/>
      <c r="L5302" s="22"/>
      <c r="M5302" s="22"/>
    </row>
    <row r="5303" spans="7:13" s="21" customFormat="1" ht="11.25" x14ac:dyDescent="0.15">
      <c r="G5303" s="22"/>
      <c r="H5303" s="22"/>
      <c r="I5303" s="22"/>
      <c r="J5303" s="22"/>
      <c r="K5303" s="23"/>
      <c r="L5303" s="22"/>
      <c r="M5303" s="22"/>
    </row>
    <row r="5304" spans="7:13" s="21" customFormat="1" ht="11.25" x14ac:dyDescent="0.15">
      <c r="G5304" s="22"/>
      <c r="H5304" s="22"/>
      <c r="I5304" s="22"/>
      <c r="J5304" s="22"/>
      <c r="K5304" s="23"/>
      <c r="L5304" s="22"/>
      <c r="M5304" s="22"/>
    </row>
    <row r="5305" spans="7:13" s="21" customFormat="1" ht="11.25" x14ac:dyDescent="0.15">
      <c r="G5305" s="22"/>
      <c r="H5305" s="22"/>
      <c r="I5305" s="22"/>
      <c r="J5305" s="22"/>
      <c r="K5305" s="23"/>
      <c r="L5305" s="22"/>
      <c r="M5305" s="22"/>
    </row>
    <row r="5306" spans="7:13" s="21" customFormat="1" ht="11.25" x14ac:dyDescent="0.15">
      <c r="G5306" s="22"/>
      <c r="H5306" s="22"/>
      <c r="I5306" s="22"/>
      <c r="J5306" s="22"/>
      <c r="K5306" s="23"/>
      <c r="L5306" s="22"/>
      <c r="M5306" s="22"/>
    </row>
    <row r="5307" spans="7:13" s="21" customFormat="1" ht="11.25" x14ac:dyDescent="0.15">
      <c r="G5307" s="22"/>
      <c r="H5307" s="22"/>
      <c r="I5307" s="22"/>
      <c r="J5307" s="22"/>
      <c r="K5307" s="23"/>
      <c r="L5307" s="22"/>
      <c r="M5307" s="22"/>
    </row>
    <row r="5308" spans="7:13" s="21" customFormat="1" ht="11.25" x14ac:dyDescent="0.15">
      <c r="G5308" s="22"/>
      <c r="H5308" s="22"/>
      <c r="I5308" s="22"/>
      <c r="J5308" s="22"/>
      <c r="K5308" s="23"/>
      <c r="L5308" s="22"/>
      <c r="M5308" s="22"/>
    </row>
    <row r="5309" spans="7:13" s="21" customFormat="1" ht="11.25" x14ac:dyDescent="0.15">
      <c r="G5309" s="22"/>
      <c r="H5309" s="22"/>
      <c r="I5309" s="22"/>
      <c r="J5309" s="22"/>
      <c r="K5309" s="23"/>
      <c r="L5309" s="22"/>
      <c r="M5309" s="22"/>
    </row>
    <row r="5310" spans="7:13" s="21" customFormat="1" ht="11.25" x14ac:dyDescent="0.15">
      <c r="G5310" s="22"/>
      <c r="H5310" s="22"/>
      <c r="I5310" s="22"/>
      <c r="J5310" s="22"/>
      <c r="K5310" s="23"/>
      <c r="L5310" s="22"/>
      <c r="M5310" s="22"/>
    </row>
    <row r="5311" spans="7:13" s="21" customFormat="1" ht="11.25" x14ac:dyDescent="0.15">
      <c r="G5311" s="22"/>
      <c r="H5311" s="22"/>
      <c r="I5311" s="22"/>
      <c r="J5311" s="22"/>
      <c r="K5311" s="23"/>
      <c r="L5311" s="22"/>
      <c r="M5311" s="22"/>
    </row>
    <row r="5312" spans="7:13" s="21" customFormat="1" ht="11.25" x14ac:dyDescent="0.15">
      <c r="G5312" s="22"/>
      <c r="H5312" s="22"/>
      <c r="I5312" s="22"/>
      <c r="J5312" s="22"/>
      <c r="K5312" s="23"/>
      <c r="L5312" s="22"/>
      <c r="M5312" s="22"/>
    </row>
    <row r="5313" spans="7:13" s="21" customFormat="1" ht="11.25" x14ac:dyDescent="0.15">
      <c r="G5313" s="22"/>
      <c r="H5313" s="22"/>
      <c r="I5313" s="22"/>
      <c r="J5313" s="22"/>
      <c r="K5313" s="23"/>
      <c r="L5313" s="22"/>
      <c r="M5313" s="22"/>
    </row>
    <row r="5314" spans="7:13" s="21" customFormat="1" ht="11.25" x14ac:dyDescent="0.15">
      <c r="G5314" s="22"/>
      <c r="H5314" s="22"/>
      <c r="I5314" s="22"/>
      <c r="J5314" s="22"/>
      <c r="K5314" s="23"/>
      <c r="L5314" s="22"/>
      <c r="M5314" s="22"/>
    </row>
    <row r="5315" spans="7:13" s="21" customFormat="1" ht="11.25" x14ac:dyDescent="0.15">
      <c r="G5315" s="22"/>
      <c r="H5315" s="22"/>
      <c r="I5315" s="22"/>
      <c r="J5315" s="22"/>
      <c r="K5315" s="23"/>
      <c r="L5315" s="22"/>
      <c r="M5315" s="22"/>
    </row>
    <row r="5316" spans="7:13" s="21" customFormat="1" ht="11.25" x14ac:dyDescent="0.15">
      <c r="G5316" s="22"/>
      <c r="H5316" s="22"/>
      <c r="I5316" s="22"/>
      <c r="J5316" s="22"/>
      <c r="K5316" s="23"/>
      <c r="L5316" s="22"/>
      <c r="M5316" s="22"/>
    </row>
    <row r="5317" spans="7:13" s="21" customFormat="1" ht="11.25" x14ac:dyDescent="0.15">
      <c r="G5317" s="22"/>
      <c r="H5317" s="22"/>
      <c r="I5317" s="22"/>
      <c r="J5317" s="22"/>
      <c r="K5317" s="23"/>
      <c r="L5317" s="22"/>
      <c r="M5317" s="22"/>
    </row>
    <row r="5318" spans="7:13" s="21" customFormat="1" ht="11.25" x14ac:dyDescent="0.15">
      <c r="G5318" s="22"/>
      <c r="H5318" s="22"/>
      <c r="I5318" s="22"/>
      <c r="J5318" s="22"/>
      <c r="K5318" s="23"/>
      <c r="L5318" s="22"/>
      <c r="M5318" s="22"/>
    </row>
    <row r="5319" spans="7:13" s="21" customFormat="1" ht="11.25" x14ac:dyDescent="0.15">
      <c r="G5319" s="22"/>
      <c r="H5319" s="22"/>
      <c r="I5319" s="22"/>
      <c r="J5319" s="22"/>
      <c r="K5319" s="23"/>
      <c r="L5319" s="22"/>
      <c r="M5319" s="22"/>
    </row>
    <row r="5320" spans="7:13" s="21" customFormat="1" ht="11.25" x14ac:dyDescent="0.15">
      <c r="G5320" s="22"/>
      <c r="H5320" s="22"/>
      <c r="I5320" s="22"/>
      <c r="J5320" s="22"/>
      <c r="K5320" s="23"/>
      <c r="L5320" s="22"/>
      <c r="M5320" s="22"/>
    </row>
    <row r="5321" spans="7:13" s="21" customFormat="1" ht="11.25" x14ac:dyDescent="0.15">
      <c r="G5321" s="22"/>
      <c r="H5321" s="22"/>
      <c r="I5321" s="22"/>
      <c r="J5321" s="22"/>
      <c r="K5321" s="23"/>
      <c r="L5321" s="22"/>
      <c r="M5321" s="22"/>
    </row>
    <row r="5322" spans="7:13" s="21" customFormat="1" ht="11.25" x14ac:dyDescent="0.15">
      <c r="G5322" s="22"/>
      <c r="H5322" s="22"/>
      <c r="I5322" s="22"/>
      <c r="J5322" s="22"/>
      <c r="K5322" s="23"/>
      <c r="L5322" s="22"/>
      <c r="M5322" s="22"/>
    </row>
    <row r="5323" spans="7:13" s="21" customFormat="1" ht="11.25" x14ac:dyDescent="0.15">
      <c r="G5323" s="22"/>
      <c r="H5323" s="22"/>
      <c r="I5323" s="22"/>
      <c r="J5323" s="22"/>
      <c r="K5323" s="23"/>
      <c r="L5323" s="22"/>
      <c r="M5323" s="22"/>
    </row>
    <row r="5324" spans="7:13" s="21" customFormat="1" ht="11.25" x14ac:dyDescent="0.15">
      <c r="G5324" s="22"/>
      <c r="H5324" s="22"/>
      <c r="I5324" s="22"/>
      <c r="J5324" s="22"/>
      <c r="K5324" s="23"/>
      <c r="L5324" s="22"/>
      <c r="M5324" s="22"/>
    </row>
    <row r="5325" spans="7:13" s="21" customFormat="1" ht="11.25" x14ac:dyDescent="0.15">
      <c r="G5325" s="22"/>
      <c r="H5325" s="22"/>
      <c r="I5325" s="22"/>
      <c r="J5325" s="22"/>
      <c r="K5325" s="23"/>
      <c r="L5325" s="22"/>
      <c r="M5325" s="22"/>
    </row>
    <row r="5326" spans="7:13" s="21" customFormat="1" ht="11.25" x14ac:dyDescent="0.15">
      <c r="G5326" s="22"/>
      <c r="H5326" s="22"/>
      <c r="I5326" s="22"/>
      <c r="J5326" s="22"/>
      <c r="K5326" s="23"/>
      <c r="L5326" s="22"/>
      <c r="M5326" s="22"/>
    </row>
    <row r="5327" spans="7:13" s="21" customFormat="1" ht="11.25" x14ac:dyDescent="0.15">
      <c r="G5327" s="22"/>
      <c r="H5327" s="22"/>
      <c r="I5327" s="22"/>
      <c r="J5327" s="22"/>
      <c r="K5327" s="23"/>
      <c r="L5327" s="22"/>
      <c r="M5327" s="22"/>
    </row>
    <row r="5328" spans="7:13" s="21" customFormat="1" ht="11.25" x14ac:dyDescent="0.15">
      <c r="G5328" s="22"/>
      <c r="H5328" s="22"/>
      <c r="I5328" s="22"/>
      <c r="J5328" s="22"/>
      <c r="K5328" s="23"/>
      <c r="L5328" s="22"/>
      <c r="M5328" s="22"/>
    </row>
    <row r="5329" spans="7:13" s="21" customFormat="1" ht="11.25" x14ac:dyDescent="0.15">
      <c r="G5329" s="22"/>
      <c r="H5329" s="22"/>
      <c r="I5329" s="22"/>
      <c r="J5329" s="22"/>
      <c r="K5329" s="23"/>
      <c r="L5329" s="22"/>
      <c r="M5329" s="22"/>
    </row>
    <row r="5330" spans="7:13" s="21" customFormat="1" ht="11.25" x14ac:dyDescent="0.15">
      <c r="G5330" s="22"/>
      <c r="H5330" s="22"/>
      <c r="I5330" s="22"/>
      <c r="J5330" s="22"/>
      <c r="K5330" s="23"/>
      <c r="L5330" s="22"/>
      <c r="M5330" s="22"/>
    </row>
    <row r="5331" spans="7:13" s="21" customFormat="1" ht="11.25" x14ac:dyDescent="0.15">
      <c r="G5331" s="22"/>
      <c r="H5331" s="22"/>
      <c r="I5331" s="22"/>
      <c r="J5331" s="22"/>
      <c r="K5331" s="23"/>
      <c r="L5331" s="22"/>
      <c r="M5331" s="22"/>
    </row>
    <row r="5332" spans="7:13" s="21" customFormat="1" ht="11.25" x14ac:dyDescent="0.15">
      <c r="G5332" s="22"/>
      <c r="H5332" s="22"/>
      <c r="I5332" s="22"/>
      <c r="J5332" s="22"/>
      <c r="K5332" s="23"/>
      <c r="L5332" s="22"/>
      <c r="M5332" s="22"/>
    </row>
    <row r="5333" spans="7:13" s="21" customFormat="1" ht="11.25" x14ac:dyDescent="0.15">
      <c r="G5333" s="22"/>
      <c r="H5333" s="22"/>
      <c r="I5333" s="22"/>
      <c r="J5333" s="22"/>
      <c r="K5333" s="23"/>
      <c r="L5333" s="22"/>
      <c r="M5333" s="22"/>
    </row>
    <row r="5334" spans="7:13" s="21" customFormat="1" ht="11.25" x14ac:dyDescent="0.15">
      <c r="G5334" s="22"/>
      <c r="H5334" s="22"/>
      <c r="I5334" s="22"/>
      <c r="J5334" s="22"/>
      <c r="K5334" s="23"/>
      <c r="L5334" s="22"/>
      <c r="M5334" s="22"/>
    </row>
    <row r="5335" spans="7:13" s="21" customFormat="1" ht="11.25" x14ac:dyDescent="0.15">
      <c r="G5335" s="22"/>
      <c r="H5335" s="22"/>
      <c r="I5335" s="22"/>
      <c r="J5335" s="22"/>
      <c r="K5335" s="23"/>
      <c r="L5335" s="22"/>
      <c r="M5335" s="22"/>
    </row>
    <row r="5336" spans="7:13" s="21" customFormat="1" ht="11.25" x14ac:dyDescent="0.15">
      <c r="G5336" s="22"/>
      <c r="H5336" s="22"/>
      <c r="I5336" s="22"/>
      <c r="J5336" s="22"/>
      <c r="K5336" s="23"/>
      <c r="L5336" s="22"/>
      <c r="M5336" s="22"/>
    </row>
    <row r="5337" spans="7:13" s="21" customFormat="1" ht="11.25" x14ac:dyDescent="0.15">
      <c r="G5337" s="22"/>
      <c r="H5337" s="22"/>
      <c r="I5337" s="22"/>
      <c r="J5337" s="22"/>
      <c r="K5337" s="23"/>
      <c r="L5337" s="22"/>
      <c r="M5337" s="22"/>
    </row>
    <row r="5338" spans="7:13" s="21" customFormat="1" ht="11.25" x14ac:dyDescent="0.15">
      <c r="G5338" s="22"/>
      <c r="H5338" s="22"/>
      <c r="I5338" s="22"/>
      <c r="J5338" s="22"/>
      <c r="K5338" s="23"/>
      <c r="L5338" s="22"/>
      <c r="M5338" s="22"/>
    </row>
    <row r="5339" spans="7:13" s="21" customFormat="1" ht="11.25" x14ac:dyDescent="0.15">
      <c r="G5339" s="22"/>
      <c r="H5339" s="22"/>
      <c r="I5339" s="22"/>
      <c r="J5339" s="22"/>
      <c r="K5339" s="23"/>
      <c r="L5339" s="22"/>
      <c r="M5339" s="22"/>
    </row>
    <row r="5340" spans="7:13" s="21" customFormat="1" ht="11.25" x14ac:dyDescent="0.15">
      <c r="G5340" s="22"/>
      <c r="H5340" s="22"/>
      <c r="I5340" s="22"/>
      <c r="J5340" s="22"/>
      <c r="K5340" s="23"/>
      <c r="L5340" s="22"/>
      <c r="M5340" s="22"/>
    </row>
    <row r="5341" spans="7:13" s="21" customFormat="1" ht="11.25" x14ac:dyDescent="0.15">
      <c r="G5341" s="22"/>
      <c r="H5341" s="22"/>
      <c r="I5341" s="22"/>
      <c r="J5341" s="22"/>
      <c r="K5341" s="23"/>
      <c r="L5341" s="22"/>
      <c r="M5341" s="22"/>
    </row>
    <row r="5342" spans="7:13" s="21" customFormat="1" ht="11.25" x14ac:dyDescent="0.15">
      <c r="G5342" s="22"/>
      <c r="H5342" s="22"/>
      <c r="I5342" s="22"/>
      <c r="J5342" s="22"/>
      <c r="K5342" s="23"/>
      <c r="L5342" s="22"/>
      <c r="M5342" s="22"/>
    </row>
    <row r="5343" spans="7:13" s="21" customFormat="1" ht="11.25" x14ac:dyDescent="0.15">
      <c r="G5343" s="22"/>
      <c r="H5343" s="22"/>
      <c r="I5343" s="22"/>
      <c r="J5343" s="22"/>
      <c r="K5343" s="23"/>
      <c r="L5343" s="22"/>
      <c r="M5343" s="22"/>
    </row>
    <row r="5344" spans="7:13" s="21" customFormat="1" ht="11.25" x14ac:dyDescent="0.15">
      <c r="G5344" s="22"/>
      <c r="H5344" s="22"/>
      <c r="I5344" s="22"/>
      <c r="J5344" s="22"/>
      <c r="K5344" s="23"/>
      <c r="L5344" s="22"/>
      <c r="M5344" s="22"/>
    </row>
    <row r="5345" spans="7:13" s="21" customFormat="1" ht="11.25" x14ac:dyDescent="0.15">
      <c r="G5345" s="22"/>
      <c r="H5345" s="22"/>
      <c r="I5345" s="22"/>
      <c r="J5345" s="22"/>
      <c r="K5345" s="23"/>
      <c r="L5345" s="22"/>
      <c r="M5345" s="22"/>
    </row>
    <row r="5346" spans="7:13" s="21" customFormat="1" ht="11.25" x14ac:dyDescent="0.15">
      <c r="G5346" s="22"/>
      <c r="H5346" s="22"/>
      <c r="I5346" s="22"/>
      <c r="J5346" s="22"/>
      <c r="K5346" s="23"/>
      <c r="L5346" s="22"/>
      <c r="M5346" s="22"/>
    </row>
    <row r="5347" spans="7:13" s="21" customFormat="1" ht="11.25" x14ac:dyDescent="0.15">
      <c r="G5347" s="22"/>
      <c r="H5347" s="22"/>
      <c r="I5347" s="22"/>
      <c r="J5347" s="22"/>
      <c r="K5347" s="23"/>
      <c r="L5347" s="22"/>
      <c r="M5347" s="22"/>
    </row>
    <row r="5348" spans="7:13" s="21" customFormat="1" ht="11.25" x14ac:dyDescent="0.15">
      <c r="G5348" s="22"/>
      <c r="H5348" s="22"/>
      <c r="I5348" s="22"/>
      <c r="J5348" s="22"/>
      <c r="K5348" s="23"/>
      <c r="L5348" s="22"/>
      <c r="M5348" s="22"/>
    </row>
    <row r="5349" spans="7:13" s="21" customFormat="1" ht="11.25" x14ac:dyDescent="0.15">
      <c r="G5349" s="22"/>
      <c r="H5349" s="22"/>
      <c r="I5349" s="22"/>
      <c r="J5349" s="22"/>
      <c r="K5349" s="23"/>
      <c r="L5349" s="22"/>
      <c r="M5349" s="22"/>
    </row>
    <row r="5350" spans="7:13" s="21" customFormat="1" ht="11.25" x14ac:dyDescent="0.15">
      <c r="G5350" s="22"/>
      <c r="H5350" s="22"/>
      <c r="I5350" s="22"/>
      <c r="J5350" s="22"/>
      <c r="K5350" s="23"/>
      <c r="L5350" s="22"/>
      <c r="M5350" s="22"/>
    </row>
    <row r="5351" spans="7:13" s="21" customFormat="1" ht="11.25" x14ac:dyDescent="0.15">
      <c r="G5351" s="22"/>
      <c r="H5351" s="22"/>
      <c r="I5351" s="22"/>
      <c r="J5351" s="22"/>
      <c r="K5351" s="23"/>
      <c r="L5351" s="22"/>
      <c r="M5351" s="22"/>
    </row>
    <row r="5352" spans="7:13" s="21" customFormat="1" ht="11.25" x14ac:dyDescent="0.15">
      <c r="G5352" s="22"/>
      <c r="H5352" s="22"/>
      <c r="I5352" s="22"/>
      <c r="J5352" s="22"/>
      <c r="K5352" s="23"/>
      <c r="L5352" s="22"/>
      <c r="M5352" s="22"/>
    </row>
    <row r="5353" spans="7:13" s="21" customFormat="1" ht="11.25" x14ac:dyDescent="0.15">
      <c r="G5353" s="22"/>
      <c r="H5353" s="22"/>
      <c r="I5353" s="22"/>
      <c r="J5353" s="22"/>
      <c r="K5353" s="23"/>
      <c r="L5353" s="22"/>
      <c r="M5353" s="22"/>
    </row>
    <row r="5354" spans="7:13" s="21" customFormat="1" ht="11.25" x14ac:dyDescent="0.15">
      <c r="G5354" s="22"/>
      <c r="H5354" s="22"/>
      <c r="I5354" s="22"/>
      <c r="J5354" s="22"/>
      <c r="K5354" s="23"/>
      <c r="L5354" s="22"/>
      <c r="M5354" s="22"/>
    </row>
    <row r="5355" spans="7:13" s="21" customFormat="1" ht="11.25" x14ac:dyDescent="0.15">
      <c r="G5355" s="22"/>
      <c r="H5355" s="22"/>
      <c r="I5355" s="22"/>
      <c r="J5355" s="22"/>
      <c r="K5355" s="23"/>
      <c r="L5355" s="22"/>
      <c r="M5355" s="22"/>
    </row>
    <row r="5356" spans="7:13" s="21" customFormat="1" ht="11.25" x14ac:dyDescent="0.15">
      <c r="G5356" s="22"/>
      <c r="H5356" s="22"/>
      <c r="I5356" s="22"/>
      <c r="J5356" s="22"/>
      <c r="K5356" s="23"/>
      <c r="L5356" s="22"/>
      <c r="M5356" s="22"/>
    </row>
    <row r="5357" spans="7:13" s="21" customFormat="1" ht="11.25" x14ac:dyDescent="0.15">
      <c r="G5357" s="22"/>
      <c r="H5357" s="22"/>
      <c r="I5357" s="22"/>
      <c r="J5357" s="22"/>
      <c r="K5357" s="23"/>
      <c r="L5357" s="22"/>
      <c r="M5357" s="22"/>
    </row>
    <row r="5358" spans="7:13" s="21" customFormat="1" ht="11.25" x14ac:dyDescent="0.15">
      <c r="G5358" s="22"/>
      <c r="H5358" s="22"/>
      <c r="I5358" s="22"/>
      <c r="J5358" s="22"/>
      <c r="K5358" s="23"/>
      <c r="L5358" s="22"/>
      <c r="M5358" s="22"/>
    </row>
    <row r="5359" spans="7:13" s="21" customFormat="1" ht="11.25" x14ac:dyDescent="0.15">
      <c r="G5359" s="22"/>
      <c r="H5359" s="22"/>
      <c r="I5359" s="22"/>
      <c r="J5359" s="22"/>
      <c r="K5359" s="23"/>
      <c r="L5359" s="22"/>
      <c r="M5359" s="22"/>
    </row>
    <row r="5360" spans="7:13" s="21" customFormat="1" ht="11.25" x14ac:dyDescent="0.15">
      <c r="G5360" s="22"/>
      <c r="H5360" s="22"/>
      <c r="I5360" s="22"/>
      <c r="J5360" s="22"/>
      <c r="K5360" s="23"/>
      <c r="L5360" s="22"/>
      <c r="M5360" s="22"/>
    </row>
    <row r="5361" spans="7:13" s="21" customFormat="1" ht="11.25" x14ac:dyDescent="0.15">
      <c r="G5361" s="22"/>
      <c r="H5361" s="22"/>
      <c r="I5361" s="22"/>
      <c r="J5361" s="22"/>
      <c r="K5361" s="23"/>
      <c r="L5361" s="22"/>
      <c r="M5361" s="22"/>
    </row>
    <row r="5362" spans="7:13" s="21" customFormat="1" ht="11.25" x14ac:dyDescent="0.15">
      <c r="G5362" s="22"/>
      <c r="H5362" s="22"/>
      <c r="I5362" s="22"/>
      <c r="J5362" s="22"/>
      <c r="K5362" s="23"/>
      <c r="L5362" s="22"/>
      <c r="M5362" s="22"/>
    </row>
    <row r="5363" spans="7:13" s="21" customFormat="1" ht="11.25" x14ac:dyDescent="0.15">
      <c r="G5363" s="22"/>
      <c r="H5363" s="22"/>
      <c r="I5363" s="22"/>
      <c r="J5363" s="22"/>
      <c r="K5363" s="23"/>
      <c r="L5363" s="22"/>
      <c r="M5363" s="22"/>
    </row>
    <row r="5364" spans="7:13" s="21" customFormat="1" ht="11.25" x14ac:dyDescent="0.15">
      <c r="G5364" s="22"/>
      <c r="H5364" s="22"/>
      <c r="I5364" s="22"/>
      <c r="J5364" s="22"/>
      <c r="K5364" s="23"/>
      <c r="L5364" s="22"/>
      <c r="M5364" s="22"/>
    </row>
    <row r="5365" spans="7:13" s="21" customFormat="1" ht="11.25" x14ac:dyDescent="0.15">
      <c r="G5365" s="22"/>
      <c r="H5365" s="22"/>
      <c r="I5365" s="22"/>
      <c r="J5365" s="22"/>
      <c r="K5365" s="23"/>
      <c r="L5365" s="22"/>
      <c r="M5365" s="22"/>
    </row>
    <row r="5366" spans="7:13" s="21" customFormat="1" ht="11.25" x14ac:dyDescent="0.15">
      <c r="G5366" s="22"/>
      <c r="H5366" s="22"/>
      <c r="I5366" s="22"/>
      <c r="J5366" s="22"/>
      <c r="K5366" s="23"/>
      <c r="L5366" s="22"/>
      <c r="M5366" s="22"/>
    </row>
    <row r="5367" spans="7:13" s="21" customFormat="1" ht="11.25" x14ac:dyDescent="0.15">
      <c r="G5367" s="22"/>
      <c r="H5367" s="22"/>
      <c r="I5367" s="22"/>
      <c r="J5367" s="22"/>
      <c r="K5367" s="23"/>
      <c r="L5367" s="22"/>
      <c r="M5367" s="22"/>
    </row>
    <row r="5368" spans="7:13" s="21" customFormat="1" ht="11.25" x14ac:dyDescent="0.15">
      <c r="G5368" s="22"/>
      <c r="H5368" s="22"/>
      <c r="I5368" s="22"/>
      <c r="J5368" s="22"/>
      <c r="K5368" s="23"/>
      <c r="L5368" s="22"/>
      <c r="M5368" s="22"/>
    </row>
    <row r="5369" spans="7:13" s="21" customFormat="1" ht="11.25" x14ac:dyDescent="0.15">
      <c r="G5369" s="22"/>
      <c r="H5369" s="22"/>
      <c r="I5369" s="22"/>
      <c r="J5369" s="22"/>
      <c r="K5369" s="23"/>
      <c r="L5369" s="22"/>
      <c r="M5369" s="22"/>
    </row>
    <row r="5370" spans="7:13" s="21" customFormat="1" ht="11.25" x14ac:dyDescent="0.15">
      <c r="G5370" s="22"/>
      <c r="H5370" s="22"/>
      <c r="I5370" s="22"/>
      <c r="J5370" s="22"/>
      <c r="K5370" s="23"/>
      <c r="L5370" s="22"/>
      <c r="M5370" s="22"/>
    </row>
    <row r="5371" spans="7:13" s="21" customFormat="1" ht="11.25" x14ac:dyDescent="0.15">
      <c r="G5371" s="22"/>
      <c r="H5371" s="22"/>
      <c r="I5371" s="22"/>
      <c r="J5371" s="22"/>
      <c r="K5371" s="23"/>
      <c r="L5371" s="22"/>
      <c r="M5371" s="22"/>
    </row>
    <row r="5372" spans="7:13" s="21" customFormat="1" ht="11.25" x14ac:dyDescent="0.15">
      <c r="G5372" s="22"/>
      <c r="H5372" s="22"/>
      <c r="I5372" s="22"/>
      <c r="J5372" s="22"/>
      <c r="K5372" s="23"/>
      <c r="L5372" s="22"/>
      <c r="M5372" s="22"/>
    </row>
    <row r="5373" spans="7:13" s="21" customFormat="1" ht="11.25" x14ac:dyDescent="0.15">
      <c r="G5373" s="22"/>
      <c r="H5373" s="22"/>
      <c r="I5373" s="22"/>
      <c r="J5373" s="22"/>
      <c r="K5373" s="23"/>
      <c r="L5373" s="22"/>
      <c r="M5373" s="22"/>
    </row>
    <row r="5374" spans="7:13" s="21" customFormat="1" ht="11.25" x14ac:dyDescent="0.15">
      <c r="G5374" s="22"/>
      <c r="H5374" s="22"/>
      <c r="I5374" s="22"/>
      <c r="J5374" s="22"/>
      <c r="K5374" s="23"/>
      <c r="L5374" s="22"/>
      <c r="M5374" s="22"/>
    </row>
    <row r="5375" spans="7:13" s="21" customFormat="1" ht="11.25" x14ac:dyDescent="0.15">
      <c r="G5375" s="22"/>
      <c r="H5375" s="22"/>
      <c r="I5375" s="22"/>
      <c r="J5375" s="22"/>
      <c r="K5375" s="23"/>
      <c r="L5375" s="22"/>
      <c r="M5375" s="22"/>
    </row>
    <row r="5376" spans="7:13" s="21" customFormat="1" ht="11.25" x14ac:dyDescent="0.15">
      <c r="G5376" s="22"/>
      <c r="H5376" s="22"/>
      <c r="I5376" s="22"/>
      <c r="J5376" s="22"/>
      <c r="K5376" s="23"/>
      <c r="L5376" s="22"/>
      <c r="M5376" s="22"/>
    </row>
    <row r="5377" spans="7:13" s="21" customFormat="1" ht="11.25" x14ac:dyDescent="0.15">
      <c r="G5377" s="22"/>
      <c r="H5377" s="22"/>
      <c r="I5377" s="22"/>
      <c r="J5377" s="22"/>
      <c r="K5377" s="23"/>
      <c r="L5377" s="22"/>
      <c r="M5377" s="22"/>
    </row>
    <row r="5378" spans="7:13" s="21" customFormat="1" ht="11.25" x14ac:dyDescent="0.15">
      <c r="G5378" s="22"/>
      <c r="H5378" s="22"/>
      <c r="I5378" s="22"/>
      <c r="J5378" s="22"/>
      <c r="K5378" s="23"/>
      <c r="L5378" s="22"/>
      <c r="M5378" s="22"/>
    </row>
    <row r="5379" spans="7:13" s="21" customFormat="1" ht="11.25" x14ac:dyDescent="0.15">
      <c r="G5379" s="22"/>
      <c r="H5379" s="22"/>
      <c r="I5379" s="22"/>
      <c r="J5379" s="22"/>
      <c r="K5379" s="23"/>
      <c r="L5379" s="22"/>
      <c r="M5379" s="22"/>
    </row>
    <row r="5380" spans="7:13" s="21" customFormat="1" ht="11.25" x14ac:dyDescent="0.15">
      <c r="G5380" s="22"/>
      <c r="H5380" s="22"/>
      <c r="I5380" s="22"/>
      <c r="J5380" s="22"/>
      <c r="K5380" s="23"/>
      <c r="L5380" s="22"/>
      <c r="M5380" s="22"/>
    </row>
    <row r="5381" spans="7:13" s="21" customFormat="1" ht="11.25" x14ac:dyDescent="0.15">
      <c r="G5381" s="22"/>
      <c r="H5381" s="22"/>
      <c r="I5381" s="22"/>
      <c r="J5381" s="22"/>
      <c r="K5381" s="23"/>
      <c r="L5381" s="22"/>
      <c r="M5381" s="22"/>
    </row>
    <row r="5382" spans="7:13" s="21" customFormat="1" ht="11.25" x14ac:dyDescent="0.15">
      <c r="G5382" s="22"/>
      <c r="H5382" s="22"/>
      <c r="I5382" s="22"/>
      <c r="J5382" s="22"/>
      <c r="K5382" s="23"/>
      <c r="L5382" s="22"/>
      <c r="M5382" s="22"/>
    </row>
    <row r="5383" spans="7:13" s="21" customFormat="1" ht="11.25" x14ac:dyDescent="0.15">
      <c r="G5383" s="22"/>
      <c r="H5383" s="22"/>
      <c r="I5383" s="22"/>
      <c r="J5383" s="22"/>
      <c r="K5383" s="23"/>
      <c r="L5383" s="22"/>
      <c r="M5383" s="22"/>
    </row>
    <row r="5384" spans="7:13" s="21" customFormat="1" ht="11.25" x14ac:dyDescent="0.15">
      <c r="G5384" s="22"/>
      <c r="H5384" s="22"/>
      <c r="I5384" s="22"/>
      <c r="J5384" s="22"/>
      <c r="K5384" s="23"/>
      <c r="L5384" s="22"/>
      <c r="M5384" s="22"/>
    </row>
    <row r="5385" spans="7:13" s="21" customFormat="1" ht="11.25" x14ac:dyDescent="0.15">
      <c r="G5385" s="22"/>
      <c r="H5385" s="22"/>
      <c r="I5385" s="22"/>
      <c r="J5385" s="22"/>
      <c r="K5385" s="23"/>
      <c r="L5385" s="22"/>
      <c r="M5385" s="22"/>
    </row>
    <row r="5386" spans="7:13" s="21" customFormat="1" ht="11.25" x14ac:dyDescent="0.15">
      <c r="G5386" s="22"/>
      <c r="H5386" s="22"/>
      <c r="I5386" s="22"/>
      <c r="J5386" s="22"/>
      <c r="K5386" s="23"/>
      <c r="L5386" s="22"/>
      <c r="M5386" s="22"/>
    </row>
    <row r="5387" spans="7:13" s="21" customFormat="1" ht="11.25" x14ac:dyDescent="0.15">
      <c r="G5387" s="22"/>
      <c r="H5387" s="22"/>
      <c r="I5387" s="22"/>
      <c r="J5387" s="22"/>
      <c r="K5387" s="23"/>
      <c r="L5387" s="22"/>
      <c r="M5387" s="22"/>
    </row>
    <row r="5388" spans="7:13" s="21" customFormat="1" ht="11.25" x14ac:dyDescent="0.15">
      <c r="G5388" s="22"/>
      <c r="H5388" s="22"/>
      <c r="I5388" s="22"/>
      <c r="J5388" s="22"/>
      <c r="K5388" s="23"/>
      <c r="L5388" s="22"/>
      <c r="M5388" s="22"/>
    </row>
    <row r="5389" spans="7:13" s="21" customFormat="1" ht="11.25" x14ac:dyDescent="0.15">
      <c r="G5389" s="22"/>
      <c r="H5389" s="22"/>
      <c r="I5389" s="22"/>
      <c r="J5389" s="22"/>
      <c r="K5389" s="23"/>
      <c r="L5389" s="22"/>
      <c r="M5389" s="22"/>
    </row>
    <row r="5390" spans="7:13" s="21" customFormat="1" ht="11.25" x14ac:dyDescent="0.15">
      <c r="G5390" s="22"/>
      <c r="H5390" s="22"/>
      <c r="I5390" s="22"/>
      <c r="J5390" s="22"/>
      <c r="K5390" s="23"/>
      <c r="L5390" s="22"/>
      <c r="M5390" s="22"/>
    </row>
    <row r="5391" spans="7:13" s="21" customFormat="1" ht="11.25" x14ac:dyDescent="0.15">
      <c r="G5391" s="22"/>
      <c r="H5391" s="22"/>
      <c r="I5391" s="22"/>
      <c r="J5391" s="22"/>
      <c r="K5391" s="23"/>
      <c r="L5391" s="22"/>
      <c r="M5391" s="22"/>
    </row>
    <row r="5392" spans="7:13" s="21" customFormat="1" ht="11.25" x14ac:dyDescent="0.15">
      <c r="G5392" s="22"/>
      <c r="H5392" s="22"/>
      <c r="I5392" s="22"/>
      <c r="J5392" s="22"/>
      <c r="K5392" s="23"/>
      <c r="L5392" s="22"/>
      <c r="M5392" s="22"/>
    </row>
    <row r="5393" spans="7:13" s="21" customFormat="1" ht="11.25" x14ac:dyDescent="0.15">
      <c r="G5393" s="22"/>
      <c r="H5393" s="22"/>
      <c r="I5393" s="22"/>
      <c r="J5393" s="22"/>
      <c r="K5393" s="23"/>
      <c r="L5393" s="22"/>
      <c r="M5393" s="22"/>
    </row>
    <row r="5394" spans="7:13" s="21" customFormat="1" ht="11.25" x14ac:dyDescent="0.15">
      <c r="G5394" s="22"/>
      <c r="H5394" s="22"/>
      <c r="I5394" s="22"/>
      <c r="J5394" s="22"/>
      <c r="K5394" s="23"/>
      <c r="L5394" s="22"/>
      <c r="M5394" s="22"/>
    </row>
    <row r="5395" spans="7:13" s="21" customFormat="1" ht="11.25" x14ac:dyDescent="0.15">
      <c r="G5395" s="22"/>
      <c r="H5395" s="22"/>
      <c r="I5395" s="22"/>
      <c r="J5395" s="22"/>
      <c r="K5395" s="23"/>
      <c r="L5395" s="22"/>
      <c r="M5395" s="22"/>
    </row>
    <row r="5396" spans="7:13" s="21" customFormat="1" ht="11.25" x14ac:dyDescent="0.15">
      <c r="G5396" s="22"/>
      <c r="H5396" s="22"/>
      <c r="I5396" s="22"/>
      <c r="J5396" s="22"/>
      <c r="K5396" s="23"/>
      <c r="L5396" s="22"/>
      <c r="M5396" s="22"/>
    </row>
    <row r="5397" spans="7:13" s="21" customFormat="1" ht="11.25" x14ac:dyDescent="0.15">
      <c r="G5397" s="22"/>
      <c r="H5397" s="22"/>
      <c r="I5397" s="22"/>
      <c r="J5397" s="22"/>
      <c r="K5397" s="23"/>
      <c r="L5397" s="22"/>
      <c r="M5397" s="22"/>
    </row>
    <row r="5398" spans="7:13" s="21" customFormat="1" ht="11.25" x14ac:dyDescent="0.15">
      <c r="G5398" s="22"/>
      <c r="H5398" s="22"/>
      <c r="I5398" s="22"/>
      <c r="J5398" s="22"/>
      <c r="K5398" s="23"/>
      <c r="L5398" s="22"/>
      <c r="M5398" s="22"/>
    </row>
    <row r="5399" spans="7:13" s="21" customFormat="1" ht="11.25" x14ac:dyDescent="0.15">
      <c r="G5399" s="22"/>
      <c r="H5399" s="22"/>
      <c r="I5399" s="22"/>
      <c r="J5399" s="22"/>
      <c r="K5399" s="23"/>
      <c r="L5399" s="22"/>
      <c r="M5399" s="22"/>
    </row>
    <row r="5400" spans="7:13" s="21" customFormat="1" ht="11.25" x14ac:dyDescent="0.15">
      <c r="G5400" s="22"/>
      <c r="H5400" s="22"/>
      <c r="I5400" s="22"/>
      <c r="J5400" s="22"/>
      <c r="K5400" s="23"/>
      <c r="L5400" s="22"/>
      <c r="M5400" s="22"/>
    </row>
    <row r="5401" spans="7:13" s="21" customFormat="1" ht="11.25" x14ac:dyDescent="0.15">
      <c r="G5401" s="22"/>
      <c r="H5401" s="22"/>
      <c r="I5401" s="22"/>
      <c r="J5401" s="22"/>
      <c r="K5401" s="23"/>
      <c r="L5401" s="22"/>
      <c r="M5401" s="22"/>
    </row>
    <row r="5402" spans="7:13" s="21" customFormat="1" ht="11.25" x14ac:dyDescent="0.15">
      <c r="G5402" s="22"/>
      <c r="H5402" s="22"/>
      <c r="I5402" s="22"/>
      <c r="J5402" s="22"/>
      <c r="K5402" s="23"/>
      <c r="L5402" s="22"/>
      <c r="M5402" s="22"/>
    </row>
    <row r="5403" spans="7:13" s="21" customFormat="1" ht="11.25" x14ac:dyDescent="0.15">
      <c r="G5403" s="22"/>
      <c r="H5403" s="22"/>
      <c r="I5403" s="22"/>
      <c r="J5403" s="22"/>
      <c r="K5403" s="23"/>
      <c r="L5403" s="22"/>
      <c r="M5403" s="22"/>
    </row>
    <row r="5404" spans="7:13" s="21" customFormat="1" ht="11.25" x14ac:dyDescent="0.15">
      <c r="G5404" s="22"/>
      <c r="H5404" s="22"/>
      <c r="I5404" s="22"/>
      <c r="J5404" s="22"/>
      <c r="K5404" s="23"/>
      <c r="L5404" s="22"/>
      <c r="M5404" s="22"/>
    </row>
    <row r="5405" spans="7:13" s="21" customFormat="1" ht="11.25" x14ac:dyDescent="0.15">
      <c r="G5405" s="22"/>
      <c r="H5405" s="22"/>
      <c r="I5405" s="22"/>
      <c r="J5405" s="22"/>
      <c r="K5405" s="23"/>
      <c r="L5405" s="22"/>
      <c r="M5405" s="22"/>
    </row>
    <row r="5406" spans="7:13" s="21" customFormat="1" ht="11.25" x14ac:dyDescent="0.15">
      <c r="G5406" s="22"/>
      <c r="H5406" s="22"/>
      <c r="I5406" s="22"/>
      <c r="J5406" s="22"/>
      <c r="K5406" s="23"/>
      <c r="L5406" s="22"/>
      <c r="M5406" s="22"/>
    </row>
    <row r="5407" spans="7:13" s="21" customFormat="1" ht="11.25" x14ac:dyDescent="0.15">
      <c r="G5407" s="22"/>
      <c r="H5407" s="22"/>
      <c r="I5407" s="22"/>
      <c r="J5407" s="22"/>
      <c r="K5407" s="23"/>
      <c r="L5407" s="22"/>
      <c r="M5407" s="22"/>
    </row>
    <row r="5408" spans="7:13" s="21" customFormat="1" ht="11.25" x14ac:dyDescent="0.15">
      <c r="G5408" s="22"/>
      <c r="H5408" s="22"/>
      <c r="I5408" s="22"/>
      <c r="J5408" s="22"/>
      <c r="K5408" s="23"/>
      <c r="L5408" s="22"/>
      <c r="M5408" s="22"/>
    </row>
    <row r="5409" spans="7:13" s="21" customFormat="1" ht="11.25" x14ac:dyDescent="0.15">
      <c r="G5409" s="22"/>
      <c r="H5409" s="22"/>
      <c r="I5409" s="22"/>
      <c r="J5409" s="22"/>
      <c r="K5409" s="23"/>
      <c r="L5409" s="22"/>
      <c r="M5409" s="22"/>
    </row>
    <row r="5410" spans="7:13" s="21" customFormat="1" ht="11.25" x14ac:dyDescent="0.15">
      <c r="G5410" s="22"/>
      <c r="H5410" s="22"/>
      <c r="I5410" s="22"/>
      <c r="J5410" s="22"/>
      <c r="K5410" s="23"/>
      <c r="L5410" s="22"/>
      <c r="M5410" s="22"/>
    </row>
    <row r="5411" spans="7:13" s="21" customFormat="1" ht="11.25" x14ac:dyDescent="0.15">
      <c r="G5411" s="22"/>
      <c r="H5411" s="22"/>
      <c r="I5411" s="22"/>
      <c r="J5411" s="22"/>
      <c r="K5411" s="23"/>
      <c r="L5411" s="22"/>
      <c r="M5411" s="22"/>
    </row>
    <row r="5412" spans="7:13" s="21" customFormat="1" ht="11.25" x14ac:dyDescent="0.15">
      <c r="G5412" s="22"/>
      <c r="H5412" s="22"/>
      <c r="I5412" s="22"/>
      <c r="J5412" s="22"/>
      <c r="K5412" s="23"/>
      <c r="L5412" s="22"/>
      <c r="M5412" s="22"/>
    </row>
    <row r="5413" spans="7:13" s="21" customFormat="1" ht="11.25" x14ac:dyDescent="0.15">
      <c r="G5413" s="22"/>
      <c r="H5413" s="22"/>
      <c r="I5413" s="22"/>
      <c r="J5413" s="22"/>
      <c r="K5413" s="23"/>
      <c r="L5413" s="22"/>
      <c r="M5413" s="22"/>
    </row>
    <row r="5414" spans="7:13" s="21" customFormat="1" ht="11.25" x14ac:dyDescent="0.15">
      <c r="G5414" s="22"/>
      <c r="H5414" s="22"/>
      <c r="I5414" s="22"/>
      <c r="J5414" s="22"/>
      <c r="K5414" s="23"/>
      <c r="L5414" s="22"/>
      <c r="M5414" s="22"/>
    </row>
    <row r="5415" spans="7:13" s="21" customFormat="1" ht="11.25" x14ac:dyDescent="0.15">
      <c r="G5415" s="22"/>
      <c r="H5415" s="22"/>
      <c r="I5415" s="22"/>
      <c r="J5415" s="22"/>
      <c r="K5415" s="23"/>
      <c r="L5415" s="22"/>
      <c r="M5415" s="22"/>
    </row>
    <row r="5416" spans="7:13" s="21" customFormat="1" ht="11.25" x14ac:dyDescent="0.15">
      <c r="G5416" s="22"/>
      <c r="H5416" s="22"/>
      <c r="I5416" s="22"/>
      <c r="J5416" s="22"/>
      <c r="K5416" s="23"/>
      <c r="L5416" s="22"/>
      <c r="M5416" s="22"/>
    </row>
    <row r="5417" spans="7:13" s="21" customFormat="1" ht="11.25" x14ac:dyDescent="0.15">
      <c r="G5417" s="22"/>
      <c r="H5417" s="22"/>
      <c r="I5417" s="22"/>
      <c r="J5417" s="22"/>
      <c r="K5417" s="23"/>
      <c r="L5417" s="22"/>
      <c r="M5417" s="22"/>
    </row>
    <row r="5418" spans="7:13" s="21" customFormat="1" ht="11.25" x14ac:dyDescent="0.15">
      <c r="G5418" s="22"/>
      <c r="H5418" s="22"/>
      <c r="I5418" s="22"/>
      <c r="J5418" s="22"/>
      <c r="K5418" s="23"/>
      <c r="L5418" s="22"/>
      <c r="M5418" s="22"/>
    </row>
    <row r="5419" spans="7:13" s="21" customFormat="1" ht="11.25" x14ac:dyDescent="0.15">
      <c r="G5419" s="22"/>
      <c r="H5419" s="22"/>
      <c r="I5419" s="22"/>
      <c r="J5419" s="22"/>
      <c r="K5419" s="23"/>
      <c r="L5419" s="22"/>
      <c r="M5419" s="22"/>
    </row>
    <row r="5420" spans="7:13" s="21" customFormat="1" ht="11.25" x14ac:dyDescent="0.15">
      <c r="G5420" s="22"/>
      <c r="H5420" s="22"/>
      <c r="I5420" s="22"/>
      <c r="J5420" s="22"/>
      <c r="K5420" s="23"/>
      <c r="L5420" s="22"/>
      <c r="M5420" s="22"/>
    </row>
    <row r="5421" spans="7:13" s="21" customFormat="1" ht="11.25" x14ac:dyDescent="0.15">
      <c r="G5421" s="22"/>
      <c r="H5421" s="22"/>
      <c r="I5421" s="22"/>
      <c r="J5421" s="22"/>
      <c r="K5421" s="23"/>
      <c r="L5421" s="22"/>
      <c r="M5421" s="22"/>
    </row>
    <row r="5422" spans="7:13" s="21" customFormat="1" ht="11.25" x14ac:dyDescent="0.15">
      <c r="G5422" s="22"/>
      <c r="H5422" s="22"/>
      <c r="I5422" s="22"/>
      <c r="J5422" s="22"/>
      <c r="K5422" s="23"/>
      <c r="L5422" s="22"/>
      <c r="M5422" s="22"/>
    </row>
    <row r="5423" spans="7:13" s="21" customFormat="1" ht="11.25" x14ac:dyDescent="0.15">
      <c r="G5423" s="22"/>
      <c r="H5423" s="22"/>
      <c r="I5423" s="22"/>
      <c r="J5423" s="22"/>
      <c r="K5423" s="23"/>
      <c r="L5423" s="22"/>
      <c r="M5423" s="22"/>
    </row>
    <row r="5424" spans="7:13" s="21" customFormat="1" ht="11.25" x14ac:dyDescent="0.15">
      <c r="G5424" s="22"/>
      <c r="H5424" s="22"/>
      <c r="I5424" s="22"/>
      <c r="J5424" s="22"/>
      <c r="K5424" s="23"/>
      <c r="L5424" s="22"/>
      <c r="M5424" s="22"/>
    </row>
    <row r="5425" spans="7:13" s="21" customFormat="1" ht="11.25" x14ac:dyDescent="0.15">
      <c r="G5425" s="22"/>
      <c r="H5425" s="22"/>
      <c r="I5425" s="22"/>
      <c r="J5425" s="22"/>
      <c r="K5425" s="23"/>
      <c r="L5425" s="22"/>
      <c r="M5425" s="22"/>
    </row>
    <row r="5426" spans="7:13" s="21" customFormat="1" ht="11.25" x14ac:dyDescent="0.15">
      <c r="G5426" s="22"/>
      <c r="H5426" s="22"/>
      <c r="I5426" s="22"/>
      <c r="J5426" s="22"/>
      <c r="K5426" s="23"/>
      <c r="L5426" s="22"/>
      <c r="M5426" s="22"/>
    </row>
    <row r="5427" spans="7:13" s="21" customFormat="1" ht="11.25" x14ac:dyDescent="0.15">
      <c r="G5427" s="22"/>
      <c r="H5427" s="22"/>
      <c r="I5427" s="22"/>
      <c r="J5427" s="22"/>
      <c r="K5427" s="23"/>
      <c r="L5427" s="22"/>
      <c r="M5427" s="22"/>
    </row>
    <row r="5428" spans="7:13" s="21" customFormat="1" ht="11.25" x14ac:dyDescent="0.15">
      <c r="G5428" s="22"/>
      <c r="H5428" s="22"/>
      <c r="I5428" s="22"/>
      <c r="J5428" s="22"/>
      <c r="K5428" s="23"/>
      <c r="L5428" s="22"/>
      <c r="M5428" s="22"/>
    </row>
    <row r="5429" spans="7:13" s="21" customFormat="1" ht="11.25" x14ac:dyDescent="0.15">
      <c r="G5429" s="22"/>
      <c r="H5429" s="22"/>
      <c r="I5429" s="22"/>
      <c r="J5429" s="22"/>
      <c r="K5429" s="23"/>
      <c r="L5429" s="22"/>
      <c r="M5429" s="22"/>
    </row>
    <row r="5430" spans="7:13" s="21" customFormat="1" ht="11.25" x14ac:dyDescent="0.15">
      <c r="G5430" s="22"/>
      <c r="H5430" s="22"/>
      <c r="I5430" s="22"/>
      <c r="J5430" s="22"/>
      <c r="K5430" s="23"/>
      <c r="L5430" s="22"/>
      <c r="M5430" s="22"/>
    </row>
    <row r="5431" spans="7:13" s="21" customFormat="1" ht="11.25" x14ac:dyDescent="0.15">
      <c r="G5431" s="22"/>
      <c r="H5431" s="22"/>
      <c r="I5431" s="22"/>
      <c r="J5431" s="22"/>
      <c r="K5431" s="23"/>
      <c r="L5431" s="22"/>
      <c r="M5431" s="22"/>
    </row>
    <row r="5432" spans="7:13" s="21" customFormat="1" ht="11.25" x14ac:dyDescent="0.15">
      <c r="G5432" s="22"/>
      <c r="H5432" s="22"/>
      <c r="I5432" s="22"/>
      <c r="J5432" s="22"/>
      <c r="K5432" s="23"/>
      <c r="L5432" s="22"/>
      <c r="M5432" s="22"/>
    </row>
    <row r="5433" spans="7:13" s="21" customFormat="1" ht="11.25" x14ac:dyDescent="0.15">
      <c r="G5433" s="22"/>
      <c r="H5433" s="22"/>
      <c r="I5433" s="22"/>
      <c r="J5433" s="22"/>
      <c r="K5433" s="23"/>
      <c r="L5433" s="22"/>
      <c r="M5433" s="22"/>
    </row>
    <row r="5434" spans="7:13" s="21" customFormat="1" ht="11.25" x14ac:dyDescent="0.15">
      <c r="G5434" s="22"/>
      <c r="H5434" s="22"/>
      <c r="I5434" s="22"/>
      <c r="J5434" s="22"/>
      <c r="K5434" s="23"/>
      <c r="L5434" s="22"/>
      <c r="M5434" s="22"/>
    </row>
    <row r="5435" spans="7:13" s="21" customFormat="1" ht="11.25" x14ac:dyDescent="0.15">
      <c r="G5435" s="22"/>
      <c r="H5435" s="22"/>
      <c r="I5435" s="22"/>
      <c r="J5435" s="22"/>
      <c r="K5435" s="23"/>
      <c r="L5435" s="22"/>
      <c r="M5435" s="22"/>
    </row>
    <row r="5436" spans="7:13" s="21" customFormat="1" ht="11.25" x14ac:dyDescent="0.15">
      <c r="G5436" s="22"/>
      <c r="H5436" s="22"/>
      <c r="I5436" s="22"/>
      <c r="J5436" s="22"/>
      <c r="K5436" s="23"/>
      <c r="L5436" s="22"/>
      <c r="M5436" s="22"/>
    </row>
    <row r="5437" spans="7:13" s="21" customFormat="1" ht="11.25" x14ac:dyDescent="0.15">
      <c r="G5437" s="22"/>
      <c r="H5437" s="22"/>
      <c r="I5437" s="22"/>
      <c r="J5437" s="22"/>
      <c r="K5437" s="23"/>
      <c r="L5437" s="22"/>
      <c r="M5437" s="22"/>
    </row>
    <row r="5438" spans="7:13" s="21" customFormat="1" ht="11.25" x14ac:dyDescent="0.15">
      <c r="G5438" s="22"/>
      <c r="H5438" s="22"/>
      <c r="I5438" s="22"/>
      <c r="J5438" s="22"/>
      <c r="K5438" s="23"/>
      <c r="L5438" s="22"/>
      <c r="M5438" s="22"/>
    </row>
    <row r="5439" spans="7:13" s="21" customFormat="1" ht="11.25" x14ac:dyDescent="0.15">
      <c r="G5439" s="22"/>
      <c r="H5439" s="22"/>
      <c r="I5439" s="22"/>
      <c r="J5439" s="22"/>
      <c r="K5439" s="23"/>
      <c r="L5439" s="22"/>
      <c r="M5439" s="22"/>
    </row>
    <row r="5440" spans="7:13" s="21" customFormat="1" ht="11.25" x14ac:dyDescent="0.15">
      <c r="G5440" s="22"/>
      <c r="H5440" s="22"/>
      <c r="I5440" s="22"/>
      <c r="J5440" s="22"/>
      <c r="K5440" s="23"/>
      <c r="L5440" s="22"/>
      <c r="M5440" s="22"/>
    </row>
    <row r="5441" spans="7:13" s="21" customFormat="1" ht="11.25" x14ac:dyDescent="0.15">
      <c r="G5441" s="22"/>
      <c r="H5441" s="22"/>
      <c r="I5441" s="22"/>
      <c r="J5441" s="22"/>
      <c r="K5441" s="23"/>
      <c r="L5441" s="22"/>
      <c r="M5441" s="22"/>
    </row>
    <row r="5442" spans="7:13" s="21" customFormat="1" ht="11.25" x14ac:dyDescent="0.15">
      <c r="G5442" s="22"/>
      <c r="H5442" s="22"/>
      <c r="I5442" s="22"/>
      <c r="J5442" s="22"/>
      <c r="K5442" s="23"/>
      <c r="L5442" s="22"/>
      <c r="M5442" s="22"/>
    </row>
    <row r="5443" spans="7:13" s="21" customFormat="1" ht="11.25" x14ac:dyDescent="0.15">
      <c r="G5443" s="22"/>
      <c r="H5443" s="22"/>
      <c r="I5443" s="22"/>
      <c r="J5443" s="22"/>
      <c r="K5443" s="23"/>
      <c r="L5443" s="22"/>
      <c r="M5443" s="22"/>
    </row>
    <row r="5444" spans="7:13" s="21" customFormat="1" ht="11.25" x14ac:dyDescent="0.15">
      <c r="G5444" s="22"/>
      <c r="H5444" s="22"/>
      <c r="I5444" s="22"/>
      <c r="J5444" s="22"/>
      <c r="K5444" s="23"/>
      <c r="L5444" s="22"/>
      <c r="M5444" s="22"/>
    </row>
    <row r="5445" spans="7:13" s="21" customFormat="1" ht="11.25" x14ac:dyDescent="0.15">
      <c r="G5445" s="22"/>
      <c r="H5445" s="22"/>
      <c r="I5445" s="22"/>
      <c r="J5445" s="22"/>
      <c r="K5445" s="23"/>
      <c r="L5445" s="22"/>
      <c r="M5445" s="22"/>
    </row>
    <row r="5446" spans="7:13" s="21" customFormat="1" ht="11.25" x14ac:dyDescent="0.15">
      <c r="G5446" s="22"/>
      <c r="H5446" s="22"/>
      <c r="I5446" s="22"/>
      <c r="J5446" s="22"/>
      <c r="K5446" s="23"/>
      <c r="L5446" s="22"/>
      <c r="M5446" s="22"/>
    </row>
    <row r="5447" spans="7:13" s="21" customFormat="1" ht="11.25" x14ac:dyDescent="0.15">
      <c r="G5447" s="22"/>
      <c r="H5447" s="22"/>
      <c r="I5447" s="22"/>
      <c r="J5447" s="22"/>
      <c r="K5447" s="23"/>
      <c r="L5447" s="22"/>
      <c r="M5447" s="22"/>
    </row>
    <row r="5448" spans="7:13" s="21" customFormat="1" ht="11.25" x14ac:dyDescent="0.15">
      <c r="G5448" s="22"/>
      <c r="H5448" s="22"/>
      <c r="I5448" s="22"/>
      <c r="J5448" s="22"/>
      <c r="K5448" s="23"/>
      <c r="L5448" s="22"/>
      <c r="M5448" s="22"/>
    </row>
    <row r="5449" spans="7:13" s="21" customFormat="1" ht="11.25" x14ac:dyDescent="0.15">
      <c r="G5449" s="22"/>
      <c r="H5449" s="22"/>
      <c r="I5449" s="22"/>
      <c r="J5449" s="22"/>
      <c r="K5449" s="23"/>
      <c r="L5449" s="22"/>
      <c r="M5449" s="22"/>
    </row>
    <row r="5450" spans="7:13" s="21" customFormat="1" ht="11.25" x14ac:dyDescent="0.15">
      <c r="G5450" s="22"/>
      <c r="H5450" s="22"/>
      <c r="I5450" s="22"/>
      <c r="J5450" s="22"/>
      <c r="K5450" s="23"/>
      <c r="L5450" s="22"/>
      <c r="M5450" s="22"/>
    </row>
    <row r="5451" spans="7:13" s="21" customFormat="1" ht="11.25" x14ac:dyDescent="0.15">
      <c r="G5451" s="22"/>
      <c r="H5451" s="22"/>
      <c r="I5451" s="22"/>
      <c r="J5451" s="22"/>
      <c r="K5451" s="23"/>
      <c r="L5451" s="22"/>
      <c r="M5451" s="22"/>
    </row>
    <row r="5452" spans="7:13" s="21" customFormat="1" ht="11.25" x14ac:dyDescent="0.15">
      <c r="G5452" s="22"/>
      <c r="H5452" s="22"/>
      <c r="I5452" s="22"/>
      <c r="J5452" s="22"/>
      <c r="K5452" s="23"/>
      <c r="L5452" s="22"/>
      <c r="M5452" s="22"/>
    </row>
    <row r="5453" spans="7:13" s="21" customFormat="1" ht="11.25" x14ac:dyDescent="0.15">
      <c r="G5453" s="22"/>
      <c r="H5453" s="22"/>
      <c r="I5453" s="22"/>
      <c r="J5453" s="22"/>
      <c r="K5453" s="23"/>
      <c r="L5453" s="22"/>
      <c r="M5453" s="22"/>
    </row>
    <row r="5454" spans="7:13" s="21" customFormat="1" ht="11.25" x14ac:dyDescent="0.15">
      <c r="G5454" s="22"/>
      <c r="H5454" s="22"/>
      <c r="I5454" s="22"/>
      <c r="J5454" s="22"/>
      <c r="K5454" s="23"/>
      <c r="L5454" s="22"/>
      <c r="M5454" s="22"/>
    </row>
    <row r="5455" spans="7:13" s="21" customFormat="1" ht="11.25" x14ac:dyDescent="0.15">
      <c r="G5455" s="22"/>
      <c r="H5455" s="22"/>
      <c r="I5455" s="22"/>
      <c r="J5455" s="22"/>
      <c r="K5455" s="23"/>
      <c r="L5455" s="22"/>
      <c r="M5455" s="22"/>
    </row>
    <row r="5456" spans="7:13" s="21" customFormat="1" ht="11.25" x14ac:dyDescent="0.15">
      <c r="G5456" s="22"/>
      <c r="H5456" s="22"/>
      <c r="I5456" s="22"/>
      <c r="J5456" s="22"/>
      <c r="K5456" s="23"/>
      <c r="L5456" s="22"/>
      <c r="M5456" s="22"/>
    </row>
    <row r="5457" spans="7:13" s="21" customFormat="1" ht="11.25" x14ac:dyDescent="0.15">
      <c r="G5457" s="22"/>
      <c r="H5457" s="22"/>
      <c r="I5457" s="22"/>
      <c r="J5457" s="22"/>
      <c r="K5457" s="23"/>
      <c r="L5457" s="22"/>
      <c r="M5457" s="22"/>
    </row>
    <row r="5458" spans="7:13" s="21" customFormat="1" ht="11.25" x14ac:dyDescent="0.15">
      <c r="G5458" s="22"/>
      <c r="H5458" s="22"/>
      <c r="I5458" s="22"/>
      <c r="J5458" s="22"/>
      <c r="K5458" s="23"/>
      <c r="L5458" s="22"/>
      <c r="M5458" s="22"/>
    </row>
    <row r="5459" spans="7:13" s="21" customFormat="1" ht="11.25" x14ac:dyDescent="0.15">
      <c r="G5459" s="22"/>
      <c r="H5459" s="22"/>
      <c r="I5459" s="22"/>
      <c r="J5459" s="22"/>
      <c r="K5459" s="23"/>
      <c r="L5459" s="22"/>
      <c r="M5459" s="22"/>
    </row>
    <row r="5460" spans="7:13" s="21" customFormat="1" ht="11.25" x14ac:dyDescent="0.15">
      <c r="G5460" s="22"/>
      <c r="H5460" s="22"/>
      <c r="I5460" s="22"/>
      <c r="J5460" s="22"/>
      <c r="K5460" s="23"/>
      <c r="L5460" s="22"/>
      <c r="M5460" s="22"/>
    </row>
    <row r="5461" spans="7:13" s="21" customFormat="1" ht="11.25" x14ac:dyDescent="0.15">
      <c r="G5461" s="22"/>
      <c r="H5461" s="22"/>
      <c r="I5461" s="22"/>
      <c r="J5461" s="22"/>
      <c r="K5461" s="23"/>
      <c r="L5461" s="22"/>
      <c r="M5461" s="22"/>
    </row>
    <row r="5462" spans="7:13" s="21" customFormat="1" ht="11.25" x14ac:dyDescent="0.15">
      <c r="G5462" s="22"/>
      <c r="H5462" s="22"/>
      <c r="I5462" s="22"/>
      <c r="J5462" s="22"/>
      <c r="K5462" s="23"/>
      <c r="L5462" s="22"/>
      <c r="M5462" s="22"/>
    </row>
    <row r="5463" spans="7:13" s="21" customFormat="1" ht="11.25" x14ac:dyDescent="0.15">
      <c r="G5463" s="22"/>
      <c r="H5463" s="22"/>
      <c r="I5463" s="22"/>
      <c r="J5463" s="22"/>
      <c r="K5463" s="23"/>
      <c r="L5463" s="22"/>
      <c r="M5463" s="22"/>
    </row>
    <row r="5464" spans="7:13" s="21" customFormat="1" ht="11.25" x14ac:dyDescent="0.15">
      <c r="G5464" s="22"/>
      <c r="H5464" s="22"/>
      <c r="I5464" s="22"/>
      <c r="J5464" s="22"/>
      <c r="K5464" s="23"/>
      <c r="L5464" s="22"/>
      <c r="M5464" s="22"/>
    </row>
    <row r="5465" spans="7:13" s="21" customFormat="1" ht="11.25" x14ac:dyDescent="0.15">
      <c r="G5465" s="22"/>
      <c r="H5465" s="22"/>
      <c r="I5465" s="22"/>
      <c r="J5465" s="22"/>
      <c r="K5465" s="23"/>
      <c r="L5465" s="22"/>
      <c r="M5465" s="22"/>
    </row>
    <row r="5466" spans="7:13" s="21" customFormat="1" ht="11.25" x14ac:dyDescent="0.15">
      <c r="G5466" s="22"/>
      <c r="H5466" s="22"/>
      <c r="I5466" s="22"/>
      <c r="J5466" s="22"/>
      <c r="K5466" s="23"/>
      <c r="L5466" s="22"/>
      <c r="M5466" s="22"/>
    </row>
    <row r="5467" spans="7:13" s="21" customFormat="1" ht="11.25" x14ac:dyDescent="0.15">
      <c r="G5467" s="22"/>
      <c r="H5467" s="22"/>
      <c r="I5467" s="22"/>
      <c r="J5467" s="22"/>
      <c r="K5467" s="23"/>
      <c r="L5467" s="22"/>
      <c r="M5467" s="22"/>
    </row>
    <row r="5468" spans="7:13" s="21" customFormat="1" ht="11.25" x14ac:dyDescent="0.15">
      <c r="G5468" s="22"/>
      <c r="H5468" s="22"/>
      <c r="I5468" s="22"/>
      <c r="J5468" s="22"/>
      <c r="K5468" s="23"/>
      <c r="L5468" s="22"/>
      <c r="M5468" s="22"/>
    </row>
    <row r="5469" spans="7:13" s="21" customFormat="1" ht="11.25" x14ac:dyDescent="0.15">
      <c r="G5469" s="22"/>
      <c r="H5469" s="22"/>
      <c r="I5469" s="22"/>
      <c r="J5469" s="22"/>
      <c r="K5469" s="23"/>
      <c r="L5469" s="22"/>
      <c r="M5469" s="22"/>
    </row>
    <row r="5470" spans="7:13" s="21" customFormat="1" ht="11.25" x14ac:dyDescent="0.15">
      <c r="G5470" s="22"/>
      <c r="H5470" s="22"/>
      <c r="I5470" s="22"/>
      <c r="J5470" s="22"/>
      <c r="K5470" s="23"/>
      <c r="L5470" s="22"/>
      <c r="M5470" s="22"/>
    </row>
    <row r="5471" spans="7:13" s="21" customFormat="1" ht="11.25" x14ac:dyDescent="0.15">
      <c r="G5471" s="22"/>
      <c r="H5471" s="22"/>
      <c r="I5471" s="22"/>
      <c r="J5471" s="22"/>
      <c r="K5471" s="23"/>
      <c r="L5471" s="22"/>
      <c r="M5471" s="22"/>
    </row>
    <row r="5472" spans="7:13" s="21" customFormat="1" ht="11.25" x14ac:dyDescent="0.15">
      <c r="G5472" s="22"/>
      <c r="H5472" s="22"/>
      <c r="I5472" s="22"/>
      <c r="J5472" s="22"/>
      <c r="K5472" s="23"/>
      <c r="L5472" s="22"/>
      <c r="M5472" s="22"/>
    </row>
    <row r="5473" spans="7:13" s="21" customFormat="1" ht="11.25" x14ac:dyDescent="0.15">
      <c r="G5473" s="22"/>
      <c r="H5473" s="22"/>
      <c r="I5473" s="22"/>
      <c r="J5473" s="22"/>
      <c r="K5473" s="23"/>
      <c r="L5473" s="22"/>
      <c r="M5473" s="22"/>
    </row>
    <row r="5474" spans="7:13" s="21" customFormat="1" ht="11.25" x14ac:dyDescent="0.15">
      <c r="G5474" s="22"/>
      <c r="H5474" s="22"/>
      <c r="I5474" s="22"/>
      <c r="J5474" s="22"/>
      <c r="K5474" s="23"/>
      <c r="L5474" s="22"/>
      <c r="M5474" s="22"/>
    </row>
    <row r="5475" spans="7:13" s="21" customFormat="1" ht="11.25" x14ac:dyDescent="0.15">
      <c r="G5475" s="22"/>
      <c r="H5475" s="22"/>
      <c r="I5475" s="22"/>
      <c r="J5475" s="22"/>
      <c r="K5475" s="23"/>
      <c r="L5475" s="22"/>
      <c r="M5475" s="22"/>
    </row>
    <row r="5476" spans="7:13" s="21" customFormat="1" ht="11.25" x14ac:dyDescent="0.15">
      <c r="G5476" s="22"/>
      <c r="H5476" s="22"/>
      <c r="I5476" s="22"/>
      <c r="J5476" s="22"/>
      <c r="K5476" s="23"/>
      <c r="L5476" s="22"/>
      <c r="M5476" s="22"/>
    </row>
    <row r="5477" spans="7:13" s="21" customFormat="1" ht="11.25" x14ac:dyDescent="0.15">
      <c r="G5477" s="22"/>
      <c r="H5477" s="22"/>
      <c r="I5477" s="22"/>
      <c r="J5477" s="22"/>
      <c r="K5477" s="23"/>
      <c r="L5477" s="22"/>
      <c r="M5477" s="22"/>
    </row>
    <row r="5478" spans="7:13" s="21" customFormat="1" ht="11.25" x14ac:dyDescent="0.15">
      <c r="G5478" s="22"/>
      <c r="H5478" s="22"/>
      <c r="I5478" s="22"/>
      <c r="J5478" s="22"/>
      <c r="K5478" s="23"/>
      <c r="L5478" s="22"/>
      <c r="M5478" s="22"/>
    </row>
    <row r="5479" spans="7:13" s="21" customFormat="1" ht="11.25" x14ac:dyDescent="0.15">
      <c r="G5479" s="22"/>
      <c r="H5479" s="22"/>
      <c r="I5479" s="22"/>
      <c r="J5479" s="22"/>
      <c r="K5479" s="23"/>
      <c r="L5479" s="22"/>
      <c r="M5479" s="22"/>
    </row>
    <row r="5480" spans="7:13" s="21" customFormat="1" ht="11.25" x14ac:dyDescent="0.15">
      <c r="G5480" s="22"/>
      <c r="H5480" s="22"/>
      <c r="I5480" s="22"/>
      <c r="J5480" s="22"/>
      <c r="K5480" s="23"/>
      <c r="L5480" s="22"/>
      <c r="M5480" s="22"/>
    </row>
    <row r="5481" spans="7:13" s="21" customFormat="1" ht="11.25" x14ac:dyDescent="0.15">
      <c r="G5481" s="22"/>
      <c r="H5481" s="22"/>
      <c r="I5481" s="22"/>
      <c r="J5481" s="22"/>
      <c r="K5481" s="23"/>
      <c r="L5481" s="22"/>
      <c r="M5481" s="22"/>
    </row>
    <row r="5482" spans="7:13" s="21" customFormat="1" ht="11.25" x14ac:dyDescent="0.15">
      <c r="G5482" s="22"/>
      <c r="H5482" s="22"/>
      <c r="I5482" s="22"/>
      <c r="J5482" s="22"/>
      <c r="K5482" s="23"/>
      <c r="L5482" s="22"/>
      <c r="M5482" s="22"/>
    </row>
    <row r="5483" spans="7:13" s="21" customFormat="1" ht="11.25" x14ac:dyDescent="0.15">
      <c r="G5483" s="22"/>
      <c r="H5483" s="22"/>
      <c r="I5483" s="22"/>
      <c r="J5483" s="22"/>
      <c r="K5483" s="23"/>
      <c r="L5483" s="22"/>
      <c r="M5483" s="22"/>
    </row>
    <row r="5484" spans="7:13" s="21" customFormat="1" ht="11.25" x14ac:dyDescent="0.15">
      <c r="G5484" s="22"/>
      <c r="H5484" s="22"/>
      <c r="I5484" s="22"/>
      <c r="J5484" s="22"/>
      <c r="K5484" s="23"/>
      <c r="L5484" s="22"/>
      <c r="M5484" s="22"/>
    </row>
    <row r="5485" spans="7:13" s="21" customFormat="1" ht="11.25" x14ac:dyDescent="0.15">
      <c r="G5485" s="22"/>
      <c r="H5485" s="22"/>
      <c r="I5485" s="22"/>
      <c r="J5485" s="22"/>
      <c r="K5485" s="23"/>
      <c r="L5485" s="22"/>
      <c r="M5485" s="22"/>
    </row>
    <row r="5486" spans="7:13" s="21" customFormat="1" ht="11.25" x14ac:dyDescent="0.15">
      <c r="G5486" s="22"/>
      <c r="H5486" s="22"/>
      <c r="I5486" s="22"/>
      <c r="J5486" s="22"/>
      <c r="K5486" s="23"/>
      <c r="L5486" s="22"/>
      <c r="M5486" s="22"/>
    </row>
    <row r="5487" spans="7:13" s="21" customFormat="1" ht="11.25" x14ac:dyDescent="0.15">
      <c r="G5487" s="22"/>
      <c r="H5487" s="22"/>
      <c r="I5487" s="22"/>
      <c r="J5487" s="22"/>
      <c r="K5487" s="23"/>
      <c r="L5487" s="22"/>
      <c r="M5487" s="22"/>
    </row>
    <row r="5488" spans="7:13" s="21" customFormat="1" ht="11.25" x14ac:dyDescent="0.15">
      <c r="G5488" s="22"/>
      <c r="H5488" s="22"/>
      <c r="I5488" s="22"/>
      <c r="J5488" s="22"/>
      <c r="K5488" s="23"/>
      <c r="L5488" s="22"/>
      <c r="M5488" s="22"/>
    </row>
    <row r="5489" spans="7:13" s="21" customFormat="1" ht="11.25" x14ac:dyDescent="0.15">
      <c r="G5489" s="22"/>
      <c r="H5489" s="22"/>
      <c r="I5489" s="22"/>
      <c r="J5489" s="22"/>
      <c r="K5489" s="23"/>
      <c r="L5489" s="22"/>
      <c r="M5489" s="22"/>
    </row>
    <row r="5490" spans="7:13" s="21" customFormat="1" ht="11.25" x14ac:dyDescent="0.15">
      <c r="G5490" s="22"/>
      <c r="H5490" s="22"/>
      <c r="I5490" s="22"/>
      <c r="J5490" s="22"/>
      <c r="K5490" s="23"/>
      <c r="L5490" s="22"/>
      <c r="M5490" s="22"/>
    </row>
    <row r="5491" spans="7:13" s="21" customFormat="1" ht="11.25" x14ac:dyDescent="0.15">
      <c r="G5491" s="22"/>
      <c r="H5491" s="22"/>
      <c r="I5491" s="22"/>
      <c r="J5491" s="22"/>
      <c r="K5491" s="23"/>
      <c r="L5491" s="22"/>
      <c r="M5491" s="22"/>
    </row>
    <row r="5492" spans="7:13" s="21" customFormat="1" ht="11.25" x14ac:dyDescent="0.15">
      <c r="G5492" s="22"/>
      <c r="H5492" s="22"/>
      <c r="I5492" s="22"/>
      <c r="J5492" s="22"/>
      <c r="K5492" s="23"/>
      <c r="L5492" s="22"/>
      <c r="M5492" s="22"/>
    </row>
    <row r="5493" spans="7:13" s="21" customFormat="1" ht="11.25" x14ac:dyDescent="0.15">
      <c r="G5493" s="22"/>
      <c r="H5493" s="22"/>
      <c r="I5493" s="22"/>
      <c r="J5493" s="22"/>
      <c r="K5493" s="23"/>
      <c r="L5493" s="22"/>
      <c r="M5493" s="22"/>
    </row>
    <row r="5494" spans="7:13" s="21" customFormat="1" ht="11.25" x14ac:dyDescent="0.15">
      <c r="G5494" s="22"/>
      <c r="H5494" s="22"/>
      <c r="I5494" s="22"/>
      <c r="J5494" s="22"/>
      <c r="K5494" s="23"/>
      <c r="L5494" s="22"/>
      <c r="M5494" s="22"/>
    </row>
    <row r="5495" spans="7:13" s="21" customFormat="1" ht="11.25" x14ac:dyDescent="0.15">
      <c r="G5495" s="22"/>
      <c r="H5495" s="22"/>
      <c r="I5495" s="22"/>
      <c r="J5495" s="22"/>
      <c r="K5495" s="23"/>
      <c r="L5495" s="22"/>
      <c r="M5495" s="22"/>
    </row>
    <row r="5496" spans="7:13" s="21" customFormat="1" ht="11.25" x14ac:dyDescent="0.15">
      <c r="G5496" s="22"/>
      <c r="H5496" s="22"/>
      <c r="I5496" s="22"/>
      <c r="J5496" s="22"/>
      <c r="K5496" s="23"/>
      <c r="L5496" s="22"/>
      <c r="M5496" s="22"/>
    </row>
    <row r="5497" spans="7:13" s="21" customFormat="1" ht="11.25" x14ac:dyDescent="0.15">
      <c r="G5497" s="22"/>
      <c r="H5497" s="22"/>
      <c r="I5497" s="22"/>
      <c r="J5497" s="22"/>
      <c r="K5497" s="23"/>
      <c r="L5497" s="22"/>
      <c r="M5497" s="22"/>
    </row>
    <row r="5498" spans="7:13" s="21" customFormat="1" ht="11.25" x14ac:dyDescent="0.15">
      <c r="G5498" s="22"/>
      <c r="H5498" s="22"/>
      <c r="I5498" s="22"/>
      <c r="J5498" s="22"/>
      <c r="K5498" s="23"/>
      <c r="L5498" s="22"/>
      <c r="M5498" s="22"/>
    </row>
    <row r="5499" spans="7:13" s="21" customFormat="1" ht="11.25" x14ac:dyDescent="0.15">
      <c r="G5499" s="22"/>
      <c r="H5499" s="22"/>
      <c r="I5499" s="22"/>
      <c r="J5499" s="22"/>
      <c r="K5499" s="23"/>
      <c r="L5499" s="22"/>
      <c r="M5499" s="22"/>
    </row>
    <row r="5500" spans="7:13" s="21" customFormat="1" ht="11.25" x14ac:dyDescent="0.15">
      <c r="G5500" s="22"/>
      <c r="H5500" s="22"/>
      <c r="I5500" s="22"/>
      <c r="J5500" s="22"/>
      <c r="K5500" s="23"/>
      <c r="L5500" s="22"/>
      <c r="M5500" s="22"/>
    </row>
    <row r="5501" spans="7:13" s="21" customFormat="1" ht="11.25" x14ac:dyDescent="0.15">
      <c r="G5501" s="22"/>
      <c r="H5501" s="22"/>
      <c r="I5501" s="22"/>
      <c r="J5501" s="22"/>
      <c r="K5501" s="23"/>
      <c r="L5501" s="22"/>
      <c r="M5501" s="22"/>
    </row>
    <row r="5502" spans="7:13" s="21" customFormat="1" ht="11.25" x14ac:dyDescent="0.15">
      <c r="G5502" s="22"/>
      <c r="H5502" s="22"/>
      <c r="I5502" s="22"/>
      <c r="J5502" s="22"/>
      <c r="K5502" s="23"/>
      <c r="L5502" s="22"/>
      <c r="M5502" s="22"/>
    </row>
    <row r="5503" spans="7:13" s="21" customFormat="1" ht="11.25" x14ac:dyDescent="0.15">
      <c r="G5503" s="22"/>
      <c r="H5503" s="22"/>
      <c r="I5503" s="22"/>
      <c r="J5503" s="22"/>
      <c r="K5503" s="23"/>
      <c r="L5503" s="22"/>
      <c r="M5503" s="22"/>
    </row>
    <row r="5504" spans="7:13" s="21" customFormat="1" ht="11.25" x14ac:dyDescent="0.15">
      <c r="G5504" s="22"/>
      <c r="H5504" s="22"/>
      <c r="I5504" s="22"/>
      <c r="J5504" s="22"/>
      <c r="K5504" s="23"/>
      <c r="L5504" s="22"/>
      <c r="M5504" s="22"/>
    </row>
    <row r="5505" spans="7:13" s="21" customFormat="1" ht="11.25" x14ac:dyDescent="0.15">
      <c r="G5505" s="22"/>
      <c r="H5505" s="22"/>
      <c r="I5505" s="22"/>
      <c r="J5505" s="22"/>
      <c r="K5505" s="23"/>
      <c r="L5505" s="22"/>
      <c r="M5505" s="22"/>
    </row>
    <row r="5506" spans="7:13" s="21" customFormat="1" ht="11.25" x14ac:dyDescent="0.15">
      <c r="G5506" s="22"/>
      <c r="H5506" s="22"/>
      <c r="I5506" s="22"/>
      <c r="J5506" s="22"/>
      <c r="K5506" s="23"/>
      <c r="L5506" s="22"/>
      <c r="M5506" s="22"/>
    </row>
    <row r="5507" spans="7:13" s="21" customFormat="1" ht="11.25" x14ac:dyDescent="0.15">
      <c r="G5507" s="22"/>
      <c r="H5507" s="22"/>
      <c r="I5507" s="22"/>
      <c r="J5507" s="22"/>
      <c r="K5507" s="23"/>
      <c r="L5507" s="22"/>
      <c r="M5507" s="22"/>
    </row>
    <row r="5508" spans="7:13" s="21" customFormat="1" ht="11.25" x14ac:dyDescent="0.15">
      <c r="G5508" s="22"/>
      <c r="H5508" s="22"/>
      <c r="I5508" s="22"/>
      <c r="J5508" s="22"/>
      <c r="K5508" s="23"/>
      <c r="L5508" s="22"/>
      <c r="M5508" s="22"/>
    </row>
    <row r="5509" spans="7:13" s="21" customFormat="1" ht="11.25" x14ac:dyDescent="0.15">
      <c r="G5509" s="22"/>
      <c r="H5509" s="22"/>
      <c r="I5509" s="22"/>
      <c r="J5509" s="22"/>
      <c r="K5509" s="23"/>
      <c r="L5509" s="22"/>
      <c r="M5509" s="22"/>
    </row>
    <row r="5510" spans="7:13" s="21" customFormat="1" ht="11.25" x14ac:dyDescent="0.15">
      <c r="G5510" s="22"/>
      <c r="H5510" s="22"/>
      <c r="I5510" s="22"/>
      <c r="J5510" s="22"/>
      <c r="K5510" s="23"/>
      <c r="L5510" s="22"/>
      <c r="M5510" s="22"/>
    </row>
    <row r="5511" spans="7:13" s="21" customFormat="1" ht="11.25" x14ac:dyDescent="0.15">
      <c r="G5511" s="22"/>
      <c r="H5511" s="22"/>
      <c r="I5511" s="22"/>
      <c r="J5511" s="22"/>
      <c r="K5511" s="23"/>
      <c r="L5511" s="22"/>
      <c r="M5511" s="22"/>
    </row>
    <row r="5512" spans="7:13" s="21" customFormat="1" ht="11.25" x14ac:dyDescent="0.15">
      <c r="G5512" s="22"/>
      <c r="H5512" s="22"/>
      <c r="I5512" s="22"/>
      <c r="J5512" s="22"/>
      <c r="K5512" s="23"/>
      <c r="L5512" s="22"/>
      <c r="M5512" s="22"/>
    </row>
    <row r="5513" spans="7:13" s="21" customFormat="1" ht="11.25" x14ac:dyDescent="0.15">
      <c r="G5513" s="22"/>
      <c r="H5513" s="22"/>
      <c r="I5513" s="22"/>
      <c r="J5513" s="22"/>
      <c r="K5513" s="23"/>
      <c r="L5513" s="22"/>
      <c r="M5513" s="22"/>
    </row>
    <row r="5514" spans="7:13" s="21" customFormat="1" ht="11.25" x14ac:dyDescent="0.15">
      <c r="G5514" s="22"/>
      <c r="H5514" s="22"/>
      <c r="I5514" s="22"/>
      <c r="J5514" s="22"/>
      <c r="K5514" s="23"/>
      <c r="L5514" s="22"/>
      <c r="M5514" s="22"/>
    </row>
    <row r="5515" spans="7:13" s="21" customFormat="1" ht="11.25" x14ac:dyDescent="0.15">
      <c r="G5515" s="22"/>
      <c r="H5515" s="22"/>
      <c r="I5515" s="22"/>
      <c r="J5515" s="22"/>
      <c r="K5515" s="23"/>
      <c r="L5515" s="22"/>
      <c r="M5515" s="22"/>
    </row>
    <row r="5516" spans="7:13" s="21" customFormat="1" ht="11.25" x14ac:dyDescent="0.15">
      <c r="G5516" s="22"/>
      <c r="H5516" s="22"/>
      <c r="I5516" s="22"/>
      <c r="J5516" s="22"/>
      <c r="K5516" s="23"/>
      <c r="L5516" s="22"/>
      <c r="M5516" s="22"/>
    </row>
    <row r="5517" spans="7:13" s="21" customFormat="1" ht="11.25" x14ac:dyDescent="0.15">
      <c r="G5517" s="22"/>
      <c r="H5517" s="22"/>
      <c r="I5517" s="22"/>
      <c r="J5517" s="22"/>
      <c r="K5517" s="23"/>
      <c r="L5517" s="22"/>
      <c r="M5517" s="22"/>
    </row>
    <row r="5518" spans="7:13" s="21" customFormat="1" ht="11.25" x14ac:dyDescent="0.15">
      <c r="G5518" s="22"/>
      <c r="H5518" s="22"/>
      <c r="I5518" s="22"/>
      <c r="J5518" s="22"/>
      <c r="K5518" s="23"/>
      <c r="L5518" s="22"/>
      <c r="M5518" s="22"/>
    </row>
    <row r="5519" spans="7:13" s="21" customFormat="1" ht="11.25" x14ac:dyDescent="0.15">
      <c r="G5519" s="22"/>
      <c r="H5519" s="22"/>
      <c r="I5519" s="22"/>
      <c r="J5519" s="22"/>
      <c r="K5519" s="23"/>
      <c r="L5519" s="22"/>
      <c r="M5519" s="22"/>
    </row>
    <row r="5520" spans="7:13" s="21" customFormat="1" ht="11.25" x14ac:dyDescent="0.15">
      <c r="G5520" s="22"/>
      <c r="H5520" s="22"/>
      <c r="I5520" s="22"/>
      <c r="J5520" s="22"/>
      <c r="K5520" s="23"/>
      <c r="L5520" s="22"/>
      <c r="M5520" s="22"/>
    </row>
    <row r="5521" spans="7:13" s="21" customFormat="1" ht="11.25" x14ac:dyDescent="0.15">
      <c r="G5521" s="22"/>
      <c r="H5521" s="22"/>
      <c r="I5521" s="22"/>
      <c r="J5521" s="22"/>
      <c r="K5521" s="23"/>
      <c r="L5521" s="22"/>
      <c r="M5521" s="22"/>
    </row>
    <row r="5522" spans="7:13" s="21" customFormat="1" ht="11.25" x14ac:dyDescent="0.15">
      <c r="G5522" s="22"/>
      <c r="H5522" s="22"/>
      <c r="I5522" s="22"/>
      <c r="J5522" s="22"/>
      <c r="K5522" s="23"/>
      <c r="L5522" s="22"/>
      <c r="M5522" s="22"/>
    </row>
    <row r="5523" spans="7:13" s="21" customFormat="1" ht="11.25" x14ac:dyDescent="0.15">
      <c r="G5523" s="22"/>
      <c r="H5523" s="22"/>
      <c r="I5523" s="22"/>
      <c r="J5523" s="22"/>
      <c r="K5523" s="23"/>
      <c r="L5523" s="22"/>
      <c r="M5523" s="22"/>
    </row>
    <row r="5524" spans="7:13" s="21" customFormat="1" ht="11.25" x14ac:dyDescent="0.15">
      <c r="G5524" s="22"/>
      <c r="H5524" s="22"/>
      <c r="I5524" s="22"/>
      <c r="J5524" s="22"/>
      <c r="K5524" s="23"/>
      <c r="L5524" s="22"/>
      <c r="M5524" s="22"/>
    </row>
    <row r="5525" spans="7:13" s="21" customFormat="1" ht="11.25" x14ac:dyDescent="0.15">
      <c r="G5525" s="22"/>
      <c r="H5525" s="22"/>
      <c r="I5525" s="22"/>
      <c r="J5525" s="22"/>
      <c r="K5525" s="23"/>
      <c r="L5525" s="22"/>
      <c r="M5525" s="22"/>
    </row>
    <row r="5526" spans="7:13" s="21" customFormat="1" ht="11.25" x14ac:dyDescent="0.15">
      <c r="G5526" s="22"/>
      <c r="H5526" s="22"/>
      <c r="I5526" s="22"/>
      <c r="J5526" s="22"/>
      <c r="K5526" s="23"/>
      <c r="L5526" s="22"/>
      <c r="M5526" s="22"/>
    </row>
    <row r="5527" spans="7:13" s="21" customFormat="1" ht="11.25" x14ac:dyDescent="0.15">
      <c r="G5527" s="22"/>
      <c r="H5527" s="22"/>
      <c r="I5527" s="22"/>
      <c r="J5527" s="22"/>
      <c r="K5527" s="23"/>
      <c r="L5527" s="22"/>
      <c r="M5527" s="22"/>
    </row>
    <row r="5528" spans="7:13" s="21" customFormat="1" ht="11.25" x14ac:dyDescent="0.15">
      <c r="G5528" s="22"/>
      <c r="H5528" s="22"/>
      <c r="I5528" s="22"/>
      <c r="J5528" s="22"/>
      <c r="K5528" s="23"/>
      <c r="L5528" s="22"/>
      <c r="M5528" s="22"/>
    </row>
    <row r="5529" spans="7:13" s="21" customFormat="1" ht="11.25" x14ac:dyDescent="0.15">
      <c r="G5529" s="22"/>
      <c r="H5529" s="22"/>
      <c r="I5529" s="22"/>
      <c r="J5529" s="22"/>
      <c r="K5529" s="23"/>
      <c r="L5529" s="22"/>
      <c r="M5529" s="22"/>
    </row>
    <row r="5530" spans="7:13" s="21" customFormat="1" ht="11.25" x14ac:dyDescent="0.15">
      <c r="G5530" s="22"/>
      <c r="H5530" s="22"/>
      <c r="I5530" s="22"/>
      <c r="J5530" s="22"/>
      <c r="K5530" s="23"/>
      <c r="L5530" s="22"/>
      <c r="M5530" s="22"/>
    </row>
    <row r="5531" spans="7:13" s="21" customFormat="1" ht="11.25" x14ac:dyDescent="0.15">
      <c r="G5531" s="22"/>
      <c r="H5531" s="22"/>
      <c r="I5531" s="22"/>
      <c r="J5531" s="22"/>
      <c r="K5531" s="23"/>
      <c r="L5531" s="22"/>
      <c r="M5531" s="22"/>
    </row>
    <row r="5532" spans="7:13" s="21" customFormat="1" ht="11.25" x14ac:dyDescent="0.15">
      <c r="G5532" s="22"/>
      <c r="H5532" s="22"/>
      <c r="I5532" s="22"/>
      <c r="J5532" s="22"/>
      <c r="K5532" s="23"/>
      <c r="L5532" s="22"/>
      <c r="M5532" s="22"/>
    </row>
    <row r="5533" spans="7:13" s="21" customFormat="1" ht="11.25" x14ac:dyDescent="0.15">
      <c r="G5533" s="22"/>
      <c r="H5533" s="22"/>
      <c r="I5533" s="22"/>
      <c r="J5533" s="22"/>
      <c r="K5533" s="23"/>
      <c r="L5533" s="22"/>
      <c r="M5533" s="22"/>
    </row>
    <row r="5534" spans="7:13" s="21" customFormat="1" ht="11.25" x14ac:dyDescent="0.15">
      <c r="G5534" s="22"/>
      <c r="H5534" s="22"/>
      <c r="I5534" s="22"/>
      <c r="J5534" s="22"/>
      <c r="K5534" s="23"/>
      <c r="L5534" s="22"/>
      <c r="M5534" s="22"/>
    </row>
    <row r="5535" spans="7:13" s="21" customFormat="1" ht="11.25" x14ac:dyDescent="0.15">
      <c r="G5535" s="22"/>
      <c r="H5535" s="22"/>
      <c r="I5535" s="22"/>
      <c r="J5535" s="22"/>
      <c r="K5535" s="23"/>
      <c r="L5535" s="22"/>
      <c r="M5535" s="22"/>
    </row>
    <row r="5536" spans="7:13" s="21" customFormat="1" ht="11.25" x14ac:dyDescent="0.15">
      <c r="G5536" s="22"/>
      <c r="H5536" s="22"/>
      <c r="I5536" s="22"/>
      <c r="J5536" s="22"/>
      <c r="K5536" s="23"/>
      <c r="L5536" s="22"/>
      <c r="M5536" s="22"/>
    </row>
    <row r="5537" spans="7:13" s="21" customFormat="1" ht="11.25" x14ac:dyDescent="0.15">
      <c r="G5537" s="22"/>
      <c r="H5537" s="22"/>
      <c r="I5537" s="22"/>
      <c r="J5537" s="22"/>
      <c r="K5537" s="23"/>
      <c r="L5537" s="22"/>
      <c r="M5537" s="22"/>
    </row>
    <row r="5538" spans="7:13" s="21" customFormat="1" ht="11.25" x14ac:dyDescent="0.15">
      <c r="G5538" s="22"/>
      <c r="H5538" s="22"/>
      <c r="I5538" s="22"/>
      <c r="J5538" s="22"/>
      <c r="K5538" s="23"/>
      <c r="L5538" s="22"/>
      <c r="M5538" s="22"/>
    </row>
    <row r="5539" spans="7:13" s="21" customFormat="1" ht="11.25" x14ac:dyDescent="0.15">
      <c r="G5539" s="22"/>
      <c r="H5539" s="22"/>
      <c r="I5539" s="22"/>
      <c r="J5539" s="22"/>
      <c r="K5539" s="23"/>
      <c r="L5539" s="22"/>
      <c r="M5539" s="22"/>
    </row>
    <row r="5540" spans="7:13" s="21" customFormat="1" ht="11.25" x14ac:dyDescent="0.15">
      <c r="G5540" s="22"/>
      <c r="H5540" s="22"/>
      <c r="I5540" s="22"/>
      <c r="J5540" s="22"/>
      <c r="K5540" s="23"/>
      <c r="L5540" s="22"/>
      <c r="M5540" s="22"/>
    </row>
    <row r="5541" spans="7:13" s="21" customFormat="1" ht="11.25" x14ac:dyDescent="0.15">
      <c r="G5541" s="22"/>
      <c r="H5541" s="22"/>
      <c r="I5541" s="22"/>
      <c r="J5541" s="22"/>
      <c r="K5541" s="23"/>
      <c r="L5541" s="22"/>
      <c r="M5541" s="22"/>
    </row>
    <row r="5542" spans="7:13" s="21" customFormat="1" ht="11.25" x14ac:dyDescent="0.15">
      <c r="G5542" s="22"/>
      <c r="H5542" s="22"/>
      <c r="I5542" s="22"/>
      <c r="J5542" s="22"/>
      <c r="K5542" s="23"/>
      <c r="L5542" s="22"/>
      <c r="M5542" s="22"/>
    </row>
    <row r="5543" spans="7:13" s="21" customFormat="1" ht="11.25" x14ac:dyDescent="0.15">
      <c r="G5543" s="22"/>
      <c r="H5543" s="22"/>
      <c r="I5543" s="22"/>
      <c r="J5543" s="22"/>
      <c r="K5543" s="23"/>
      <c r="L5543" s="22"/>
      <c r="M5543" s="22"/>
    </row>
    <row r="5544" spans="7:13" s="21" customFormat="1" ht="11.25" x14ac:dyDescent="0.15">
      <c r="G5544" s="22"/>
      <c r="H5544" s="22"/>
      <c r="I5544" s="22"/>
      <c r="J5544" s="22"/>
      <c r="K5544" s="23"/>
      <c r="L5544" s="22"/>
      <c r="M5544" s="22"/>
    </row>
    <row r="5545" spans="7:13" s="21" customFormat="1" ht="11.25" x14ac:dyDescent="0.15">
      <c r="G5545" s="22"/>
      <c r="H5545" s="22"/>
      <c r="I5545" s="22"/>
      <c r="J5545" s="22"/>
      <c r="K5545" s="23"/>
      <c r="L5545" s="22"/>
      <c r="M5545" s="22"/>
    </row>
    <row r="5546" spans="7:13" s="21" customFormat="1" ht="11.25" x14ac:dyDescent="0.15">
      <c r="G5546" s="22"/>
      <c r="H5546" s="22"/>
      <c r="I5546" s="22"/>
      <c r="J5546" s="22"/>
      <c r="K5546" s="23"/>
      <c r="L5546" s="22"/>
      <c r="M5546" s="22"/>
    </row>
    <row r="5547" spans="7:13" s="21" customFormat="1" ht="11.25" x14ac:dyDescent="0.15">
      <c r="G5547" s="22"/>
      <c r="H5547" s="22"/>
      <c r="I5547" s="22"/>
      <c r="J5547" s="22"/>
      <c r="K5547" s="23"/>
      <c r="L5547" s="22"/>
      <c r="M5547" s="22"/>
    </row>
    <row r="5548" spans="7:13" s="21" customFormat="1" ht="11.25" x14ac:dyDescent="0.15">
      <c r="G5548" s="22"/>
      <c r="H5548" s="22"/>
      <c r="I5548" s="22"/>
      <c r="J5548" s="22"/>
      <c r="K5548" s="23"/>
      <c r="L5548" s="22"/>
      <c r="M5548" s="22"/>
    </row>
    <row r="5549" spans="7:13" s="21" customFormat="1" ht="11.25" x14ac:dyDescent="0.15">
      <c r="G5549" s="22"/>
      <c r="H5549" s="22"/>
      <c r="I5549" s="22"/>
      <c r="J5549" s="22"/>
      <c r="K5549" s="23"/>
      <c r="L5549" s="22"/>
      <c r="M5549" s="22"/>
    </row>
    <row r="5550" spans="7:13" s="21" customFormat="1" ht="11.25" x14ac:dyDescent="0.15">
      <c r="G5550" s="22"/>
      <c r="H5550" s="22"/>
      <c r="I5550" s="22"/>
      <c r="J5550" s="22"/>
      <c r="K5550" s="23"/>
      <c r="L5550" s="22"/>
      <c r="M5550" s="22"/>
    </row>
    <row r="5551" spans="7:13" s="21" customFormat="1" ht="11.25" x14ac:dyDescent="0.15">
      <c r="G5551" s="22"/>
      <c r="H5551" s="22"/>
      <c r="I5551" s="22"/>
      <c r="J5551" s="22"/>
      <c r="K5551" s="23"/>
      <c r="L5551" s="22"/>
      <c r="M5551" s="22"/>
    </row>
    <row r="5552" spans="7:13" s="21" customFormat="1" ht="11.25" x14ac:dyDescent="0.15">
      <c r="G5552" s="22"/>
      <c r="H5552" s="22"/>
      <c r="I5552" s="22"/>
      <c r="J5552" s="22"/>
      <c r="K5552" s="23"/>
      <c r="L5552" s="22"/>
      <c r="M5552" s="22"/>
    </row>
    <row r="5553" spans="7:13" s="21" customFormat="1" ht="11.25" x14ac:dyDescent="0.15">
      <c r="G5553" s="22"/>
      <c r="H5553" s="22"/>
      <c r="I5553" s="22"/>
      <c r="J5553" s="22"/>
      <c r="K5553" s="23"/>
      <c r="L5553" s="22"/>
      <c r="M5553" s="22"/>
    </row>
    <row r="5554" spans="7:13" s="21" customFormat="1" ht="11.25" x14ac:dyDescent="0.15">
      <c r="G5554" s="22"/>
      <c r="H5554" s="22"/>
      <c r="I5554" s="22"/>
      <c r="J5554" s="22"/>
      <c r="K5554" s="23"/>
      <c r="L5554" s="22"/>
      <c r="M5554" s="22"/>
    </row>
    <row r="5555" spans="7:13" s="21" customFormat="1" ht="11.25" x14ac:dyDescent="0.15">
      <c r="G5555" s="22"/>
      <c r="H5555" s="22"/>
      <c r="I5555" s="22"/>
      <c r="J5555" s="22"/>
      <c r="K5555" s="23"/>
      <c r="L5555" s="22"/>
      <c r="M5555" s="22"/>
    </row>
    <row r="5556" spans="7:13" s="21" customFormat="1" ht="11.25" x14ac:dyDescent="0.15">
      <c r="G5556" s="22"/>
      <c r="H5556" s="22"/>
      <c r="I5556" s="22"/>
      <c r="J5556" s="22"/>
      <c r="K5556" s="23"/>
      <c r="L5556" s="22"/>
      <c r="M5556" s="22"/>
    </row>
    <row r="5557" spans="7:13" s="21" customFormat="1" ht="11.25" x14ac:dyDescent="0.15">
      <c r="G5557" s="22"/>
      <c r="H5557" s="22"/>
      <c r="I5557" s="22"/>
      <c r="J5557" s="22"/>
      <c r="K5557" s="23"/>
      <c r="L5557" s="22"/>
      <c r="M5557" s="22"/>
    </row>
    <row r="5558" spans="7:13" s="21" customFormat="1" ht="11.25" x14ac:dyDescent="0.15">
      <c r="G5558" s="22"/>
      <c r="H5558" s="22"/>
      <c r="I5558" s="22"/>
      <c r="J5558" s="22"/>
      <c r="K5558" s="23"/>
      <c r="L5558" s="22"/>
      <c r="M5558" s="22"/>
    </row>
    <row r="5559" spans="7:13" s="21" customFormat="1" ht="11.25" x14ac:dyDescent="0.15">
      <c r="G5559" s="22"/>
      <c r="H5559" s="22"/>
      <c r="I5559" s="22"/>
      <c r="J5559" s="22"/>
      <c r="K5559" s="23"/>
      <c r="L5559" s="22"/>
      <c r="M5559" s="22"/>
    </row>
    <row r="5560" spans="7:13" s="21" customFormat="1" ht="11.25" x14ac:dyDescent="0.15">
      <c r="G5560" s="22"/>
      <c r="H5560" s="22"/>
      <c r="I5560" s="22"/>
      <c r="J5560" s="22"/>
      <c r="K5560" s="23"/>
      <c r="L5560" s="22"/>
      <c r="M5560" s="22"/>
    </row>
    <row r="5561" spans="7:13" s="21" customFormat="1" ht="11.25" x14ac:dyDescent="0.15">
      <c r="G5561" s="22"/>
      <c r="H5561" s="22"/>
      <c r="I5561" s="22"/>
      <c r="J5561" s="22"/>
      <c r="K5561" s="23"/>
      <c r="L5561" s="22"/>
      <c r="M5561" s="22"/>
    </row>
    <row r="5562" spans="7:13" s="21" customFormat="1" ht="11.25" x14ac:dyDescent="0.15">
      <c r="G5562" s="22"/>
      <c r="H5562" s="22"/>
      <c r="I5562" s="22"/>
      <c r="J5562" s="22"/>
      <c r="K5562" s="23"/>
      <c r="L5562" s="22"/>
      <c r="M5562" s="22"/>
    </row>
    <row r="5563" spans="7:13" s="21" customFormat="1" ht="11.25" x14ac:dyDescent="0.15">
      <c r="G5563" s="22"/>
      <c r="H5563" s="22"/>
      <c r="I5563" s="22"/>
      <c r="J5563" s="22"/>
      <c r="K5563" s="23"/>
      <c r="L5563" s="22"/>
      <c r="M5563" s="22"/>
    </row>
    <row r="5564" spans="7:13" s="21" customFormat="1" ht="11.25" x14ac:dyDescent="0.15">
      <c r="G5564" s="22"/>
      <c r="H5564" s="22"/>
      <c r="I5564" s="22"/>
      <c r="J5564" s="22"/>
      <c r="K5564" s="23"/>
      <c r="L5564" s="22"/>
      <c r="M5564" s="22"/>
    </row>
    <row r="5565" spans="7:13" s="21" customFormat="1" ht="11.25" x14ac:dyDescent="0.15">
      <c r="G5565" s="22"/>
      <c r="H5565" s="22"/>
      <c r="I5565" s="22"/>
      <c r="J5565" s="22"/>
      <c r="K5565" s="23"/>
      <c r="L5565" s="22"/>
      <c r="M5565" s="22"/>
    </row>
    <row r="5566" spans="7:13" s="21" customFormat="1" ht="11.25" x14ac:dyDescent="0.15">
      <c r="G5566" s="22"/>
      <c r="H5566" s="22"/>
      <c r="I5566" s="22"/>
      <c r="J5566" s="22"/>
      <c r="K5566" s="23"/>
      <c r="L5566" s="22"/>
      <c r="M5566" s="22"/>
    </row>
    <row r="5567" spans="7:13" s="21" customFormat="1" ht="11.25" x14ac:dyDescent="0.15">
      <c r="G5567" s="22"/>
      <c r="H5567" s="22"/>
      <c r="I5567" s="22"/>
      <c r="J5567" s="22"/>
      <c r="K5567" s="23"/>
      <c r="L5567" s="22"/>
      <c r="M5567" s="22"/>
    </row>
    <row r="5568" spans="7:13" s="21" customFormat="1" ht="11.25" x14ac:dyDescent="0.15">
      <c r="G5568" s="22"/>
      <c r="H5568" s="22"/>
      <c r="I5568" s="22"/>
      <c r="J5568" s="22"/>
      <c r="K5568" s="23"/>
      <c r="L5568" s="22"/>
      <c r="M5568" s="22"/>
    </row>
    <row r="5569" spans="7:13" s="21" customFormat="1" ht="11.25" x14ac:dyDescent="0.15">
      <c r="G5569" s="22"/>
      <c r="H5569" s="22"/>
      <c r="I5569" s="22"/>
      <c r="J5569" s="22"/>
      <c r="K5569" s="23"/>
      <c r="L5569" s="22"/>
      <c r="M5569" s="22"/>
    </row>
    <row r="5570" spans="7:13" s="21" customFormat="1" ht="11.25" x14ac:dyDescent="0.15">
      <c r="G5570" s="22"/>
      <c r="H5570" s="22"/>
      <c r="I5570" s="22"/>
      <c r="J5570" s="22"/>
      <c r="K5570" s="23"/>
      <c r="L5570" s="22"/>
      <c r="M5570" s="22"/>
    </row>
    <row r="5571" spans="7:13" s="21" customFormat="1" ht="11.25" x14ac:dyDescent="0.15">
      <c r="G5571" s="22"/>
      <c r="H5571" s="22"/>
      <c r="I5571" s="22"/>
      <c r="J5571" s="22"/>
      <c r="K5571" s="23"/>
      <c r="L5571" s="22"/>
      <c r="M5571" s="22"/>
    </row>
    <row r="5572" spans="7:13" s="21" customFormat="1" ht="11.25" x14ac:dyDescent="0.15">
      <c r="G5572" s="22"/>
      <c r="H5572" s="22"/>
      <c r="I5572" s="22"/>
      <c r="J5572" s="22"/>
      <c r="K5572" s="23"/>
      <c r="L5572" s="22"/>
      <c r="M5572" s="22"/>
    </row>
    <row r="5573" spans="7:13" s="21" customFormat="1" ht="11.25" x14ac:dyDescent="0.15">
      <c r="G5573" s="22"/>
      <c r="H5573" s="22"/>
      <c r="I5573" s="22"/>
      <c r="J5573" s="22"/>
      <c r="K5573" s="23"/>
      <c r="L5573" s="22"/>
      <c r="M5573" s="22"/>
    </row>
    <row r="5574" spans="7:13" s="21" customFormat="1" ht="11.25" x14ac:dyDescent="0.15">
      <c r="G5574" s="22"/>
      <c r="H5574" s="22"/>
      <c r="I5574" s="22"/>
      <c r="J5574" s="22"/>
      <c r="K5574" s="23"/>
      <c r="L5574" s="22"/>
      <c r="M5574" s="22"/>
    </row>
    <row r="5575" spans="7:13" s="21" customFormat="1" ht="11.25" x14ac:dyDescent="0.15">
      <c r="G5575" s="22"/>
      <c r="H5575" s="22"/>
      <c r="I5575" s="22"/>
      <c r="J5575" s="22"/>
      <c r="K5575" s="23"/>
      <c r="L5575" s="22"/>
      <c r="M5575" s="22"/>
    </row>
    <row r="5576" spans="7:13" s="21" customFormat="1" ht="11.25" x14ac:dyDescent="0.15">
      <c r="G5576" s="22"/>
      <c r="H5576" s="22"/>
      <c r="I5576" s="22"/>
      <c r="J5576" s="22"/>
      <c r="K5576" s="23"/>
      <c r="L5576" s="22"/>
      <c r="M5576" s="22"/>
    </row>
    <row r="5577" spans="7:13" s="21" customFormat="1" ht="11.25" x14ac:dyDescent="0.15">
      <c r="G5577" s="22"/>
      <c r="H5577" s="22"/>
      <c r="I5577" s="22"/>
      <c r="J5577" s="22"/>
      <c r="K5577" s="23"/>
      <c r="L5577" s="22"/>
      <c r="M5577" s="22"/>
    </row>
    <row r="5578" spans="7:13" s="21" customFormat="1" ht="11.25" x14ac:dyDescent="0.15">
      <c r="G5578" s="22"/>
      <c r="H5578" s="22"/>
      <c r="I5578" s="22"/>
      <c r="J5578" s="22"/>
      <c r="K5578" s="23"/>
      <c r="L5578" s="22"/>
      <c r="M5578" s="22"/>
    </row>
    <row r="5579" spans="7:13" s="21" customFormat="1" ht="11.25" x14ac:dyDescent="0.15">
      <c r="G5579" s="22"/>
      <c r="H5579" s="22"/>
      <c r="I5579" s="22"/>
      <c r="J5579" s="22"/>
      <c r="K5579" s="23"/>
      <c r="L5579" s="22"/>
      <c r="M5579" s="22"/>
    </row>
    <row r="5580" spans="7:13" s="21" customFormat="1" ht="11.25" x14ac:dyDescent="0.15">
      <c r="G5580" s="22"/>
      <c r="H5580" s="22"/>
      <c r="I5580" s="22"/>
      <c r="J5580" s="22"/>
      <c r="K5580" s="23"/>
      <c r="L5580" s="22"/>
      <c r="M5580" s="22"/>
    </row>
    <row r="5581" spans="7:13" s="21" customFormat="1" ht="11.25" x14ac:dyDescent="0.15">
      <c r="G5581" s="22"/>
      <c r="H5581" s="22"/>
      <c r="I5581" s="22"/>
      <c r="J5581" s="22"/>
      <c r="K5581" s="23"/>
      <c r="L5581" s="22"/>
      <c r="M5581" s="22"/>
    </row>
    <row r="5582" spans="7:13" s="21" customFormat="1" ht="11.25" x14ac:dyDescent="0.15">
      <c r="G5582" s="22"/>
      <c r="H5582" s="22"/>
      <c r="I5582" s="22"/>
      <c r="J5582" s="22"/>
      <c r="K5582" s="23"/>
      <c r="L5582" s="22"/>
      <c r="M5582" s="22"/>
    </row>
    <row r="5583" spans="7:13" s="21" customFormat="1" ht="11.25" x14ac:dyDescent="0.15">
      <c r="G5583" s="22"/>
      <c r="H5583" s="22"/>
      <c r="I5583" s="22"/>
      <c r="J5583" s="22"/>
      <c r="K5583" s="23"/>
      <c r="L5583" s="22"/>
      <c r="M5583" s="22"/>
    </row>
    <row r="5584" spans="7:13" s="21" customFormat="1" ht="11.25" x14ac:dyDescent="0.15">
      <c r="G5584" s="22"/>
      <c r="H5584" s="22"/>
      <c r="I5584" s="22"/>
      <c r="J5584" s="22"/>
      <c r="K5584" s="23"/>
      <c r="L5584" s="22"/>
      <c r="M5584" s="22"/>
    </row>
    <row r="5585" spans="7:13" s="21" customFormat="1" ht="11.25" x14ac:dyDescent="0.15">
      <c r="G5585" s="22"/>
      <c r="H5585" s="22"/>
      <c r="I5585" s="22"/>
      <c r="J5585" s="22"/>
      <c r="K5585" s="23"/>
      <c r="L5585" s="22"/>
      <c r="M5585" s="22"/>
    </row>
    <row r="5586" spans="7:13" s="21" customFormat="1" ht="11.25" x14ac:dyDescent="0.15">
      <c r="G5586" s="22"/>
      <c r="H5586" s="22"/>
      <c r="I5586" s="22"/>
      <c r="J5586" s="22"/>
      <c r="K5586" s="23"/>
      <c r="L5586" s="22"/>
      <c r="M5586" s="22"/>
    </row>
    <row r="5587" spans="7:13" s="21" customFormat="1" ht="11.25" x14ac:dyDescent="0.15">
      <c r="G5587" s="22"/>
      <c r="H5587" s="22"/>
      <c r="I5587" s="22"/>
      <c r="J5587" s="22"/>
      <c r="K5587" s="23"/>
      <c r="L5587" s="22"/>
      <c r="M5587" s="22"/>
    </row>
    <row r="5588" spans="7:13" s="21" customFormat="1" ht="11.25" x14ac:dyDescent="0.15">
      <c r="G5588" s="22"/>
      <c r="H5588" s="22"/>
      <c r="I5588" s="22"/>
      <c r="J5588" s="22"/>
      <c r="K5588" s="23"/>
      <c r="L5588" s="22"/>
      <c r="M5588" s="22"/>
    </row>
    <row r="5589" spans="7:13" s="21" customFormat="1" ht="11.25" x14ac:dyDescent="0.15">
      <c r="G5589" s="22"/>
      <c r="H5589" s="22"/>
      <c r="I5589" s="22"/>
      <c r="J5589" s="22"/>
      <c r="K5589" s="23"/>
      <c r="L5589" s="22"/>
      <c r="M5589" s="22"/>
    </row>
    <row r="5590" spans="7:13" s="21" customFormat="1" ht="11.25" x14ac:dyDescent="0.15">
      <c r="G5590" s="22"/>
      <c r="H5590" s="22"/>
      <c r="I5590" s="22"/>
      <c r="J5590" s="22"/>
      <c r="K5590" s="23"/>
      <c r="L5590" s="22"/>
      <c r="M5590" s="22"/>
    </row>
    <row r="5591" spans="7:13" s="21" customFormat="1" ht="11.25" x14ac:dyDescent="0.15">
      <c r="G5591" s="22"/>
      <c r="H5591" s="22"/>
      <c r="I5591" s="22"/>
      <c r="J5591" s="22"/>
      <c r="K5591" s="23"/>
      <c r="L5591" s="22"/>
      <c r="M5591" s="22"/>
    </row>
    <row r="5592" spans="7:13" s="21" customFormat="1" ht="11.25" x14ac:dyDescent="0.15">
      <c r="G5592" s="22"/>
      <c r="H5592" s="22"/>
      <c r="I5592" s="22"/>
      <c r="J5592" s="22"/>
      <c r="K5592" s="23"/>
      <c r="L5592" s="22"/>
      <c r="M5592" s="22"/>
    </row>
    <row r="5593" spans="7:13" s="21" customFormat="1" ht="11.25" x14ac:dyDescent="0.15">
      <c r="G5593" s="22"/>
      <c r="H5593" s="22"/>
      <c r="I5593" s="22"/>
      <c r="J5593" s="22"/>
      <c r="K5593" s="23"/>
      <c r="L5593" s="22"/>
      <c r="M5593" s="22"/>
    </row>
    <row r="5594" spans="7:13" s="21" customFormat="1" ht="11.25" x14ac:dyDescent="0.15">
      <c r="G5594" s="22"/>
      <c r="H5594" s="22"/>
      <c r="I5594" s="22"/>
      <c r="J5594" s="22"/>
      <c r="K5594" s="23"/>
      <c r="L5594" s="22"/>
      <c r="M5594" s="22"/>
    </row>
    <row r="5595" spans="7:13" s="21" customFormat="1" ht="11.25" x14ac:dyDescent="0.15">
      <c r="G5595" s="22"/>
      <c r="H5595" s="22"/>
      <c r="I5595" s="22"/>
      <c r="J5595" s="22"/>
      <c r="K5595" s="23"/>
      <c r="L5595" s="22"/>
      <c r="M5595" s="22"/>
    </row>
    <row r="5596" spans="7:13" s="21" customFormat="1" ht="11.25" x14ac:dyDescent="0.15">
      <c r="G5596" s="22"/>
      <c r="H5596" s="22"/>
      <c r="I5596" s="22"/>
      <c r="J5596" s="22"/>
      <c r="K5596" s="23"/>
      <c r="L5596" s="22"/>
      <c r="M5596" s="22"/>
    </row>
    <row r="5597" spans="7:13" s="21" customFormat="1" ht="11.25" x14ac:dyDescent="0.15">
      <c r="G5597" s="22"/>
      <c r="H5597" s="22"/>
      <c r="I5597" s="22"/>
      <c r="J5597" s="22"/>
      <c r="K5597" s="23"/>
      <c r="L5597" s="22"/>
      <c r="M5597" s="22"/>
    </row>
    <row r="5598" spans="7:13" s="21" customFormat="1" ht="11.25" x14ac:dyDescent="0.15">
      <c r="G5598" s="22"/>
      <c r="H5598" s="22"/>
      <c r="I5598" s="22"/>
      <c r="J5598" s="22"/>
      <c r="K5598" s="23"/>
      <c r="L5598" s="22"/>
      <c r="M5598" s="22"/>
    </row>
    <row r="5599" spans="7:13" s="21" customFormat="1" ht="11.25" x14ac:dyDescent="0.15">
      <c r="G5599" s="22"/>
      <c r="H5599" s="22"/>
      <c r="I5599" s="22"/>
      <c r="J5599" s="22"/>
      <c r="K5599" s="23"/>
      <c r="L5599" s="22"/>
      <c r="M5599" s="22"/>
    </row>
    <row r="5600" spans="7:13" s="21" customFormat="1" ht="11.25" x14ac:dyDescent="0.15">
      <c r="G5600" s="22"/>
      <c r="H5600" s="22"/>
      <c r="I5600" s="22"/>
      <c r="J5600" s="22"/>
      <c r="K5600" s="23"/>
      <c r="L5600" s="22"/>
      <c r="M5600" s="22"/>
    </row>
    <row r="5601" spans="7:13" s="21" customFormat="1" ht="11.25" x14ac:dyDescent="0.15">
      <c r="G5601" s="22"/>
      <c r="H5601" s="22"/>
      <c r="I5601" s="22"/>
      <c r="J5601" s="22"/>
      <c r="K5601" s="23"/>
      <c r="L5601" s="22"/>
      <c r="M5601" s="22"/>
    </row>
    <row r="5602" spans="7:13" s="21" customFormat="1" ht="11.25" x14ac:dyDescent="0.15">
      <c r="G5602" s="22"/>
      <c r="H5602" s="22"/>
      <c r="I5602" s="22"/>
      <c r="J5602" s="22"/>
      <c r="K5602" s="23"/>
      <c r="L5602" s="22"/>
      <c r="M5602" s="22"/>
    </row>
    <row r="5603" spans="7:13" s="21" customFormat="1" ht="11.25" x14ac:dyDescent="0.15">
      <c r="G5603" s="22"/>
      <c r="H5603" s="22"/>
      <c r="I5603" s="22"/>
      <c r="J5603" s="22"/>
      <c r="K5603" s="23"/>
      <c r="L5603" s="22"/>
      <c r="M5603" s="22"/>
    </row>
    <row r="5604" spans="7:13" s="21" customFormat="1" ht="11.25" x14ac:dyDescent="0.15">
      <c r="G5604" s="22"/>
      <c r="H5604" s="22"/>
      <c r="I5604" s="22"/>
      <c r="J5604" s="22"/>
      <c r="K5604" s="23"/>
      <c r="L5604" s="22"/>
      <c r="M5604" s="22"/>
    </row>
    <row r="5605" spans="7:13" s="21" customFormat="1" ht="11.25" x14ac:dyDescent="0.15">
      <c r="G5605" s="22"/>
      <c r="H5605" s="22"/>
      <c r="I5605" s="22"/>
      <c r="J5605" s="22"/>
      <c r="K5605" s="23"/>
      <c r="L5605" s="22"/>
      <c r="M5605" s="22"/>
    </row>
    <row r="5606" spans="7:13" s="21" customFormat="1" ht="11.25" x14ac:dyDescent="0.15">
      <c r="G5606" s="22"/>
      <c r="H5606" s="22"/>
      <c r="I5606" s="22"/>
      <c r="J5606" s="22"/>
      <c r="K5606" s="23"/>
      <c r="L5606" s="22"/>
      <c r="M5606" s="22"/>
    </row>
    <row r="5607" spans="7:13" s="21" customFormat="1" ht="11.25" x14ac:dyDescent="0.15">
      <c r="G5607" s="22"/>
      <c r="H5607" s="22"/>
      <c r="I5607" s="22"/>
      <c r="J5607" s="22"/>
      <c r="K5607" s="23"/>
      <c r="L5607" s="22"/>
      <c r="M5607" s="22"/>
    </row>
    <row r="5608" spans="7:13" s="21" customFormat="1" ht="11.25" x14ac:dyDescent="0.15">
      <c r="G5608" s="22"/>
      <c r="H5608" s="22"/>
      <c r="I5608" s="22"/>
      <c r="J5608" s="22"/>
      <c r="K5608" s="23"/>
      <c r="L5608" s="22"/>
      <c r="M5608" s="22"/>
    </row>
    <row r="5609" spans="7:13" s="21" customFormat="1" ht="11.25" x14ac:dyDescent="0.15">
      <c r="G5609" s="22"/>
      <c r="H5609" s="22"/>
      <c r="I5609" s="22"/>
      <c r="J5609" s="22"/>
      <c r="K5609" s="23"/>
      <c r="L5609" s="22"/>
      <c r="M5609" s="22"/>
    </row>
    <row r="5610" spans="7:13" s="21" customFormat="1" ht="11.25" x14ac:dyDescent="0.15">
      <c r="G5610" s="22"/>
      <c r="H5610" s="22"/>
      <c r="I5610" s="22"/>
      <c r="J5610" s="22"/>
      <c r="K5610" s="23"/>
      <c r="L5610" s="22"/>
      <c r="M5610" s="22"/>
    </row>
    <row r="5611" spans="7:13" s="21" customFormat="1" ht="11.25" x14ac:dyDescent="0.15">
      <c r="G5611" s="22"/>
      <c r="H5611" s="22"/>
      <c r="I5611" s="22"/>
      <c r="J5611" s="22"/>
      <c r="K5611" s="23"/>
      <c r="L5611" s="22"/>
      <c r="M5611" s="22"/>
    </row>
    <row r="5612" spans="7:13" s="21" customFormat="1" ht="11.25" x14ac:dyDescent="0.15">
      <c r="G5612" s="22"/>
      <c r="H5612" s="22"/>
      <c r="I5612" s="22"/>
      <c r="J5612" s="22"/>
      <c r="K5612" s="23"/>
      <c r="L5612" s="22"/>
      <c r="M5612" s="22"/>
    </row>
    <row r="5613" spans="7:13" s="21" customFormat="1" ht="11.25" x14ac:dyDescent="0.15">
      <c r="G5613" s="22"/>
      <c r="H5613" s="22"/>
      <c r="I5613" s="22"/>
      <c r="J5613" s="22"/>
      <c r="K5613" s="23"/>
      <c r="L5613" s="22"/>
      <c r="M5613" s="22"/>
    </row>
    <row r="5614" spans="7:13" s="21" customFormat="1" ht="11.25" x14ac:dyDescent="0.15">
      <c r="G5614" s="22"/>
      <c r="H5614" s="22"/>
      <c r="I5614" s="22"/>
      <c r="J5614" s="22"/>
      <c r="K5614" s="23"/>
      <c r="L5614" s="22"/>
      <c r="M5614" s="22"/>
    </row>
    <row r="5615" spans="7:13" s="21" customFormat="1" ht="11.25" x14ac:dyDescent="0.15">
      <c r="G5615" s="22"/>
      <c r="H5615" s="22"/>
      <c r="I5615" s="22"/>
      <c r="J5615" s="22"/>
      <c r="K5615" s="23"/>
      <c r="L5615" s="22"/>
      <c r="M5615" s="22"/>
    </row>
    <row r="5616" spans="7:13" s="21" customFormat="1" ht="11.25" x14ac:dyDescent="0.15">
      <c r="G5616" s="22"/>
      <c r="H5616" s="22"/>
      <c r="I5616" s="22"/>
      <c r="J5616" s="22"/>
      <c r="K5616" s="23"/>
      <c r="L5616" s="22"/>
      <c r="M5616" s="22"/>
    </row>
    <row r="5617" spans="7:13" s="21" customFormat="1" ht="11.25" x14ac:dyDescent="0.15">
      <c r="G5617" s="22"/>
      <c r="H5617" s="22"/>
      <c r="I5617" s="22"/>
      <c r="J5617" s="22"/>
      <c r="K5617" s="23"/>
      <c r="L5617" s="22"/>
      <c r="M5617" s="22"/>
    </row>
    <row r="5618" spans="7:13" s="21" customFormat="1" ht="11.25" x14ac:dyDescent="0.15">
      <c r="G5618" s="22"/>
      <c r="H5618" s="22"/>
      <c r="I5618" s="22"/>
      <c r="J5618" s="22"/>
      <c r="K5618" s="23"/>
      <c r="L5618" s="22"/>
      <c r="M5618" s="22"/>
    </row>
    <row r="5619" spans="7:13" s="21" customFormat="1" ht="11.25" x14ac:dyDescent="0.15">
      <c r="G5619" s="22"/>
      <c r="H5619" s="22"/>
      <c r="I5619" s="22"/>
      <c r="J5619" s="22"/>
      <c r="K5619" s="23"/>
      <c r="L5619" s="22"/>
      <c r="M5619" s="22"/>
    </row>
    <row r="5620" spans="7:13" s="21" customFormat="1" ht="11.25" x14ac:dyDescent="0.15">
      <c r="G5620" s="22"/>
      <c r="H5620" s="22"/>
      <c r="I5620" s="22"/>
      <c r="J5620" s="22"/>
      <c r="K5620" s="23"/>
      <c r="L5620" s="22"/>
      <c r="M5620" s="22"/>
    </row>
    <row r="5621" spans="7:13" s="21" customFormat="1" ht="11.25" x14ac:dyDescent="0.15">
      <c r="G5621" s="22"/>
      <c r="H5621" s="22"/>
      <c r="I5621" s="22"/>
      <c r="J5621" s="22"/>
      <c r="K5621" s="23"/>
      <c r="L5621" s="22"/>
      <c r="M5621" s="22"/>
    </row>
    <row r="5622" spans="7:13" s="21" customFormat="1" ht="11.25" x14ac:dyDescent="0.15">
      <c r="G5622" s="22"/>
      <c r="H5622" s="22"/>
      <c r="I5622" s="22"/>
      <c r="J5622" s="22"/>
      <c r="K5622" s="23"/>
      <c r="L5622" s="22"/>
      <c r="M5622" s="22"/>
    </row>
    <row r="5623" spans="7:13" s="21" customFormat="1" ht="11.25" x14ac:dyDescent="0.15">
      <c r="G5623" s="22"/>
      <c r="H5623" s="22"/>
      <c r="I5623" s="22"/>
      <c r="J5623" s="22"/>
      <c r="K5623" s="23"/>
      <c r="L5623" s="22"/>
      <c r="M5623" s="22"/>
    </row>
    <row r="5624" spans="7:13" s="21" customFormat="1" ht="11.25" x14ac:dyDescent="0.15">
      <c r="G5624" s="22"/>
      <c r="H5624" s="22"/>
      <c r="I5624" s="22"/>
      <c r="J5624" s="22"/>
      <c r="K5624" s="23"/>
      <c r="L5624" s="22"/>
      <c r="M5624" s="22"/>
    </row>
    <row r="5625" spans="7:13" s="21" customFormat="1" ht="11.25" x14ac:dyDescent="0.15">
      <c r="G5625" s="22"/>
      <c r="H5625" s="22"/>
      <c r="I5625" s="22"/>
      <c r="J5625" s="22"/>
      <c r="K5625" s="23"/>
      <c r="L5625" s="22"/>
      <c r="M5625" s="22"/>
    </row>
    <row r="5626" spans="7:13" s="21" customFormat="1" ht="11.25" x14ac:dyDescent="0.15">
      <c r="G5626" s="22"/>
      <c r="H5626" s="22"/>
      <c r="I5626" s="22"/>
      <c r="J5626" s="22"/>
      <c r="K5626" s="23"/>
      <c r="L5626" s="22"/>
      <c r="M5626" s="22"/>
    </row>
    <row r="5627" spans="7:13" s="21" customFormat="1" ht="11.25" x14ac:dyDescent="0.15">
      <c r="G5627" s="22"/>
      <c r="H5627" s="22"/>
      <c r="I5627" s="22"/>
      <c r="J5627" s="22"/>
      <c r="K5627" s="23"/>
      <c r="L5627" s="22"/>
      <c r="M5627" s="22"/>
    </row>
    <row r="5628" spans="7:13" s="21" customFormat="1" ht="11.25" x14ac:dyDescent="0.15">
      <c r="G5628" s="22"/>
      <c r="H5628" s="22"/>
      <c r="I5628" s="22"/>
      <c r="J5628" s="22"/>
      <c r="K5628" s="23"/>
      <c r="L5628" s="22"/>
      <c r="M5628" s="22"/>
    </row>
    <row r="5629" spans="7:13" s="21" customFormat="1" ht="11.25" x14ac:dyDescent="0.15">
      <c r="G5629" s="22"/>
      <c r="H5629" s="22"/>
      <c r="I5629" s="22"/>
      <c r="J5629" s="22"/>
      <c r="K5629" s="23"/>
      <c r="L5629" s="22"/>
      <c r="M5629" s="22"/>
    </row>
    <row r="5630" spans="7:13" s="21" customFormat="1" ht="11.25" x14ac:dyDescent="0.15">
      <c r="G5630" s="22"/>
      <c r="H5630" s="22"/>
      <c r="I5630" s="22"/>
      <c r="J5630" s="22"/>
      <c r="K5630" s="23"/>
      <c r="L5630" s="22"/>
      <c r="M5630" s="22"/>
    </row>
    <row r="5631" spans="7:13" s="21" customFormat="1" ht="11.25" x14ac:dyDescent="0.15">
      <c r="G5631" s="22"/>
      <c r="H5631" s="22"/>
      <c r="I5631" s="22"/>
      <c r="J5631" s="22"/>
      <c r="K5631" s="23"/>
      <c r="L5631" s="22"/>
      <c r="M5631" s="22"/>
    </row>
    <row r="5632" spans="7:13" s="21" customFormat="1" ht="11.25" x14ac:dyDescent="0.15">
      <c r="G5632" s="22"/>
      <c r="H5632" s="22"/>
      <c r="I5632" s="22"/>
      <c r="J5632" s="22"/>
      <c r="K5632" s="23"/>
      <c r="L5632" s="22"/>
      <c r="M5632" s="22"/>
    </row>
    <row r="5633" spans="7:13" s="21" customFormat="1" ht="11.25" x14ac:dyDescent="0.15">
      <c r="G5633" s="22"/>
      <c r="H5633" s="22"/>
      <c r="I5633" s="22"/>
      <c r="J5633" s="22"/>
      <c r="K5633" s="23"/>
      <c r="L5633" s="22"/>
      <c r="M5633" s="22"/>
    </row>
    <row r="5634" spans="7:13" s="21" customFormat="1" ht="11.25" x14ac:dyDescent="0.15">
      <c r="G5634" s="22"/>
      <c r="H5634" s="22"/>
      <c r="I5634" s="22"/>
      <c r="J5634" s="22"/>
      <c r="K5634" s="23"/>
      <c r="L5634" s="22"/>
      <c r="M5634" s="22"/>
    </row>
    <row r="5635" spans="7:13" s="21" customFormat="1" ht="11.25" x14ac:dyDescent="0.15">
      <c r="G5635" s="22"/>
      <c r="H5635" s="22"/>
      <c r="I5635" s="22"/>
      <c r="J5635" s="22"/>
      <c r="K5635" s="23"/>
      <c r="L5635" s="22"/>
      <c r="M5635" s="22"/>
    </row>
    <row r="5636" spans="7:13" s="21" customFormat="1" ht="11.25" x14ac:dyDescent="0.15">
      <c r="G5636" s="22"/>
      <c r="H5636" s="22"/>
      <c r="I5636" s="22"/>
      <c r="J5636" s="22"/>
      <c r="K5636" s="23"/>
      <c r="L5636" s="22"/>
      <c r="M5636" s="22"/>
    </row>
    <row r="5637" spans="7:13" s="21" customFormat="1" ht="11.25" x14ac:dyDescent="0.15">
      <c r="G5637" s="22"/>
      <c r="H5637" s="22"/>
      <c r="I5637" s="22"/>
      <c r="J5637" s="22"/>
      <c r="K5637" s="23"/>
      <c r="L5637" s="22"/>
      <c r="M5637" s="22"/>
    </row>
    <row r="5638" spans="7:13" s="21" customFormat="1" ht="11.25" x14ac:dyDescent="0.15">
      <c r="G5638" s="22"/>
      <c r="H5638" s="22"/>
      <c r="I5638" s="22"/>
      <c r="J5638" s="22"/>
      <c r="K5638" s="23"/>
      <c r="L5638" s="22"/>
      <c r="M5638" s="22"/>
    </row>
    <row r="5639" spans="7:13" s="21" customFormat="1" ht="11.25" x14ac:dyDescent="0.15">
      <c r="G5639" s="22"/>
      <c r="H5639" s="22"/>
      <c r="I5639" s="22"/>
      <c r="J5639" s="22"/>
      <c r="K5639" s="23"/>
      <c r="L5639" s="22"/>
      <c r="M5639" s="22"/>
    </row>
    <row r="5640" spans="7:13" s="21" customFormat="1" ht="11.25" x14ac:dyDescent="0.15">
      <c r="G5640" s="22"/>
      <c r="H5640" s="22"/>
      <c r="I5640" s="22"/>
      <c r="J5640" s="22"/>
      <c r="K5640" s="23"/>
      <c r="L5640" s="22"/>
      <c r="M5640" s="22"/>
    </row>
    <row r="5641" spans="7:13" s="21" customFormat="1" ht="11.25" x14ac:dyDescent="0.15">
      <c r="G5641" s="22"/>
      <c r="H5641" s="22"/>
      <c r="I5641" s="22"/>
      <c r="J5641" s="22"/>
      <c r="K5641" s="23"/>
      <c r="L5641" s="22"/>
      <c r="M5641" s="22"/>
    </row>
    <row r="5642" spans="7:13" s="21" customFormat="1" ht="11.25" x14ac:dyDescent="0.15">
      <c r="G5642" s="22"/>
      <c r="H5642" s="22"/>
      <c r="I5642" s="22"/>
      <c r="J5642" s="22"/>
      <c r="K5642" s="23"/>
      <c r="L5642" s="22"/>
      <c r="M5642" s="22"/>
    </row>
    <row r="5643" spans="7:13" s="21" customFormat="1" ht="11.25" x14ac:dyDescent="0.15">
      <c r="G5643" s="22"/>
      <c r="H5643" s="22"/>
      <c r="I5643" s="22"/>
      <c r="J5643" s="22"/>
      <c r="K5643" s="23"/>
      <c r="L5643" s="22"/>
      <c r="M5643" s="22"/>
    </row>
    <row r="5644" spans="7:13" s="21" customFormat="1" ht="11.25" x14ac:dyDescent="0.15">
      <c r="G5644" s="22"/>
      <c r="H5644" s="22"/>
      <c r="I5644" s="22"/>
      <c r="J5644" s="22"/>
      <c r="K5644" s="23"/>
      <c r="L5644" s="22"/>
      <c r="M5644" s="22"/>
    </row>
    <row r="5645" spans="7:13" s="21" customFormat="1" ht="11.25" x14ac:dyDescent="0.15">
      <c r="G5645" s="22"/>
      <c r="H5645" s="22"/>
      <c r="I5645" s="22"/>
      <c r="J5645" s="22"/>
      <c r="K5645" s="23"/>
      <c r="L5645" s="22"/>
      <c r="M5645" s="22"/>
    </row>
    <row r="5646" spans="7:13" s="21" customFormat="1" ht="11.25" x14ac:dyDescent="0.15">
      <c r="G5646" s="22"/>
      <c r="H5646" s="22"/>
      <c r="I5646" s="22"/>
      <c r="J5646" s="22"/>
      <c r="K5646" s="23"/>
      <c r="L5646" s="22"/>
      <c r="M5646" s="22"/>
    </row>
    <row r="5647" spans="7:13" s="21" customFormat="1" ht="11.25" x14ac:dyDescent="0.15">
      <c r="G5647" s="22"/>
      <c r="H5647" s="22"/>
      <c r="I5647" s="22"/>
      <c r="J5647" s="22"/>
      <c r="K5647" s="23"/>
      <c r="L5647" s="22"/>
      <c r="M5647" s="22"/>
    </row>
    <row r="5648" spans="7:13" s="21" customFormat="1" ht="11.25" x14ac:dyDescent="0.15">
      <c r="G5648" s="22"/>
      <c r="H5648" s="22"/>
      <c r="I5648" s="22"/>
      <c r="J5648" s="22"/>
      <c r="K5648" s="23"/>
      <c r="L5648" s="22"/>
      <c r="M5648" s="22"/>
    </row>
    <row r="5649" spans="7:13" s="21" customFormat="1" ht="11.25" x14ac:dyDescent="0.15">
      <c r="G5649" s="22"/>
      <c r="H5649" s="22"/>
      <c r="I5649" s="22"/>
      <c r="J5649" s="22"/>
      <c r="K5649" s="23"/>
      <c r="L5649" s="22"/>
      <c r="M5649" s="22"/>
    </row>
    <row r="5650" spans="7:13" s="21" customFormat="1" ht="11.25" x14ac:dyDescent="0.15">
      <c r="G5650" s="22"/>
      <c r="H5650" s="22"/>
      <c r="I5650" s="22"/>
      <c r="J5650" s="22"/>
      <c r="K5650" s="23"/>
      <c r="L5650" s="22"/>
      <c r="M5650" s="22"/>
    </row>
    <row r="5651" spans="7:13" s="21" customFormat="1" ht="11.25" x14ac:dyDescent="0.15">
      <c r="G5651" s="22"/>
      <c r="H5651" s="22"/>
      <c r="I5651" s="22"/>
      <c r="J5651" s="22"/>
      <c r="K5651" s="23"/>
      <c r="L5651" s="22"/>
      <c r="M5651" s="22"/>
    </row>
    <row r="5652" spans="7:13" s="21" customFormat="1" ht="11.25" x14ac:dyDescent="0.15">
      <c r="G5652" s="22"/>
      <c r="H5652" s="22"/>
      <c r="I5652" s="22"/>
      <c r="J5652" s="22"/>
      <c r="K5652" s="23"/>
      <c r="L5652" s="22"/>
      <c r="M5652" s="22"/>
    </row>
    <row r="5653" spans="7:13" s="21" customFormat="1" ht="11.25" x14ac:dyDescent="0.15">
      <c r="G5653" s="22"/>
      <c r="H5653" s="22"/>
      <c r="I5653" s="22"/>
      <c r="J5653" s="22"/>
      <c r="K5653" s="23"/>
      <c r="L5653" s="22"/>
      <c r="M5653" s="22"/>
    </row>
    <row r="5654" spans="7:13" s="21" customFormat="1" ht="11.25" x14ac:dyDescent="0.15">
      <c r="G5654" s="22"/>
      <c r="H5654" s="22"/>
      <c r="I5654" s="22"/>
      <c r="J5654" s="22"/>
      <c r="K5654" s="23"/>
      <c r="L5654" s="22"/>
      <c r="M5654" s="22"/>
    </row>
    <row r="5655" spans="7:13" s="21" customFormat="1" ht="11.25" x14ac:dyDescent="0.15">
      <c r="G5655" s="22"/>
      <c r="H5655" s="22"/>
      <c r="I5655" s="22"/>
      <c r="J5655" s="22"/>
      <c r="K5655" s="23"/>
      <c r="L5655" s="22"/>
      <c r="M5655" s="22"/>
    </row>
    <row r="5656" spans="7:13" s="21" customFormat="1" ht="11.25" x14ac:dyDescent="0.15">
      <c r="G5656" s="22"/>
      <c r="H5656" s="22"/>
      <c r="I5656" s="22"/>
      <c r="J5656" s="22"/>
      <c r="K5656" s="23"/>
      <c r="L5656" s="22"/>
      <c r="M5656" s="22"/>
    </row>
    <row r="5657" spans="7:13" s="21" customFormat="1" ht="11.25" x14ac:dyDescent="0.15">
      <c r="G5657" s="22"/>
      <c r="H5657" s="22"/>
      <c r="I5657" s="22"/>
      <c r="J5657" s="22"/>
      <c r="K5657" s="23"/>
      <c r="L5657" s="22"/>
      <c r="M5657" s="22"/>
    </row>
    <row r="5658" spans="7:13" s="21" customFormat="1" ht="11.25" x14ac:dyDescent="0.15">
      <c r="G5658" s="22"/>
      <c r="H5658" s="22"/>
      <c r="I5658" s="22"/>
      <c r="J5658" s="22"/>
      <c r="K5658" s="23"/>
      <c r="L5658" s="22"/>
      <c r="M5658" s="22"/>
    </row>
    <row r="5659" spans="7:13" s="21" customFormat="1" ht="11.25" x14ac:dyDescent="0.15">
      <c r="G5659" s="22"/>
      <c r="H5659" s="22"/>
      <c r="I5659" s="22"/>
      <c r="J5659" s="22"/>
      <c r="K5659" s="23"/>
      <c r="L5659" s="22"/>
      <c r="M5659" s="22"/>
    </row>
    <row r="5660" spans="7:13" s="21" customFormat="1" ht="11.25" x14ac:dyDescent="0.15">
      <c r="G5660" s="22"/>
      <c r="H5660" s="22"/>
      <c r="I5660" s="22"/>
      <c r="J5660" s="22"/>
      <c r="K5660" s="23"/>
      <c r="L5660" s="22"/>
      <c r="M5660" s="22"/>
    </row>
    <row r="5661" spans="7:13" s="21" customFormat="1" ht="11.25" x14ac:dyDescent="0.15">
      <c r="G5661" s="22"/>
      <c r="H5661" s="22"/>
      <c r="I5661" s="22"/>
      <c r="J5661" s="22"/>
      <c r="K5661" s="23"/>
      <c r="L5661" s="22"/>
      <c r="M5661" s="22"/>
    </row>
    <row r="5662" spans="7:13" s="21" customFormat="1" ht="11.25" x14ac:dyDescent="0.15">
      <c r="G5662" s="22"/>
      <c r="H5662" s="22"/>
      <c r="I5662" s="22"/>
      <c r="J5662" s="22"/>
      <c r="K5662" s="23"/>
      <c r="L5662" s="22"/>
      <c r="M5662" s="22"/>
    </row>
    <row r="5663" spans="7:13" s="21" customFormat="1" ht="11.25" x14ac:dyDescent="0.15">
      <c r="G5663" s="22"/>
      <c r="H5663" s="22"/>
      <c r="I5663" s="22"/>
      <c r="J5663" s="22"/>
      <c r="K5663" s="23"/>
      <c r="L5663" s="22"/>
      <c r="M5663" s="22"/>
    </row>
    <row r="5664" spans="7:13" s="21" customFormat="1" ht="11.25" x14ac:dyDescent="0.15">
      <c r="G5664" s="22"/>
      <c r="H5664" s="22"/>
      <c r="I5664" s="22"/>
      <c r="J5664" s="22"/>
      <c r="K5664" s="23"/>
      <c r="L5664" s="22"/>
      <c r="M5664" s="22"/>
    </row>
    <row r="5665" spans="7:13" s="21" customFormat="1" ht="11.25" x14ac:dyDescent="0.15">
      <c r="G5665" s="22"/>
      <c r="H5665" s="22"/>
      <c r="I5665" s="22"/>
      <c r="J5665" s="22"/>
      <c r="K5665" s="23"/>
      <c r="L5665" s="22"/>
      <c r="M5665" s="22"/>
    </row>
    <row r="5666" spans="7:13" s="21" customFormat="1" ht="11.25" x14ac:dyDescent="0.15">
      <c r="G5666" s="22"/>
      <c r="H5666" s="22"/>
      <c r="I5666" s="22"/>
      <c r="J5666" s="22"/>
      <c r="K5666" s="23"/>
      <c r="L5666" s="22"/>
      <c r="M5666" s="22"/>
    </row>
    <row r="5667" spans="7:13" s="21" customFormat="1" ht="11.25" x14ac:dyDescent="0.15">
      <c r="G5667" s="22"/>
      <c r="H5667" s="22"/>
      <c r="I5667" s="22"/>
      <c r="J5667" s="22"/>
      <c r="K5667" s="23"/>
      <c r="L5667" s="22"/>
      <c r="M5667" s="22"/>
    </row>
    <row r="5668" spans="7:13" s="21" customFormat="1" ht="11.25" x14ac:dyDescent="0.15">
      <c r="G5668" s="22"/>
      <c r="H5668" s="22"/>
      <c r="I5668" s="22"/>
      <c r="J5668" s="22"/>
      <c r="K5668" s="23"/>
      <c r="L5668" s="22"/>
      <c r="M5668" s="22"/>
    </row>
    <row r="5669" spans="7:13" s="21" customFormat="1" ht="11.25" x14ac:dyDescent="0.15">
      <c r="G5669" s="22"/>
      <c r="H5669" s="22"/>
      <c r="I5669" s="22"/>
      <c r="J5669" s="22"/>
      <c r="K5669" s="23"/>
      <c r="L5669" s="22"/>
      <c r="M5669" s="22"/>
    </row>
    <row r="5670" spans="7:13" s="21" customFormat="1" ht="11.25" x14ac:dyDescent="0.15">
      <c r="G5670" s="22"/>
      <c r="H5670" s="22"/>
      <c r="I5670" s="22"/>
      <c r="J5670" s="22"/>
      <c r="K5670" s="23"/>
      <c r="L5670" s="22"/>
      <c r="M5670" s="22"/>
    </row>
    <row r="5671" spans="7:13" s="21" customFormat="1" ht="11.25" x14ac:dyDescent="0.15">
      <c r="G5671" s="22"/>
      <c r="H5671" s="22"/>
      <c r="I5671" s="22"/>
      <c r="J5671" s="22"/>
      <c r="K5671" s="23"/>
      <c r="L5671" s="22"/>
      <c r="M5671" s="22"/>
    </row>
    <row r="5672" spans="7:13" s="21" customFormat="1" ht="11.25" x14ac:dyDescent="0.15">
      <c r="G5672" s="22"/>
      <c r="H5672" s="22"/>
      <c r="I5672" s="22"/>
      <c r="J5672" s="22"/>
      <c r="K5672" s="23"/>
      <c r="L5672" s="22"/>
      <c r="M5672" s="22"/>
    </row>
    <row r="5673" spans="7:13" s="21" customFormat="1" ht="11.25" x14ac:dyDescent="0.15">
      <c r="G5673" s="22"/>
      <c r="H5673" s="22"/>
      <c r="I5673" s="22"/>
      <c r="J5673" s="22"/>
      <c r="K5673" s="23"/>
      <c r="L5673" s="22"/>
      <c r="M5673" s="22"/>
    </row>
    <row r="5674" spans="7:13" s="21" customFormat="1" ht="11.25" x14ac:dyDescent="0.15">
      <c r="G5674" s="22"/>
      <c r="H5674" s="22"/>
      <c r="I5674" s="22"/>
      <c r="J5674" s="22"/>
      <c r="K5674" s="23"/>
      <c r="L5674" s="22"/>
      <c r="M5674" s="22"/>
    </row>
    <row r="5675" spans="7:13" s="21" customFormat="1" ht="11.25" x14ac:dyDescent="0.15">
      <c r="G5675" s="22"/>
      <c r="H5675" s="22"/>
      <c r="I5675" s="22"/>
      <c r="J5675" s="22"/>
      <c r="K5675" s="23"/>
      <c r="L5675" s="22"/>
      <c r="M5675" s="22"/>
    </row>
    <row r="5676" spans="7:13" s="21" customFormat="1" ht="11.25" x14ac:dyDescent="0.15">
      <c r="G5676" s="22"/>
      <c r="H5676" s="22"/>
      <c r="I5676" s="22"/>
      <c r="J5676" s="22"/>
      <c r="K5676" s="23"/>
      <c r="L5676" s="22"/>
      <c r="M5676" s="22"/>
    </row>
    <row r="5677" spans="7:13" s="21" customFormat="1" ht="11.25" x14ac:dyDescent="0.15">
      <c r="G5677" s="22"/>
      <c r="H5677" s="22"/>
      <c r="I5677" s="22"/>
      <c r="J5677" s="22"/>
      <c r="K5677" s="23"/>
      <c r="L5677" s="22"/>
      <c r="M5677" s="22"/>
    </row>
    <row r="5678" spans="7:13" s="21" customFormat="1" ht="11.25" x14ac:dyDescent="0.15">
      <c r="G5678" s="22"/>
      <c r="H5678" s="22"/>
      <c r="I5678" s="22"/>
      <c r="J5678" s="22"/>
      <c r="K5678" s="23"/>
      <c r="L5678" s="22"/>
      <c r="M5678" s="22"/>
    </row>
    <row r="5679" spans="7:13" s="21" customFormat="1" ht="11.25" x14ac:dyDescent="0.15">
      <c r="G5679" s="22"/>
      <c r="H5679" s="22"/>
      <c r="I5679" s="22"/>
      <c r="J5679" s="22"/>
      <c r="K5679" s="23"/>
      <c r="L5679" s="22"/>
      <c r="M5679" s="22"/>
    </row>
    <row r="5680" spans="7:13" s="21" customFormat="1" ht="11.25" x14ac:dyDescent="0.15">
      <c r="G5680" s="22"/>
      <c r="H5680" s="22"/>
      <c r="I5680" s="22"/>
      <c r="J5680" s="22"/>
      <c r="K5680" s="23"/>
      <c r="L5680" s="22"/>
      <c r="M5680" s="22"/>
    </row>
    <row r="5681" spans="7:13" s="21" customFormat="1" ht="11.25" x14ac:dyDescent="0.15">
      <c r="G5681" s="22"/>
      <c r="H5681" s="22"/>
      <c r="I5681" s="22"/>
      <c r="J5681" s="22"/>
      <c r="K5681" s="23"/>
      <c r="L5681" s="22"/>
      <c r="M5681" s="22"/>
    </row>
    <row r="5682" spans="7:13" s="21" customFormat="1" ht="11.25" x14ac:dyDescent="0.15">
      <c r="G5682" s="22"/>
      <c r="H5682" s="22"/>
      <c r="I5682" s="22"/>
      <c r="J5682" s="22"/>
      <c r="K5682" s="23"/>
      <c r="L5682" s="22"/>
      <c r="M5682" s="22"/>
    </row>
    <row r="5683" spans="7:13" s="21" customFormat="1" ht="11.25" x14ac:dyDescent="0.15">
      <c r="G5683" s="22"/>
      <c r="H5683" s="22"/>
      <c r="I5683" s="22"/>
      <c r="J5683" s="22"/>
      <c r="K5683" s="23"/>
      <c r="L5683" s="22"/>
      <c r="M5683" s="22"/>
    </row>
    <row r="5684" spans="7:13" s="21" customFormat="1" ht="11.25" x14ac:dyDescent="0.15">
      <c r="G5684" s="22"/>
      <c r="H5684" s="22"/>
      <c r="I5684" s="22"/>
      <c r="J5684" s="22"/>
      <c r="K5684" s="23"/>
      <c r="L5684" s="22"/>
      <c r="M5684" s="22"/>
    </row>
    <row r="5685" spans="7:13" s="21" customFormat="1" ht="11.25" x14ac:dyDescent="0.15">
      <c r="G5685" s="22"/>
      <c r="H5685" s="22"/>
      <c r="I5685" s="22"/>
      <c r="J5685" s="22"/>
      <c r="K5685" s="23"/>
      <c r="L5685" s="22"/>
      <c r="M5685" s="22"/>
    </row>
    <row r="5686" spans="7:13" s="21" customFormat="1" ht="11.25" x14ac:dyDescent="0.15">
      <c r="G5686" s="22"/>
      <c r="H5686" s="22"/>
      <c r="I5686" s="22"/>
      <c r="J5686" s="22"/>
      <c r="K5686" s="23"/>
      <c r="L5686" s="22"/>
      <c r="M5686" s="22"/>
    </row>
    <row r="5687" spans="7:13" s="21" customFormat="1" ht="11.25" x14ac:dyDescent="0.15">
      <c r="G5687" s="22"/>
      <c r="H5687" s="22"/>
      <c r="I5687" s="22"/>
      <c r="J5687" s="22"/>
      <c r="K5687" s="23"/>
      <c r="L5687" s="22"/>
      <c r="M5687" s="22"/>
    </row>
    <row r="5688" spans="7:13" s="21" customFormat="1" ht="11.25" x14ac:dyDescent="0.15">
      <c r="G5688" s="22"/>
      <c r="H5688" s="22"/>
      <c r="I5688" s="22"/>
      <c r="J5688" s="22"/>
      <c r="K5688" s="23"/>
      <c r="L5688" s="22"/>
      <c r="M5688" s="22"/>
    </row>
    <row r="5689" spans="7:13" s="21" customFormat="1" ht="11.25" x14ac:dyDescent="0.15">
      <c r="G5689" s="22"/>
      <c r="H5689" s="22"/>
      <c r="I5689" s="22"/>
      <c r="J5689" s="22"/>
      <c r="K5689" s="23"/>
      <c r="L5689" s="22"/>
      <c r="M5689" s="22"/>
    </row>
    <row r="5690" spans="7:13" s="21" customFormat="1" ht="11.25" x14ac:dyDescent="0.15">
      <c r="G5690" s="22"/>
      <c r="H5690" s="22"/>
      <c r="I5690" s="22"/>
      <c r="J5690" s="22"/>
      <c r="K5690" s="23"/>
      <c r="L5690" s="22"/>
      <c r="M5690" s="22"/>
    </row>
    <row r="5691" spans="7:13" s="21" customFormat="1" ht="11.25" x14ac:dyDescent="0.15">
      <c r="G5691" s="22"/>
      <c r="H5691" s="22"/>
      <c r="I5691" s="22"/>
      <c r="J5691" s="22"/>
      <c r="K5691" s="23"/>
      <c r="L5691" s="22"/>
      <c r="M5691" s="22"/>
    </row>
    <row r="5692" spans="7:13" s="21" customFormat="1" ht="11.25" x14ac:dyDescent="0.15">
      <c r="G5692" s="22"/>
      <c r="H5692" s="22"/>
      <c r="I5692" s="22"/>
      <c r="J5692" s="22"/>
      <c r="K5692" s="23"/>
      <c r="L5692" s="22"/>
      <c r="M5692" s="22"/>
    </row>
    <row r="5693" spans="7:13" s="21" customFormat="1" ht="11.25" x14ac:dyDescent="0.15">
      <c r="G5693" s="22"/>
      <c r="H5693" s="22"/>
      <c r="I5693" s="22"/>
      <c r="J5693" s="22"/>
      <c r="K5693" s="23"/>
      <c r="L5693" s="22"/>
      <c r="M5693" s="22"/>
    </row>
    <row r="5694" spans="7:13" s="21" customFormat="1" ht="11.25" x14ac:dyDescent="0.15">
      <c r="G5694" s="22"/>
      <c r="H5694" s="22"/>
      <c r="I5694" s="22"/>
      <c r="J5694" s="22"/>
      <c r="K5694" s="23"/>
      <c r="L5694" s="22"/>
      <c r="M5694" s="22"/>
    </row>
    <row r="5695" spans="7:13" s="21" customFormat="1" ht="11.25" x14ac:dyDescent="0.15">
      <c r="G5695" s="22"/>
      <c r="H5695" s="22"/>
      <c r="I5695" s="22"/>
      <c r="J5695" s="22"/>
      <c r="K5695" s="23"/>
      <c r="L5695" s="22"/>
      <c r="M5695" s="22"/>
    </row>
    <row r="5696" spans="7:13" s="21" customFormat="1" ht="11.25" x14ac:dyDescent="0.15">
      <c r="G5696" s="22"/>
      <c r="H5696" s="22"/>
      <c r="I5696" s="22"/>
      <c r="J5696" s="22"/>
      <c r="K5696" s="23"/>
      <c r="L5696" s="22"/>
      <c r="M5696" s="22"/>
    </row>
    <row r="5697" spans="7:13" s="21" customFormat="1" ht="11.25" x14ac:dyDescent="0.15">
      <c r="G5697" s="22"/>
      <c r="H5697" s="22"/>
      <c r="I5697" s="22"/>
      <c r="J5697" s="22"/>
      <c r="K5697" s="23"/>
      <c r="L5697" s="22"/>
      <c r="M5697" s="22"/>
    </row>
    <row r="5698" spans="7:13" s="21" customFormat="1" ht="11.25" x14ac:dyDescent="0.15">
      <c r="G5698" s="22"/>
      <c r="H5698" s="22"/>
      <c r="I5698" s="22"/>
      <c r="J5698" s="22"/>
      <c r="K5698" s="23"/>
      <c r="L5698" s="22"/>
      <c r="M5698" s="22"/>
    </row>
    <row r="5699" spans="7:13" s="21" customFormat="1" ht="11.25" x14ac:dyDescent="0.15">
      <c r="G5699" s="22"/>
      <c r="H5699" s="22"/>
      <c r="I5699" s="22"/>
      <c r="J5699" s="22"/>
      <c r="K5699" s="23"/>
      <c r="L5699" s="22"/>
      <c r="M5699" s="22"/>
    </row>
    <row r="5700" spans="7:13" s="21" customFormat="1" ht="11.25" x14ac:dyDescent="0.15">
      <c r="G5700" s="22"/>
      <c r="H5700" s="22"/>
      <c r="I5700" s="22"/>
      <c r="J5700" s="22"/>
      <c r="K5700" s="23"/>
      <c r="L5700" s="22"/>
      <c r="M5700" s="22"/>
    </row>
    <row r="5701" spans="7:13" s="21" customFormat="1" ht="11.25" x14ac:dyDescent="0.15">
      <c r="G5701" s="22"/>
      <c r="H5701" s="22"/>
      <c r="I5701" s="22"/>
      <c r="J5701" s="22"/>
      <c r="K5701" s="23"/>
      <c r="L5701" s="22"/>
      <c r="M5701" s="22"/>
    </row>
    <row r="5702" spans="7:13" s="21" customFormat="1" ht="11.25" x14ac:dyDescent="0.15">
      <c r="G5702" s="22"/>
      <c r="H5702" s="22"/>
      <c r="I5702" s="22"/>
      <c r="J5702" s="22"/>
      <c r="K5702" s="23"/>
      <c r="L5702" s="22"/>
      <c r="M5702" s="22"/>
    </row>
    <row r="5703" spans="7:13" s="21" customFormat="1" ht="11.25" x14ac:dyDescent="0.15">
      <c r="G5703" s="22"/>
      <c r="H5703" s="22"/>
      <c r="I5703" s="22"/>
      <c r="J5703" s="22"/>
      <c r="K5703" s="23"/>
      <c r="L5703" s="22"/>
      <c r="M5703" s="22"/>
    </row>
    <row r="5704" spans="7:13" s="21" customFormat="1" ht="11.25" x14ac:dyDescent="0.15">
      <c r="G5704" s="22"/>
      <c r="H5704" s="22"/>
      <c r="I5704" s="22"/>
      <c r="J5704" s="22"/>
      <c r="K5704" s="23"/>
      <c r="L5704" s="22"/>
      <c r="M5704" s="22"/>
    </row>
    <row r="5705" spans="7:13" s="21" customFormat="1" ht="11.25" x14ac:dyDescent="0.15">
      <c r="G5705" s="22"/>
      <c r="H5705" s="22"/>
      <c r="I5705" s="22"/>
      <c r="J5705" s="22"/>
      <c r="K5705" s="23"/>
      <c r="L5705" s="22"/>
      <c r="M5705" s="22"/>
    </row>
    <row r="5706" spans="7:13" s="21" customFormat="1" ht="11.25" x14ac:dyDescent="0.15">
      <c r="G5706" s="22"/>
      <c r="H5706" s="22"/>
      <c r="I5706" s="22"/>
      <c r="J5706" s="22"/>
      <c r="K5706" s="23"/>
      <c r="L5706" s="22"/>
      <c r="M5706" s="22"/>
    </row>
    <row r="5707" spans="7:13" s="21" customFormat="1" ht="11.25" x14ac:dyDescent="0.15">
      <c r="G5707" s="22"/>
      <c r="H5707" s="22"/>
      <c r="I5707" s="22"/>
      <c r="J5707" s="22"/>
      <c r="K5707" s="23"/>
      <c r="L5707" s="22"/>
      <c r="M5707" s="22"/>
    </row>
    <row r="5708" spans="7:13" s="21" customFormat="1" ht="11.25" x14ac:dyDescent="0.15">
      <c r="G5708" s="22"/>
      <c r="H5708" s="22"/>
      <c r="I5708" s="22"/>
      <c r="J5708" s="22"/>
      <c r="K5708" s="23"/>
      <c r="L5708" s="22"/>
      <c r="M5708" s="22"/>
    </row>
    <row r="5709" spans="7:13" s="21" customFormat="1" ht="11.25" x14ac:dyDescent="0.15">
      <c r="G5709" s="22"/>
      <c r="H5709" s="22"/>
      <c r="I5709" s="22"/>
      <c r="J5709" s="22"/>
      <c r="K5709" s="23"/>
      <c r="L5709" s="22"/>
      <c r="M5709" s="22"/>
    </row>
    <row r="5710" spans="7:13" s="21" customFormat="1" ht="11.25" x14ac:dyDescent="0.15">
      <c r="G5710" s="22"/>
      <c r="H5710" s="22"/>
      <c r="I5710" s="22"/>
      <c r="J5710" s="22"/>
      <c r="K5710" s="23"/>
      <c r="L5710" s="22"/>
      <c r="M5710" s="22"/>
    </row>
    <row r="5711" spans="7:13" s="21" customFormat="1" ht="11.25" x14ac:dyDescent="0.15">
      <c r="G5711" s="22"/>
      <c r="H5711" s="22"/>
      <c r="I5711" s="22"/>
      <c r="J5711" s="22"/>
      <c r="K5711" s="23"/>
      <c r="L5711" s="22"/>
      <c r="M5711" s="22"/>
    </row>
    <row r="5712" spans="7:13" s="21" customFormat="1" ht="11.25" x14ac:dyDescent="0.15">
      <c r="G5712" s="22"/>
      <c r="H5712" s="22"/>
      <c r="I5712" s="22"/>
      <c r="J5712" s="22"/>
      <c r="K5712" s="23"/>
      <c r="L5712" s="22"/>
      <c r="M5712" s="22"/>
    </row>
    <row r="5713" spans="7:13" s="21" customFormat="1" ht="11.25" x14ac:dyDescent="0.15">
      <c r="G5713" s="22"/>
      <c r="H5713" s="22"/>
      <c r="I5713" s="22"/>
      <c r="J5713" s="22"/>
      <c r="K5713" s="23"/>
      <c r="L5713" s="22"/>
      <c r="M5713" s="22"/>
    </row>
    <row r="5714" spans="7:13" s="21" customFormat="1" ht="11.25" x14ac:dyDescent="0.15">
      <c r="G5714" s="22"/>
      <c r="H5714" s="22"/>
      <c r="I5714" s="22"/>
      <c r="J5714" s="22"/>
      <c r="K5714" s="23"/>
      <c r="L5714" s="22"/>
      <c r="M5714" s="22"/>
    </row>
    <row r="5715" spans="7:13" s="21" customFormat="1" ht="11.25" x14ac:dyDescent="0.15">
      <c r="G5715" s="22"/>
      <c r="H5715" s="22"/>
      <c r="I5715" s="22"/>
      <c r="J5715" s="22"/>
      <c r="K5715" s="23"/>
      <c r="L5715" s="22"/>
      <c r="M5715" s="22"/>
    </row>
    <row r="5716" spans="7:13" s="21" customFormat="1" ht="11.25" x14ac:dyDescent="0.15">
      <c r="G5716" s="22"/>
      <c r="H5716" s="22"/>
      <c r="I5716" s="22"/>
      <c r="J5716" s="22"/>
      <c r="K5716" s="23"/>
      <c r="L5716" s="22"/>
      <c r="M5716" s="22"/>
    </row>
    <row r="5717" spans="7:13" s="21" customFormat="1" ht="11.25" x14ac:dyDescent="0.15">
      <c r="G5717" s="22"/>
      <c r="H5717" s="22"/>
      <c r="I5717" s="22"/>
      <c r="J5717" s="22"/>
      <c r="K5717" s="23"/>
      <c r="L5717" s="22"/>
      <c r="M5717" s="22"/>
    </row>
    <row r="5718" spans="7:13" s="21" customFormat="1" ht="11.25" x14ac:dyDescent="0.15">
      <c r="G5718" s="22"/>
      <c r="H5718" s="22"/>
      <c r="I5718" s="22"/>
      <c r="J5718" s="22"/>
      <c r="K5718" s="23"/>
      <c r="L5718" s="22"/>
      <c r="M5718" s="22"/>
    </row>
    <row r="5719" spans="7:13" s="21" customFormat="1" ht="11.25" x14ac:dyDescent="0.15">
      <c r="G5719" s="22"/>
      <c r="H5719" s="22"/>
      <c r="I5719" s="22"/>
      <c r="J5719" s="22"/>
      <c r="K5719" s="23"/>
      <c r="L5719" s="22"/>
      <c r="M5719" s="22"/>
    </row>
    <row r="5720" spans="7:13" s="21" customFormat="1" ht="11.25" x14ac:dyDescent="0.15">
      <c r="G5720" s="22"/>
      <c r="H5720" s="22"/>
      <c r="I5720" s="22"/>
      <c r="J5720" s="22"/>
      <c r="K5720" s="23"/>
      <c r="L5720" s="22"/>
      <c r="M5720" s="22"/>
    </row>
    <row r="5721" spans="7:13" s="21" customFormat="1" ht="11.25" x14ac:dyDescent="0.15">
      <c r="G5721" s="22"/>
      <c r="H5721" s="22"/>
      <c r="I5721" s="22"/>
      <c r="J5721" s="22"/>
      <c r="K5721" s="23"/>
      <c r="L5721" s="22"/>
      <c r="M5721" s="22"/>
    </row>
    <row r="5722" spans="7:13" s="21" customFormat="1" ht="11.25" x14ac:dyDescent="0.15">
      <c r="G5722" s="22"/>
      <c r="H5722" s="22"/>
      <c r="I5722" s="22"/>
      <c r="J5722" s="22"/>
      <c r="K5722" s="23"/>
      <c r="L5722" s="22"/>
      <c r="M5722" s="22"/>
    </row>
    <row r="5723" spans="7:13" s="21" customFormat="1" ht="11.25" x14ac:dyDescent="0.15">
      <c r="G5723" s="22"/>
      <c r="H5723" s="22"/>
      <c r="I5723" s="22"/>
      <c r="J5723" s="22"/>
      <c r="K5723" s="23"/>
      <c r="L5723" s="22"/>
      <c r="M5723" s="22"/>
    </row>
    <row r="5724" spans="7:13" s="21" customFormat="1" ht="11.25" x14ac:dyDescent="0.15">
      <c r="G5724" s="22"/>
      <c r="H5724" s="22"/>
      <c r="I5724" s="22"/>
      <c r="J5724" s="22"/>
      <c r="K5724" s="23"/>
      <c r="L5724" s="22"/>
      <c r="M5724" s="22"/>
    </row>
    <row r="5725" spans="7:13" s="21" customFormat="1" ht="11.25" x14ac:dyDescent="0.15">
      <c r="G5725" s="22"/>
      <c r="H5725" s="22"/>
      <c r="I5725" s="22"/>
      <c r="J5725" s="22"/>
      <c r="K5725" s="23"/>
      <c r="L5725" s="22"/>
      <c r="M5725" s="22"/>
    </row>
    <row r="5726" spans="7:13" s="21" customFormat="1" ht="11.25" x14ac:dyDescent="0.15">
      <c r="G5726" s="22"/>
      <c r="H5726" s="22"/>
      <c r="I5726" s="22"/>
      <c r="J5726" s="22"/>
      <c r="K5726" s="23"/>
      <c r="L5726" s="22"/>
      <c r="M5726" s="22"/>
    </row>
    <row r="5727" spans="7:13" s="21" customFormat="1" ht="11.25" x14ac:dyDescent="0.15">
      <c r="G5727" s="22"/>
      <c r="H5727" s="22"/>
      <c r="I5727" s="22"/>
      <c r="J5727" s="22"/>
      <c r="K5727" s="23"/>
      <c r="L5727" s="22"/>
      <c r="M5727" s="22"/>
    </row>
    <row r="5728" spans="7:13" s="21" customFormat="1" ht="11.25" x14ac:dyDescent="0.15">
      <c r="G5728" s="22"/>
      <c r="H5728" s="22"/>
      <c r="I5728" s="22"/>
      <c r="J5728" s="22"/>
      <c r="K5728" s="23"/>
      <c r="L5728" s="22"/>
      <c r="M5728" s="22"/>
    </row>
    <row r="5729" spans="7:13" s="21" customFormat="1" ht="11.25" x14ac:dyDescent="0.15">
      <c r="G5729" s="22"/>
      <c r="H5729" s="22"/>
      <c r="I5729" s="22"/>
      <c r="J5729" s="22"/>
      <c r="K5729" s="23"/>
      <c r="L5729" s="22"/>
      <c r="M5729" s="22"/>
    </row>
    <row r="5730" spans="7:13" s="21" customFormat="1" ht="11.25" x14ac:dyDescent="0.15">
      <c r="G5730" s="22"/>
      <c r="H5730" s="22"/>
      <c r="I5730" s="22"/>
      <c r="J5730" s="22"/>
      <c r="K5730" s="23"/>
      <c r="L5730" s="22"/>
      <c r="M5730" s="22"/>
    </row>
    <row r="5731" spans="7:13" s="21" customFormat="1" ht="11.25" x14ac:dyDescent="0.15">
      <c r="G5731" s="22"/>
      <c r="H5731" s="22"/>
      <c r="I5731" s="22"/>
      <c r="J5731" s="22"/>
      <c r="K5731" s="23"/>
      <c r="L5731" s="22"/>
      <c r="M5731" s="22"/>
    </row>
    <row r="5732" spans="7:13" s="21" customFormat="1" ht="11.25" x14ac:dyDescent="0.15">
      <c r="G5732" s="22"/>
      <c r="H5732" s="22"/>
      <c r="I5732" s="22"/>
      <c r="J5732" s="22"/>
      <c r="K5732" s="23"/>
      <c r="L5732" s="22"/>
      <c r="M5732" s="22"/>
    </row>
    <row r="5733" spans="7:13" s="21" customFormat="1" ht="11.25" x14ac:dyDescent="0.15">
      <c r="G5733" s="22"/>
      <c r="H5733" s="22"/>
      <c r="I5733" s="22"/>
      <c r="J5733" s="22"/>
      <c r="K5733" s="23"/>
      <c r="L5733" s="22"/>
      <c r="M5733" s="22"/>
    </row>
    <row r="5734" spans="7:13" s="21" customFormat="1" ht="11.25" x14ac:dyDescent="0.15">
      <c r="G5734" s="22"/>
      <c r="H5734" s="22"/>
      <c r="I5734" s="22"/>
      <c r="J5734" s="22"/>
      <c r="K5734" s="23"/>
      <c r="L5734" s="22"/>
      <c r="M5734" s="22"/>
    </row>
    <row r="5735" spans="7:13" s="21" customFormat="1" ht="11.25" x14ac:dyDescent="0.15">
      <c r="G5735" s="22"/>
      <c r="H5735" s="22"/>
      <c r="I5735" s="22"/>
      <c r="J5735" s="22"/>
      <c r="K5735" s="23"/>
      <c r="L5735" s="22"/>
      <c r="M5735" s="22"/>
    </row>
    <row r="5736" spans="7:13" s="21" customFormat="1" ht="11.25" x14ac:dyDescent="0.15">
      <c r="G5736" s="22"/>
      <c r="H5736" s="22"/>
      <c r="I5736" s="22"/>
      <c r="J5736" s="22"/>
      <c r="K5736" s="23"/>
      <c r="L5736" s="22"/>
      <c r="M5736" s="22"/>
    </row>
    <row r="5737" spans="7:13" s="21" customFormat="1" ht="11.25" x14ac:dyDescent="0.15">
      <c r="G5737" s="22"/>
      <c r="H5737" s="22"/>
      <c r="I5737" s="22"/>
      <c r="J5737" s="22"/>
      <c r="K5737" s="23"/>
      <c r="L5737" s="22"/>
      <c r="M5737" s="22"/>
    </row>
    <row r="5738" spans="7:13" s="21" customFormat="1" ht="11.25" x14ac:dyDescent="0.15">
      <c r="G5738" s="22"/>
      <c r="H5738" s="22"/>
      <c r="I5738" s="22"/>
      <c r="J5738" s="22"/>
      <c r="K5738" s="23"/>
      <c r="L5738" s="22"/>
      <c r="M5738" s="22"/>
    </row>
    <row r="5739" spans="7:13" s="21" customFormat="1" ht="11.25" x14ac:dyDescent="0.15">
      <c r="G5739" s="22"/>
      <c r="H5739" s="22"/>
      <c r="I5739" s="22"/>
      <c r="J5739" s="22"/>
      <c r="K5739" s="23"/>
      <c r="L5739" s="22"/>
      <c r="M5739" s="22"/>
    </row>
    <row r="5740" spans="7:13" s="21" customFormat="1" ht="11.25" x14ac:dyDescent="0.15">
      <c r="G5740" s="22"/>
      <c r="H5740" s="22"/>
      <c r="I5740" s="22"/>
      <c r="J5740" s="22"/>
      <c r="K5740" s="23"/>
      <c r="L5740" s="22"/>
      <c r="M5740" s="22"/>
    </row>
    <row r="5741" spans="7:13" s="21" customFormat="1" ht="11.25" x14ac:dyDescent="0.15">
      <c r="G5741" s="22"/>
      <c r="H5741" s="22"/>
      <c r="I5741" s="22"/>
      <c r="J5741" s="22"/>
      <c r="K5741" s="23"/>
      <c r="L5741" s="22"/>
      <c r="M5741" s="22"/>
    </row>
    <row r="5742" spans="7:13" s="21" customFormat="1" ht="11.25" x14ac:dyDescent="0.15">
      <c r="G5742" s="22"/>
      <c r="H5742" s="22"/>
      <c r="I5742" s="22"/>
      <c r="J5742" s="22"/>
      <c r="K5742" s="23"/>
      <c r="L5742" s="22"/>
      <c r="M5742" s="22"/>
    </row>
    <row r="5743" spans="7:13" s="21" customFormat="1" ht="11.25" x14ac:dyDescent="0.15">
      <c r="G5743" s="22"/>
      <c r="H5743" s="22"/>
      <c r="I5743" s="22"/>
      <c r="J5743" s="22"/>
      <c r="K5743" s="23"/>
      <c r="L5743" s="22"/>
      <c r="M5743" s="22"/>
    </row>
    <row r="5744" spans="7:13" s="21" customFormat="1" ht="11.25" x14ac:dyDescent="0.15">
      <c r="G5744" s="22"/>
      <c r="H5744" s="22"/>
      <c r="I5744" s="22"/>
      <c r="J5744" s="22"/>
      <c r="K5744" s="23"/>
      <c r="L5744" s="22"/>
      <c r="M5744" s="22"/>
    </row>
    <row r="5745" spans="7:13" s="21" customFormat="1" ht="11.25" x14ac:dyDescent="0.15">
      <c r="G5745" s="22"/>
      <c r="H5745" s="22"/>
      <c r="I5745" s="22"/>
      <c r="J5745" s="22"/>
      <c r="K5745" s="23"/>
      <c r="L5745" s="22"/>
      <c r="M5745" s="22"/>
    </row>
    <row r="5746" spans="7:13" s="21" customFormat="1" ht="11.25" x14ac:dyDescent="0.15">
      <c r="G5746" s="22"/>
      <c r="H5746" s="22"/>
      <c r="I5746" s="22"/>
      <c r="J5746" s="22"/>
      <c r="K5746" s="23"/>
      <c r="L5746" s="22"/>
      <c r="M5746" s="22"/>
    </row>
    <row r="5747" spans="7:13" s="21" customFormat="1" ht="11.25" x14ac:dyDescent="0.15">
      <c r="G5747" s="22"/>
      <c r="H5747" s="22"/>
      <c r="I5747" s="22"/>
      <c r="J5747" s="22"/>
      <c r="K5747" s="23"/>
      <c r="L5747" s="22"/>
      <c r="M5747" s="22"/>
    </row>
    <row r="5748" spans="7:13" s="21" customFormat="1" ht="11.25" x14ac:dyDescent="0.15">
      <c r="G5748" s="22"/>
      <c r="H5748" s="22"/>
      <c r="I5748" s="22"/>
      <c r="J5748" s="22"/>
      <c r="K5748" s="23"/>
      <c r="L5748" s="22"/>
      <c r="M5748" s="22"/>
    </row>
    <row r="5749" spans="7:13" s="21" customFormat="1" ht="11.25" x14ac:dyDescent="0.15">
      <c r="G5749" s="22"/>
      <c r="H5749" s="22"/>
      <c r="I5749" s="22"/>
      <c r="J5749" s="22"/>
      <c r="K5749" s="23"/>
      <c r="L5749" s="22"/>
      <c r="M5749" s="22"/>
    </row>
    <row r="5750" spans="7:13" s="21" customFormat="1" ht="11.25" x14ac:dyDescent="0.15">
      <c r="G5750" s="22"/>
      <c r="H5750" s="22"/>
      <c r="I5750" s="22"/>
      <c r="J5750" s="22"/>
      <c r="K5750" s="23"/>
      <c r="L5750" s="22"/>
      <c r="M5750" s="22"/>
    </row>
    <row r="5751" spans="7:13" s="21" customFormat="1" ht="11.25" x14ac:dyDescent="0.15">
      <c r="G5751" s="22"/>
      <c r="H5751" s="22"/>
      <c r="I5751" s="22"/>
      <c r="J5751" s="22"/>
      <c r="K5751" s="23"/>
      <c r="L5751" s="22"/>
      <c r="M5751" s="22"/>
    </row>
    <row r="5752" spans="7:13" s="21" customFormat="1" ht="11.25" x14ac:dyDescent="0.15">
      <c r="G5752" s="22"/>
      <c r="H5752" s="22"/>
      <c r="I5752" s="22"/>
      <c r="J5752" s="22"/>
      <c r="K5752" s="23"/>
      <c r="L5752" s="22"/>
      <c r="M5752" s="22"/>
    </row>
    <row r="5753" spans="7:13" s="21" customFormat="1" ht="11.25" x14ac:dyDescent="0.15">
      <c r="G5753" s="22"/>
      <c r="H5753" s="22"/>
      <c r="I5753" s="22"/>
      <c r="J5753" s="22"/>
      <c r="K5753" s="23"/>
      <c r="L5753" s="22"/>
      <c r="M5753" s="22"/>
    </row>
    <row r="5754" spans="7:13" s="21" customFormat="1" ht="11.25" x14ac:dyDescent="0.15">
      <c r="G5754" s="22"/>
      <c r="H5754" s="22"/>
      <c r="I5754" s="22"/>
      <c r="J5754" s="22"/>
      <c r="K5754" s="23"/>
      <c r="L5754" s="22"/>
      <c r="M5754" s="22"/>
    </row>
    <row r="5755" spans="7:13" s="21" customFormat="1" ht="11.25" x14ac:dyDescent="0.15">
      <c r="G5755" s="22"/>
      <c r="H5755" s="22"/>
      <c r="I5755" s="22"/>
      <c r="J5755" s="22"/>
      <c r="K5755" s="23"/>
      <c r="L5755" s="22"/>
      <c r="M5755" s="22"/>
    </row>
    <row r="5756" spans="7:13" s="21" customFormat="1" ht="11.25" x14ac:dyDescent="0.15">
      <c r="G5756" s="22"/>
      <c r="H5756" s="22"/>
      <c r="I5756" s="22"/>
      <c r="J5756" s="22"/>
      <c r="K5756" s="23"/>
      <c r="L5756" s="22"/>
      <c r="M5756" s="22"/>
    </row>
    <row r="5757" spans="7:13" s="21" customFormat="1" ht="11.25" x14ac:dyDescent="0.15">
      <c r="G5757" s="22"/>
      <c r="H5757" s="22"/>
      <c r="I5757" s="22"/>
      <c r="J5757" s="22"/>
      <c r="K5757" s="23"/>
      <c r="L5757" s="22"/>
      <c r="M5757" s="22"/>
    </row>
    <row r="5758" spans="7:13" s="21" customFormat="1" ht="11.25" x14ac:dyDescent="0.15">
      <c r="G5758" s="22"/>
      <c r="H5758" s="22"/>
      <c r="I5758" s="22"/>
      <c r="J5758" s="22"/>
      <c r="K5758" s="23"/>
      <c r="L5758" s="22"/>
      <c r="M5758" s="22"/>
    </row>
    <row r="5759" spans="7:13" s="21" customFormat="1" ht="11.25" x14ac:dyDescent="0.15">
      <c r="G5759" s="22"/>
      <c r="H5759" s="22"/>
      <c r="I5759" s="22"/>
      <c r="J5759" s="22"/>
      <c r="K5759" s="23"/>
      <c r="L5759" s="22"/>
      <c r="M5759" s="22"/>
    </row>
    <row r="5760" spans="7:13" s="21" customFormat="1" ht="11.25" x14ac:dyDescent="0.15">
      <c r="G5760" s="22"/>
      <c r="H5760" s="22"/>
      <c r="I5760" s="22"/>
      <c r="J5760" s="22"/>
      <c r="K5760" s="23"/>
      <c r="L5760" s="22"/>
      <c r="M5760" s="22"/>
    </row>
    <row r="5761" spans="7:13" s="21" customFormat="1" ht="11.25" x14ac:dyDescent="0.15">
      <c r="G5761" s="22"/>
      <c r="H5761" s="22"/>
      <c r="I5761" s="22"/>
      <c r="J5761" s="22"/>
      <c r="K5761" s="23"/>
      <c r="L5761" s="22"/>
      <c r="M5761" s="22"/>
    </row>
    <row r="5762" spans="7:13" s="21" customFormat="1" ht="11.25" x14ac:dyDescent="0.15">
      <c r="G5762" s="22"/>
      <c r="H5762" s="22"/>
      <c r="I5762" s="22"/>
      <c r="J5762" s="22"/>
      <c r="K5762" s="23"/>
      <c r="L5762" s="22"/>
      <c r="M5762" s="22"/>
    </row>
    <row r="5763" spans="7:13" s="21" customFormat="1" ht="11.25" x14ac:dyDescent="0.15">
      <c r="G5763" s="22"/>
      <c r="H5763" s="22"/>
      <c r="I5763" s="22"/>
      <c r="J5763" s="22"/>
      <c r="K5763" s="23"/>
      <c r="L5763" s="22"/>
      <c r="M5763" s="22"/>
    </row>
    <row r="5764" spans="7:13" s="21" customFormat="1" ht="11.25" x14ac:dyDescent="0.15">
      <c r="G5764" s="22"/>
      <c r="H5764" s="22"/>
      <c r="I5764" s="22"/>
      <c r="J5764" s="22"/>
      <c r="K5764" s="23"/>
      <c r="L5764" s="22"/>
      <c r="M5764" s="22"/>
    </row>
    <row r="5765" spans="7:13" s="21" customFormat="1" ht="11.25" x14ac:dyDescent="0.15">
      <c r="G5765" s="22"/>
      <c r="H5765" s="22"/>
      <c r="I5765" s="22"/>
      <c r="J5765" s="22"/>
      <c r="K5765" s="23"/>
      <c r="L5765" s="22"/>
      <c r="M5765" s="22"/>
    </row>
    <row r="5766" spans="7:13" s="21" customFormat="1" ht="11.25" x14ac:dyDescent="0.15">
      <c r="G5766" s="22"/>
      <c r="H5766" s="22"/>
      <c r="I5766" s="22"/>
      <c r="J5766" s="22"/>
      <c r="K5766" s="23"/>
      <c r="L5766" s="22"/>
      <c r="M5766" s="22"/>
    </row>
    <row r="5767" spans="7:13" s="21" customFormat="1" ht="11.25" x14ac:dyDescent="0.15">
      <c r="G5767" s="22"/>
      <c r="H5767" s="22"/>
      <c r="I5767" s="22"/>
      <c r="J5767" s="22"/>
      <c r="K5767" s="23"/>
      <c r="L5767" s="22"/>
      <c r="M5767" s="22"/>
    </row>
    <row r="5768" spans="7:13" s="21" customFormat="1" ht="11.25" x14ac:dyDescent="0.15">
      <c r="G5768" s="22"/>
      <c r="H5768" s="22"/>
      <c r="I5768" s="22"/>
      <c r="J5768" s="22"/>
      <c r="K5768" s="23"/>
      <c r="L5768" s="22"/>
      <c r="M5768" s="22"/>
    </row>
    <row r="5769" spans="7:13" s="21" customFormat="1" ht="11.25" x14ac:dyDescent="0.15">
      <c r="G5769" s="22"/>
      <c r="H5769" s="22"/>
      <c r="I5769" s="22"/>
      <c r="J5769" s="22"/>
      <c r="K5769" s="23"/>
      <c r="L5769" s="22"/>
      <c r="M5769" s="22"/>
    </row>
    <row r="5770" spans="7:13" s="21" customFormat="1" ht="11.25" x14ac:dyDescent="0.15">
      <c r="G5770" s="22"/>
      <c r="H5770" s="22"/>
      <c r="I5770" s="22"/>
      <c r="J5770" s="22"/>
      <c r="K5770" s="23"/>
      <c r="L5770" s="22"/>
      <c r="M5770" s="22"/>
    </row>
    <row r="5771" spans="7:13" s="21" customFormat="1" ht="11.25" x14ac:dyDescent="0.15">
      <c r="G5771" s="22"/>
      <c r="H5771" s="22"/>
      <c r="I5771" s="22"/>
      <c r="J5771" s="22"/>
      <c r="K5771" s="23"/>
      <c r="L5771" s="22"/>
      <c r="M5771" s="22"/>
    </row>
    <row r="5772" spans="7:13" s="21" customFormat="1" ht="11.25" x14ac:dyDescent="0.15">
      <c r="G5772" s="22"/>
      <c r="H5772" s="22"/>
      <c r="I5772" s="22"/>
      <c r="J5772" s="22"/>
      <c r="K5772" s="23"/>
      <c r="L5772" s="22"/>
      <c r="M5772" s="22"/>
    </row>
    <row r="5773" spans="7:13" s="21" customFormat="1" ht="11.25" x14ac:dyDescent="0.15">
      <c r="G5773" s="22"/>
      <c r="H5773" s="22"/>
      <c r="I5773" s="22"/>
      <c r="J5773" s="22"/>
      <c r="K5773" s="23"/>
      <c r="L5773" s="22"/>
      <c r="M5773" s="22"/>
    </row>
    <row r="5774" spans="7:13" s="21" customFormat="1" ht="11.25" x14ac:dyDescent="0.15">
      <c r="G5774" s="22"/>
      <c r="H5774" s="22"/>
      <c r="I5774" s="22"/>
      <c r="J5774" s="22"/>
      <c r="K5774" s="23"/>
      <c r="L5774" s="22"/>
      <c r="M5774" s="22"/>
    </row>
    <row r="5775" spans="7:13" s="21" customFormat="1" ht="11.25" x14ac:dyDescent="0.15">
      <c r="G5775" s="22"/>
      <c r="H5775" s="22"/>
      <c r="I5775" s="22"/>
      <c r="J5775" s="22"/>
      <c r="K5775" s="23"/>
      <c r="L5775" s="22"/>
      <c r="M5775" s="22"/>
    </row>
    <row r="5776" spans="7:13" s="21" customFormat="1" ht="11.25" x14ac:dyDescent="0.15">
      <c r="G5776" s="22"/>
      <c r="H5776" s="22"/>
      <c r="I5776" s="22"/>
      <c r="J5776" s="22"/>
      <c r="K5776" s="23"/>
      <c r="L5776" s="22"/>
      <c r="M5776" s="22"/>
    </row>
    <row r="5777" spans="7:13" s="21" customFormat="1" ht="11.25" x14ac:dyDescent="0.15">
      <c r="G5777" s="22"/>
      <c r="H5777" s="22"/>
      <c r="I5777" s="22"/>
      <c r="J5777" s="22"/>
      <c r="K5777" s="23"/>
      <c r="L5777" s="22"/>
      <c r="M5777" s="22"/>
    </row>
    <row r="5778" spans="7:13" s="21" customFormat="1" ht="11.25" x14ac:dyDescent="0.15">
      <c r="G5778" s="22"/>
      <c r="H5778" s="22"/>
      <c r="I5778" s="22"/>
      <c r="J5778" s="22"/>
      <c r="K5778" s="23"/>
      <c r="L5778" s="22"/>
      <c r="M5778" s="22"/>
    </row>
    <row r="5779" spans="7:13" s="21" customFormat="1" ht="11.25" x14ac:dyDescent="0.15">
      <c r="G5779" s="22"/>
      <c r="H5779" s="22"/>
      <c r="I5779" s="22"/>
      <c r="J5779" s="22"/>
      <c r="K5779" s="23"/>
      <c r="L5779" s="22"/>
      <c r="M5779" s="22"/>
    </row>
    <row r="5780" spans="7:13" s="21" customFormat="1" ht="11.25" x14ac:dyDescent="0.15">
      <c r="G5780" s="22"/>
      <c r="H5780" s="22"/>
      <c r="I5780" s="22"/>
      <c r="J5780" s="22"/>
      <c r="K5780" s="23"/>
      <c r="L5780" s="22"/>
      <c r="M5780" s="22"/>
    </row>
    <row r="5781" spans="7:13" s="21" customFormat="1" ht="11.25" x14ac:dyDescent="0.15">
      <c r="G5781" s="22"/>
      <c r="H5781" s="22"/>
      <c r="I5781" s="22"/>
      <c r="J5781" s="22"/>
      <c r="K5781" s="23"/>
      <c r="L5781" s="22"/>
      <c r="M5781" s="22"/>
    </row>
    <row r="5782" spans="7:13" s="21" customFormat="1" ht="11.25" x14ac:dyDescent="0.15">
      <c r="G5782" s="22"/>
      <c r="H5782" s="22"/>
      <c r="I5782" s="22"/>
      <c r="J5782" s="22"/>
      <c r="K5782" s="23"/>
      <c r="L5782" s="22"/>
      <c r="M5782" s="22"/>
    </row>
    <row r="5783" spans="7:13" s="21" customFormat="1" ht="11.25" x14ac:dyDescent="0.15">
      <c r="G5783" s="22"/>
      <c r="H5783" s="22"/>
      <c r="I5783" s="22"/>
      <c r="J5783" s="22"/>
      <c r="K5783" s="23"/>
      <c r="L5783" s="22"/>
      <c r="M5783" s="22"/>
    </row>
    <row r="5784" spans="7:13" s="21" customFormat="1" ht="11.25" x14ac:dyDescent="0.15">
      <c r="G5784" s="22"/>
      <c r="H5784" s="22"/>
      <c r="I5784" s="22"/>
      <c r="J5784" s="22"/>
      <c r="K5784" s="23"/>
      <c r="L5784" s="22"/>
      <c r="M5784" s="22"/>
    </row>
    <row r="5785" spans="7:13" s="21" customFormat="1" ht="11.25" x14ac:dyDescent="0.15">
      <c r="G5785" s="22"/>
      <c r="H5785" s="22"/>
      <c r="I5785" s="22"/>
      <c r="J5785" s="22"/>
      <c r="K5785" s="23"/>
      <c r="L5785" s="22"/>
      <c r="M5785" s="22"/>
    </row>
    <row r="5786" spans="7:13" s="21" customFormat="1" ht="11.25" x14ac:dyDescent="0.15">
      <c r="G5786" s="22"/>
      <c r="H5786" s="22"/>
      <c r="I5786" s="22"/>
      <c r="J5786" s="22"/>
      <c r="K5786" s="23"/>
      <c r="L5786" s="22"/>
      <c r="M5786" s="22"/>
    </row>
    <row r="5787" spans="7:13" s="21" customFormat="1" ht="11.25" x14ac:dyDescent="0.15">
      <c r="G5787" s="22"/>
      <c r="H5787" s="22"/>
      <c r="I5787" s="22"/>
      <c r="J5787" s="22"/>
      <c r="K5787" s="23"/>
      <c r="L5787" s="22"/>
      <c r="M5787" s="22"/>
    </row>
    <row r="5788" spans="7:13" s="21" customFormat="1" ht="11.25" x14ac:dyDescent="0.15">
      <c r="G5788" s="22"/>
      <c r="H5788" s="22"/>
      <c r="I5788" s="22"/>
      <c r="J5788" s="22"/>
      <c r="K5788" s="23"/>
      <c r="L5788" s="22"/>
      <c r="M5788" s="22"/>
    </row>
    <row r="5789" spans="7:13" s="21" customFormat="1" ht="11.25" x14ac:dyDescent="0.15">
      <c r="G5789" s="22"/>
      <c r="H5789" s="22"/>
      <c r="I5789" s="22"/>
      <c r="J5789" s="22"/>
      <c r="K5789" s="23"/>
      <c r="L5789" s="22"/>
      <c r="M5789" s="22"/>
    </row>
    <row r="5790" spans="7:13" s="21" customFormat="1" ht="11.25" x14ac:dyDescent="0.15">
      <c r="G5790" s="22"/>
      <c r="H5790" s="22"/>
      <c r="I5790" s="22"/>
      <c r="J5790" s="22"/>
      <c r="K5790" s="23"/>
      <c r="L5790" s="22"/>
      <c r="M5790" s="22"/>
    </row>
    <row r="5791" spans="7:13" s="21" customFormat="1" ht="11.25" x14ac:dyDescent="0.15">
      <c r="G5791" s="22"/>
      <c r="H5791" s="22"/>
      <c r="I5791" s="22"/>
      <c r="J5791" s="22"/>
      <c r="K5791" s="23"/>
      <c r="L5791" s="22"/>
      <c r="M5791" s="22"/>
    </row>
    <row r="5792" spans="7:13" s="21" customFormat="1" ht="11.25" x14ac:dyDescent="0.15">
      <c r="G5792" s="22"/>
      <c r="H5792" s="22"/>
      <c r="I5792" s="22"/>
      <c r="J5792" s="22"/>
      <c r="K5792" s="23"/>
      <c r="L5792" s="22"/>
      <c r="M5792" s="22"/>
    </row>
    <row r="5793" spans="7:13" s="21" customFormat="1" ht="11.25" x14ac:dyDescent="0.15">
      <c r="G5793" s="22"/>
      <c r="H5793" s="22"/>
      <c r="I5793" s="22"/>
      <c r="J5793" s="22"/>
      <c r="K5793" s="23"/>
      <c r="L5793" s="22"/>
      <c r="M5793" s="22"/>
    </row>
    <row r="5794" spans="7:13" s="21" customFormat="1" ht="11.25" x14ac:dyDescent="0.15">
      <c r="G5794" s="22"/>
      <c r="H5794" s="22"/>
      <c r="I5794" s="22"/>
      <c r="J5794" s="22"/>
      <c r="K5794" s="23"/>
      <c r="L5794" s="22"/>
      <c r="M5794" s="22"/>
    </row>
    <row r="5795" spans="7:13" s="21" customFormat="1" ht="11.25" x14ac:dyDescent="0.15">
      <c r="G5795" s="22"/>
      <c r="H5795" s="22"/>
      <c r="I5795" s="22"/>
      <c r="J5795" s="22"/>
      <c r="K5795" s="23"/>
      <c r="L5795" s="22"/>
      <c r="M5795" s="22"/>
    </row>
    <row r="5796" spans="7:13" s="21" customFormat="1" ht="11.25" x14ac:dyDescent="0.15">
      <c r="G5796" s="22"/>
      <c r="H5796" s="22"/>
      <c r="I5796" s="22"/>
      <c r="J5796" s="22"/>
      <c r="K5796" s="23"/>
      <c r="L5796" s="22"/>
      <c r="M5796" s="22"/>
    </row>
    <row r="5797" spans="7:13" s="21" customFormat="1" ht="11.25" x14ac:dyDescent="0.15">
      <c r="G5797" s="22"/>
      <c r="H5797" s="22"/>
      <c r="I5797" s="22"/>
      <c r="J5797" s="22"/>
      <c r="K5797" s="23"/>
      <c r="L5797" s="22"/>
      <c r="M5797" s="22"/>
    </row>
    <row r="5798" spans="7:13" s="21" customFormat="1" ht="11.25" x14ac:dyDescent="0.15">
      <c r="G5798" s="22"/>
      <c r="H5798" s="22"/>
      <c r="I5798" s="22"/>
      <c r="J5798" s="22"/>
      <c r="K5798" s="23"/>
      <c r="L5798" s="22"/>
      <c r="M5798" s="22"/>
    </row>
    <row r="5799" spans="7:13" s="21" customFormat="1" ht="11.25" x14ac:dyDescent="0.15">
      <c r="G5799" s="22"/>
      <c r="H5799" s="22"/>
      <c r="I5799" s="22"/>
      <c r="J5799" s="22"/>
      <c r="K5799" s="23"/>
      <c r="L5799" s="22"/>
      <c r="M5799" s="22"/>
    </row>
    <row r="5800" spans="7:13" s="21" customFormat="1" ht="11.25" x14ac:dyDescent="0.15">
      <c r="G5800" s="22"/>
      <c r="H5800" s="22"/>
      <c r="I5800" s="22"/>
      <c r="J5800" s="22"/>
      <c r="K5800" s="23"/>
      <c r="L5800" s="22"/>
      <c r="M5800" s="22"/>
    </row>
    <row r="5801" spans="7:13" s="21" customFormat="1" ht="11.25" x14ac:dyDescent="0.15">
      <c r="G5801" s="22"/>
      <c r="H5801" s="22"/>
      <c r="I5801" s="22"/>
      <c r="J5801" s="22"/>
      <c r="K5801" s="23"/>
      <c r="L5801" s="22"/>
      <c r="M5801" s="22"/>
    </row>
    <row r="5802" spans="7:13" s="21" customFormat="1" ht="11.25" x14ac:dyDescent="0.15">
      <c r="G5802" s="22"/>
      <c r="H5802" s="22"/>
      <c r="I5802" s="22"/>
      <c r="J5802" s="22"/>
      <c r="K5802" s="23"/>
      <c r="L5802" s="22"/>
      <c r="M5802" s="22"/>
    </row>
    <row r="5803" spans="7:13" s="21" customFormat="1" ht="11.25" x14ac:dyDescent="0.15">
      <c r="G5803" s="22"/>
      <c r="H5803" s="22"/>
      <c r="I5803" s="22"/>
      <c r="J5803" s="22"/>
      <c r="K5803" s="23"/>
      <c r="L5803" s="22"/>
      <c r="M5803" s="22"/>
    </row>
    <row r="5804" spans="7:13" s="21" customFormat="1" ht="11.25" x14ac:dyDescent="0.15">
      <c r="G5804" s="22"/>
      <c r="H5804" s="22"/>
      <c r="I5804" s="22"/>
      <c r="J5804" s="22"/>
      <c r="K5804" s="23"/>
      <c r="L5804" s="22"/>
      <c r="M5804" s="22"/>
    </row>
    <row r="5805" spans="7:13" s="21" customFormat="1" ht="11.25" x14ac:dyDescent="0.15">
      <c r="G5805" s="22"/>
      <c r="H5805" s="22"/>
      <c r="I5805" s="22"/>
      <c r="J5805" s="22"/>
      <c r="K5805" s="23"/>
      <c r="L5805" s="22"/>
      <c r="M5805" s="22"/>
    </row>
    <row r="5806" spans="7:13" s="21" customFormat="1" ht="11.25" x14ac:dyDescent="0.15">
      <c r="G5806" s="22"/>
      <c r="H5806" s="22"/>
      <c r="I5806" s="22"/>
      <c r="J5806" s="22"/>
      <c r="K5806" s="23"/>
      <c r="L5806" s="22"/>
      <c r="M5806" s="22"/>
    </row>
    <row r="5807" spans="7:13" s="21" customFormat="1" ht="11.25" x14ac:dyDescent="0.15">
      <c r="G5807" s="22"/>
      <c r="H5807" s="22"/>
      <c r="I5807" s="22"/>
      <c r="J5807" s="22"/>
      <c r="K5807" s="23"/>
      <c r="L5807" s="22"/>
      <c r="M5807" s="22"/>
    </row>
    <row r="5808" spans="7:13" s="21" customFormat="1" ht="11.25" x14ac:dyDescent="0.15">
      <c r="G5808" s="22"/>
      <c r="H5808" s="22"/>
      <c r="I5808" s="22"/>
      <c r="J5808" s="22"/>
      <c r="K5808" s="23"/>
      <c r="L5808" s="22"/>
      <c r="M5808" s="22"/>
    </row>
    <row r="5809" spans="7:13" s="21" customFormat="1" ht="11.25" x14ac:dyDescent="0.15">
      <c r="G5809" s="22"/>
      <c r="H5809" s="22"/>
      <c r="I5809" s="22"/>
      <c r="J5809" s="22"/>
      <c r="K5809" s="23"/>
      <c r="L5809" s="22"/>
      <c r="M5809" s="22"/>
    </row>
    <row r="5810" spans="7:13" s="21" customFormat="1" ht="11.25" x14ac:dyDescent="0.15">
      <c r="G5810" s="22"/>
      <c r="H5810" s="22"/>
      <c r="I5810" s="22"/>
      <c r="J5810" s="22"/>
      <c r="K5810" s="23"/>
      <c r="L5810" s="22"/>
      <c r="M5810" s="22"/>
    </row>
    <row r="5811" spans="7:13" s="21" customFormat="1" ht="11.25" x14ac:dyDescent="0.15">
      <c r="G5811" s="22"/>
      <c r="H5811" s="22"/>
      <c r="I5811" s="22"/>
      <c r="J5811" s="22"/>
      <c r="K5811" s="23"/>
      <c r="L5811" s="22"/>
      <c r="M5811" s="22"/>
    </row>
    <row r="5812" spans="7:13" s="21" customFormat="1" ht="11.25" x14ac:dyDescent="0.15">
      <c r="G5812" s="22"/>
      <c r="H5812" s="22"/>
      <c r="I5812" s="22"/>
      <c r="J5812" s="22"/>
      <c r="K5812" s="23"/>
      <c r="L5812" s="22"/>
      <c r="M5812" s="22"/>
    </row>
    <row r="5813" spans="7:13" s="21" customFormat="1" ht="11.25" x14ac:dyDescent="0.15">
      <c r="G5813" s="22"/>
      <c r="H5813" s="22"/>
      <c r="I5813" s="22"/>
      <c r="J5813" s="22"/>
      <c r="K5813" s="23"/>
      <c r="L5813" s="22"/>
      <c r="M5813" s="22"/>
    </row>
    <row r="5814" spans="7:13" s="21" customFormat="1" ht="11.25" x14ac:dyDescent="0.15">
      <c r="G5814" s="22"/>
      <c r="H5814" s="22"/>
      <c r="I5814" s="22"/>
      <c r="J5814" s="22"/>
      <c r="K5814" s="23"/>
      <c r="L5814" s="22"/>
      <c r="M5814" s="22"/>
    </row>
    <row r="5815" spans="7:13" s="21" customFormat="1" ht="11.25" x14ac:dyDescent="0.15">
      <c r="G5815" s="22"/>
      <c r="H5815" s="22"/>
      <c r="I5815" s="22"/>
      <c r="J5815" s="22"/>
      <c r="K5815" s="23"/>
      <c r="L5815" s="22"/>
      <c r="M5815" s="22"/>
    </row>
    <row r="5816" spans="7:13" s="21" customFormat="1" ht="11.25" x14ac:dyDescent="0.15">
      <c r="G5816" s="22"/>
      <c r="H5816" s="22"/>
      <c r="I5816" s="22"/>
      <c r="J5816" s="22"/>
      <c r="K5816" s="23"/>
      <c r="L5816" s="22"/>
      <c r="M5816" s="22"/>
    </row>
    <row r="5817" spans="7:13" s="21" customFormat="1" ht="11.25" x14ac:dyDescent="0.15">
      <c r="G5817" s="22"/>
      <c r="H5817" s="22"/>
      <c r="I5817" s="22"/>
      <c r="J5817" s="22"/>
      <c r="K5817" s="23"/>
      <c r="L5817" s="22"/>
      <c r="M5817" s="22"/>
    </row>
    <row r="5818" spans="7:13" s="21" customFormat="1" ht="11.25" x14ac:dyDescent="0.15">
      <c r="G5818" s="22"/>
      <c r="H5818" s="22"/>
      <c r="I5818" s="22"/>
      <c r="J5818" s="22"/>
      <c r="K5818" s="23"/>
      <c r="L5818" s="22"/>
      <c r="M5818" s="22"/>
    </row>
    <row r="5819" spans="7:13" s="21" customFormat="1" ht="11.25" x14ac:dyDescent="0.15">
      <c r="G5819" s="22"/>
      <c r="H5819" s="22"/>
      <c r="I5819" s="22"/>
      <c r="J5819" s="22"/>
      <c r="K5819" s="23"/>
      <c r="L5819" s="22"/>
      <c r="M5819" s="22"/>
    </row>
    <row r="5820" spans="7:13" s="21" customFormat="1" ht="11.25" x14ac:dyDescent="0.15">
      <c r="G5820" s="22"/>
      <c r="H5820" s="22"/>
      <c r="I5820" s="22"/>
      <c r="J5820" s="22"/>
      <c r="K5820" s="23"/>
      <c r="L5820" s="22"/>
      <c r="M5820" s="22"/>
    </row>
    <row r="5821" spans="7:13" s="21" customFormat="1" ht="11.25" x14ac:dyDescent="0.15">
      <c r="G5821" s="22"/>
      <c r="H5821" s="22"/>
      <c r="I5821" s="22"/>
      <c r="J5821" s="22"/>
      <c r="K5821" s="23"/>
      <c r="L5821" s="22"/>
      <c r="M5821" s="22"/>
    </row>
    <row r="5822" spans="7:13" s="21" customFormat="1" ht="11.25" x14ac:dyDescent="0.15">
      <c r="G5822" s="22"/>
      <c r="H5822" s="22"/>
      <c r="I5822" s="22"/>
      <c r="J5822" s="22"/>
      <c r="K5822" s="23"/>
      <c r="L5822" s="22"/>
      <c r="M5822" s="22"/>
    </row>
    <row r="5823" spans="7:13" s="21" customFormat="1" ht="11.25" x14ac:dyDescent="0.15">
      <c r="G5823" s="22"/>
      <c r="H5823" s="22"/>
      <c r="I5823" s="22"/>
      <c r="J5823" s="22"/>
      <c r="K5823" s="23"/>
      <c r="L5823" s="22"/>
      <c r="M5823" s="22"/>
    </row>
    <row r="5824" spans="7:13" s="21" customFormat="1" ht="11.25" x14ac:dyDescent="0.15">
      <c r="G5824" s="22"/>
      <c r="H5824" s="22"/>
      <c r="I5824" s="22"/>
      <c r="J5824" s="22"/>
      <c r="K5824" s="23"/>
      <c r="L5824" s="22"/>
      <c r="M5824" s="22"/>
    </row>
    <row r="5825" spans="7:13" s="21" customFormat="1" ht="11.25" x14ac:dyDescent="0.15">
      <c r="G5825" s="22"/>
      <c r="H5825" s="22"/>
      <c r="I5825" s="22"/>
      <c r="J5825" s="22"/>
      <c r="K5825" s="23"/>
      <c r="L5825" s="22"/>
      <c r="M5825" s="22"/>
    </row>
    <row r="5826" spans="7:13" s="21" customFormat="1" ht="11.25" x14ac:dyDescent="0.15">
      <c r="G5826" s="22"/>
      <c r="H5826" s="22"/>
      <c r="I5826" s="22"/>
      <c r="J5826" s="22"/>
      <c r="K5826" s="23"/>
      <c r="L5826" s="22"/>
      <c r="M5826" s="22"/>
    </row>
    <row r="5827" spans="7:13" s="21" customFormat="1" ht="11.25" x14ac:dyDescent="0.15">
      <c r="G5827" s="22"/>
      <c r="H5827" s="22"/>
      <c r="I5827" s="22"/>
      <c r="J5827" s="22"/>
      <c r="K5827" s="23"/>
      <c r="L5827" s="22"/>
      <c r="M5827" s="22"/>
    </row>
    <row r="5828" spans="7:13" s="21" customFormat="1" ht="11.25" x14ac:dyDescent="0.15">
      <c r="G5828" s="22"/>
      <c r="H5828" s="22"/>
      <c r="I5828" s="22"/>
      <c r="J5828" s="22"/>
      <c r="K5828" s="23"/>
      <c r="L5828" s="22"/>
      <c r="M5828" s="22"/>
    </row>
    <row r="5829" spans="7:13" s="21" customFormat="1" ht="11.25" x14ac:dyDescent="0.15">
      <c r="G5829" s="22"/>
      <c r="H5829" s="22"/>
      <c r="I5829" s="22"/>
      <c r="J5829" s="22"/>
      <c r="K5829" s="23"/>
      <c r="L5829" s="22"/>
      <c r="M5829" s="22"/>
    </row>
    <row r="5830" spans="7:13" s="21" customFormat="1" ht="11.25" x14ac:dyDescent="0.15">
      <c r="G5830" s="22"/>
      <c r="H5830" s="22"/>
      <c r="I5830" s="22"/>
      <c r="J5830" s="22"/>
      <c r="K5830" s="23"/>
      <c r="L5830" s="22"/>
      <c r="M5830" s="22"/>
    </row>
    <row r="5831" spans="7:13" s="21" customFormat="1" ht="11.25" x14ac:dyDescent="0.15">
      <c r="G5831" s="22"/>
      <c r="H5831" s="22"/>
      <c r="I5831" s="22"/>
      <c r="J5831" s="22"/>
      <c r="K5831" s="23"/>
      <c r="L5831" s="22"/>
      <c r="M5831" s="22"/>
    </row>
    <row r="5832" spans="7:13" s="21" customFormat="1" ht="11.25" x14ac:dyDescent="0.15">
      <c r="G5832" s="22"/>
      <c r="H5832" s="22"/>
      <c r="I5832" s="22"/>
      <c r="J5832" s="22"/>
      <c r="K5832" s="23"/>
      <c r="L5832" s="22"/>
      <c r="M5832" s="22"/>
    </row>
    <row r="5833" spans="7:13" s="21" customFormat="1" ht="11.25" x14ac:dyDescent="0.15">
      <c r="G5833" s="22"/>
      <c r="H5833" s="22"/>
      <c r="I5833" s="22"/>
      <c r="J5833" s="22"/>
      <c r="K5833" s="23"/>
      <c r="L5833" s="22"/>
      <c r="M5833" s="22"/>
    </row>
    <row r="5834" spans="7:13" s="21" customFormat="1" ht="11.25" x14ac:dyDescent="0.15">
      <c r="G5834" s="22"/>
      <c r="H5834" s="22"/>
      <c r="I5834" s="22"/>
      <c r="J5834" s="22"/>
      <c r="K5834" s="23"/>
      <c r="L5834" s="22"/>
      <c r="M5834" s="22"/>
    </row>
    <row r="5835" spans="7:13" s="21" customFormat="1" ht="11.25" x14ac:dyDescent="0.15">
      <c r="G5835" s="22"/>
      <c r="H5835" s="22"/>
      <c r="I5835" s="22"/>
      <c r="J5835" s="22"/>
      <c r="K5835" s="23"/>
      <c r="L5835" s="22"/>
      <c r="M5835" s="22"/>
    </row>
    <row r="5836" spans="7:13" s="21" customFormat="1" ht="11.25" x14ac:dyDescent="0.15">
      <c r="G5836" s="22"/>
      <c r="H5836" s="22"/>
      <c r="I5836" s="22"/>
      <c r="J5836" s="22"/>
      <c r="K5836" s="23"/>
      <c r="L5836" s="22"/>
      <c r="M5836" s="22"/>
    </row>
    <row r="5837" spans="7:13" s="21" customFormat="1" ht="11.25" x14ac:dyDescent="0.15">
      <c r="G5837" s="22"/>
      <c r="H5837" s="22"/>
      <c r="I5837" s="22"/>
      <c r="J5837" s="22"/>
      <c r="K5837" s="23"/>
      <c r="L5837" s="22"/>
      <c r="M5837" s="22"/>
    </row>
    <row r="5838" spans="7:13" s="21" customFormat="1" ht="11.25" x14ac:dyDescent="0.15">
      <c r="G5838" s="22"/>
      <c r="H5838" s="22"/>
      <c r="I5838" s="22"/>
      <c r="J5838" s="22"/>
      <c r="K5838" s="23"/>
      <c r="L5838" s="22"/>
      <c r="M5838" s="22"/>
    </row>
    <row r="5839" spans="7:13" s="21" customFormat="1" ht="11.25" x14ac:dyDescent="0.15">
      <c r="G5839" s="22"/>
      <c r="H5839" s="22"/>
      <c r="I5839" s="22"/>
      <c r="J5839" s="22"/>
      <c r="K5839" s="23"/>
      <c r="L5839" s="22"/>
      <c r="M5839" s="22"/>
    </row>
    <row r="5840" spans="7:13" s="21" customFormat="1" ht="11.25" x14ac:dyDescent="0.15">
      <c r="G5840" s="22"/>
      <c r="H5840" s="22"/>
      <c r="I5840" s="22"/>
      <c r="J5840" s="22"/>
      <c r="K5840" s="23"/>
      <c r="L5840" s="22"/>
      <c r="M5840" s="22"/>
    </row>
    <row r="5841" spans="7:13" s="21" customFormat="1" ht="11.25" x14ac:dyDescent="0.15">
      <c r="G5841" s="22"/>
      <c r="H5841" s="22"/>
      <c r="I5841" s="22"/>
      <c r="J5841" s="22"/>
      <c r="K5841" s="23"/>
      <c r="L5841" s="22"/>
      <c r="M5841" s="22"/>
    </row>
    <row r="5842" spans="7:13" s="21" customFormat="1" ht="11.25" x14ac:dyDescent="0.15">
      <c r="G5842" s="22"/>
      <c r="H5842" s="22"/>
      <c r="I5842" s="22"/>
      <c r="J5842" s="22"/>
      <c r="K5842" s="23"/>
      <c r="L5842" s="22"/>
      <c r="M5842" s="22"/>
    </row>
    <row r="5843" spans="7:13" s="21" customFormat="1" ht="11.25" x14ac:dyDescent="0.15">
      <c r="G5843" s="22"/>
      <c r="H5843" s="22"/>
      <c r="I5843" s="22"/>
      <c r="J5843" s="22"/>
      <c r="K5843" s="23"/>
      <c r="L5843" s="22"/>
      <c r="M5843" s="22"/>
    </row>
    <row r="5844" spans="7:13" s="21" customFormat="1" ht="11.25" x14ac:dyDescent="0.15">
      <c r="G5844" s="22"/>
      <c r="H5844" s="22"/>
      <c r="I5844" s="22"/>
      <c r="J5844" s="22"/>
      <c r="K5844" s="23"/>
      <c r="L5844" s="22"/>
      <c r="M5844" s="22"/>
    </row>
    <row r="5845" spans="7:13" s="21" customFormat="1" ht="11.25" x14ac:dyDescent="0.15">
      <c r="G5845" s="22"/>
      <c r="H5845" s="22"/>
      <c r="I5845" s="22"/>
      <c r="J5845" s="22"/>
      <c r="K5845" s="23"/>
      <c r="L5845" s="22"/>
      <c r="M5845" s="22"/>
    </row>
    <row r="5846" spans="7:13" s="21" customFormat="1" ht="11.25" x14ac:dyDescent="0.15">
      <c r="G5846" s="22"/>
      <c r="H5846" s="22"/>
      <c r="I5846" s="22"/>
      <c r="J5846" s="22"/>
      <c r="K5846" s="23"/>
      <c r="L5846" s="22"/>
      <c r="M5846" s="22"/>
    </row>
    <row r="5847" spans="7:13" s="21" customFormat="1" ht="11.25" x14ac:dyDescent="0.15">
      <c r="G5847" s="22"/>
      <c r="H5847" s="22"/>
      <c r="I5847" s="22"/>
      <c r="J5847" s="22"/>
      <c r="K5847" s="23"/>
      <c r="L5847" s="22"/>
      <c r="M5847" s="22"/>
    </row>
    <row r="5848" spans="7:13" s="21" customFormat="1" ht="11.25" x14ac:dyDescent="0.15">
      <c r="G5848" s="22"/>
      <c r="H5848" s="22"/>
      <c r="I5848" s="22"/>
      <c r="J5848" s="22"/>
      <c r="K5848" s="23"/>
      <c r="L5848" s="22"/>
      <c r="M5848" s="22"/>
    </row>
    <row r="5849" spans="7:13" s="21" customFormat="1" ht="11.25" x14ac:dyDescent="0.15">
      <c r="G5849" s="22"/>
      <c r="H5849" s="22"/>
      <c r="I5849" s="22"/>
      <c r="J5849" s="22"/>
      <c r="K5849" s="23"/>
      <c r="L5849" s="22"/>
      <c r="M5849" s="22"/>
    </row>
    <row r="5850" spans="7:13" s="21" customFormat="1" ht="11.25" x14ac:dyDescent="0.15">
      <c r="G5850" s="22"/>
      <c r="H5850" s="22"/>
      <c r="I5850" s="22"/>
      <c r="J5850" s="22"/>
      <c r="K5850" s="23"/>
      <c r="L5850" s="22"/>
      <c r="M5850" s="22"/>
    </row>
    <row r="5851" spans="7:13" s="21" customFormat="1" ht="11.25" x14ac:dyDescent="0.15">
      <c r="G5851" s="22"/>
      <c r="H5851" s="22"/>
      <c r="I5851" s="22"/>
      <c r="J5851" s="22"/>
      <c r="K5851" s="23"/>
      <c r="L5851" s="22"/>
      <c r="M5851" s="22"/>
    </row>
    <row r="5852" spans="7:13" s="21" customFormat="1" ht="11.25" x14ac:dyDescent="0.15">
      <c r="G5852" s="22"/>
      <c r="H5852" s="22"/>
      <c r="I5852" s="22"/>
      <c r="J5852" s="22"/>
      <c r="K5852" s="23"/>
      <c r="L5852" s="22"/>
      <c r="M5852" s="22"/>
    </row>
    <row r="5853" spans="7:13" s="21" customFormat="1" ht="11.25" x14ac:dyDescent="0.15">
      <c r="G5853" s="22"/>
      <c r="H5853" s="22"/>
      <c r="I5853" s="22"/>
      <c r="J5853" s="22"/>
      <c r="K5853" s="23"/>
      <c r="L5853" s="22"/>
      <c r="M5853" s="22"/>
    </row>
    <row r="5854" spans="7:13" s="21" customFormat="1" ht="11.25" x14ac:dyDescent="0.15">
      <c r="G5854" s="22"/>
      <c r="H5854" s="22"/>
      <c r="I5854" s="22"/>
      <c r="J5854" s="22"/>
      <c r="K5854" s="23"/>
      <c r="L5854" s="22"/>
      <c r="M5854" s="22"/>
    </row>
    <row r="5855" spans="7:13" s="21" customFormat="1" ht="11.25" x14ac:dyDescent="0.15">
      <c r="G5855" s="22"/>
      <c r="H5855" s="22"/>
      <c r="I5855" s="22"/>
      <c r="J5855" s="22"/>
      <c r="K5855" s="23"/>
      <c r="L5855" s="22"/>
      <c r="M5855" s="22"/>
    </row>
    <row r="5856" spans="7:13" s="21" customFormat="1" ht="11.25" x14ac:dyDescent="0.15">
      <c r="G5856" s="22"/>
      <c r="H5856" s="22"/>
      <c r="I5856" s="22"/>
      <c r="J5856" s="22"/>
      <c r="K5856" s="23"/>
      <c r="L5856" s="22"/>
      <c r="M5856" s="22"/>
    </row>
    <row r="5857" spans="7:13" s="21" customFormat="1" ht="11.25" x14ac:dyDescent="0.15">
      <c r="G5857" s="22"/>
      <c r="H5857" s="22"/>
      <c r="I5857" s="22"/>
      <c r="J5857" s="22"/>
      <c r="K5857" s="23"/>
      <c r="L5857" s="22"/>
      <c r="M5857" s="22"/>
    </row>
    <row r="5858" spans="7:13" s="21" customFormat="1" ht="11.25" x14ac:dyDescent="0.15">
      <c r="G5858" s="22"/>
      <c r="H5858" s="22"/>
      <c r="I5858" s="22"/>
      <c r="J5858" s="22"/>
      <c r="K5858" s="23"/>
      <c r="L5858" s="22"/>
      <c r="M5858" s="22"/>
    </row>
    <row r="5859" spans="7:13" s="21" customFormat="1" ht="11.25" x14ac:dyDescent="0.15">
      <c r="G5859" s="22"/>
      <c r="H5859" s="22"/>
      <c r="I5859" s="22"/>
      <c r="J5859" s="22"/>
      <c r="K5859" s="23"/>
      <c r="L5859" s="22"/>
      <c r="M5859" s="22"/>
    </row>
    <row r="5860" spans="7:13" s="21" customFormat="1" ht="11.25" x14ac:dyDescent="0.15">
      <c r="G5860" s="22"/>
      <c r="H5860" s="22"/>
      <c r="I5860" s="22"/>
      <c r="J5860" s="22"/>
      <c r="K5860" s="23"/>
      <c r="L5860" s="22"/>
      <c r="M5860" s="22"/>
    </row>
    <row r="5861" spans="7:13" s="21" customFormat="1" ht="11.25" x14ac:dyDescent="0.15">
      <c r="G5861" s="22"/>
      <c r="H5861" s="22"/>
      <c r="I5861" s="22"/>
      <c r="J5861" s="22"/>
      <c r="K5861" s="23"/>
      <c r="L5861" s="22"/>
      <c r="M5861" s="22"/>
    </row>
    <row r="5862" spans="7:13" s="21" customFormat="1" ht="11.25" x14ac:dyDescent="0.15">
      <c r="G5862" s="22"/>
      <c r="H5862" s="22"/>
      <c r="I5862" s="22"/>
      <c r="J5862" s="22"/>
      <c r="K5862" s="23"/>
      <c r="L5862" s="22"/>
      <c r="M5862" s="22"/>
    </row>
    <row r="5863" spans="7:13" s="21" customFormat="1" ht="11.25" x14ac:dyDescent="0.15">
      <c r="G5863" s="22"/>
      <c r="H5863" s="22"/>
      <c r="I5863" s="22"/>
      <c r="J5863" s="22"/>
      <c r="K5863" s="23"/>
      <c r="L5863" s="22"/>
      <c r="M5863" s="22"/>
    </row>
    <row r="5864" spans="7:13" s="21" customFormat="1" ht="11.25" x14ac:dyDescent="0.15">
      <c r="G5864" s="22"/>
      <c r="H5864" s="22"/>
      <c r="I5864" s="22"/>
      <c r="J5864" s="22"/>
      <c r="K5864" s="23"/>
      <c r="L5864" s="22"/>
      <c r="M5864" s="22"/>
    </row>
    <row r="5865" spans="7:13" s="21" customFormat="1" ht="11.25" x14ac:dyDescent="0.15">
      <c r="G5865" s="22"/>
      <c r="H5865" s="22"/>
      <c r="I5865" s="22"/>
      <c r="J5865" s="22"/>
      <c r="K5865" s="23"/>
      <c r="L5865" s="22"/>
      <c r="M5865" s="22"/>
    </row>
    <row r="5866" spans="7:13" s="21" customFormat="1" ht="11.25" x14ac:dyDescent="0.15">
      <c r="G5866" s="22"/>
      <c r="H5866" s="22"/>
      <c r="I5866" s="22"/>
      <c r="J5866" s="22"/>
      <c r="K5866" s="23"/>
      <c r="L5866" s="22"/>
      <c r="M5866" s="22"/>
    </row>
    <row r="5867" spans="7:13" s="21" customFormat="1" ht="11.25" x14ac:dyDescent="0.15">
      <c r="G5867" s="22"/>
      <c r="H5867" s="22"/>
      <c r="I5867" s="22"/>
      <c r="J5867" s="22"/>
      <c r="K5867" s="23"/>
      <c r="L5867" s="22"/>
      <c r="M5867" s="22"/>
    </row>
    <row r="5868" spans="7:13" s="21" customFormat="1" ht="11.25" x14ac:dyDescent="0.15">
      <c r="G5868" s="22"/>
      <c r="H5868" s="22"/>
      <c r="I5868" s="22"/>
      <c r="J5868" s="22"/>
      <c r="K5868" s="23"/>
      <c r="L5868" s="22"/>
      <c r="M5868" s="22"/>
    </row>
    <row r="5869" spans="7:13" s="21" customFormat="1" ht="11.25" x14ac:dyDescent="0.15">
      <c r="G5869" s="22"/>
      <c r="H5869" s="22"/>
      <c r="I5869" s="22"/>
      <c r="J5869" s="22"/>
      <c r="K5869" s="23"/>
      <c r="L5869" s="22"/>
      <c r="M5869" s="22"/>
    </row>
    <row r="5870" spans="7:13" s="21" customFormat="1" ht="11.25" x14ac:dyDescent="0.15">
      <c r="G5870" s="22"/>
      <c r="H5870" s="22"/>
      <c r="I5870" s="22"/>
      <c r="J5870" s="22"/>
      <c r="K5870" s="23"/>
      <c r="L5870" s="22"/>
      <c r="M5870" s="22"/>
    </row>
    <row r="5871" spans="7:13" s="21" customFormat="1" ht="11.25" x14ac:dyDescent="0.15">
      <c r="G5871" s="22"/>
      <c r="H5871" s="22"/>
      <c r="I5871" s="22"/>
      <c r="J5871" s="22"/>
      <c r="K5871" s="23"/>
      <c r="L5871" s="22"/>
      <c r="M5871" s="22"/>
    </row>
    <row r="5872" spans="7:13" s="21" customFormat="1" ht="11.25" x14ac:dyDescent="0.15">
      <c r="G5872" s="22"/>
      <c r="H5872" s="22"/>
      <c r="I5872" s="22"/>
      <c r="J5872" s="22"/>
      <c r="K5872" s="23"/>
      <c r="L5872" s="22"/>
      <c r="M5872" s="22"/>
    </row>
    <row r="5873" spans="7:13" s="21" customFormat="1" ht="11.25" x14ac:dyDescent="0.15">
      <c r="G5873" s="22"/>
      <c r="H5873" s="22"/>
      <c r="I5873" s="22"/>
      <c r="J5873" s="22"/>
      <c r="K5873" s="23"/>
      <c r="L5873" s="22"/>
      <c r="M5873" s="22"/>
    </row>
    <row r="5874" spans="7:13" s="21" customFormat="1" ht="11.25" x14ac:dyDescent="0.15">
      <c r="G5874" s="22"/>
      <c r="H5874" s="22"/>
      <c r="I5874" s="22"/>
      <c r="J5874" s="22"/>
      <c r="K5874" s="23"/>
      <c r="L5874" s="22"/>
      <c r="M5874" s="22"/>
    </row>
    <row r="5875" spans="7:13" s="21" customFormat="1" ht="11.25" x14ac:dyDescent="0.15">
      <c r="G5875" s="22"/>
      <c r="H5875" s="22"/>
      <c r="I5875" s="22"/>
      <c r="J5875" s="22"/>
      <c r="K5875" s="23"/>
      <c r="L5875" s="22"/>
      <c r="M5875" s="22"/>
    </row>
    <row r="5876" spans="7:13" s="21" customFormat="1" ht="11.25" x14ac:dyDescent="0.15">
      <c r="G5876" s="22"/>
      <c r="H5876" s="22"/>
      <c r="I5876" s="22"/>
      <c r="J5876" s="22"/>
      <c r="K5876" s="23"/>
      <c r="L5876" s="22"/>
      <c r="M5876" s="22"/>
    </row>
    <row r="5877" spans="7:13" s="21" customFormat="1" ht="11.25" x14ac:dyDescent="0.15">
      <c r="G5877" s="22"/>
      <c r="H5877" s="22"/>
      <c r="I5877" s="22"/>
      <c r="J5877" s="22"/>
      <c r="K5877" s="23"/>
      <c r="L5877" s="22"/>
      <c r="M5877" s="22"/>
    </row>
    <row r="5878" spans="7:13" s="21" customFormat="1" ht="11.25" x14ac:dyDescent="0.15">
      <c r="G5878" s="22"/>
      <c r="H5878" s="22"/>
      <c r="I5878" s="22"/>
      <c r="J5878" s="22"/>
      <c r="K5878" s="23"/>
      <c r="L5878" s="22"/>
      <c r="M5878" s="22"/>
    </row>
    <row r="5879" spans="7:13" s="21" customFormat="1" ht="11.25" x14ac:dyDescent="0.15">
      <c r="G5879" s="22"/>
      <c r="H5879" s="22"/>
      <c r="I5879" s="22"/>
      <c r="J5879" s="22"/>
      <c r="K5879" s="23"/>
      <c r="L5879" s="22"/>
      <c r="M5879" s="22"/>
    </row>
    <row r="5880" spans="7:13" s="21" customFormat="1" ht="11.25" x14ac:dyDescent="0.15">
      <c r="G5880" s="22"/>
      <c r="H5880" s="22"/>
      <c r="I5880" s="22"/>
      <c r="J5880" s="22"/>
      <c r="K5880" s="23"/>
      <c r="L5880" s="22"/>
      <c r="M5880" s="22"/>
    </row>
    <row r="5881" spans="7:13" s="21" customFormat="1" ht="11.25" x14ac:dyDescent="0.15">
      <c r="G5881" s="22"/>
      <c r="H5881" s="22"/>
      <c r="I5881" s="22"/>
      <c r="J5881" s="22"/>
      <c r="K5881" s="23"/>
      <c r="L5881" s="22"/>
      <c r="M5881" s="22"/>
    </row>
    <row r="5882" spans="7:13" s="21" customFormat="1" ht="11.25" x14ac:dyDescent="0.15">
      <c r="G5882" s="22"/>
      <c r="H5882" s="22"/>
      <c r="I5882" s="22"/>
      <c r="J5882" s="22"/>
      <c r="K5882" s="23"/>
      <c r="L5882" s="22"/>
      <c r="M5882" s="22"/>
    </row>
    <row r="5883" spans="7:13" s="21" customFormat="1" ht="11.25" x14ac:dyDescent="0.15">
      <c r="G5883" s="22"/>
      <c r="H5883" s="22"/>
      <c r="I5883" s="22"/>
      <c r="J5883" s="22"/>
      <c r="K5883" s="23"/>
      <c r="L5883" s="22"/>
      <c r="M5883" s="22"/>
    </row>
    <row r="5884" spans="7:13" s="21" customFormat="1" ht="11.25" x14ac:dyDescent="0.15">
      <c r="G5884" s="22"/>
      <c r="H5884" s="22"/>
      <c r="I5884" s="22"/>
      <c r="J5884" s="22"/>
      <c r="K5884" s="23"/>
      <c r="L5884" s="22"/>
      <c r="M5884" s="22"/>
    </row>
    <row r="5885" spans="7:13" s="21" customFormat="1" ht="11.25" x14ac:dyDescent="0.15">
      <c r="G5885" s="22"/>
      <c r="H5885" s="22"/>
      <c r="I5885" s="22"/>
      <c r="J5885" s="22"/>
      <c r="K5885" s="23"/>
      <c r="L5885" s="22"/>
      <c r="M5885" s="22"/>
    </row>
    <row r="5886" spans="7:13" s="21" customFormat="1" ht="11.25" x14ac:dyDescent="0.15">
      <c r="G5886" s="22"/>
      <c r="H5886" s="22"/>
      <c r="I5886" s="22"/>
      <c r="J5886" s="22"/>
      <c r="K5886" s="23"/>
      <c r="L5886" s="22"/>
      <c r="M5886" s="22"/>
    </row>
    <row r="5887" spans="7:13" s="21" customFormat="1" ht="11.25" x14ac:dyDescent="0.15">
      <c r="G5887" s="22"/>
      <c r="H5887" s="22"/>
      <c r="I5887" s="22"/>
      <c r="J5887" s="22"/>
      <c r="K5887" s="23"/>
      <c r="L5887" s="22"/>
      <c r="M5887" s="22"/>
    </row>
    <row r="5888" spans="7:13" s="21" customFormat="1" ht="11.25" x14ac:dyDescent="0.15">
      <c r="G5888" s="22"/>
      <c r="H5888" s="22"/>
      <c r="I5888" s="22"/>
      <c r="J5888" s="22"/>
      <c r="K5888" s="23"/>
      <c r="L5888" s="22"/>
      <c r="M5888" s="22"/>
    </row>
    <row r="5889" spans="7:13" s="21" customFormat="1" ht="11.25" x14ac:dyDescent="0.15">
      <c r="G5889" s="22"/>
      <c r="H5889" s="22"/>
      <c r="I5889" s="22"/>
      <c r="J5889" s="22"/>
      <c r="K5889" s="23"/>
      <c r="L5889" s="22"/>
      <c r="M5889" s="22"/>
    </row>
    <row r="5890" spans="7:13" s="21" customFormat="1" ht="11.25" x14ac:dyDescent="0.15">
      <c r="G5890" s="22"/>
      <c r="H5890" s="22"/>
      <c r="I5890" s="22"/>
      <c r="J5890" s="22"/>
      <c r="K5890" s="23"/>
      <c r="L5890" s="22"/>
      <c r="M5890" s="22"/>
    </row>
    <row r="5891" spans="7:13" s="21" customFormat="1" ht="11.25" x14ac:dyDescent="0.15">
      <c r="G5891" s="22"/>
      <c r="H5891" s="22"/>
      <c r="I5891" s="22"/>
      <c r="J5891" s="22"/>
      <c r="K5891" s="23"/>
      <c r="L5891" s="22"/>
      <c r="M5891" s="22"/>
    </row>
    <row r="5892" spans="7:13" s="21" customFormat="1" ht="11.25" x14ac:dyDescent="0.15">
      <c r="G5892" s="22"/>
      <c r="H5892" s="22"/>
      <c r="I5892" s="22"/>
      <c r="J5892" s="22"/>
      <c r="K5892" s="23"/>
      <c r="L5892" s="22"/>
      <c r="M5892" s="22"/>
    </row>
    <row r="5893" spans="7:13" s="21" customFormat="1" ht="11.25" x14ac:dyDescent="0.15">
      <c r="G5893" s="22"/>
      <c r="H5893" s="22"/>
      <c r="I5893" s="22"/>
      <c r="J5893" s="22"/>
      <c r="K5893" s="23"/>
      <c r="L5893" s="22"/>
      <c r="M5893" s="22"/>
    </row>
    <row r="5894" spans="7:13" s="21" customFormat="1" ht="11.25" x14ac:dyDescent="0.15">
      <c r="G5894" s="22"/>
      <c r="H5894" s="22"/>
      <c r="I5894" s="22"/>
      <c r="J5894" s="22"/>
      <c r="K5894" s="23"/>
      <c r="L5894" s="22"/>
      <c r="M5894" s="22"/>
    </row>
    <row r="5895" spans="7:13" s="21" customFormat="1" ht="11.25" x14ac:dyDescent="0.15">
      <c r="G5895" s="22"/>
      <c r="H5895" s="22"/>
      <c r="I5895" s="22"/>
      <c r="J5895" s="22"/>
      <c r="K5895" s="23"/>
      <c r="L5895" s="22"/>
      <c r="M5895" s="22"/>
    </row>
    <row r="5896" spans="7:13" s="21" customFormat="1" ht="11.25" x14ac:dyDescent="0.15">
      <c r="G5896" s="22"/>
      <c r="H5896" s="22"/>
      <c r="I5896" s="22"/>
      <c r="J5896" s="22"/>
      <c r="K5896" s="23"/>
      <c r="L5896" s="22"/>
      <c r="M5896" s="22"/>
    </row>
    <row r="5897" spans="7:13" s="21" customFormat="1" ht="11.25" x14ac:dyDescent="0.15">
      <c r="G5897" s="22"/>
      <c r="H5897" s="22"/>
      <c r="I5897" s="22"/>
      <c r="J5897" s="22"/>
      <c r="K5897" s="23"/>
      <c r="L5897" s="22"/>
      <c r="M5897" s="22"/>
    </row>
    <row r="5898" spans="7:13" s="21" customFormat="1" ht="11.25" x14ac:dyDescent="0.15">
      <c r="G5898" s="22"/>
      <c r="H5898" s="22"/>
      <c r="I5898" s="22"/>
      <c r="J5898" s="22"/>
      <c r="K5898" s="23"/>
      <c r="L5898" s="22"/>
      <c r="M5898" s="22"/>
    </row>
    <row r="5899" spans="7:13" s="21" customFormat="1" ht="11.25" x14ac:dyDescent="0.15">
      <c r="G5899" s="22"/>
      <c r="H5899" s="22"/>
      <c r="I5899" s="22"/>
      <c r="J5899" s="22"/>
      <c r="K5899" s="23"/>
      <c r="L5899" s="22"/>
      <c r="M5899" s="22"/>
    </row>
    <row r="5900" spans="7:13" s="21" customFormat="1" ht="11.25" x14ac:dyDescent="0.15">
      <c r="G5900" s="22"/>
      <c r="H5900" s="22"/>
      <c r="I5900" s="22"/>
      <c r="J5900" s="22"/>
      <c r="K5900" s="23"/>
      <c r="L5900" s="22"/>
      <c r="M5900" s="22"/>
    </row>
    <row r="5901" spans="7:13" s="21" customFormat="1" ht="11.25" x14ac:dyDescent="0.15">
      <c r="G5901" s="22"/>
      <c r="H5901" s="22"/>
      <c r="I5901" s="22"/>
      <c r="J5901" s="22"/>
      <c r="K5901" s="23"/>
      <c r="L5901" s="22"/>
      <c r="M5901" s="22"/>
    </row>
    <row r="5902" spans="7:13" s="21" customFormat="1" ht="11.25" x14ac:dyDescent="0.15">
      <c r="G5902" s="22"/>
      <c r="H5902" s="22"/>
      <c r="I5902" s="22"/>
      <c r="J5902" s="22"/>
      <c r="K5902" s="23"/>
      <c r="L5902" s="22"/>
      <c r="M5902" s="22"/>
    </row>
    <row r="5903" spans="7:13" s="21" customFormat="1" ht="11.25" x14ac:dyDescent="0.15">
      <c r="G5903" s="22"/>
      <c r="H5903" s="22"/>
      <c r="I5903" s="22"/>
      <c r="J5903" s="22"/>
      <c r="K5903" s="23"/>
      <c r="L5903" s="22"/>
      <c r="M5903" s="22"/>
    </row>
    <row r="5904" spans="7:13" s="21" customFormat="1" ht="11.25" x14ac:dyDescent="0.15">
      <c r="G5904" s="22"/>
      <c r="H5904" s="22"/>
      <c r="I5904" s="22"/>
      <c r="J5904" s="22"/>
      <c r="K5904" s="23"/>
      <c r="L5904" s="22"/>
      <c r="M5904" s="22"/>
    </row>
    <row r="5905" spans="7:13" s="21" customFormat="1" ht="11.25" x14ac:dyDescent="0.15">
      <c r="G5905" s="22"/>
      <c r="H5905" s="22"/>
      <c r="I5905" s="22"/>
      <c r="J5905" s="22"/>
      <c r="K5905" s="23"/>
      <c r="L5905" s="22"/>
      <c r="M5905" s="22"/>
    </row>
    <row r="5906" spans="7:13" s="21" customFormat="1" ht="11.25" x14ac:dyDescent="0.15">
      <c r="G5906" s="22"/>
      <c r="H5906" s="22"/>
      <c r="I5906" s="22"/>
      <c r="J5906" s="22"/>
      <c r="K5906" s="23"/>
      <c r="L5906" s="22"/>
      <c r="M5906" s="22"/>
    </row>
    <row r="5907" spans="7:13" s="21" customFormat="1" ht="11.25" x14ac:dyDescent="0.15">
      <c r="G5907" s="22"/>
      <c r="H5907" s="22"/>
      <c r="I5907" s="22"/>
      <c r="J5907" s="22"/>
      <c r="K5907" s="23"/>
      <c r="L5907" s="22"/>
      <c r="M5907" s="22"/>
    </row>
    <row r="5908" spans="7:13" s="21" customFormat="1" ht="11.25" x14ac:dyDescent="0.15">
      <c r="G5908" s="22"/>
      <c r="H5908" s="22"/>
      <c r="I5908" s="22"/>
      <c r="J5908" s="22"/>
      <c r="K5908" s="23"/>
      <c r="L5908" s="22"/>
      <c r="M5908" s="22"/>
    </row>
    <row r="5909" spans="7:13" s="21" customFormat="1" ht="11.25" x14ac:dyDescent="0.15">
      <c r="G5909" s="22"/>
      <c r="H5909" s="22"/>
      <c r="I5909" s="22"/>
      <c r="J5909" s="22"/>
      <c r="K5909" s="23"/>
      <c r="L5909" s="22"/>
      <c r="M5909" s="22"/>
    </row>
    <row r="5910" spans="7:13" s="21" customFormat="1" ht="11.25" x14ac:dyDescent="0.15">
      <c r="G5910" s="22"/>
      <c r="H5910" s="22"/>
      <c r="I5910" s="22"/>
      <c r="J5910" s="22"/>
      <c r="K5910" s="23"/>
      <c r="L5910" s="22"/>
      <c r="M5910" s="22"/>
    </row>
    <row r="5911" spans="7:13" s="21" customFormat="1" ht="11.25" x14ac:dyDescent="0.15">
      <c r="G5911" s="22"/>
      <c r="H5911" s="22"/>
      <c r="I5911" s="22"/>
      <c r="J5911" s="22"/>
      <c r="K5911" s="23"/>
      <c r="L5911" s="22"/>
      <c r="M5911" s="22"/>
    </row>
    <row r="5912" spans="7:13" s="21" customFormat="1" ht="11.25" x14ac:dyDescent="0.15">
      <c r="G5912" s="22"/>
      <c r="H5912" s="22"/>
      <c r="I5912" s="22"/>
      <c r="J5912" s="22"/>
      <c r="K5912" s="23"/>
      <c r="L5912" s="22"/>
      <c r="M5912" s="22"/>
    </row>
    <row r="5913" spans="7:13" s="21" customFormat="1" ht="11.25" x14ac:dyDescent="0.15">
      <c r="G5913" s="22"/>
      <c r="H5913" s="22"/>
      <c r="I5913" s="22"/>
      <c r="J5913" s="22"/>
      <c r="K5913" s="23"/>
      <c r="L5913" s="22"/>
      <c r="M5913" s="22"/>
    </row>
    <row r="5914" spans="7:13" s="21" customFormat="1" ht="11.25" x14ac:dyDescent="0.15">
      <c r="G5914" s="22"/>
      <c r="H5914" s="22"/>
      <c r="I5914" s="22"/>
      <c r="J5914" s="22"/>
      <c r="K5914" s="23"/>
      <c r="L5914" s="22"/>
      <c r="M5914" s="22"/>
    </row>
    <row r="5915" spans="7:13" s="21" customFormat="1" ht="11.25" x14ac:dyDescent="0.15">
      <c r="G5915" s="22"/>
      <c r="H5915" s="22"/>
      <c r="I5915" s="22"/>
      <c r="J5915" s="22"/>
      <c r="K5915" s="23"/>
      <c r="L5915" s="22"/>
      <c r="M5915" s="22"/>
    </row>
    <row r="5916" spans="7:13" s="21" customFormat="1" ht="11.25" x14ac:dyDescent="0.15">
      <c r="G5916" s="22"/>
      <c r="H5916" s="22"/>
      <c r="I5916" s="22"/>
      <c r="J5916" s="22"/>
      <c r="K5916" s="23"/>
      <c r="L5916" s="22"/>
      <c r="M5916" s="22"/>
    </row>
    <row r="5917" spans="7:13" s="21" customFormat="1" ht="11.25" x14ac:dyDescent="0.15">
      <c r="G5917" s="22"/>
      <c r="H5917" s="22"/>
      <c r="I5917" s="22"/>
      <c r="J5917" s="22"/>
      <c r="K5917" s="23"/>
      <c r="L5917" s="22"/>
      <c r="M5917" s="22"/>
    </row>
    <row r="5918" spans="7:13" s="21" customFormat="1" ht="11.25" x14ac:dyDescent="0.15">
      <c r="G5918" s="22"/>
      <c r="H5918" s="22"/>
      <c r="I5918" s="22"/>
      <c r="J5918" s="22"/>
      <c r="K5918" s="23"/>
      <c r="L5918" s="22"/>
      <c r="M5918" s="22"/>
    </row>
    <row r="5919" spans="7:13" s="21" customFormat="1" ht="11.25" x14ac:dyDescent="0.15">
      <c r="G5919" s="22"/>
      <c r="H5919" s="22"/>
      <c r="I5919" s="22"/>
      <c r="J5919" s="22"/>
      <c r="K5919" s="23"/>
      <c r="L5919" s="22"/>
      <c r="M5919" s="22"/>
    </row>
    <row r="5920" spans="7:13" s="21" customFormat="1" ht="11.25" x14ac:dyDescent="0.15">
      <c r="G5920" s="22"/>
      <c r="H5920" s="22"/>
      <c r="I5920" s="22"/>
      <c r="J5920" s="22"/>
      <c r="K5920" s="23"/>
      <c r="L5920" s="22"/>
      <c r="M5920" s="22"/>
    </row>
    <row r="5921" spans="7:13" s="21" customFormat="1" ht="11.25" x14ac:dyDescent="0.15">
      <c r="G5921" s="22"/>
      <c r="H5921" s="22"/>
      <c r="I5921" s="22"/>
      <c r="J5921" s="22"/>
      <c r="K5921" s="23"/>
      <c r="L5921" s="22"/>
      <c r="M5921" s="22"/>
    </row>
    <row r="5922" spans="7:13" s="21" customFormat="1" ht="11.25" x14ac:dyDescent="0.15">
      <c r="G5922" s="22"/>
      <c r="H5922" s="22"/>
      <c r="I5922" s="22"/>
      <c r="J5922" s="22"/>
      <c r="K5922" s="23"/>
      <c r="L5922" s="22"/>
      <c r="M5922" s="22"/>
    </row>
    <row r="5923" spans="7:13" s="21" customFormat="1" ht="11.25" x14ac:dyDescent="0.15">
      <c r="G5923" s="22"/>
      <c r="H5923" s="22"/>
      <c r="I5923" s="22"/>
      <c r="J5923" s="22"/>
      <c r="K5923" s="23"/>
      <c r="L5923" s="22"/>
      <c r="M5923" s="22"/>
    </row>
    <row r="5924" spans="7:13" s="21" customFormat="1" ht="11.25" x14ac:dyDescent="0.15">
      <c r="G5924" s="22"/>
      <c r="H5924" s="22"/>
      <c r="I5924" s="22"/>
      <c r="J5924" s="22"/>
      <c r="K5924" s="23"/>
      <c r="L5924" s="22"/>
      <c r="M5924" s="22"/>
    </row>
    <row r="5925" spans="7:13" s="21" customFormat="1" ht="11.25" x14ac:dyDescent="0.15">
      <c r="G5925" s="22"/>
      <c r="H5925" s="22"/>
      <c r="I5925" s="22"/>
      <c r="J5925" s="22"/>
      <c r="K5925" s="23"/>
      <c r="L5925" s="22"/>
      <c r="M5925" s="22"/>
    </row>
    <row r="5926" spans="7:13" s="21" customFormat="1" ht="11.25" x14ac:dyDescent="0.15">
      <c r="G5926" s="22"/>
      <c r="H5926" s="22"/>
      <c r="I5926" s="22"/>
      <c r="J5926" s="22"/>
      <c r="K5926" s="23"/>
      <c r="L5926" s="22"/>
      <c r="M5926" s="22"/>
    </row>
    <row r="5927" spans="7:13" s="21" customFormat="1" ht="11.25" x14ac:dyDescent="0.15">
      <c r="G5927" s="22"/>
      <c r="H5927" s="22"/>
      <c r="I5927" s="22"/>
      <c r="J5927" s="22"/>
      <c r="K5927" s="23"/>
      <c r="L5927" s="22"/>
      <c r="M5927" s="22"/>
    </row>
    <row r="5928" spans="7:13" s="21" customFormat="1" ht="11.25" x14ac:dyDescent="0.15">
      <c r="G5928" s="22"/>
      <c r="H5928" s="22"/>
      <c r="I5928" s="22"/>
      <c r="J5928" s="22"/>
      <c r="K5928" s="23"/>
      <c r="L5928" s="22"/>
      <c r="M5928" s="22"/>
    </row>
    <row r="5929" spans="7:13" s="21" customFormat="1" ht="11.25" x14ac:dyDescent="0.15">
      <c r="G5929" s="22"/>
      <c r="H5929" s="22"/>
      <c r="I5929" s="22"/>
      <c r="J5929" s="22"/>
      <c r="K5929" s="23"/>
      <c r="L5929" s="22"/>
      <c r="M5929" s="22"/>
    </row>
    <row r="5930" spans="7:13" s="21" customFormat="1" ht="11.25" x14ac:dyDescent="0.15">
      <c r="G5930" s="22"/>
      <c r="H5930" s="22"/>
      <c r="I5930" s="22"/>
      <c r="J5930" s="22"/>
      <c r="K5930" s="23"/>
      <c r="L5930" s="22"/>
      <c r="M5930" s="22"/>
    </row>
    <row r="5931" spans="7:13" s="21" customFormat="1" ht="11.25" x14ac:dyDescent="0.15">
      <c r="G5931" s="22"/>
      <c r="H5931" s="22"/>
      <c r="I5931" s="22"/>
      <c r="J5931" s="22"/>
      <c r="K5931" s="23"/>
      <c r="L5931" s="22"/>
      <c r="M5931" s="22"/>
    </row>
    <row r="5932" spans="7:13" s="21" customFormat="1" ht="11.25" x14ac:dyDescent="0.15">
      <c r="G5932" s="22"/>
      <c r="H5932" s="22"/>
      <c r="I5932" s="22"/>
      <c r="J5932" s="22"/>
      <c r="K5932" s="23"/>
      <c r="L5932" s="22"/>
      <c r="M5932" s="22"/>
    </row>
    <row r="5933" spans="7:13" s="21" customFormat="1" ht="11.25" x14ac:dyDescent="0.15">
      <c r="G5933" s="22"/>
      <c r="H5933" s="22"/>
      <c r="I5933" s="22"/>
      <c r="J5933" s="22"/>
      <c r="K5933" s="23"/>
      <c r="L5933" s="22"/>
      <c r="M5933" s="22"/>
    </row>
    <row r="5934" spans="7:13" s="21" customFormat="1" ht="11.25" x14ac:dyDescent="0.15">
      <c r="G5934" s="22"/>
      <c r="H5934" s="22"/>
      <c r="I5934" s="22"/>
      <c r="J5934" s="22"/>
      <c r="K5934" s="23"/>
      <c r="L5934" s="22"/>
      <c r="M5934" s="22"/>
    </row>
    <row r="5935" spans="7:13" s="21" customFormat="1" ht="11.25" x14ac:dyDescent="0.15">
      <c r="G5935" s="22"/>
      <c r="H5935" s="22"/>
      <c r="I5935" s="22"/>
      <c r="J5935" s="22"/>
      <c r="K5935" s="23"/>
      <c r="L5935" s="22"/>
      <c r="M5935" s="22"/>
    </row>
    <row r="5936" spans="7:13" s="21" customFormat="1" ht="11.25" x14ac:dyDescent="0.15">
      <c r="G5936" s="22"/>
      <c r="H5936" s="22"/>
      <c r="I5936" s="22"/>
      <c r="J5936" s="22"/>
      <c r="K5936" s="23"/>
      <c r="L5936" s="22"/>
      <c r="M5936" s="22"/>
    </row>
    <row r="5937" spans="7:13" s="21" customFormat="1" ht="11.25" x14ac:dyDescent="0.15">
      <c r="G5937" s="22"/>
      <c r="H5937" s="22"/>
      <c r="I5937" s="22"/>
      <c r="J5937" s="22"/>
      <c r="K5937" s="23"/>
      <c r="L5937" s="22"/>
      <c r="M5937" s="22"/>
    </row>
    <row r="5938" spans="7:13" s="21" customFormat="1" ht="11.25" x14ac:dyDescent="0.15">
      <c r="G5938" s="22"/>
      <c r="H5938" s="22"/>
      <c r="I5938" s="22"/>
      <c r="J5938" s="22"/>
      <c r="K5938" s="23"/>
      <c r="L5938" s="22"/>
      <c r="M5938" s="22"/>
    </row>
    <row r="5939" spans="7:13" s="21" customFormat="1" ht="11.25" x14ac:dyDescent="0.15">
      <c r="G5939" s="22"/>
      <c r="H5939" s="22"/>
      <c r="I5939" s="22"/>
      <c r="J5939" s="22"/>
      <c r="K5939" s="23"/>
      <c r="L5939" s="22"/>
      <c r="M5939" s="22"/>
    </row>
    <row r="5940" spans="7:13" s="21" customFormat="1" ht="11.25" x14ac:dyDescent="0.15">
      <c r="G5940" s="22"/>
      <c r="H5940" s="22"/>
      <c r="I5940" s="22"/>
      <c r="J5940" s="22"/>
      <c r="K5940" s="23"/>
      <c r="L5940" s="22"/>
      <c r="M5940" s="22"/>
    </row>
    <row r="5941" spans="7:13" s="21" customFormat="1" ht="11.25" x14ac:dyDescent="0.15">
      <c r="G5941" s="22"/>
      <c r="H5941" s="22"/>
      <c r="I5941" s="22"/>
      <c r="J5941" s="22"/>
      <c r="K5941" s="23"/>
      <c r="L5941" s="22"/>
      <c r="M5941" s="22"/>
    </row>
    <row r="5942" spans="7:13" s="21" customFormat="1" ht="11.25" x14ac:dyDescent="0.15">
      <c r="G5942" s="22"/>
      <c r="H5942" s="22"/>
      <c r="I5942" s="22"/>
      <c r="J5942" s="22"/>
      <c r="K5942" s="23"/>
      <c r="L5942" s="22"/>
      <c r="M5942" s="22"/>
    </row>
    <row r="5943" spans="7:13" s="21" customFormat="1" ht="11.25" x14ac:dyDescent="0.15">
      <c r="G5943" s="22"/>
      <c r="H5943" s="22"/>
      <c r="I5943" s="22"/>
      <c r="J5943" s="22"/>
      <c r="K5943" s="23"/>
      <c r="L5943" s="22"/>
      <c r="M5943" s="22"/>
    </row>
    <row r="5944" spans="7:13" s="21" customFormat="1" ht="11.25" x14ac:dyDescent="0.15">
      <c r="G5944" s="22"/>
      <c r="H5944" s="22"/>
      <c r="I5944" s="22"/>
      <c r="J5944" s="22"/>
      <c r="K5944" s="23"/>
      <c r="L5944" s="22"/>
      <c r="M5944" s="22"/>
    </row>
    <row r="5945" spans="7:13" s="21" customFormat="1" ht="11.25" x14ac:dyDescent="0.15">
      <c r="G5945" s="22"/>
      <c r="H5945" s="22"/>
      <c r="I5945" s="22"/>
      <c r="J5945" s="22"/>
      <c r="K5945" s="23"/>
      <c r="L5945" s="22"/>
      <c r="M5945" s="22"/>
    </row>
    <row r="5946" spans="7:13" s="21" customFormat="1" ht="11.25" x14ac:dyDescent="0.15">
      <c r="G5946" s="22"/>
      <c r="H5946" s="22"/>
      <c r="I5946" s="22"/>
      <c r="J5946" s="22"/>
      <c r="K5946" s="23"/>
      <c r="L5946" s="22"/>
      <c r="M5946" s="22"/>
    </row>
    <row r="5947" spans="7:13" s="21" customFormat="1" ht="11.25" x14ac:dyDescent="0.15">
      <c r="G5947" s="22"/>
      <c r="H5947" s="22"/>
      <c r="I5947" s="22"/>
      <c r="J5947" s="22"/>
      <c r="K5947" s="23"/>
      <c r="L5947" s="22"/>
      <c r="M5947" s="22"/>
    </row>
    <row r="5948" spans="7:13" s="21" customFormat="1" ht="11.25" x14ac:dyDescent="0.15">
      <c r="G5948" s="22"/>
      <c r="H5948" s="22"/>
      <c r="I5948" s="22"/>
      <c r="J5948" s="22"/>
      <c r="K5948" s="23"/>
      <c r="L5948" s="22"/>
      <c r="M5948" s="22"/>
    </row>
    <row r="5949" spans="7:13" s="21" customFormat="1" ht="11.25" x14ac:dyDescent="0.15">
      <c r="G5949" s="22"/>
      <c r="H5949" s="22"/>
      <c r="I5949" s="22"/>
      <c r="J5949" s="22"/>
      <c r="K5949" s="23"/>
      <c r="L5949" s="22"/>
      <c r="M5949" s="22"/>
    </row>
    <row r="5950" spans="7:13" s="21" customFormat="1" ht="11.25" x14ac:dyDescent="0.15">
      <c r="G5950" s="22"/>
      <c r="H5950" s="22"/>
      <c r="I5950" s="22"/>
      <c r="J5950" s="22"/>
      <c r="K5950" s="23"/>
      <c r="L5950" s="22"/>
      <c r="M5950" s="22"/>
    </row>
    <row r="5951" spans="7:13" s="21" customFormat="1" ht="11.25" x14ac:dyDescent="0.15">
      <c r="G5951" s="22"/>
      <c r="H5951" s="22"/>
      <c r="I5951" s="22"/>
      <c r="J5951" s="22"/>
      <c r="K5951" s="23"/>
      <c r="L5951" s="22"/>
      <c r="M5951" s="22"/>
    </row>
    <row r="5952" spans="7:13" s="21" customFormat="1" ht="11.25" x14ac:dyDescent="0.15">
      <c r="G5952" s="22"/>
      <c r="H5952" s="22"/>
      <c r="I5952" s="22"/>
      <c r="J5952" s="22"/>
      <c r="K5952" s="23"/>
      <c r="L5952" s="22"/>
      <c r="M5952" s="22"/>
    </row>
    <row r="5953" spans="7:13" s="21" customFormat="1" ht="11.25" x14ac:dyDescent="0.15">
      <c r="G5953" s="22"/>
      <c r="H5953" s="22"/>
      <c r="I5953" s="22"/>
      <c r="J5953" s="22"/>
      <c r="K5953" s="23"/>
      <c r="L5953" s="22"/>
      <c r="M5953" s="22"/>
    </row>
    <row r="5954" spans="7:13" s="21" customFormat="1" ht="11.25" x14ac:dyDescent="0.15">
      <c r="G5954" s="22"/>
      <c r="H5954" s="22"/>
      <c r="I5954" s="22"/>
      <c r="J5954" s="22"/>
      <c r="K5954" s="23"/>
      <c r="L5954" s="22"/>
      <c r="M5954" s="22"/>
    </row>
    <row r="5955" spans="7:13" s="21" customFormat="1" ht="11.25" x14ac:dyDescent="0.15">
      <c r="G5955" s="22"/>
      <c r="H5955" s="22"/>
      <c r="I5955" s="22"/>
      <c r="J5955" s="22"/>
      <c r="K5955" s="23"/>
      <c r="L5955" s="22"/>
      <c r="M5955" s="22"/>
    </row>
    <row r="5956" spans="7:13" s="21" customFormat="1" ht="11.25" x14ac:dyDescent="0.15">
      <c r="G5956" s="22"/>
      <c r="H5956" s="22"/>
      <c r="I5956" s="22"/>
      <c r="J5956" s="22"/>
      <c r="K5956" s="23"/>
      <c r="L5956" s="22"/>
      <c r="M5956" s="22"/>
    </row>
    <row r="5957" spans="7:13" s="21" customFormat="1" ht="11.25" x14ac:dyDescent="0.15">
      <c r="G5957" s="22"/>
      <c r="H5957" s="22"/>
      <c r="I5957" s="22"/>
      <c r="J5957" s="22"/>
      <c r="K5957" s="23"/>
      <c r="L5957" s="22"/>
      <c r="M5957" s="22"/>
    </row>
    <row r="5958" spans="7:13" s="21" customFormat="1" ht="11.25" x14ac:dyDescent="0.15">
      <c r="G5958" s="22"/>
      <c r="H5958" s="22"/>
      <c r="I5958" s="22"/>
      <c r="J5958" s="22"/>
      <c r="K5958" s="23"/>
      <c r="L5958" s="22"/>
      <c r="M5958" s="22"/>
    </row>
    <row r="5959" spans="7:13" s="21" customFormat="1" ht="11.25" x14ac:dyDescent="0.15">
      <c r="G5959" s="22"/>
      <c r="H5959" s="22"/>
      <c r="I5959" s="22"/>
      <c r="J5959" s="22"/>
      <c r="K5959" s="23"/>
      <c r="L5959" s="22"/>
      <c r="M5959" s="22"/>
    </row>
    <row r="5960" spans="7:13" s="21" customFormat="1" ht="11.25" x14ac:dyDescent="0.15">
      <c r="G5960" s="22"/>
      <c r="H5960" s="22"/>
      <c r="I5960" s="22"/>
      <c r="J5960" s="22"/>
      <c r="K5960" s="23"/>
      <c r="L5960" s="22"/>
      <c r="M5960" s="22"/>
    </row>
    <row r="5961" spans="7:13" s="21" customFormat="1" ht="11.25" x14ac:dyDescent="0.15">
      <c r="G5961" s="22"/>
      <c r="H5961" s="22"/>
      <c r="I5961" s="22"/>
      <c r="J5961" s="22"/>
      <c r="K5961" s="23"/>
      <c r="L5961" s="22"/>
      <c r="M5961" s="22"/>
    </row>
    <row r="5962" spans="7:13" s="21" customFormat="1" ht="11.25" x14ac:dyDescent="0.15">
      <c r="G5962" s="22"/>
      <c r="H5962" s="22"/>
      <c r="I5962" s="22"/>
      <c r="J5962" s="22"/>
      <c r="K5962" s="23"/>
      <c r="L5962" s="22"/>
      <c r="M5962" s="22"/>
    </row>
    <row r="5963" spans="7:13" s="21" customFormat="1" ht="11.25" x14ac:dyDescent="0.15">
      <c r="G5963" s="22"/>
      <c r="H5963" s="22"/>
      <c r="I5963" s="22"/>
      <c r="J5963" s="22"/>
      <c r="K5963" s="23"/>
      <c r="L5963" s="22"/>
      <c r="M5963" s="22"/>
    </row>
    <row r="5964" spans="7:13" s="21" customFormat="1" ht="11.25" x14ac:dyDescent="0.15">
      <c r="G5964" s="22"/>
      <c r="H5964" s="22"/>
      <c r="I5964" s="22"/>
      <c r="J5964" s="22"/>
      <c r="K5964" s="23"/>
      <c r="L5964" s="22"/>
      <c r="M5964" s="22"/>
    </row>
    <row r="5965" spans="7:13" s="21" customFormat="1" ht="11.25" x14ac:dyDescent="0.15">
      <c r="G5965" s="22"/>
      <c r="H5965" s="22"/>
      <c r="I5965" s="22"/>
      <c r="J5965" s="22"/>
      <c r="K5965" s="23"/>
      <c r="L5965" s="22"/>
      <c r="M5965" s="22"/>
    </row>
    <row r="5966" spans="7:13" s="21" customFormat="1" ht="11.25" x14ac:dyDescent="0.15">
      <c r="G5966" s="22"/>
      <c r="H5966" s="22"/>
      <c r="I5966" s="22"/>
      <c r="J5966" s="22"/>
      <c r="K5966" s="23"/>
      <c r="L5966" s="22"/>
      <c r="M5966" s="22"/>
    </row>
    <row r="5967" spans="7:13" s="21" customFormat="1" ht="11.25" x14ac:dyDescent="0.15">
      <c r="G5967" s="22"/>
      <c r="H5967" s="22"/>
      <c r="I5967" s="22"/>
      <c r="J5967" s="22"/>
      <c r="K5967" s="23"/>
      <c r="L5967" s="22"/>
      <c r="M5967" s="22"/>
    </row>
    <row r="5968" spans="7:13" s="21" customFormat="1" ht="11.25" x14ac:dyDescent="0.15">
      <c r="G5968" s="22"/>
      <c r="H5968" s="22"/>
      <c r="I5968" s="22"/>
      <c r="J5968" s="22"/>
      <c r="K5968" s="23"/>
      <c r="L5968" s="22"/>
      <c r="M5968" s="22"/>
    </row>
    <row r="5969" spans="7:13" s="21" customFormat="1" ht="11.25" x14ac:dyDescent="0.15">
      <c r="G5969" s="22"/>
      <c r="H5969" s="22"/>
      <c r="I5969" s="22"/>
      <c r="J5969" s="22"/>
      <c r="K5969" s="23"/>
      <c r="L5969" s="22"/>
      <c r="M5969" s="22"/>
    </row>
    <row r="5970" spans="7:13" s="21" customFormat="1" ht="11.25" x14ac:dyDescent="0.15">
      <c r="G5970" s="22"/>
      <c r="H5970" s="22"/>
      <c r="I5970" s="22"/>
      <c r="J5970" s="22"/>
      <c r="K5970" s="23"/>
      <c r="L5970" s="22"/>
      <c r="M5970" s="22"/>
    </row>
    <row r="5971" spans="7:13" s="21" customFormat="1" ht="11.25" x14ac:dyDescent="0.15">
      <c r="G5971" s="22"/>
      <c r="H5971" s="22"/>
      <c r="I5971" s="22"/>
      <c r="J5971" s="22"/>
      <c r="K5971" s="23"/>
      <c r="L5971" s="22"/>
      <c r="M5971" s="22"/>
    </row>
    <row r="5972" spans="7:13" s="21" customFormat="1" ht="11.25" x14ac:dyDescent="0.15">
      <c r="G5972" s="22"/>
      <c r="H5972" s="22"/>
      <c r="I5972" s="22"/>
      <c r="J5972" s="22"/>
      <c r="K5972" s="23"/>
      <c r="L5972" s="22"/>
      <c r="M5972" s="22"/>
    </row>
    <row r="5973" spans="7:13" s="21" customFormat="1" ht="11.25" x14ac:dyDescent="0.15">
      <c r="G5973" s="22"/>
      <c r="H5973" s="22"/>
      <c r="I5973" s="22"/>
      <c r="J5973" s="22"/>
      <c r="K5973" s="23"/>
      <c r="L5973" s="22"/>
      <c r="M5973" s="22"/>
    </row>
    <row r="5974" spans="7:13" s="21" customFormat="1" ht="11.25" x14ac:dyDescent="0.15">
      <c r="G5974" s="22"/>
      <c r="H5974" s="22"/>
      <c r="I5974" s="22"/>
      <c r="J5974" s="22"/>
      <c r="K5974" s="23"/>
      <c r="L5974" s="22"/>
      <c r="M5974" s="22"/>
    </row>
    <row r="5975" spans="7:13" s="21" customFormat="1" ht="11.25" x14ac:dyDescent="0.15">
      <c r="G5975" s="22"/>
      <c r="H5975" s="22"/>
      <c r="I5975" s="22"/>
      <c r="J5975" s="22"/>
      <c r="K5975" s="23"/>
      <c r="L5975" s="22"/>
      <c r="M5975" s="22"/>
    </row>
    <row r="5976" spans="7:13" s="21" customFormat="1" ht="11.25" x14ac:dyDescent="0.15">
      <c r="G5976" s="22"/>
      <c r="H5976" s="22"/>
      <c r="I5976" s="22"/>
      <c r="J5976" s="22"/>
      <c r="K5976" s="23"/>
      <c r="L5976" s="22"/>
      <c r="M5976" s="22"/>
    </row>
    <row r="5977" spans="7:13" s="21" customFormat="1" ht="11.25" x14ac:dyDescent="0.15">
      <c r="G5977" s="22"/>
      <c r="H5977" s="22"/>
      <c r="I5977" s="22"/>
      <c r="J5977" s="22"/>
      <c r="K5977" s="23"/>
      <c r="L5977" s="22"/>
      <c r="M5977" s="22"/>
    </row>
    <row r="5978" spans="7:13" s="21" customFormat="1" ht="11.25" x14ac:dyDescent="0.15">
      <c r="G5978" s="22"/>
      <c r="H5978" s="22"/>
      <c r="I5978" s="22"/>
      <c r="J5978" s="22"/>
      <c r="K5978" s="23"/>
      <c r="L5978" s="22"/>
      <c r="M5978" s="22"/>
    </row>
    <row r="5979" spans="7:13" s="21" customFormat="1" ht="11.25" x14ac:dyDescent="0.15">
      <c r="G5979" s="22"/>
      <c r="H5979" s="22"/>
      <c r="I5979" s="22"/>
      <c r="J5979" s="22"/>
      <c r="K5979" s="23"/>
      <c r="L5979" s="22"/>
      <c r="M5979" s="22"/>
    </row>
    <row r="5980" spans="7:13" s="21" customFormat="1" ht="11.25" x14ac:dyDescent="0.15">
      <c r="G5980" s="22"/>
      <c r="H5980" s="22"/>
      <c r="I5980" s="22"/>
      <c r="J5980" s="22"/>
      <c r="K5980" s="23"/>
      <c r="L5980" s="22"/>
      <c r="M5980" s="22"/>
    </row>
    <row r="5981" spans="7:13" s="21" customFormat="1" ht="11.25" x14ac:dyDescent="0.15">
      <c r="G5981" s="22"/>
      <c r="H5981" s="22"/>
      <c r="I5981" s="22"/>
      <c r="J5981" s="22"/>
      <c r="K5981" s="23"/>
      <c r="L5981" s="22"/>
      <c r="M5981" s="22"/>
    </row>
    <row r="5982" spans="7:13" s="21" customFormat="1" ht="11.25" x14ac:dyDescent="0.15">
      <c r="G5982" s="22"/>
      <c r="H5982" s="22"/>
      <c r="I5982" s="22"/>
      <c r="J5982" s="22"/>
      <c r="K5982" s="23"/>
      <c r="L5982" s="22"/>
      <c r="M5982" s="22"/>
    </row>
    <row r="5983" spans="7:13" s="21" customFormat="1" ht="11.25" x14ac:dyDescent="0.15">
      <c r="G5983" s="22"/>
      <c r="H5983" s="22"/>
      <c r="I5983" s="22"/>
      <c r="J5983" s="22"/>
      <c r="K5983" s="23"/>
      <c r="L5983" s="22"/>
      <c r="M5983" s="22"/>
    </row>
    <row r="5984" spans="7:13" s="21" customFormat="1" ht="11.25" x14ac:dyDescent="0.15">
      <c r="G5984" s="22"/>
      <c r="H5984" s="22"/>
      <c r="I5984" s="22"/>
      <c r="J5984" s="22"/>
      <c r="K5984" s="23"/>
      <c r="L5984" s="22"/>
      <c r="M5984" s="22"/>
    </row>
    <row r="5985" spans="7:13" s="21" customFormat="1" ht="11.25" x14ac:dyDescent="0.15">
      <c r="G5985" s="22"/>
      <c r="H5985" s="22"/>
      <c r="I5985" s="22"/>
      <c r="J5985" s="22"/>
      <c r="K5985" s="23"/>
      <c r="L5985" s="22"/>
      <c r="M5985" s="22"/>
    </row>
    <row r="5986" spans="7:13" s="21" customFormat="1" ht="11.25" x14ac:dyDescent="0.15">
      <c r="G5986" s="22"/>
      <c r="H5986" s="22"/>
      <c r="I5986" s="22"/>
      <c r="J5986" s="22"/>
      <c r="K5986" s="23"/>
      <c r="L5986" s="22"/>
      <c r="M5986" s="22"/>
    </row>
    <row r="5987" spans="7:13" s="21" customFormat="1" ht="11.25" x14ac:dyDescent="0.15">
      <c r="G5987" s="22"/>
      <c r="H5987" s="22"/>
      <c r="I5987" s="22"/>
      <c r="J5987" s="22"/>
      <c r="K5987" s="23"/>
      <c r="L5987" s="22"/>
      <c r="M5987" s="22"/>
    </row>
    <row r="5988" spans="7:13" s="21" customFormat="1" ht="11.25" x14ac:dyDescent="0.15">
      <c r="G5988" s="22"/>
      <c r="H5988" s="22"/>
      <c r="I5988" s="22"/>
      <c r="J5988" s="22"/>
      <c r="K5988" s="23"/>
      <c r="L5988" s="22"/>
      <c r="M5988" s="22"/>
    </row>
    <row r="5989" spans="7:13" s="21" customFormat="1" ht="11.25" x14ac:dyDescent="0.15">
      <c r="G5989" s="22"/>
      <c r="H5989" s="22"/>
      <c r="I5989" s="22"/>
      <c r="J5989" s="22"/>
      <c r="K5989" s="23"/>
      <c r="L5989" s="22"/>
      <c r="M5989" s="22"/>
    </row>
    <row r="5990" spans="7:13" s="21" customFormat="1" ht="11.25" x14ac:dyDescent="0.15">
      <c r="G5990" s="22"/>
      <c r="H5990" s="22"/>
      <c r="I5990" s="22"/>
      <c r="J5990" s="22"/>
      <c r="K5990" s="23"/>
      <c r="L5990" s="22"/>
      <c r="M5990" s="22"/>
    </row>
    <row r="5991" spans="7:13" s="21" customFormat="1" ht="11.25" x14ac:dyDescent="0.15">
      <c r="G5991" s="22"/>
      <c r="H5991" s="22"/>
      <c r="I5991" s="22"/>
      <c r="J5991" s="22"/>
      <c r="K5991" s="23"/>
      <c r="L5991" s="22"/>
      <c r="M5991" s="22"/>
    </row>
    <row r="5992" spans="7:13" s="21" customFormat="1" ht="11.25" x14ac:dyDescent="0.15">
      <c r="G5992" s="22"/>
      <c r="H5992" s="22"/>
      <c r="I5992" s="22"/>
      <c r="J5992" s="22"/>
      <c r="K5992" s="23"/>
      <c r="L5992" s="22"/>
      <c r="M5992" s="22"/>
    </row>
    <row r="5993" spans="7:13" s="21" customFormat="1" ht="11.25" x14ac:dyDescent="0.15">
      <c r="G5993" s="22"/>
      <c r="H5993" s="22"/>
      <c r="I5993" s="22"/>
      <c r="J5993" s="22"/>
      <c r="K5993" s="23"/>
      <c r="L5993" s="22"/>
      <c r="M5993" s="22"/>
    </row>
    <row r="5994" spans="7:13" s="21" customFormat="1" ht="11.25" x14ac:dyDescent="0.15">
      <c r="G5994" s="22"/>
      <c r="H5994" s="22"/>
      <c r="I5994" s="22"/>
      <c r="J5994" s="22"/>
      <c r="K5994" s="23"/>
      <c r="L5994" s="22"/>
      <c r="M5994" s="22"/>
    </row>
    <row r="5995" spans="7:13" s="21" customFormat="1" ht="11.25" x14ac:dyDescent="0.15">
      <c r="G5995" s="22"/>
      <c r="H5995" s="22"/>
      <c r="I5995" s="22"/>
      <c r="J5995" s="22"/>
      <c r="K5995" s="23"/>
      <c r="L5995" s="22"/>
      <c r="M5995" s="22"/>
    </row>
    <row r="5996" spans="7:13" s="21" customFormat="1" ht="11.25" x14ac:dyDescent="0.15">
      <c r="G5996" s="22"/>
      <c r="H5996" s="22"/>
      <c r="I5996" s="22"/>
      <c r="J5996" s="22"/>
      <c r="K5996" s="23"/>
      <c r="L5996" s="22"/>
      <c r="M5996" s="22"/>
    </row>
    <row r="5997" spans="7:13" s="21" customFormat="1" ht="11.25" x14ac:dyDescent="0.15">
      <c r="G5997" s="22"/>
      <c r="H5997" s="22"/>
      <c r="I5997" s="22"/>
      <c r="J5997" s="22"/>
      <c r="K5997" s="23"/>
      <c r="L5997" s="22"/>
      <c r="M5997" s="22"/>
    </row>
    <row r="5998" spans="7:13" s="21" customFormat="1" ht="11.25" x14ac:dyDescent="0.15">
      <c r="G5998" s="22"/>
      <c r="H5998" s="22"/>
      <c r="I5998" s="22"/>
      <c r="J5998" s="22"/>
      <c r="K5998" s="23"/>
      <c r="L5998" s="22"/>
      <c r="M5998" s="22"/>
    </row>
    <row r="5999" spans="7:13" s="21" customFormat="1" ht="11.25" x14ac:dyDescent="0.15">
      <c r="G5999" s="22"/>
      <c r="H5999" s="22"/>
      <c r="I5999" s="22"/>
      <c r="J5999" s="22"/>
      <c r="K5999" s="23"/>
      <c r="L5999" s="22"/>
      <c r="M5999" s="22"/>
    </row>
    <row r="6000" spans="7:13" s="21" customFormat="1" ht="11.25" x14ac:dyDescent="0.15">
      <c r="G6000" s="22"/>
      <c r="H6000" s="22"/>
      <c r="I6000" s="22"/>
      <c r="J6000" s="22"/>
      <c r="K6000" s="23"/>
      <c r="L6000" s="22"/>
      <c r="M6000" s="22"/>
    </row>
    <row r="6001" spans="7:13" s="21" customFormat="1" ht="11.25" x14ac:dyDescent="0.15">
      <c r="G6001" s="22"/>
      <c r="H6001" s="22"/>
      <c r="I6001" s="22"/>
      <c r="J6001" s="22"/>
      <c r="K6001" s="23"/>
      <c r="L6001" s="22"/>
      <c r="M6001" s="22"/>
    </row>
    <row r="6002" spans="7:13" s="21" customFormat="1" ht="11.25" x14ac:dyDescent="0.15">
      <c r="G6002" s="22"/>
      <c r="H6002" s="22"/>
      <c r="I6002" s="22"/>
      <c r="J6002" s="22"/>
      <c r="K6002" s="23"/>
      <c r="L6002" s="22"/>
      <c r="M6002" s="22"/>
    </row>
    <row r="6003" spans="7:13" s="21" customFormat="1" ht="11.25" x14ac:dyDescent="0.15">
      <c r="G6003" s="22"/>
      <c r="H6003" s="22"/>
      <c r="I6003" s="22"/>
      <c r="J6003" s="22"/>
      <c r="K6003" s="23"/>
      <c r="L6003" s="22"/>
      <c r="M6003" s="22"/>
    </row>
    <row r="6004" spans="7:13" s="21" customFormat="1" ht="11.25" x14ac:dyDescent="0.15">
      <c r="G6004" s="22"/>
      <c r="H6004" s="22"/>
      <c r="I6004" s="22"/>
      <c r="J6004" s="22"/>
      <c r="K6004" s="23"/>
      <c r="L6004" s="22"/>
      <c r="M6004" s="22"/>
    </row>
    <row r="6005" spans="7:13" s="21" customFormat="1" ht="11.25" x14ac:dyDescent="0.15">
      <c r="G6005" s="22"/>
      <c r="H6005" s="22"/>
      <c r="I6005" s="22"/>
      <c r="J6005" s="22"/>
      <c r="K6005" s="23"/>
      <c r="L6005" s="22"/>
      <c r="M6005" s="22"/>
    </row>
    <row r="6006" spans="7:13" s="21" customFormat="1" ht="11.25" x14ac:dyDescent="0.15">
      <c r="G6006" s="22"/>
      <c r="H6006" s="22"/>
      <c r="I6006" s="22"/>
      <c r="J6006" s="22"/>
      <c r="K6006" s="23"/>
      <c r="L6006" s="22"/>
      <c r="M6006" s="22"/>
    </row>
    <row r="6007" spans="7:13" s="21" customFormat="1" ht="11.25" x14ac:dyDescent="0.15">
      <c r="G6007" s="22"/>
      <c r="H6007" s="22"/>
      <c r="I6007" s="22"/>
      <c r="J6007" s="22"/>
      <c r="K6007" s="23"/>
      <c r="L6007" s="22"/>
      <c r="M6007" s="22"/>
    </row>
    <row r="6008" spans="7:13" s="21" customFormat="1" ht="11.25" x14ac:dyDescent="0.15">
      <c r="G6008" s="22"/>
      <c r="H6008" s="22"/>
      <c r="I6008" s="22"/>
      <c r="J6008" s="22"/>
      <c r="K6008" s="23"/>
      <c r="L6008" s="22"/>
      <c r="M6008" s="22"/>
    </row>
    <row r="6009" spans="7:13" s="21" customFormat="1" ht="11.25" x14ac:dyDescent="0.15">
      <c r="G6009" s="22"/>
      <c r="H6009" s="22"/>
      <c r="I6009" s="22"/>
      <c r="J6009" s="22"/>
      <c r="K6009" s="23"/>
      <c r="L6009" s="22"/>
      <c r="M6009" s="22"/>
    </row>
    <row r="6010" spans="7:13" s="21" customFormat="1" ht="11.25" x14ac:dyDescent="0.15">
      <c r="G6010" s="22"/>
      <c r="H6010" s="22"/>
      <c r="I6010" s="22"/>
      <c r="J6010" s="22"/>
      <c r="K6010" s="23"/>
      <c r="L6010" s="22"/>
      <c r="M6010" s="22"/>
    </row>
    <row r="6011" spans="7:13" s="21" customFormat="1" ht="11.25" x14ac:dyDescent="0.15">
      <c r="G6011" s="22"/>
      <c r="H6011" s="22"/>
      <c r="I6011" s="22"/>
      <c r="J6011" s="22"/>
      <c r="K6011" s="23"/>
      <c r="L6011" s="22"/>
      <c r="M6011" s="22"/>
    </row>
    <row r="6012" spans="7:13" s="21" customFormat="1" ht="11.25" x14ac:dyDescent="0.15">
      <c r="G6012" s="22"/>
      <c r="H6012" s="22"/>
      <c r="I6012" s="22"/>
      <c r="J6012" s="22"/>
      <c r="K6012" s="23"/>
      <c r="L6012" s="22"/>
      <c r="M6012" s="22"/>
    </row>
    <row r="6013" spans="7:13" s="21" customFormat="1" ht="11.25" x14ac:dyDescent="0.15">
      <c r="G6013" s="22"/>
      <c r="H6013" s="22"/>
      <c r="I6013" s="22"/>
      <c r="J6013" s="22"/>
      <c r="K6013" s="23"/>
      <c r="L6013" s="22"/>
      <c r="M6013" s="22"/>
    </row>
    <row r="6014" spans="7:13" s="21" customFormat="1" ht="11.25" x14ac:dyDescent="0.15">
      <c r="G6014" s="22"/>
      <c r="H6014" s="22"/>
      <c r="I6014" s="22"/>
      <c r="J6014" s="22"/>
      <c r="K6014" s="23"/>
      <c r="L6014" s="22"/>
      <c r="M6014" s="22"/>
    </row>
    <row r="6015" spans="7:13" s="21" customFormat="1" ht="11.25" x14ac:dyDescent="0.15">
      <c r="G6015" s="22"/>
      <c r="H6015" s="22"/>
      <c r="I6015" s="22"/>
      <c r="J6015" s="22"/>
      <c r="K6015" s="23"/>
      <c r="L6015" s="22"/>
      <c r="M6015" s="22"/>
    </row>
    <row r="6016" spans="7:13" s="21" customFormat="1" ht="11.25" x14ac:dyDescent="0.15">
      <c r="G6016" s="22"/>
      <c r="H6016" s="22"/>
      <c r="I6016" s="22"/>
      <c r="J6016" s="22"/>
      <c r="K6016" s="23"/>
      <c r="L6016" s="22"/>
      <c r="M6016" s="22"/>
    </row>
    <row r="6017" spans="7:13" s="21" customFormat="1" ht="11.25" x14ac:dyDescent="0.15">
      <c r="G6017" s="22"/>
      <c r="H6017" s="22"/>
      <c r="I6017" s="22"/>
      <c r="J6017" s="22"/>
      <c r="K6017" s="23"/>
      <c r="L6017" s="22"/>
      <c r="M6017" s="22"/>
    </row>
    <row r="6018" spans="7:13" s="21" customFormat="1" ht="11.25" x14ac:dyDescent="0.15">
      <c r="G6018" s="22"/>
      <c r="H6018" s="22"/>
      <c r="I6018" s="22"/>
      <c r="J6018" s="22"/>
      <c r="K6018" s="23"/>
      <c r="L6018" s="22"/>
      <c r="M6018" s="22"/>
    </row>
    <row r="6019" spans="7:13" s="21" customFormat="1" ht="11.25" x14ac:dyDescent="0.15">
      <c r="G6019" s="22"/>
      <c r="H6019" s="22"/>
      <c r="I6019" s="22"/>
      <c r="J6019" s="22"/>
      <c r="K6019" s="23"/>
      <c r="L6019" s="22"/>
      <c r="M6019" s="22"/>
    </row>
    <row r="6020" spans="7:13" s="21" customFormat="1" ht="11.25" x14ac:dyDescent="0.15">
      <c r="G6020" s="22"/>
      <c r="H6020" s="22"/>
      <c r="I6020" s="22"/>
      <c r="J6020" s="22"/>
      <c r="K6020" s="23"/>
      <c r="L6020" s="22"/>
      <c r="M6020" s="22"/>
    </row>
    <row r="6021" spans="7:13" s="21" customFormat="1" ht="11.25" x14ac:dyDescent="0.15">
      <c r="G6021" s="22"/>
      <c r="H6021" s="22"/>
      <c r="I6021" s="22"/>
      <c r="J6021" s="22"/>
      <c r="K6021" s="23"/>
      <c r="L6021" s="22"/>
      <c r="M6021" s="22"/>
    </row>
    <row r="6022" spans="7:13" s="21" customFormat="1" ht="11.25" x14ac:dyDescent="0.15">
      <c r="G6022" s="22"/>
      <c r="H6022" s="22"/>
      <c r="I6022" s="22"/>
      <c r="J6022" s="22"/>
      <c r="K6022" s="23"/>
      <c r="L6022" s="22"/>
      <c r="M6022" s="22"/>
    </row>
    <row r="6023" spans="7:13" s="21" customFormat="1" ht="11.25" x14ac:dyDescent="0.15">
      <c r="G6023" s="22"/>
      <c r="H6023" s="22"/>
      <c r="I6023" s="22"/>
      <c r="J6023" s="22"/>
      <c r="K6023" s="23"/>
      <c r="L6023" s="22"/>
      <c r="M6023" s="22"/>
    </row>
    <row r="6024" spans="7:13" s="21" customFormat="1" ht="11.25" x14ac:dyDescent="0.15">
      <c r="G6024" s="22"/>
      <c r="H6024" s="22"/>
      <c r="I6024" s="22"/>
      <c r="J6024" s="22"/>
      <c r="K6024" s="23"/>
      <c r="L6024" s="22"/>
      <c r="M6024" s="22"/>
    </row>
    <row r="6025" spans="7:13" s="21" customFormat="1" ht="11.25" x14ac:dyDescent="0.15">
      <c r="G6025" s="22"/>
      <c r="H6025" s="22"/>
      <c r="I6025" s="22"/>
      <c r="J6025" s="22"/>
      <c r="K6025" s="23"/>
      <c r="L6025" s="22"/>
      <c r="M6025" s="22"/>
    </row>
    <row r="6026" spans="7:13" s="21" customFormat="1" ht="11.25" x14ac:dyDescent="0.15">
      <c r="G6026" s="22"/>
      <c r="H6026" s="22"/>
      <c r="I6026" s="22"/>
      <c r="J6026" s="22"/>
      <c r="K6026" s="23"/>
      <c r="L6026" s="22"/>
      <c r="M6026" s="22"/>
    </row>
    <row r="6027" spans="7:13" s="21" customFormat="1" ht="11.25" x14ac:dyDescent="0.15">
      <c r="G6027" s="22"/>
      <c r="H6027" s="22"/>
      <c r="I6027" s="22"/>
      <c r="J6027" s="22"/>
      <c r="K6027" s="23"/>
      <c r="L6027" s="22"/>
      <c r="M6027" s="22"/>
    </row>
    <row r="6028" spans="7:13" s="21" customFormat="1" ht="11.25" x14ac:dyDescent="0.15">
      <c r="G6028" s="22"/>
      <c r="H6028" s="22"/>
      <c r="I6028" s="22"/>
      <c r="J6028" s="22"/>
      <c r="K6028" s="23"/>
      <c r="L6028" s="22"/>
      <c r="M6028" s="22"/>
    </row>
    <row r="6029" spans="7:13" s="21" customFormat="1" ht="11.25" x14ac:dyDescent="0.15">
      <c r="G6029" s="22"/>
      <c r="H6029" s="22"/>
      <c r="I6029" s="22"/>
      <c r="J6029" s="22"/>
      <c r="K6029" s="23"/>
      <c r="L6029" s="22"/>
      <c r="M6029" s="22"/>
    </row>
    <row r="6030" spans="7:13" s="21" customFormat="1" ht="11.25" x14ac:dyDescent="0.15">
      <c r="G6030" s="22"/>
      <c r="H6030" s="22"/>
      <c r="I6030" s="22"/>
      <c r="J6030" s="22"/>
      <c r="K6030" s="23"/>
      <c r="L6030" s="22"/>
      <c r="M6030" s="22"/>
    </row>
    <row r="6031" spans="7:13" s="21" customFormat="1" ht="11.25" x14ac:dyDescent="0.15">
      <c r="G6031" s="22"/>
      <c r="H6031" s="22"/>
      <c r="I6031" s="22"/>
      <c r="J6031" s="22"/>
      <c r="K6031" s="23"/>
      <c r="L6031" s="22"/>
      <c r="M6031" s="22"/>
    </row>
    <row r="6032" spans="7:13" s="21" customFormat="1" ht="11.25" x14ac:dyDescent="0.15">
      <c r="G6032" s="22"/>
      <c r="H6032" s="22"/>
      <c r="I6032" s="22"/>
      <c r="J6032" s="22"/>
      <c r="K6032" s="23"/>
      <c r="L6032" s="22"/>
      <c r="M6032" s="22"/>
    </row>
    <row r="6033" spans="7:13" s="21" customFormat="1" ht="11.25" x14ac:dyDescent="0.15">
      <c r="G6033" s="22"/>
      <c r="H6033" s="22"/>
      <c r="I6033" s="22"/>
      <c r="J6033" s="22"/>
      <c r="K6033" s="23"/>
      <c r="L6033" s="22"/>
      <c r="M6033" s="22"/>
    </row>
    <row r="6034" spans="7:13" s="21" customFormat="1" ht="11.25" x14ac:dyDescent="0.15">
      <c r="G6034" s="22"/>
      <c r="H6034" s="22"/>
      <c r="I6034" s="22"/>
      <c r="J6034" s="22"/>
      <c r="K6034" s="23"/>
      <c r="L6034" s="22"/>
      <c r="M6034" s="22"/>
    </row>
    <row r="6035" spans="7:13" s="21" customFormat="1" ht="11.25" x14ac:dyDescent="0.15">
      <c r="G6035" s="22"/>
      <c r="H6035" s="22"/>
      <c r="I6035" s="22"/>
      <c r="J6035" s="22"/>
      <c r="K6035" s="23"/>
      <c r="L6035" s="22"/>
      <c r="M6035" s="22"/>
    </row>
    <row r="6036" spans="7:13" s="21" customFormat="1" ht="11.25" x14ac:dyDescent="0.15">
      <c r="G6036" s="22"/>
      <c r="H6036" s="22"/>
      <c r="I6036" s="22"/>
      <c r="J6036" s="22"/>
      <c r="K6036" s="23"/>
      <c r="L6036" s="22"/>
      <c r="M6036" s="22"/>
    </row>
    <row r="6037" spans="7:13" s="21" customFormat="1" ht="11.25" x14ac:dyDescent="0.15">
      <c r="G6037" s="22"/>
      <c r="H6037" s="22"/>
      <c r="I6037" s="22"/>
      <c r="J6037" s="22"/>
      <c r="K6037" s="23"/>
      <c r="L6037" s="22"/>
      <c r="M6037" s="22"/>
    </row>
    <row r="6038" spans="7:13" s="21" customFormat="1" ht="11.25" x14ac:dyDescent="0.15">
      <c r="G6038" s="22"/>
      <c r="H6038" s="22"/>
      <c r="I6038" s="22"/>
      <c r="J6038" s="22"/>
      <c r="K6038" s="23"/>
      <c r="L6038" s="22"/>
      <c r="M6038" s="22"/>
    </row>
    <row r="6039" spans="7:13" s="21" customFormat="1" ht="11.25" x14ac:dyDescent="0.15">
      <c r="G6039" s="22"/>
      <c r="H6039" s="22"/>
      <c r="I6039" s="22"/>
      <c r="J6039" s="22"/>
      <c r="K6039" s="23"/>
      <c r="L6039" s="22"/>
      <c r="M6039" s="22"/>
    </row>
    <row r="6040" spans="7:13" s="21" customFormat="1" ht="11.25" x14ac:dyDescent="0.15">
      <c r="G6040" s="22"/>
      <c r="H6040" s="22"/>
      <c r="I6040" s="22"/>
      <c r="J6040" s="22"/>
      <c r="K6040" s="23"/>
      <c r="L6040" s="22"/>
      <c r="M6040" s="22"/>
    </row>
    <row r="6041" spans="7:13" s="21" customFormat="1" ht="11.25" x14ac:dyDescent="0.15">
      <c r="G6041" s="22"/>
      <c r="H6041" s="22"/>
      <c r="I6041" s="22"/>
      <c r="J6041" s="22"/>
      <c r="K6041" s="23"/>
      <c r="L6041" s="22"/>
      <c r="M6041" s="22"/>
    </row>
    <row r="6042" spans="7:13" s="21" customFormat="1" ht="11.25" x14ac:dyDescent="0.15">
      <c r="G6042" s="22"/>
      <c r="H6042" s="22"/>
      <c r="I6042" s="22"/>
      <c r="J6042" s="22"/>
      <c r="K6042" s="23"/>
      <c r="L6042" s="22"/>
      <c r="M6042" s="22"/>
    </row>
    <row r="6043" spans="7:13" s="21" customFormat="1" ht="11.25" x14ac:dyDescent="0.15">
      <c r="G6043" s="22"/>
      <c r="H6043" s="22"/>
      <c r="I6043" s="22"/>
      <c r="J6043" s="22"/>
      <c r="K6043" s="23"/>
      <c r="L6043" s="22"/>
      <c r="M6043" s="22"/>
    </row>
    <row r="6044" spans="7:13" s="21" customFormat="1" ht="11.25" x14ac:dyDescent="0.15">
      <c r="G6044" s="22"/>
      <c r="H6044" s="22"/>
      <c r="I6044" s="22"/>
      <c r="J6044" s="22"/>
      <c r="K6044" s="23"/>
      <c r="L6044" s="22"/>
      <c r="M6044" s="22"/>
    </row>
    <row r="6045" spans="7:13" s="21" customFormat="1" ht="11.25" x14ac:dyDescent="0.15">
      <c r="G6045" s="22"/>
      <c r="H6045" s="22"/>
      <c r="I6045" s="22"/>
      <c r="J6045" s="22"/>
      <c r="K6045" s="23"/>
      <c r="L6045" s="22"/>
      <c r="M6045" s="22"/>
    </row>
    <row r="6046" spans="7:13" s="21" customFormat="1" ht="11.25" x14ac:dyDescent="0.15">
      <c r="G6046" s="22"/>
      <c r="H6046" s="22"/>
      <c r="I6046" s="22"/>
      <c r="J6046" s="22"/>
      <c r="K6046" s="23"/>
      <c r="L6046" s="22"/>
      <c r="M6046" s="22"/>
    </row>
    <row r="6047" spans="7:13" s="21" customFormat="1" ht="11.25" x14ac:dyDescent="0.15">
      <c r="G6047" s="22"/>
      <c r="H6047" s="22"/>
      <c r="I6047" s="22"/>
      <c r="J6047" s="22"/>
      <c r="K6047" s="23"/>
      <c r="L6047" s="22"/>
      <c r="M6047" s="22"/>
    </row>
    <row r="6048" spans="7:13" s="21" customFormat="1" ht="11.25" x14ac:dyDescent="0.15">
      <c r="G6048" s="22"/>
      <c r="H6048" s="22"/>
      <c r="I6048" s="22"/>
      <c r="J6048" s="22"/>
      <c r="K6048" s="23"/>
      <c r="L6048" s="22"/>
      <c r="M6048" s="22"/>
    </row>
    <row r="6049" spans="7:13" s="21" customFormat="1" ht="11.25" x14ac:dyDescent="0.15">
      <c r="G6049" s="22"/>
      <c r="H6049" s="22"/>
      <c r="I6049" s="22"/>
      <c r="J6049" s="22"/>
      <c r="K6049" s="23"/>
      <c r="L6049" s="22"/>
      <c r="M6049" s="22"/>
    </row>
    <row r="6050" spans="7:13" s="21" customFormat="1" ht="11.25" x14ac:dyDescent="0.15">
      <c r="G6050" s="22"/>
      <c r="H6050" s="22"/>
      <c r="I6050" s="22"/>
      <c r="J6050" s="22"/>
      <c r="K6050" s="23"/>
      <c r="L6050" s="22"/>
      <c r="M6050" s="22"/>
    </row>
    <row r="6051" spans="7:13" s="21" customFormat="1" ht="11.25" x14ac:dyDescent="0.15">
      <c r="G6051" s="22"/>
      <c r="H6051" s="22"/>
      <c r="I6051" s="22"/>
      <c r="J6051" s="22"/>
      <c r="K6051" s="23"/>
      <c r="L6051" s="22"/>
      <c r="M6051" s="22"/>
    </row>
    <row r="6052" spans="7:13" s="21" customFormat="1" ht="11.25" x14ac:dyDescent="0.15">
      <c r="G6052" s="22"/>
      <c r="H6052" s="22"/>
      <c r="I6052" s="22"/>
      <c r="J6052" s="22"/>
      <c r="K6052" s="23"/>
      <c r="L6052" s="22"/>
      <c r="M6052" s="22"/>
    </row>
    <row r="6053" spans="7:13" s="21" customFormat="1" ht="11.25" x14ac:dyDescent="0.15">
      <c r="G6053" s="22"/>
      <c r="H6053" s="22"/>
      <c r="I6053" s="22"/>
      <c r="J6053" s="22"/>
      <c r="K6053" s="23"/>
      <c r="L6053" s="22"/>
      <c r="M6053" s="22"/>
    </row>
    <row r="6054" spans="7:13" s="21" customFormat="1" ht="11.25" x14ac:dyDescent="0.15">
      <c r="G6054" s="22"/>
      <c r="H6054" s="22"/>
      <c r="I6054" s="22"/>
      <c r="J6054" s="22"/>
      <c r="K6054" s="23"/>
      <c r="L6054" s="22"/>
      <c r="M6054" s="22"/>
    </row>
    <row r="6055" spans="7:13" s="21" customFormat="1" ht="11.25" x14ac:dyDescent="0.15">
      <c r="G6055" s="22"/>
      <c r="H6055" s="22"/>
      <c r="I6055" s="22"/>
      <c r="J6055" s="22"/>
      <c r="K6055" s="23"/>
      <c r="L6055" s="22"/>
      <c r="M6055" s="22"/>
    </row>
    <row r="6056" spans="7:13" s="21" customFormat="1" ht="11.25" x14ac:dyDescent="0.15">
      <c r="G6056" s="22"/>
      <c r="H6056" s="22"/>
      <c r="I6056" s="22"/>
      <c r="J6056" s="22"/>
      <c r="K6056" s="23"/>
      <c r="L6056" s="22"/>
      <c r="M6056" s="22"/>
    </row>
    <row r="6057" spans="7:13" s="21" customFormat="1" ht="11.25" x14ac:dyDescent="0.15">
      <c r="G6057" s="22"/>
      <c r="H6057" s="22"/>
      <c r="I6057" s="22"/>
      <c r="J6057" s="22"/>
      <c r="K6057" s="23"/>
      <c r="L6057" s="22"/>
      <c r="M6057" s="22"/>
    </row>
    <row r="6058" spans="7:13" s="21" customFormat="1" ht="11.25" x14ac:dyDescent="0.15">
      <c r="G6058" s="22"/>
      <c r="H6058" s="22"/>
      <c r="I6058" s="22"/>
      <c r="J6058" s="22"/>
      <c r="K6058" s="23"/>
      <c r="L6058" s="22"/>
      <c r="M6058" s="22"/>
    </row>
    <row r="6059" spans="7:13" s="21" customFormat="1" ht="11.25" x14ac:dyDescent="0.15">
      <c r="G6059" s="22"/>
      <c r="H6059" s="22"/>
      <c r="I6059" s="22"/>
      <c r="J6059" s="22"/>
      <c r="K6059" s="23"/>
      <c r="L6059" s="22"/>
      <c r="M6059" s="22"/>
    </row>
    <row r="6060" spans="7:13" s="21" customFormat="1" ht="11.25" x14ac:dyDescent="0.15">
      <c r="G6060" s="22"/>
      <c r="H6060" s="22"/>
      <c r="I6060" s="22"/>
      <c r="J6060" s="22"/>
      <c r="K6060" s="23"/>
      <c r="L6060" s="22"/>
      <c r="M6060" s="22"/>
    </row>
    <row r="6061" spans="7:13" s="21" customFormat="1" ht="11.25" x14ac:dyDescent="0.15">
      <c r="G6061" s="22"/>
      <c r="H6061" s="22"/>
      <c r="I6061" s="22"/>
      <c r="J6061" s="22"/>
      <c r="K6061" s="23"/>
      <c r="L6061" s="22"/>
      <c r="M6061" s="22"/>
    </row>
    <row r="6062" spans="7:13" s="21" customFormat="1" ht="11.25" x14ac:dyDescent="0.15">
      <c r="G6062" s="22"/>
      <c r="H6062" s="22"/>
      <c r="I6062" s="22"/>
      <c r="J6062" s="22"/>
      <c r="K6062" s="23"/>
      <c r="L6062" s="22"/>
      <c r="M6062" s="22"/>
    </row>
    <row r="6063" spans="7:13" s="21" customFormat="1" ht="11.25" x14ac:dyDescent="0.15">
      <c r="G6063" s="22"/>
      <c r="H6063" s="22"/>
      <c r="I6063" s="22"/>
      <c r="J6063" s="22"/>
      <c r="K6063" s="23"/>
      <c r="L6063" s="22"/>
      <c r="M6063" s="22"/>
    </row>
    <row r="6064" spans="7:13" s="21" customFormat="1" ht="11.25" x14ac:dyDescent="0.15">
      <c r="G6064" s="22"/>
      <c r="H6064" s="22"/>
      <c r="I6064" s="22"/>
      <c r="J6064" s="22"/>
      <c r="K6064" s="23"/>
      <c r="L6064" s="22"/>
      <c r="M6064" s="22"/>
    </row>
    <row r="6065" spans="7:13" s="21" customFormat="1" ht="11.25" x14ac:dyDescent="0.15">
      <c r="G6065" s="22"/>
      <c r="H6065" s="22"/>
      <c r="I6065" s="22"/>
      <c r="J6065" s="22"/>
      <c r="K6065" s="23"/>
      <c r="L6065" s="22"/>
      <c r="M6065" s="22"/>
    </row>
    <row r="6066" spans="7:13" s="21" customFormat="1" ht="11.25" x14ac:dyDescent="0.15">
      <c r="G6066" s="22"/>
      <c r="H6066" s="22"/>
      <c r="I6066" s="22"/>
      <c r="J6066" s="22"/>
      <c r="K6066" s="23"/>
      <c r="L6066" s="22"/>
      <c r="M6066" s="22"/>
    </row>
    <row r="6067" spans="7:13" s="21" customFormat="1" ht="11.25" x14ac:dyDescent="0.15">
      <c r="G6067" s="22"/>
      <c r="H6067" s="22"/>
      <c r="I6067" s="22"/>
      <c r="J6067" s="22"/>
      <c r="K6067" s="23"/>
      <c r="L6067" s="22"/>
      <c r="M6067" s="22"/>
    </row>
    <row r="6068" spans="7:13" s="21" customFormat="1" ht="11.25" x14ac:dyDescent="0.15">
      <c r="G6068" s="22"/>
      <c r="H6068" s="22"/>
      <c r="I6068" s="22"/>
      <c r="J6068" s="22"/>
      <c r="K6068" s="23"/>
      <c r="L6068" s="22"/>
      <c r="M6068" s="22"/>
    </row>
    <row r="6069" spans="7:13" s="21" customFormat="1" ht="11.25" x14ac:dyDescent="0.15">
      <c r="G6069" s="22"/>
      <c r="H6069" s="22"/>
      <c r="I6069" s="22"/>
      <c r="J6069" s="22"/>
      <c r="K6069" s="23"/>
      <c r="L6069" s="22"/>
      <c r="M6069" s="22"/>
    </row>
    <row r="6070" spans="7:13" s="21" customFormat="1" ht="11.25" x14ac:dyDescent="0.15">
      <c r="G6070" s="22"/>
      <c r="H6070" s="22"/>
      <c r="I6070" s="22"/>
      <c r="J6070" s="22"/>
      <c r="K6070" s="23"/>
      <c r="L6070" s="22"/>
      <c r="M6070" s="22"/>
    </row>
    <row r="6071" spans="7:13" s="21" customFormat="1" ht="11.25" x14ac:dyDescent="0.15">
      <c r="G6071" s="22"/>
      <c r="H6071" s="22"/>
      <c r="I6071" s="22"/>
      <c r="J6071" s="22"/>
      <c r="K6071" s="23"/>
      <c r="L6071" s="22"/>
      <c r="M6071" s="22"/>
    </row>
    <row r="6072" spans="7:13" s="21" customFormat="1" ht="11.25" x14ac:dyDescent="0.15">
      <c r="G6072" s="22"/>
      <c r="H6072" s="22"/>
      <c r="I6072" s="22"/>
      <c r="J6072" s="22"/>
      <c r="K6072" s="23"/>
      <c r="L6072" s="22"/>
      <c r="M6072" s="22"/>
    </row>
    <row r="6073" spans="7:13" s="21" customFormat="1" ht="11.25" x14ac:dyDescent="0.15">
      <c r="G6073" s="22"/>
      <c r="H6073" s="22"/>
      <c r="I6073" s="22"/>
      <c r="J6073" s="22"/>
      <c r="K6073" s="23"/>
      <c r="L6073" s="22"/>
      <c r="M6073" s="22"/>
    </row>
    <row r="6074" spans="7:13" s="21" customFormat="1" ht="11.25" x14ac:dyDescent="0.15">
      <c r="G6074" s="22"/>
      <c r="H6074" s="22"/>
      <c r="I6074" s="22"/>
      <c r="J6074" s="22"/>
      <c r="K6074" s="23"/>
      <c r="L6074" s="22"/>
      <c r="M6074" s="22"/>
    </row>
    <row r="6075" spans="7:13" s="21" customFormat="1" ht="11.25" x14ac:dyDescent="0.15">
      <c r="G6075" s="22"/>
      <c r="H6075" s="22"/>
      <c r="I6075" s="22"/>
      <c r="J6075" s="22"/>
      <c r="K6075" s="23"/>
      <c r="L6075" s="22"/>
      <c r="M6075" s="22"/>
    </row>
    <row r="6076" spans="7:13" s="21" customFormat="1" ht="11.25" x14ac:dyDescent="0.15">
      <c r="G6076" s="22"/>
      <c r="H6076" s="22"/>
      <c r="I6076" s="22"/>
      <c r="J6076" s="22"/>
      <c r="K6076" s="23"/>
      <c r="L6076" s="22"/>
      <c r="M6076" s="22"/>
    </row>
    <row r="6077" spans="7:13" s="21" customFormat="1" ht="11.25" x14ac:dyDescent="0.15">
      <c r="G6077" s="22"/>
      <c r="H6077" s="22"/>
      <c r="I6077" s="22"/>
      <c r="J6077" s="22"/>
      <c r="K6077" s="23"/>
      <c r="L6077" s="22"/>
      <c r="M6077" s="22"/>
    </row>
    <row r="6078" spans="7:13" s="21" customFormat="1" ht="11.25" x14ac:dyDescent="0.15">
      <c r="G6078" s="22"/>
      <c r="H6078" s="22"/>
      <c r="I6078" s="22"/>
      <c r="J6078" s="22"/>
      <c r="K6078" s="23"/>
      <c r="L6078" s="22"/>
      <c r="M6078" s="22"/>
    </row>
    <row r="6079" spans="7:13" s="21" customFormat="1" ht="11.25" x14ac:dyDescent="0.15">
      <c r="G6079" s="22"/>
      <c r="H6079" s="22"/>
      <c r="I6079" s="22"/>
      <c r="J6079" s="22"/>
      <c r="K6079" s="23"/>
      <c r="L6079" s="22"/>
      <c r="M6079" s="22"/>
    </row>
    <row r="6080" spans="7:13" s="21" customFormat="1" ht="11.25" x14ac:dyDescent="0.15">
      <c r="G6080" s="22"/>
      <c r="H6080" s="22"/>
      <c r="I6080" s="22"/>
      <c r="J6080" s="22"/>
      <c r="K6080" s="23"/>
      <c r="L6080" s="22"/>
      <c r="M6080" s="22"/>
    </row>
    <row r="6081" spans="7:13" s="21" customFormat="1" ht="11.25" x14ac:dyDescent="0.15">
      <c r="G6081" s="22"/>
      <c r="H6081" s="22"/>
      <c r="I6081" s="22"/>
      <c r="J6081" s="22"/>
      <c r="K6081" s="23"/>
      <c r="L6081" s="22"/>
      <c r="M6081" s="22"/>
    </row>
    <row r="6082" spans="7:13" s="21" customFormat="1" ht="11.25" x14ac:dyDescent="0.15">
      <c r="G6082" s="22"/>
      <c r="H6082" s="22"/>
      <c r="I6082" s="22"/>
      <c r="J6082" s="22"/>
      <c r="K6082" s="23"/>
      <c r="L6082" s="22"/>
      <c r="M6082" s="22"/>
    </row>
    <row r="6083" spans="7:13" s="21" customFormat="1" ht="11.25" x14ac:dyDescent="0.15">
      <c r="G6083" s="22"/>
      <c r="H6083" s="22"/>
      <c r="I6083" s="22"/>
      <c r="J6083" s="22"/>
      <c r="K6083" s="23"/>
      <c r="L6083" s="22"/>
      <c r="M6083" s="22"/>
    </row>
    <row r="6084" spans="7:13" s="21" customFormat="1" ht="11.25" x14ac:dyDescent="0.15">
      <c r="G6084" s="22"/>
      <c r="H6084" s="22"/>
      <c r="I6084" s="22"/>
      <c r="J6084" s="22"/>
      <c r="K6084" s="23"/>
      <c r="L6084" s="22"/>
      <c r="M6084" s="22"/>
    </row>
    <row r="6085" spans="7:13" s="21" customFormat="1" ht="11.25" x14ac:dyDescent="0.15">
      <c r="G6085" s="22"/>
      <c r="H6085" s="22"/>
      <c r="I6085" s="22"/>
      <c r="J6085" s="22"/>
      <c r="K6085" s="23"/>
      <c r="L6085" s="22"/>
      <c r="M6085" s="22"/>
    </row>
    <row r="6086" spans="7:13" s="21" customFormat="1" ht="11.25" x14ac:dyDescent="0.15">
      <c r="G6086" s="22"/>
      <c r="H6086" s="22"/>
      <c r="I6086" s="22"/>
      <c r="J6086" s="22"/>
      <c r="K6086" s="23"/>
      <c r="L6086" s="22"/>
      <c r="M6086" s="22"/>
    </row>
    <row r="6087" spans="7:13" s="21" customFormat="1" ht="11.25" x14ac:dyDescent="0.15">
      <c r="G6087" s="22"/>
      <c r="H6087" s="22"/>
      <c r="I6087" s="22"/>
      <c r="J6087" s="22"/>
      <c r="K6087" s="23"/>
      <c r="L6087" s="22"/>
      <c r="M6087" s="22"/>
    </row>
    <row r="6088" spans="7:13" s="21" customFormat="1" ht="11.25" x14ac:dyDescent="0.15">
      <c r="G6088" s="22"/>
      <c r="H6088" s="22"/>
      <c r="I6088" s="22"/>
      <c r="J6088" s="22"/>
      <c r="K6088" s="23"/>
      <c r="L6088" s="22"/>
      <c r="M6088" s="22"/>
    </row>
    <row r="6089" spans="7:13" s="21" customFormat="1" ht="11.25" x14ac:dyDescent="0.15">
      <c r="G6089" s="22"/>
      <c r="H6089" s="22"/>
      <c r="I6089" s="22"/>
      <c r="J6089" s="22"/>
      <c r="K6089" s="23"/>
      <c r="L6089" s="22"/>
      <c r="M6089" s="22"/>
    </row>
    <row r="6090" spans="7:13" s="21" customFormat="1" ht="11.25" x14ac:dyDescent="0.15">
      <c r="G6090" s="22"/>
      <c r="H6090" s="22"/>
      <c r="I6090" s="22"/>
      <c r="J6090" s="22"/>
      <c r="K6090" s="23"/>
      <c r="L6090" s="22"/>
      <c r="M6090" s="22"/>
    </row>
    <row r="6091" spans="7:13" s="21" customFormat="1" ht="11.25" x14ac:dyDescent="0.15">
      <c r="G6091" s="22"/>
      <c r="H6091" s="22"/>
      <c r="I6091" s="22"/>
      <c r="J6091" s="22"/>
      <c r="K6091" s="23"/>
      <c r="L6091" s="22"/>
      <c r="M6091" s="22"/>
    </row>
    <row r="6092" spans="7:13" s="21" customFormat="1" ht="11.25" x14ac:dyDescent="0.15">
      <c r="G6092" s="22"/>
      <c r="H6092" s="22"/>
      <c r="I6092" s="22"/>
      <c r="J6092" s="22"/>
      <c r="K6092" s="23"/>
      <c r="L6092" s="22"/>
      <c r="M6092" s="22"/>
    </row>
    <row r="6093" spans="7:13" s="21" customFormat="1" ht="11.25" x14ac:dyDescent="0.15">
      <c r="G6093" s="22"/>
      <c r="H6093" s="22"/>
      <c r="I6093" s="22"/>
      <c r="J6093" s="22"/>
      <c r="K6093" s="23"/>
      <c r="L6093" s="22"/>
      <c r="M6093" s="22"/>
    </row>
    <row r="6094" spans="7:13" s="21" customFormat="1" ht="11.25" x14ac:dyDescent="0.15">
      <c r="G6094" s="22"/>
      <c r="H6094" s="22"/>
      <c r="I6094" s="22"/>
      <c r="J6094" s="22"/>
      <c r="K6094" s="23"/>
      <c r="L6094" s="22"/>
      <c r="M6094" s="22"/>
    </row>
    <row r="6095" spans="7:13" s="21" customFormat="1" ht="11.25" x14ac:dyDescent="0.15">
      <c r="G6095" s="22"/>
      <c r="H6095" s="22"/>
      <c r="I6095" s="22"/>
      <c r="J6095" s="22"/>
      <c r="K6095" s="23"/>
      <c r="L6095" s="22"/>
      <c r="M6095" s="22"/>
    </row>
    <row r="6096" spans="7:13" s="21" customFormat="1" ht="11.25" x14ac:dyDescent="0.15">
      <c r="G6096" s="22"/>
      <c r="H6096" s="22"/>
      <c r="I6096" s="22"/>
      <c r="J6096" s="22"/>
      <c r="K6096" s="23"/>
      <c r="L6096" s="22"/>
      <c r="M6096" s="22"/>
    </row>
    <row r="6097" spans="7:13" s="21" customFormat="1" ht="11.25" x14ac:dyDescent="0.15">
      <c r="G6097" s="22"/>
      <c r="H6097" s="22"/>
      <c r="I6097" s="22"/>
      <c r="J6097" s="22"/>
      <c r="K6097" s="23"/>
      <c r="L6097" s="22"/>
      <c r="M6097" s="22"/>
    </row>
    <row r="6098" spans="7:13" s="21" customFormat="1" ht="11.25" x14ac:dyDescent="0.15">
      <c r="G6098" s="22"/>
      <c r="H6098" s="22"/>
      <c r="I6098" s="22"/>
      <c r="J6098" s="22"/>
      <c r="K6098" s="23"/>
      <c r="L6098" s="22"/>
      <c r="M6098" s="22"/>
    </row>
    <row r="6099" spans="7:13" s="21" customFormat="1" ht="11.25" x14ac:dyDescent="0.15">
      <c r="G6099" s="22"/>
      <c r="H6099" s="22"/>
      <c r="I6099" s="22"/>
      <c r="J6099" s="22"/>
      <c r="K6099" s="23"/>
      <c r="L6099" s="22"/>
      <c r="M6099" s="22"/>
    </row>
    <row r="6100" spans="7:13" s="21" customFormat="1" ht="11.25" x14ac:dyDescent="0.15">
      <c r="G6100" s="22"/>
      <c r="H6100" s="22"/>
      <c r="I6100" s="22"/>
      <c r="J6100" s="22"/>
      <c r="K6100" s="23"/>
      <c r="L6100" s="22"/>
      <c r="M6100" s="22"/>
    </row>
    <row r="6101" spans="7:13" s="21" customFormat="1" ht="11.25" x14ac:dyDescent="0.15">
      <c r="G6101" s="22"/>
      <c r="H6101" s="22"/>
      <c r="I6101" s="22"/>
      <c r="J6101" s="22"/>
      <c r="K6101" s="23"/>
      <c r="L6101" s="22"/>
      <c r="M6101" s="22"/>
    </row>
    <row r="6102" spans="7:13" s="21" customFormat="1" ht="11.25" x14ac:dyDescent="0.15">
      <c r="G6102" s="22"/>
      <c r="H6102" s="22"/>
      <c r="I6102" s="22"/>
      <c r="J6102" s="22"/>
      <c r="K6102" s="23"/>
      <c r="L6102" s="22"/>
      <c r="M6102" s="22"/>
    </row>
    <row r="6103" spans="7:13" s="21" customFormat="1" ht="11.25" x14ac:dyDescent="0.15">
      <c r="G6103" s="22"/>
      <c r="H6103" s="22"/>
      <c r="I6103" s="22"/>
      <c r="J6103" s="22"/>
      <c r="K6103" s="23"/>
      <c r="L6103" s="22"/>
      <c r="M6103" s="22"/>
    </row>
    <row r="6104" spans="7:13" s="21" customFormat="1" ht="11.25" x14ac:dyDescent="0.15">
      <c r="G6104" s="22"/>
      <c r="H6104" s="22"/>
      <c r="I6104" s="22"/>
      <c r="J6104" s="22"/>
      <c r="K6104" s="23"/>
      <c r="L6104" s="22"/>
      <c r="M6104" s="22"/>
    </row>
    <row r="6105" spans="7:13" s="21" customFormat="1" ht="11.25" x14ac:dyDescent="0.15">
      <c r="G6105" s="22"/>
      <c r="H6105" s="22"/>
      <c r="I6105" s="22"/>
      <c r="J6105" s="22"/>
      <c r="K6105" s="23"/>
      <c r="L6105" s="22"/>
      <c r="M6105" s="22"/>
    </row>
    <row r="6106" spans="7:13" s="21" customFormat="1" ht="11.25" x14ac:dyDescent="0.15">
      <c r="G6106" s="22"/>
      <c r="H6106" s="22"/>
      <c r="I6106" s="22"/>
      <c r="J6106" s="22"/>
      <c r="K6106" s="23"/>
      <c r="L6106" s="22"/>
      <c r="M6106" s="22"/>
    </row>
    <row r="6107" spans="7:13" s="21" customFormat="1" ht="11.25" x14ac:dyDescent="0.15">
      <c r="G6107" s="22"/>
      <c r="H6107" s="22"/>
      <c r="I6107" s="22"/>
      <c r="J6107" s="22"/>
      <c r="K6107" s="23"/>
      <c r="L6107" s="22"/>
      <c r="M6107" s="22"/>
    </row>
    <row r="6108" spans="7:13" s="21" customFormat="1" ht="11.25" x14ac:dyDescent="0.15">
      <c r="G6108" s="22"/>
      <c r="H6108" s="22"/>
      <c r="I6108" s="22"/>
      <c r="J6108" s="22"/>
      <c r="K6108" s="23"/>
      <c r="L6108" s="22"/>
      <c r="M6108" s="22"/>
    </row>
    <row r="6109" spans="7:13" s="21" customFormat="1" ht="11.25" x14ac:dyDescent="0.15">
      <c r="G6109" s="22"/>
      <c r="H6109" s="22"/>
      <c r="I6109" s="22"/>
      <c r="J6109" s="22"/>
      <c r="K6109" s="23"/>
      <c r="L6109" s="22"/>
      <c r="M6109" s="22"/>
    </row>
    <row r="6110" spans="7:13" s="21" customFormat="1" ht="11.25" x14ac:dyDescent="0.15">
      <c r="G6110" s="22"/>
      <c r="H6110" s="22"/>
      <c r="I6110" s="22"/>
      <c r="J6110" s="22"/>
      <c r="K6110" s="23"/>
      <c r="L6110" s="22"/>
      <c r="M6110" s="22"/>
    </row>
    <row r="6111" spans="7:13" s="21" customFormat="1" ht="11.25" x14ac:dyDescent="0.15">
      <c r="G6111" s="22"/>
      <c r="H6111" s="22"/>
      <c r="I6111" s="22"/>
      <c r="J6111" s="22"/>
      <c r="K6111" s="23"/>
      <c r="L6111" s="22"/>
      <c r="M6111" s="22"/>
    </row>
    <row r="6112" spans="7:13" s="21" customFormat="1" ht="11.25" x14ac:dyDescent="0.15">
      <c r="G6112" s="22"/>
      <c r="H6112" s="22"/>
      <c r="I6112" s="22"/>
      <c r="J6112" s="22"/>
      <c r="K6112" s="23"/>
      <c r="L6112" s="22"/>
      <c r="M6112" s="22"/>
    </row>
    <row r="6113" spans="7:13" s="21" customFormat="1" ht="11.25" x14ac:dyDescent="0.15">
      <c r="G6113" s="22"/>
      <c r="H6113" s="22"/>
      <c r="I6113" s="22"/>
      <c r="J6113" s="22"/>
      <c r="K6113" s="23"/>
      <c r="L6113" s="22"/>
      <c r="M6113" s="22"/>
    </row>
    <row r="6114" spans="7:13" s="21" customFormat="1" ht="11.25" x14ac:dyDescent="0.15">
      <c r="G6114" s="22"/>
      <c r="H6114" s="22"/>
      <c r="I6114" s="22"/>
      <c r="J6114" s="22"/>
      <c r="K6114" s="23"/>
      <c r="L6114" s="22"/>
      <c r="M6114" s="22"/>
    </row>
    <row r="6115" spans="7:13" s="21" customFormat="1" ht="11.25" x14ac:dyDescent="0.15">
      <c r="G6115" s="22"/>
      <c r="H6115" s="22"/>
      <c r="I6115" s="22"/>
      <c r="J6115" s="22"/>
      <c r="K6115" s="23"/>
      <c r="L6115" s="22"/>
      <c r="M6115" s="22"/>
    </row>
    <row r="6116" spans="7:13" s="21" customFormat="1" ht="11.25" x14ac:dyDescent="0.15">
      <c r="G6116" s="22"/>
      <c r="H6116" s="22"/>
      <c r="I6116" s="22"/>
      <c r="J6116" s="22"/>
      <c r="K6116" s="23"/>
      <c r="L6116" s="22"/>
      <c r="M6116" s="22"/>
    </row>
    <row r="6117" spans="7:13" s="21" customFormat="1" ht="11.25" x14ac:dyDescent="0.15">
      <c r="G6117" s="22"/>
      <c r="H6117" s="22"/>
      <c r="I6117" s="22"/>
      <c r="J6117" s="22"/>
      <c r="K6117" s="23"/>
      <c r="L6117" s="22"/>
      <c r="M6117" s="22"/>
    </row>
    <row r="6118" spans="7:13" s="21" customFormat="1" ht="11.25" x14ac:dyDescent="0.15">
      <c r="G6118" s="22"/>
      <c r="H6118" s="22"/>
      <c r="I6118" s="22"/>
      <c r="J6118" s="22"/>
      <c r="K6118" s="23"/>
      <c r="L6118" s="22"/>
      <c r="M6118" s="22"/>
    </row>
    <row r="6119" spans="7:13" s="21" customFormat="1" ht="11.25" x14ac:dyDescent="0.15">
      <c r="G6119" s="22"/>
      <c r="H6119" s="22"/>
      <c r="I6119" s="22"/>
      <c r="J6119" s="22"/>
      <c r="K6119" s="23"/>
      <c r="L6119" s="22"/>
      <c r="M6119" s="22"/>
    </row>
    <row r="6120" spans="7:13" s="21" customFormat="1" ht="11.25" x14ac:dyDescent="0.15">
      <c r="G6120" s="22"/>
      <c r="H6120" s="22"/>
      <c r="I6120" s="22"/>
      <c r="J6120" s="22"/>
      <c r="K6120" s="23"/>
      <c r="L6120" s="22"/>
      <c r="M6120" s="22"/>
    </row>
    <row r="6121" spans="7:13" s="21" customFormat="1" ht="11.25" x14ac:dyDescent="0.15">
      <c r="G6121" s="22"/>
      <c r="H6121" s="22"/>
      <c r="I6121" s="22"/>
      <c r="J6121" s="22"/>
      <c r="K6121" s="23"/>
      <c r="L6121" s="22"/>
      <c r="M6121" s="22"/>
    </row>
    <row r="6122" spans="7:13" s="21" customFormat="1" ht="11.25" x14ac:dyDescent="0.15">
      <c r="G6122" s="22"/>
      <c r="H6122" s="22"/>
      <c r="I6122" s="22"/>
      <c r="J6122" s="22"/>
      <c r="K6122" s="23"/>
      <c r="L6122" s="22"/>
      <c r="M6122" s="22"/>
    </row>
    <row r="6123" spans="7:13" s="21" customFormat="1" ht="11.25" x14ac:dyDescent="0.15">
      <c r="G6123" s="22"/>
      <c r="H6123" s="22"/>
      <c r="I6123" s="22"/>
      <c r="J6123" s="22"/>
      <c r="K6123" s="23"/>
      <c r="L6123" s="22"/>
      <c r="M6123" s="22"/>
    </row>
    <row r="6124" spans="7:13" s="21" customFormat="1" ht="11.25" x14ac:dyDescent="0.15">
      <c r="G6124" s="22"/>
      <c r="H6124" s="22"/>
      <c r="I6124" s="22"/>
      <c r="J6124" s="22"/>
      <c r="K6124" s="23"/>
      <c r="L6124" s="22"/>
      <c r="M6124" s="22"/>
    </row>
    <row r="6125" spans="7:13" s="21" customFormat="1" ht="11.25" x14ac:dyDescent="0.15">
      <c r="G6125" s="22"/>
      <c r="H6125" s="22"/>
      <c r="I6125" s="22"/>
      <c r="J6125" s="22"/>
      <c r="K6125" s="23"/>
      <c r="L6125" s="22"/>
      <c r="M6125" s="22"/>
    </row>
    <row r="6126" spans="7:13" s="21" customFormat="1" ht="11.25" x14ac:dyDescent="0.15">
      <c r="G6126" s="22"/>
      <c r="H6126" s="22"/>
      <c r="I6126" s="22"/>
      <c r="J6126" s="22"/>
      <c r="K6126" s="23"/>
      <c r="L6126" s="22"/>
      <c r="M6126" s="22"/>
    </row>
    <row r="6127" spans="7:13" s="21" customFormat="1" ht="11.25" x14ac:dyDescent="0.15">
      <c r="G6127" s="22"/>
      <c r="H6127" s="22"/>
      <c r="I6127" s="22"/>
      <c r="J6127" s="22"/>
      <c r="K6127" s="23"/>
      <c r="L6127" s="22"/>
      <c r="M6127" s="22"/>
    </row>
    <row r="6128" spans="7:13" s="21" customFormat="1" ht="11.25" x14ac:dyDescent="0.15">
      <c r="G6128" s="22"/>
      <c r="H6128" s="22"/>
      <c r="I6128" s="22"/>
      <c r="J6128" s="22"/>
      <c r="K6128" s="23"/>
      <c r="L6128" s="22"/>
      <c r="M6128" s="22"/>
    </row>
    <row r="6129" spans="7:13" s="21" customFormat="1" ht="11.25" x14ac:dyDescent="0.15">
      <c r="G6129" s="22"/>
      <c r="H6129" s="22"/>
      <c r="I6129" s="22"/>
      <c r="J6129" s="22"/>
      <c r="K6129" s="23"/>
      <c r="L6129" s="22"/>
      <c r="M6129" s="22"/>
    </row>
    <row r="6130" spans="7:13" s="21" customFormat="1" ht="11.25" x14ac:dyDescent="0.15">
      <c r="G6130" s="22"/>
      <c r="H6130" s="22"/>
      <c r="I6130" s="22"/>
      <c r="J6130" s="22"/>
      <c r="K6130" s="23"/>
      <c r="L6130" s="22"/>
      <c r="M6130" s="22"/>
    </row>
    <row r="6131" spans="7:13" s="21" customFormat="1" ht="11.25" x14ac:dyDescent="0.15">
      <c r="G6131" s="22"/>
      <c r="H6131" s="22"/>
      <c r="I6131" s="22"/>
      <c r="J6131" s="22"/>
      <c r="K6131" s="23"/>
      <c r="L6131" s="22"/>
      <c r="M6131" s="22"/>
    </row>
    <row r="6132" spans="7:13" s="21" customFormat="1" ht="11.25" x14ac:dyDescent="0.15">
      <c r="G6132" s="22"/>
      <c r="H6132" s="22"/>
      <c r="I6132" s="22"/>
      <c r="J6132" s="22"/>
      <c r="K6132" s="23"/>
      <c r="L6132" s="22"/>
      <c r="M6132" s="22"/>
    </row>
    <row r="6133" spans="7:13" s="21" customFormat="1" ht="11.25" x14ac:dyDescent="0.15">
      <c r="G6133" s="22"/>
      <c r="H6133" s="22"/>
      <c r="I6133" s="22"/>
      <c r="J6133" s="22"/>
      <c r="K6133" s="23"/>
      <c r="L6133" s="22"/>
      <c r="M6133" s="22"/>
    </row>
    <row r="6134" spans="7:13" s="21" customFormat="1" ht="11.25" x14ac:dyDescent="0.15">
      <c r="G6134" s="22"/>
      <c r="H6134" s="22"/>
      <c r="I6134" s="22"/>
      <c r="J6134" s="22"/>
      <c r="K6134" s="23"/>
      <c r="L6134" s="22"/>
      <c r="M6134" s="22"/>
    </row>
    <row r="6135" spans="7:13" s="21" customFormat="1" ht="11.25" x14ac:dyDescent="0.15">
      <c r="G6135" s="22"/>
      <c r="H6135" s="22"/>
      <c r="I6135" s="22"/>
      <c r="J6135" s="22"/>
      <c r="K6135" s="23"/>
      <c r="L6135" s="22"/>
      <c r="M6135" s="22"/>
    </row>
    <row r="6136" spans="7:13" s="21" customFormat="1" ht="11.25" x14ac:dyDescent="0.15">
      <c r="G6136" s="22"/>
      <c r="H6136" s="22"/>
      <c r="I6136" s="22"/>
      <c r="J6136" s="22"/>
      <c r="K6136" s="23"/>
      <c r="L6136" s="22"/>
      <c r="M6136" s="22"/>
    </row>
    <row r="6137" spans="7:13" s="21" customFormat="1" ht="11.25" x14ac:dyDescent="0.15">
      <c r="G6137" s="22"/>
      <c r="H6137" s="22"/>
      <c r="I6137" s="22"/>
      <c r="J6137" s="22"/>
      <c r="K6137" s="23"/>
      <c r="L6137" s="22"/>
      <c r="M6137" s="22"/>
    </row>
    <row r="6138" spans="7:13" s="21" customFormat="1" ht="11.25" x14ac:dyDescent="0.15">
      <c r="G6138" s="22"/>
      <c r="H6138" s="22"/>
      <c r="I6138" s="22"/>
      <c r="J6138" s="22"/>
      <c r="K6138" s="23"/>
      <c r="L6138" s="22"/>
      <c r="M6138" s="22"/>
    </row>
    <row r="6139" spans="7:13" s="21" customFormat="1" ht="11.25" x14ac:dyDescent="0.15">
      <c r="G6139" s="22"/>
      <c r="H6139" s="22"/>
      <c r="I6139" s="22"/>
      <c r="J6139" s="22"/>
      <c r="K6139" s="23"/>
      <c r="L6139" s="22"/>
      <c r="M6139" s="22"/>
    </row>
    <row r="6140" spans="7:13" s="21" customFormat="1" ht="11.25" x14ac:dyDescent="0.15">
      <c r="G6140" s="22"/>
      <c r="H6140" s="22"/>
      <c r="I6140" s="22"/>
      <c r="J6140" s="22"/>
      <c r="K6140" s="23"/>
      <c r="L6140" s="22"/>
      <c r="M6140" s="22"/>
    </row>
    <row r="6141" spans="7:13" s="21" customFormat="1" ht="11.25" x14ac:dyDescent="0.15">
      <c r="G6141" s="22"/>
      <c r="H6141" s="22"/>
      <c r="I6141" s="22"/>
      <c r="J6141" s="22"/>
      <c r="K6141" s="23"/>
      <c r="L6141" s="22"/>
      <c r="M6141" s="22"/>
    </row>
    <row r="6142" spans="7:13" s="21" customFormat="1" ht="11.25" x14ac:dyDescent="0.15">
      <c r="G6142" s="22"/>
      <c r="H6142" s="22"/>
      <c r="I6142" s="22"/>
      <c r="J6142" s="22"/>
      <c r="K6142" s="23"/>
      <c r="L6142" s="22"/>
      <c r="M6142" s="22"/>
    </row>
    <row r="6143" spans="7:13" s="21" customFormat="1" ht="11.25" x14ac:dyDescent="0.15">
      <c r="G6143" s="22"/>
      <c r="H6143" s="22"/>
      <c r="I6143" s="22"/>
      <c r="J6143" s="22"/>
      <c r="K6143" s="23"/>
      <c r="L6143" s="22"/>
      <c r="M6143" s="22"/>
    </row>
    <row r="6144" spans="7:13" s="21" customFormat="1" ht="11.25" x14ac:dyDescent="0.15">
      <c r="G6144" s="22"/>
      <c r="H6144" s="22"/>
      <c r="I6144" s="22"/>
      <c r="J6144" s="22"/>
      <c r="K6144" s="23"/>
      <c r="L6144" s="22"/>
      <c r="M6144" s="22"/>
    </row>
    <row r="6145" spans="7:13" s="21" customFormat="1" ht="11.25" x14ac:dyDescent="0.15">
      <c r="G6145" s="22"/>
      <c r="H6145" s="22"/>
      <c r="I6145" s="22"/>
      <c r="J6145" s="22"/>
      <c r="K6145" s="23"/>
      <c r="L6145" s="22"/>
      <c r="M6145" s="22"/>
    </row>
    <row r="6146" spans="7:13" s="21" customFormat="1" ht="11.25" x14ac:dyDescent="0.15">
      <c r="G6146" s="22"/>
      <c r="H6146" s="22"/>
      <c r="I6146" s="22"/>
      <c r="J6146" s="22"/>
      <c r="K6146" s="23"/>
      <c r="L6146" s="22"/>
      <c r="M6146" s="22"/>
    </row>
    <row r="6147" spans="7:13" s="21" customFormat="1" ht="11.25" x14ac:dyDescent="0.15">
      <c r="G6147" s="22"/>
      <c r="H6147" s="22"/>
      <c r="I6147" s="22"/>
      <c r="J6147" s="22"/>
      <c r="K6147" s="23"/>
      <c r="L6147" s="22"/>
      <c r="M6147" s="22"/>
    </row>
    <row r="6148" spans="7:13" s="21" customFormat="1" ht="11.25" x14ac:dyDescent="0.15">
      <c r="G6148" s="22"/>
      <c r="H6148" s="22"/>
      <c r="I6148" s="22"/>
      <c r="J6148" s="22"/>
      <c r="K6148" s="23"/>
      <c r="L6148" s="22"/>
      <c r="M6148" s="22"/>
    </row>
    <row r="6149" spans="7:13" s="21" customFormat="1" ht="11.25" x14ac:dyDescent="0.15">
      <c r="G6149" s="22"/>
      <c r="H6149" s="22"/>
      <c r="I6149" s="22"/>
      <c r="J6149" s="22"/>
      <c r="K6149" s="23"/>
      <c r="L6149" s="22"/>
      <c r="M6149" s="22"/>
    </row>
    <row r="6150" spans="7:13" s="21" customFormat="1" ht="11.25" x14ac:dyDescent="0.15">
      <c r="G6150" s="22"/>
      <c r="H6150" s="22"/>
      <c r="I6150" s="22"/>
      <c r="J6150" s="22"/>
      <c r="K6150" s="23"/>
      <c r="L6150" s="22"/>
      <c r="M6150" s="22"/>
    </row>
    <row r="6151" spans="7:13" s="21" customFormat="1" ht="11.25" x14ac:dyDescent="0.15">
      <c r="G6151" s="22"/>
      <c r="H6151" s="22"/>
      <c r="I6151" s="22"/>
      <c r="J6151" s="22"/>
      <c r="K6151" s="23"/>
      <c r="L6151" s="22"/>
      <c r="M6151" s="22"/>
    </row>
    <row r="6152" spans="7:13" s="21" customFormat="1" ht="11.25" x14ac:dyDescent="0.15">
      <c r="G6152" s="22"/>
      <c r="H6152" s="22"/>
      <c r="I6152" s="22"/>
      <c r="J6152" s="22"/>
      <c r="K6152" s="23"/>
      <c r="L6152" s="22"/>
      <c r="M6152" s="22"/>
    </row>
    <row r="6153" spans="7:13" s="21" customFormat="1" ht="11.25" x14ac:dyDescent="0.15">
      <c r="G6153" s="22"/>
      <c r="H6153" s="22"/>
      <c r="I6153" s="22"/>
      <c r="J6153" s="22"/>
      <c r="K6153" s="23"/>
      <c r="L6153" s="22"/>
      <c r="M6153" s="22"/>
    </row>
    <row r="6154" spans="7:13" s="21" customFormat="1" ht="11.25" x14ac:dyDescent="0.15">
      <c r="G6154" s="22"/>
      <c r="H6154" s="22"/>
      <c r="I6154" s="22"/>
      <c r="J6154" s="22"/>
      <c r="K6154" s="23"/>
      <c r="L6154" s="22"/>
      <c r="M6154" s="22"/>
    </row>
    <row r="6155" spans="7:13" s="21" customFormat="1" ht="11.25" x14ac:dyDescent="0.15">
      <c r="G6155" s="22"/>
      <c r="H6155" s="22"/>
      <c r="I6155" s="22"/>
      <c r="J6155" s="22"/>
      <c r="K6155" s="23"/>
      <c r="L6155" s="22"/>
      <c r="M6155" s="22"/>
    </row>
    <row r="6156" spans="7:13" s="21" customFormat="1" ht="11.25" x14ac:dyDescent="0.15">
      <c r="G6156" s="22"/>
      <c r="H6156" s="22"/>
      <c r="I6156" s="22"/>
      <c r="J6156" s="22"/>
      <c r="K6156" s="23"/>
      <c r="L6156" s="22"/>
      <c r="M6156" s="22"/>
    </row>
    <row r="6157" spans="7:13" s="21" customFormat="1" ht="11.25" x14ac:dyDescent="0.15">
      <c r="G6157" s="22"/>
      <c r="H6157" s="22"/>
      <c r="I6157" s="22"/>
      <c r="J6157" s="22"/>
      <c r="K6157" s="23"/>
      <c r="L6157" s="22"/>
      <c r="M6157" s="22"/>
    </row>
    <row r="6158" spans="7:13" s="21" customFormat="1" ht="11.25" x14ac:dyDescent="0.15">
      <c r="G6158" s="22"/>
      <c r="H6158" s="22"/>
      <c r="I6158" s="22"/>
      <c r="J6158" s="22"/>
      <c r="K6158" s="23"/>
      <c r="L6158" s="22"/>
      <c r="M6158" s="22"/>
    </row>
    <row r="6159" spans="7:13" s="21" customFormat="1" ht="11.25" x14ac:dyDescent="0.15">
      <c r="G6159" s="22"/>
      <c r="H6159" s="22"/>
      <c r="I6159" s="22"/>
      <c r="J6159" s="22"/>
      <c r="K6159" s="23"/>
      <c r="L6159" s="22"/>
      <c r="M6159" s="22"/>
    </row>
    <row r="6160" spans="7:13" s="21" customFormat="1" ht="11.25" x14ac:dyDescent="0.15">
      <c r="G6160" s="22"/>
      <c r="H6160" s="22"/>
      <c r="I6160" s="22"/>
      <c r="J6160" s="22"/>
      <c r="K6160" s="23"/>
      <c r="L6160" s="22"/>
      <c r="M6160" s="22"/>
    </row>
    <row r="6161" spans="7:13" s="21" customFormat="1" ht="11.25" x14ac:dyDescent="0.15">
      <c r="G6161" s="22"/>
      <c r="H6161" s="22"/>
      <c r="I6161" s="22"/>
      <c r="J6161" s="22"/>
      <c r="K6161" s="23"/>
      <c r="L6161" s="22"/>
      <c r="M6161" s="22"/>
    </row>
    <row r="6162" spans="7:13" s="21" customFormat="1" ht="11.25" x14ac:dyDescent="0.15">
      <c r="G6162" s="22"/>
      <c r="H6162" s="22"/>
      <c r="I6162" s="22"/>
      <c r="J6162" s="22"/>
      <c r="K6162" s="23"/>
      <c r="L6162" s="22"/>
      <c r="M6162" s="22"/>
    </row>
    <row r="6163" spans="7:13" s="21" customFormat="1" ht="11.25" x14ac:dyDescent="0.15">
      <c r="G6163" s="22"/>
      <c r="H6163" s="22"/>
      <c r="I6163" s="22"/>
      <c r="J6163" s="22"/>
      <c r="K6163" s="23"/>
      <c r="L6163" s="22"/>
      <c r="M6163" s="22"/>
    </row>
    <row r="6164" spans="7:13" s="21" customFormat="1" ht="11.25" x14ac:dyDescent="0.15">
      <c r="G6164" s="22"/>
      <c r="H6164" s="22"/>
      <c r="I6164" s="22"/>
      <c r="J6164" s="22"/>
      <c r="K6164" s="23"/>
      <c r="L6164" s="22"/>
      <c r="M6164" s="22"/>
    </row>
    <row r="6165" spans="7:13" s="21" customFormat="1" ht="11.25" x14ac:dyDescent="0.15">
      <c r="G6165" s="22"/>
      <c r="H6165" s="22"/>
      <c r="I6165" s="22"/>
      <c r="J6165" s="22"/>
      <c r="K6165" s="23"/>
      <c r="L6165" s="22"/>
      <c r="M6165" s="22"/>
    </row>
    <row r="6166" spans="7:13" s="21" customFormat="1" ht="11.25" x14ac:dyDescent="0.15">
      <c r="G6166" s="22"/>
      <c r="H6166" s="22"/>
      <c r="I6166" s="22"/>
      <c r="J6166" s="22"/>
      <c r="K6166" s="23"/>
      <c r="L6166" s="22"/>
      <c r="M6166" s="22"/>
    </row>
    <row r="6167" spans="7:13" s="21" customFormat="1" ht="11.25" x14ac:dyDescent="0.15">
      <c r="G6167" s="22"/>
      <c r="H6167" s="22"/>
      <c r="I6167" s="22"/>
      <c r="J6167" s="22"/>
      <c r="K6167" s="23"/>
      <c r="L6167" s="22"/>
      <c r="M6167" s="22"/>
    </row>
    <row r="6168" spans="7:13" s="21" customFormat="1" ht="11.25" x14ac:dyDescent="0.15">
      <c r="G6168" s="22"/>
      <c r="H6168" s="22"/>
      <c r="I6168" s="22"/>
      <c r="J6168" s="22"/>
      <c r="K6168" s="23"/>
      <c r="L6168" s="22"/>
      <c r="M6168" s="22"/>
    </row>
    <row r="6169" spans="7:13" s="21" customFormat="1" ht="11.25" x14ac:dyDescent="0.15">
      <c r="G6169" s="22"/>
      <c r="H6169" s="22"/>
      <c r="I6169" s="22"/>
      <c r="J6169" s="22"/>
      <c r="K6169" s="23"/>
      <c r="L6169" s="22"/>
      <c r="M6169" s="22"/>
    </row>
    <row r="6170" spans="7:13" s="21" customFormat="1" ht="11.25" x14ac:dyDescent="0.15">
      <c r="G6170" s="22"/>
      <c r="H6170" s="22"/>
      <c r="I6170" s="22"/>
      <c r="J6170" s="22"/>
      <c r="K6170" s="23"/>
      <c r="L6170" s="22"/>
      <c r="M6170" s="22"/>
    </row>
    <row r="6171" spans="7:13" s="21" customFormat="1" ht="11.25" x14ac:dyDescent="0.15">
      <c r="G6171" s="22"/>
      <c r="H6171" s="22"/>
      <c r="I6171" s="22"/>
      <c r="J6171" s="22"/>
      <c r="K6171" s="23"/>
      <c r="L6171" s="22"/>
      <c r="M6171" s="22"/>
    </row>
    <row r="6172" spans="7:13" s="21" customFormat="1" ht="11.25" x14ac:dyDescent="0.15">
      <c r="G6172" s="22"/>
      <c r="H6172" s="22"/>
      <c r="I6172" s="22"/>
      <c r="J6172" s="22"/>
      <c r="K6172" s="23"/>
      <c r="L6172" s="22"/>
      <c r="M6172" s="22"/>
    </row>
    <row r="6173" spans="7:13" s="21" customFormat="1" ht="11.25" x14ac:dyDescent="0.15">
      <c r="G6173" s="22"/>
      <c r="H6173" s="22"/>
      <c r="I6173" s="22"/>
      <c r="J6173" s="22"/>
      <c r="K6173" s="23"/>
      <c r="L6173" s="22"/>
      <c r="M6173" s="22"/>
    </row>
    <row r="6174" spans="7:13" s="21" customFormat="1" ht="11.25" x14ac:dyDescent="0.15">
      <c r="G6174" s="22"/>
      <c r="H6174" s="22"/>
      <c r="I6174" s="22"/>
      <c r="J6174" s="22"/>
      <c r="K6174" s="23"/>
      <c r="L6174" s="22"/>
      <c r="M6174" s="22"/>
    </row>
    <row r="6175" spans="7:13" s="21" customFormat="1" ht="11.25" x14ac:dyDescent="0.15">
      <c r="G6175" s="22"/>
      <c r="H6175" s="22"/>
      <c r="I6175" s="22"/>
      <c r="J6175" s="22"/>
      <c r="K6175" s="23"/>
      <c r="L6175" s="22"/>
      <c r="M6175" s="22"/>
    </row>
    <row r="6176" spans="7:13" s="21" customFormat="1" ht="11.25" x14ac:dyDescent="0.15">
      <c r="G6176" s="22"/>
      <c r="H6176" s="22"/>
      <c r="I6176" s="22"/>
      <c r="J6176" s="22"/>
      <c r="K6176" s="23"/>
      <c r="L6176" s="22"/>
      <c r="M6176" s="22"/>
    </row>
    <row r="6177" spans="7:13" s="21" customFormat="1" ht="11.25" x14ac:dyDescent="0.15">
      <c r="G6177" s="22"/>
      <c r="H6177" s="22"/>
      <c r="I6177" s="22"/>
      <c r="J6177" s="22"/>
      <c r="K6177" s="23"/>
      <c r="L6177" s="22"/>
      <c r="M6177" s="22"/>
    </row>
    <row r="6178" spans="7:13" s="21" customFormat="1" ht="11.25" x14ac:dyDescent="0.15">
      <c r="G6178" s="22"/>
      <c r="H6178" s="22"/>
      <c r="I6178" s="22"/>
      <c r="J6178" s="22"/>
      <c r="K6178" s="23"/>
      <c r="L6178" s="22"/>
      <c r="M6178" s="22"/>
    </row>
    <row r="6179" spans="7:13" s="21" customFormat="1" ht="11.25" x14ac:dyDescent="0.15">
      <c r="G6179" s="22"/>
      <c r="H6179" s="22"/>
      <c r="I6179" s="22"/>
      <c r="J6179" s="22"/>
      <c r="K6179" s="23"/>
      <c r="L6179" s="22"/>
      <c r="M6179" s="22"/>
    </row>
    <row r="6180" spans="7:13" s="21" customFormat="1" ht="11.25" x14ac:dyDescent="0.15">
      <c r="G6180" s="22"/>
      <c r="H6180" s="22"/>
      <c r="I6180" s="22"/>
      <c r="J6180" s="22"/>
      <c r="K6180" s="23"/>
      <c r="L6180" s="22"/>
      <c r="M6180" s="22"/>
    </row>
    <row r="6181" spans="7:13" s="21" customFormat="1" ht="11.25" x14ac:dyDescent="0.15">
      <c r="G6181" s="22"/>
      <c r="H6181" s="22"/>
      <c r="I6181" s="22"/>
      <c r="J6181" s="22"/>
      <c r="K6181" s="23"/>
      <c r="L6181" s="22"/>
      <c r="M6181" s="22"/>
    </row>
    <row r="6182" spans="7:13" s="21" customFormat="1" ht="11.25" x14ac:dyDescent="0.15">
      <c r="G6182" s="22"/>
      <c r="H6182" s="22"/>
      <c r="I6182" s="22"/>
      <c r="J6182" s="22"/>
      <c r="K6182" s="23"/>
      <c r="L6182" s="22"/>
      <c r="M6182" s="22"/>
    </row>
    <row r="6183" spans="7:13" s="21" customFormat="1" ht="11.25" x14ac:dyDescent="0.15">
      <c r="G6183" s="22"/>
      <c r="H6183" s="22"/>
      <c r="I6183" s="22"/>
      <c r="J6183" s="22"/>
      <c r="K6183" s="23"/>
      <c r="L6183" s="22"/>
      <c r="M6183" s="22"/>
    </row>
    <row r="6184" spans="7:13" s="21" customFormat="1" ht="11.25" x14ac:dyDescent="0.15">
      <c r="G6184" s="22"/>
      <c r="H6184" s="22"/>
      <c r="I6184" s="22"/>
      <c r="J6184" s="22"/>
      <c r="K6184" s="23"/>
      <c r="L6184" s="22"/>
      <c r="M6184" s="22"/>
    </row>
    <row r="6185" spans="7:13" s="21" customFormat="1" ht="11.25" x14ac:dyDescent="0.15">
      <c r="G6185" s="22"/>
      <c r="H6185" s="22"/>
      <c r="I6185" s="22"/>
      <c r="J6185" s="22"/>
      <c r="K6185" s="23"/>
      <c r="L6185" s="22"/>
      <c r="M6185" s="22"/>
    </row>
    <row r="6186" spans="7:13" s="21" customFormat="1" ht="11.25" x14ac:dyDescent="0.15">
      <c r="G6186" s="22"/>
      <c r="H6186" s="22"/>
      <c r="I6186" s="22"/>
      <c r="J6186" s="22"/>
      <c r="K6186" s="23"/>
      <c r="L6186" s="22"/>
      <c r="M6186" s="22"/>
    </row>
    <row r="6187" spans="7:13" s="21" customFormat="1" ht="11.25" x14ac:dyDescent="0.15">
      <c r="G6187" s="22"/>
      <c r="H6187" s="22"/>
      <c r="I6187" s="22"/>
      <c r="J6187" s="22"/>
      <c r="K6187" s="23"/>
      <c r="L6187" s="22"/>
      <c r="M6187" s="22"/>
    </row>
    <row r="6188" spans="7:13" s="21" customFormat="1" ht="11.25" x14ac:dyDescent="0.15">
      <c r="G6188" s="22"/>
      <c r="H6188" s="22"/>
      <c r="I6188" s="22"/>
      <c r="J6188" s="22"/>
      <c r="K6188" s="23"/>
      <c r="L6188" s="22"/>
      <c r="M6188" s="22"/>
    </row>
    <row r="6189" spans="7:13" s="21" customFormat="1" ht="11.25" x14ac:dyDescent="0.15">
      <c r="G6189" s="22"/>
      <c r="H6189" s="22"/>
      <c r="I6189" s="22"/>
      <c r="J6189" s="22"/>
      <c r="K6189" s="23"/>
      <c r="L6189" s="22"/>
      <c r="M6189" s="22"/>
    </row>
    <row r="6190" spans="7:13" s="21" customFormat="1" ht="11.25" x14ac:dyDescent="0.15">
      <c r="G6190" s="22"/>
      <c r="H6190" s="22"/>
      <c r="I6190" s="22"/>
      <c r="J6190" s="22"/>
      <c r="K6190" s="23"/>
      <c r="L6190" s="22"/>
      <c r="M6190" s="22"/>
    </row>
    <row r="6191" spans="7:13" s="21" customFormat="1" ht="11.25" x14ac:dyDescent="0.15">
      <c r="G6191" s="22"/>
      <c r="H6191" s="22"/>
      <c r="I6191" s="22"/>
      <c r="J6191" s="22"/>
      <c r="K6191" s="23"/>
      <c r="L6191" s="22"/>
      <c r="M6191" s="22"/>
    </row>
    <row r="6192" spans="7:13" s="21" customFormat="1" ht="11.25" x14ac:dyDescent="0.15">
      <c r="G6192" s="22"/>
      <c r="H6192" s="22"/>
      <c r="I6192" s="22"/>
      <c r="J6192" s="22"/>
      <c r="K6192" s="23"/>
      <c r="L6192" s="22"/>
      <c r="M6192" s="22"/>
    </row>
    <row r="6193" spans="7:13" s="21" customFormat="1" ht="11.25" x14ac:dyDescent="0.15">
      <c r="G6193" s="22"/>
      <c r="H6193" s="22"/>
      <c r="I6193" s="22"/>
      <c r="J6193" s="22"/>
      <c r="K6193" s="23"/>
      <c r="L6193" s="22"/>
      <c r="M6193" s="22"/>
    </row>
    <row r="6194" spans="7:13" s="21" customFormat="1" ht="11.25" x14ac:dyDescent="0.15">
      <c r="G6194" s="22"/>
      <c r="H6194" s="22"/>
      <c r="I6194" s="22"/>
      <c r="J6194" s="22"/>
      <c r="K6194" s="23"/>
      <c r="L6194" s="22"/>
      <c r="M6194" s="22"/>
    </row>
    <row r="6195" spans="7:13" s="21" customFormat="1" ht="11.25" x14ac:dyDescent="0.15">
      <c r="G6195" s="22"/>
      <c r="H6195" s="22"/>
      <c r="I6195" s="22"/>
      <c r="J6195" s="22"/>
      <c r="K6195" s="23"/>
      <c r="L6195" s="22"/>
      <c r="M6195" s="22"/>
    </row>
    <row r="6196" spans="7:13" s="21" customFormat="1" ht="11.25" x14ac:dyDescent="0.15">
      <c r="G6196" s="22"/>
      <c r="H6196" s="22"/>
      <c r="I6196" s="22"/>
      <c r="J6196" s="22"/>
      <c r="K6196" s="23"/>
      <c r="L6196" s="22"/>
      <c r="M6196" s="22"/>
    </row>
    <row r="6197" spans="7:13" s="21" customFormat="1" ht="11.25" x14ac:dyDescent="0.15">
      <c r="G6197" s="22"/>
      <c r="H6197" s="22"/>
      <c r="I6197" s="22"/>
      <c r="J6197" s="22"/>
      <c r="K6197" s="23"/>
      <c r="L6197" s="22"/>
      <c r="M6197" s="22"/>
    </row>
    <row r="6198" spans="7:13" s="21" customFormat="1" ht="11.25" x14ac:dyDescent="0.15">
      <c r="G6198" s="22"/>
      <c r="H6198" s="22"/>
      <c r="I6198" s="22"/>
      <c r="J6198" s="22"/>
      <c r="K6198" s="23"/>
      <c r="L6198" s="22"/>
      <c r="M6198" s="22"/>
    </row>
    <row r="6199" spans="7:13" s="21" customFormat="1" ht="11.25" x14ac:dyDescent="0.15">
      <c r="G6199" s="22"/>
      <c r="H6199" s="22"/>
      <c r="I6199" s="22"/>
      <c r="J6199" s="22"/>
      <c r="K6199" s="23"/>
      <c r="L6199" s="22"/>
      <c r="M6199" s="22"/>
    </row>
    <row r="6200" spans="7:13" s="21" customFormat="1" ht="11.25" x14ac:dyDescent="0.15">
      <c r="G6200" s="22"/>
      <c r="H6200" s="22"/>
      <c r="I6200" s="22"/>
      <c r="J6200" s="22"/>
      <c r="K6200" s="23"/>
      <c r="L6200" s="22"/>
      <c r="M6200" s="22"/>
    </row>
    <row r="6201" spans="7:13" s="21" customFormat="1" ht="11.25" x14ac:dyDescent="0.15">
      <c r="G6201" s="22"/>
      <c r="H6201" s="22"/>
      <c r="I6201" s="22"/>
      <c r="J6201" s="22"/>
      <c r="K6201" s="23"/>
      <c r="L6201" s="22"/>
      <c r="M6201" s="22"/>
    </row>
    <row r="6202" spans="7:13" s="21" customFormat="1" ht="11.25" x14ac:dyDescent="0.15">
      <c r="G6202" s="22"/>
      <c r="H6202" s="22"/>
      <c r="I6202" s="22"/>
      <c r="J6202" s="22"/>
      <c r="K6202" s="23"/>
      <c r="L6202" s="22"/>
      <c r="M6202" s="22"/>
    </row>
    <row r="6203" spans="7:13" s="21" customFormat="1" ht="11.25" x14ac:dyDescent="0.15">
      <c r="G6203" s="22"/>
      <c r="H6203" s="22"/>
      <c r="I6203" s="22"/>
      <c r="J6203" s="22"/>
      <c r="K6203" s="23"/>
      <c r="L6203" s="22"/>
      <c r="M6203" s="22"/>
    </row>
    <row r="6204" spans="7:13" s="21" customFormat="1" ht="11.25" x14ac:dyDescent="0.15">
      <c r="G6204" s="22"/>
      <c r="H6204" s="22"/>
      <c r="I6204" s="22"/>
      <c r="J6204" s="22"/>
      <c r="K6204" s="23"/>
      <c r="L6204" s="22"/>
      <c r="M6204" s="22"/>
    </row>
    <row r="6205" spans="7:13" s="21" customFormat="1" ht="11.25" x14ac:dyDescent="0.15">
      <c r="G6205" s="22"/>
      <c r="H6205" s="22"/>
      <c r="I6205" s="22"/>
      <c r="J6205" s="22"/>
      <c r="K6205" s="23"/>
      <c r="L6205" s="22"/>
      <c r="M6205" s="22"/>
    </row>
    <row r="6206" spans="7:13" s="21" customFormat="1" ht="11.25" x14ac:dyDescent="0.15">
      <c r="G6206" s="22"/>
      <c r="H6206" s="22"/>
      <c r="I6206" s="22"/>
      <c r="J6206" s="22"/>
      <c r="K6206" s="23"/>
      <c r="L6206" s="22"/>
      <c r="M6206" s="22"/>
    </row>
    <row r="6207" spans="7:13" s="21" customFormat="1" ht="11.25" x14ac:dyDescent="0.15">
      <c r="G6207" s="22"/>
      <c r="H6207" s="22"/>
      <c r="I6207" s="22"/>
      <c r="J6207" s="22"/>
      <c r="K6207" s="23"/>
      <c r="L6207" s="22"/>
      <c r="M6207" s="22"/>
    </row>
    <row r="6208" spans="7:13" s="21" customFormat="1" ht="11.25" x14ac:dyDescent="0.15">
      <c r="G6208" s="22"/>
      <c r="H6208" s="22"/>
      <c r="I6208" s="22"/>
      <c r="J6208" s="22"/>
      <c r="K6208" s="23"/>
      <c r="L6208" s="22"/>
      <c r="M6208" s="22"/>
    </row>
    <row r="6209" spans="7:13" s="21" customFormat="1" ht="11.25" x14ac:dyDescent="0.15">
      <c r="G6209" s="22"/>
      <c r="H6209" s="22"/>
      <c r="I6209" s="22"/>
      <c r="J6209" s="22"/>
      <c r="K6209" s="23"/>
      <c r="L6209" s="22"/>
      <c r="M6209" s="22"/>
    </row>
    <row r="6210" spans="7:13" s="21" customFormat="1" ht="11.25" x14ac:dyDescent="0.15">
      <c r="G6210" s="22"/>
      <c r="H6210" s="22"/>
      <c r="I6210" s="22"/>
      <c r="J6210" s="22"/>
      <c r="K6210" s="23"/>
      <c r="L6210" s="22"/>
      <c r="M6210" s="22"/>
    </row>
    <row r="6211" spans="7:13" s="21" customFormat="1" ht="11.25" x14ac:dyDescent="0.15">
      <c r="G6211" s="22"/>
      <c r="H6211" s="22"/>
      <c r="I6211" s="22"/>
      <c r="J6211" s="22"/>
      <c r="K6211" s="23"/>
      <c r="L6211" s="22"/>
      <c r="M6211" s="22"/>
    </row>
    <row r="6212" spans="7:13" s="21" customFormat="1" ht="11.25" x14ac:dyDescent="0.15">
      <c r="G6212" s="22"/>
      <c r="H6212" s="22"/>
      <c r="I6212" s="22"/>
      <c r="J6212" s="22"/>
      <c r="K6212" s="23"/>
      <c r="L6212" s="22"/>
      <c r="M6212" s="22"/>
    </row>
    <row r="6213" spans="7:13" s="21" customFormat="1" ht="11.25" x14ac:dyDescent="0.15">
      <c r="G6213" s="22"/>
      <c r="H6213" s="22"/>
      <c r="I6213" s="22"/>
      <c r="J6213" s="22"/>
      <c r="K6213" s="23"/>
      <c r="L6213" s="22"/>
      <c r="M6213" s="22"/>
    </row>
    <row r="6214" spans="7:13" s="21" customFormat="1" ht="11.25" x14ac:dyDescent="0.15">
      <c r="G6214" s="22"/>
      <c r="H6214" s="22"/>
      <c r="I6214" s="22"/>
      <c r="J6214" s="22"/>
      <c r="K6214" s="23"/>
      <c r="L6214" s="22"/>
      <c r="M6214" s="22"/>
    </row>
    <row r="6215" spans="7:13" s="21" customFormat="1" ht="11.25" x14ac:dyDescent="0.15">
      <c r="G6215" s="22"/>
      <c r="H6215" s="22"/>
      <c r="I6215" s="22"/>
      <c r="J6215" s="22"/>
      <c r="K6215" s="23"/>
      <c r="L6215" s="22"/>
      <c r="M6215" s="22"/>
    </row>
    <row r="6216" spans="7:13" s="21" customFormat="1" ht="11.25" x14ac:dyDescent="0.15">
      <c r="G6216" s="22"/>
      <c r="H6216" s="22"/>
      <c r="I6216" s="22"/>
      <c r="J6216" s="22"/>
      <c r="K6216" s="23"/>
      <c r="L6216" s="22"/>
      <c r="M6216" s="22"/>
    </row>
    <row r="6217" spans="7:13" s="21" customFormat="1" ht="11.25" x14ac:dyDescent="0.15">
      <c r="G6217" s="22"/>
      <c r="H6217" s="22"/>
      <c r="I6217" s="22"/>
      <c r="J6217" s="22"/>
      <c r="K6217" s="23"/>
      <c r="L6217" s="22"/>
      <c r="M6217" s="22"/>
    </row>
    <row r="6218" spans="7:13" s="21" customFormat="1" ht="11.25" x14ac:dyDescent="0.15">
      <c r="G6218" s="22"/>
      <c r="H6218" s="22"/>
      <c r="I6218" s="22"/>
      <c r="J6218" s="22"/>
      <c r="K6218" s="23"/>
      <c r="L6218" s="22"/>
      <c r="M6218" s="22"/>
    </row>
    <row r="6219" spans="7:13" s="21" customFormat="1" ht="11.25" x14ac:dyDescent="0.15">
      <c r="G6219" s="22"/>
      <c r="H6219" s="22"/>
      <c r="I6219" s="22"/>
      <c r="J6219" s="22"/>
      <c r="K6219" s="23"/>
      <c r="L6219" s="22"/>
      <c r="M6219" s="22"/>
    </row>
    <row r="6220" spans="7:13" s="21" customFormat="1" ht="11.25" x14ac:dyDescent="0.15">
      <c r="G6220" s="22"/>
      <c r="H6220" s="22"/>
      <c r="I6220" s="22"/>
      <c r="J6220" s="22"/>
      <c r="K6220" s="23"/>
      <c r="L6220" s="22"/>
      <c r="M6220" s="22"/>
    </row>
    <row r="6221" spans="7:13" s="21" customFormat="1" ht="11.25" x14ac:dyDescent="0.15">
      <c r="G6221" s="22"/>
      <c r="H6221" s="22"/>
      <c r="I6221" s="22"/>
      <c r="J6221" s="22"/>
      <c r="K6221" s="23"/>
      <c r="L6221" s="22"/>
      <c r="M6221" s="22"/>
    </row>
    <row r="6222" spans="7:13" s="21" customFormat="1" ht="11.25" x14ac:dyDescent="0.15">
      <c r="G6222" s="22"/>
      <c r="H6222" s="22"/>
      <c r="I6222" s="22"/>
      <c r="J6222" s="22"/>
      <c r="K6222" s="23"/>
      <c r="L6222" s="22"/>
      <c r="M6222" s="22"/>
    </row>
    <row r="6223" spans="7:13" s="21" customFormat="1" ht="11.25" x14ac:dyDescent="0.15">
      <c r="G6223" s="22"/>
      <c r="H6223" s="22"/>
      <c r="I6223" s="22"/>
      <c r="J6223" s="22"/>
      <c r="K6223" s="23"/>
      <c r="L6223" s="22"/>
      <c r="M6223" s="22"/>
    </row>
    <row r="6224" spans="7:13" s="21" customFormat="1" ht="11.25" x14ac:dyDescent="0.15">
      <c r="G6224" s="22"/>
      <c r="H6224" s="22"/>
      <c r="I6224" s="22"/>
      <c r="J6224" s="22"/>
      <c r="K6224" s="23"/>
      <c r="L6224" s="22"/>
      <c r="M6224" s="22"/>
    </row>
    <row r="6225" spans="7:13" s="21" customFormat="1" ht="11.25" x14ac:dyDescent="0.15">
      <c r="G6225" s="22"/>
      <c r="H6225" s="22"/>
      <c r="I6225" s="22"/>
      <c r="J6225" s="22"/>
      <c r="K6225" s="23"/>
      <c r="L6225" s="22"/>
      <c r="M6225" s="22"/>
    </row>
    <row r="6226" spans="7:13" s="21" customFormat="1" ht="11.25" x14ac:dyDescent="0.15">
      <c r="G6226" s="22"/>
      <c r="H6226" s="22"/>
      <c r="I6226" s="22"/>
      <c r="J6226" s="22"/>
      <c r="K6226" s="23"/>
      <c r="L6226" s="22"/>
      <c r="M6226" s="22"/>
    </row>
    <row r="6227" spans="7:13" s="21" customFormat="1" ht="11.25" x14ac:dyDescent="0.15">
      <c r="G6227" s="22"/>
      <c r="H6227" s="22"/>
      <c r="I6227" s="22"/>
      <c r="J6227" s="22"/>
      <c r="K6227" s="23"/>
      <c r="L6227" s="22"/>
      <c r="M6227" s="22"/>
    </row>
    <row r="6228" spans="7:13" s="21" customFormat="1" ht="11.25" x14ac:dyDescent="0.15">
      <c r="G6228" s="22"/>
      <c r="H6228" s="22"/>
      <c r="I6228" s="22"/>
      <c r="J6228" s="22"/>
      <c r="K6228" s="23"/>
      <c r="L6228" s="22"/>
      <c r="M6228" s="22"/>
    </row>
    <row r="6229" spans="7:13" s="21" customFormat="1" ht="11.25" x14ac:dyDescent="0.15">
      <c r="G6229" s="22"/>
      <c r="H6229" s="22"/>
      <c r="I6229" s="22"/>
      <c r="J6229" s="22"/>
      <c r="K6229" s="23"/>
      <c r="L6229" s="22"/>
      <c r="M6229" s="22"/>
    </row>
    <row r="6230" spans="7:13" s="21" customFormat="1" ht="11.25" x14ac:dyDescent="0.15">
      <c r="G6230" s="22"/>
      <c r="H6230" s="22"/>
      <c r="I6230" s="22"/>
      <c r="J6230" s="22"/>
      <c r="K6230" s="23"/>
      <c r="L6230" s="22"/>
      <c r="M6230" s="22"/>
    </row>
    <row r="6231" spans="7:13" s="21" customFormat="1" ht="11.25" x14ac:dyDescent="0.15">
      <c r="G6231" s="22"/>
      <c r="H6231" s="22"/>
      <c r="I6231" s="22"/>
      <c r="J6231" s="22"/>
      <c r="K6231" s="23"/>
      <c r="L6231" s="22"/>
      <c r="M6231" s="22"/>
    </row>
    <row r="6232" spans="7:13" s="21" customFormat="1" ht="11.25" x14ac:dyDescent="0.15">
      <c r="G6232" s="22"/>
      <c r="H6232" s="22"/>
      <c r="I6232" s="22"/>
      <c r="J6232" s="22"/>
      <c r="K6232" s="23"/>
      <c r="L6232" s="22"/>
      <c r="M6232" s="22"/>
    </row>
    <row r="6233" spans="7:13" s="21" customFormat="1" ht="11.25" x14ac:dyDescent="0.15">
      <c r="G6233" s="22"/>
      <c r="H6233" s="22"/>
      <c r="I6233" s="22"/>
      <c r="J6233" s="22"/>
      <c r="K6233" s="23"/>
      <c r="L6233" s="22"/>
      <c r="M6233" s="22"/>
    </row>
    <row r="6234" spans="7:13" s="21" customFormat="1" ht="11.25" x14ac:dyDescent="0.15">
      <c r="G6234" s="22"/>
      <c r="H6234" s="22"/>
      <c r="I6234" s="22"/>
      <c r="J6234" s="22"/>
      <c r="K6234" s="23"/>
      <c r="L6234" s="22"/>
      <c r="M6234" s="22"/>
    </row>
    <row r="6235" spans="7:13" s="21" customFormat="1" ht="11.25" x14ac:dyDescent="0.15">
      <c r="G6235" s="22"/>
      <c r="H6235" s="22"/>
      <c r="I6235" s="22"/>
      <c r="J6235" s="22"/>
      <c r="K6235" s="23"/>
      <c r="L6235" s="22"/>
      <c r="M6235" s="22"/>
    </row>
    <row r="6236" spans="7:13" s="21" customFormat="1" ht="11.25" x14ac:dyDescent="0.15">
      <c r="G6236" s="22"/>
      <c r="H6236" s="22"/>
      <c r="I6236" s="22"/>
      <c r="J6236" s="22"/>
      <c r="K6236" s="23"/>
      <c r="L6236" s="22"/>
      <c r="M6236" s="22"/>
    </row>
    <row r="6237" spans="7:13" s="21" customFormat="1" ht="11.25" x14ac:dyDescent="0.15">
      <c r="G6237" s="22"/>
      <c r="H6237" s="22"/>
      <c r="I6237" s="22"/>
      <c r="J6237" s="22"/>
      <c r="K6237" s="23"/>
      <c r="L6237" s="22"/>
      <c r="M6237" s="22"/>
    </row>
    <row r="6238" spans="7:13" s="21" customFormat="1" ht="11.25" x14ac:dyDescent="0.15">
      <c r="G6238" s="22"/>
      <c r="H6238" s="22"/>
      <c r="I6238" s="22"/>
      <c r="J6238" s="22"/>
      <c r="K6238" s="23"/>
      <c r="L6238" s="22"/>
      <c r="M6238" s="22"/>
    </row>
    <row r="6239" spans="7:13" s="21" customFormat="1" ht="11.25" x14ac:dyDescent="0.15">
      <c r="G6239" s="22"/>
      <c r="H6239" s="22"/>
      <c r="I6239" s="22"/>
      <c r="J6239" s="22"/>
      <c r="K6239" s="23"/>
      <c r="L6239" s="22"/>
      <c r="M6239" s="22"/>
    </row>
    <row r="6240" spans="7:13" s="21" customFormat="1" ht="11.25" x14ac:dyDescent="0.15">
      <c r="G6240" s="22"/>
      <c r="H6240" s="22"/>
      <c r="I6240" s="22"/>
      <c r="J6240" s="22"/>
      <c r="K6240" s="23"/>
      <c r="L6240" s="22"/>
      <c r="M6240" s="22"/>
    </row>
    <row r="6241" spans="7:13" s="21" customFormat="1" ht="11.25" x14ac:dyDescent="0.15">
      <c r="G6241" s="22"/>
      <c r="H6241" s="22"/>
      <c r="I6241" s="22"/>
      <c r="J6241" s="22"/>
      <c r="K6241" s="23"/>
      <c r="L6241" s="22"/>
      <c r="M6241" s="22"/>
    </row>
    <row r="6242" spans="7:13" s="21" customFormat="1" ht="11.25" x14ac:dyDescent="0.15">
      <c r="G6242" s="22"/>
      <c r="H6242" s="22"/>
      <c r="I6242" s="22"/>
      <c r="J6242" s="22"/>
      <c r="K6242" s="23"/>
      <c r="L6242" s="22"/>
      <c r="M6242" s="22"/>
    </row>
    <row r="6243" spans="7:13" s="21" customFormat="1" ht="11.25" x14ac:dyDescent="0.15">
      <c r="G6243" s="22"/>
      <c r="H6243" s="22"/>
      <c r="I6243" s="22"/>
      <c r="J6243" s="22"/>
      <c r="K6243" s="23"/>
      <c r="L6243" s="22"/>
      <c r="M6243" s="22"/>
    </row>
    <row r="6244" spans="7:13" s="21" customFormat="1" ht="11.25" x14ac:dyDescent="0.15">
      <c r="G6244" s="22"/>
      <c r="H6244" s="22"/>
      <c r="I6244" s="22"/>
      <c r="J6244" s="22"/>
      <c r="K6244" s="23"/>
      <c r="L6244" s="22"/>
      <c r="M6244" s="22"/>
    </row>
    <row r="6245" spans="7:13" s="21" customFormat="1" ht="11.25" x14ac:dyDescent="0.15">
      <c r="G6245" s="22"/>
      <c r="H6245" s="22"/>
      <c r="I6245" s="22"/>
      <c r="J6245" s="22"/>
      <c r="K6245" s="23"/>
      <c r="L6245" s="22"/>
      <c r="M6245" s="22"/>
    </row>
    <row r="6246" spans="7:13" s="21" customFormat="1" ht="11.25" x14ac:dyDescent="0.15">
      <c r="G6246" s="22"/>
      <c r="H6246" s="22"/>
      <c r="I6246" s="22"/>
      <c r="J6246" s="22"/>
      <c r="K6246" s="23"/>
      <c r="L6246" s="22"/>
      <c r="M6246" s="22"/>
    </row>
    <row r="6247" spans="7:13" s="21" customFormat="1" ht="11.25" x14ac:dyDescent="0.15">
      <c r="G6247" s="22"/>
      <c r="H6247" s="22"/>
      <c r="I6247" s="22"/>
      <c r="J6247" s="22"/>
      <c r="K6247" s="23"/>
      <c r="L6247" s="22"/>
      <c r="M6247" s="22"/>
    </row>
    <row r="6248" spans="7:13" s="21" customFormat="1" ht="11.25" x14ac:dyDescent="0.15">
      <c r="G6248" s="22"/>
      <c r="H6248" s="22"/>
      <c r="I6248" s="22"/>
      <c r="J6248" s="22"/>
      <c r="K6248" s="23"/>
      <c r="L6248" s="22"/>
      <c r="M6248" s="22"/>
    </row>
    <row r="6249" spans="7:13" s="21" customFormat="1" ht="11.25" x14ac:dyDescent="0.15">
      <c r="G6249" s="22"/>
      <c r="H6249" s="22"/>
      <c r="I6249" s="22"/>
      <c r="J6249" s="22"/>
      <c r="K6249" s="23"/>
      <c r="L6249" s="22"/>
      <c r="M6249" s="22"/>
    </row>
    <row r="6250" spans="7:13" s="21" customFormat="1" ht="11.25" x14ac:dyDescent="0.15">
      <c r="G6250" s="22"/>
      <c r="H6250" s="22"/>
      <c r="I6250" s="22"/>
      <c r="J6250" s="22"/>
      <c r="K6250" s="23"/>
      <c r="L6250" s="22"/>
      <c r="M6250" s="22"/>
    </row>
    <row r="6251" spans="7:13" s="21" customFormat="1" ht="11.25" x14ac:dyDescent="0.15">
      <c r="G6251" s="22"/>
      <c r="H6251" s="22"/>
      <c r="I6251" s="22"/>
      <c r="J6251" s="22"/>
      <c r="K6251" s="23"/>
      <c r="L6251" s="22"/>
      <c r="M6251" s="22"/>
    </row>
    <row r="6252" spans="7:13" s="21" customFormat="1" ht="11.25" x14ac:dyDescent="0.15">
      <c r="G6252" s="22"/>
      <c r="H6252" s="22"/>
      <c r="I6252" s="22"/>
      <c r="J6252" s="22"/>
      <c r="K6252" s="23"/>
      <c r="L6252" s="22"/>
      <c r="M6252" s="22"/>
    </row>
    <row r="6253" spans="7:13" s="21" customFormat="1" ht="11.25" x14ac:dyDescent="0.15">
      <c r="G6253" s="22"/>
      <c r="H6253" s="22"/>
      <c r="I6253" s="22"/>
      <c r="J6253" s="22"/>
      <c r="K6253" s="23"/>
      <c r="L6253" s="22"/>
      <c r="M6253" s="22"/>
    </row>
    <row r="6254" spans="7:13" s="21" customFormat="1" ht="11.25" x14ac:dyDescent="0.15">
      <c r="G6254" s="22"/>
      <c r="H6254" s="22"/>
      <c r="I6254" s="22"/>
      <c r="J6254" s="22"/>
      <c r="K6254" s="23"/>
      <c r="L6254" s="22"/>
      <c r="M6254" s="22"/>
    </row>
    <row r="6255" spans="7:13" s="21" customFormat="1" ht="11.25" x14ac:dyDescent="0.15">
      <c r="G6255" s="22"/>
      <c r="H6255" s="22"/>
      <c r="I6255" s="22"/>
      <c r="J6255" s="22"/>
      <c r="K6255" s="23"/>
      <c r="L6255" s="22"/>
      <c r="M6255" s="22"/>
    </row>
    <row r="6256" spans="7:13" s="21" customFormat="1" ht="11.25" x14ac:dyDescent="0.15">
      <c r="G6256" s="22"/>
      <c r="H6256" s="22"/>
      <c r="I6256" s="22"/>
      <c r="J6256" s="22"/>
      <c r="K6256" s="23"/>
      <c r="L6256" s="22"/>
      <c r="M6256" s="22"/>
    </row>
    <row r="6257" spans="7:13" s="21" customFormat="1" ht="11.25" x14ac:dyDescent="0.15">
      <c r="G6257" s="22"/>
      <c r="H6257" s="22"/>
      <c r="I6257" s="22"/>
      <c r="J6257" s="22"/>
      <c r="K6257" s="23"/>
      <c r="L6257" s="22"/>
      <c r="M6257" s="22"/>
    </row>
    <row r="6258" spans="7:13" s="21" customFormat="1" ht="11.25" x14ac:dyDescent="0.15">
      <c r="G6258" s="22"/>
      <c r="H6258" s="22"/>
      <c r="I6258" s="22"/>
      <c r="J6258" s="22"/>
      <c r="K6258" s="23"/>
      <c r="L6258" s="22"/>
      <c r="M6258" s="22"/>
    </row>
    <row r="6259" spans="7:13" s="21" customFormat="1" ht="11.25" x14ac:dyDescent="0.15">
      <c r="G6259" s="22"/>
      <c r="H6259" s="22"/>
      <c r="I6259" s="22"/>
      <c r="J6259" s="22"/>
      <c r="K6259" s="23"/>
      <c r="L6259" s="22"/>
      <c r="M6259" s="22"/>
    </row>
    <row r="6260" spans="7:13" s="21" customFormat="1" ht="11.25" x14ac:dyDescent="0.15">
      <c r="G6260" s="22"/>
      <c r="H6260" s="22"/>
      <c r="I6260" s="22"/>
      <c r="J6260" s="22"/>
      <c r="K6260" s="23"/>
      <c r="L6260" s="22"/>
      <c r="M6260" s="22"/>
    </row>
    <row r="6261" spans="7:13" s="21" customFormat="1" ht="11.25" x14ac:dyDescent="0.15">
      <c r="G6261" s="22"/>
      <c r="H6261" s="22"/>
      <c r="I6261" s="22"/>
      <c r="J6261" s="22"/>
      <c r="K6261" s="23"/>
      <c r="L6261" s="22"/>
      <c r="M6261" s="22"/>
    </row>
    <row r="6262" spans="7:13" s="21" customFormat="1" ht="11.25" x14ac:dyDescent="0.15">
      <c r="G6262" s="22"/>
      <c r="H6262" s="22"/>
      <c r="I6262" s="22"/>
      <c r="J6262" s="22"/>
      <c r="K6262" s="23"/>
      <c r="L6262" s="22"/>
      <c r="M6262" s="22"/>
    </row>
    <row r="6263" spans="7:13" s="21" customFormat="1" ht="11.25" x14ac:dyDescent="0.15">
      <c r="G6263" s="22"/>
      <c r="H6263" s="22"/>
      <c r="I6263" s="22"/>
      <c r="J6263" s="22"/>
      <c r="K6263" s="23"/>
      <c r="L6263" s="22"/>
      <c r="M6263" s="22"/>
    </row>
    <row r="6264" spans="7:13" s="21" customFormat="1" ht="11.25" x14ac:dyDescent="0.15">
      <c r="G6264" s="22"/>
      <c r="H6264" s="22"/>
      <c r="I6264" s="22"/>
      <c r="J6264" s="22"/>
      <c r="K6264" s="23"/>
      <c r="L6264" s="22"/>
      <c r="M6264" s="22"/>
    </row>
    <row r="6265" spans="7:13" s="21" customFormat="1" ht="11.25" x14ac:dyDescent="0.15">
      <c r="G6265" s="22"/>
      <c r="H6265" s="22"/>
      <c r="I6265" s="22"/>
      <c r="J6265" s="22"/>
      <c r="K6265" s="23"/>
      <c r="L6265" s="22"/>
      <c r="M6265" s="22"/>
    </row>
    <row r="6266" spans="7:13" s="21" customFormat="1" ht="11.25" x14ac:dyDescent="0.15">
      <c r="G6266" s="22"/>
      <c r="H6266" s="22"/>
      <c r="I6266" s="22"/>
      <c r="J6266" s="22"/>
      <c r="K6266" s="23"/>
      <c r="L6266" s="22"/>
      <c r="M6266" s="22"/>
    </row>
    <row r="6267" spans="7:13" s="21" customFormat="1" ht="11.25" x14ac:dyDescent="0.15">
      <c r="G6267" s="22"/>
      <c r="H6267" s="22"/>
      <c r="I6267" s="22"/>
      <c r="J6267" s="22"/>
      <c r="K6267" s="23"/>
      <c r="L6267" s="22"/>
      <c r="M6267" s="22"/>
    </row>
    <row r="6268" spans="7:13" s="21" customFormat="1" ht="11.25" x14ac:dyDescent="0.15">
      <c r="G6268" s="22"/>
      <c r="H6268" s="22"/>
      <c r="I6268" s="22"/>
      <c r="J6268" s="22"/>
      <c r="K6268" s="23"/>
      <c r="L6268" s="22"/>
      <c r="M6268" s="22"/>
    </row>
    <row r="6269" spans="7:13" s="21" customFormat="1" ht="11.25" x14ac:dyDescent="0.15">
      <c r="G6269" s="22"/>
      <c r="H6269" s="22"/>
      <c r="I6269" s="22"/>
      <c r="J6269" s="22"/>
      <c r="K6269" s="23"/>
      <c r="L6269" s="22"/>
      <c r="M6269" s="22"/>
    </row>
    <row r="6270" spans="7:13" s="21" customFormat="1" ht="11.25" x14ac:dyDescent="0.15">
      <c r="G6270" s="22"/>
      <c r="H6270" s="22"/>
      <c r="I6270" s="22"/>
      <c r="J6270" s="22"/>
      <c r="K6270" s="23"/>
      <c r="L6270" s="22"/>
      <c r="M6270" s="22"/>
    </row>
    <row r="6271" spans="7:13" s="21" customFormat="1" ht="11.25" x14ac:dyDescent="0.15">
      <c r="G6271" s="22"/>
      <c r="H6271" s="22"/>
      <c r="I6271" s="22"/>
      <c r="J6271" s="22"/>
      <c r="K6271" s="23"/>
      <c r="L6271" s="22"/>
      <c r="M6271" s="22"/>
    </row>
    <row r="6272" spans="7:13" s="21" customFormat="1" ht="11.25" x14ac:dyDescent="0.15">
      <c r="G6272" s="22"/>
      <c r="H6272" s="22"/>
      <c r="I6272" s="22"/>
      <c r="J6272" s="22"/>
      <c r="K6272" s="23"/>
      <c r="L6272" s="22"/>
      <c r="M6272" s="22"/>
    </row>
    <row r="6273" spans="7:13" s="21" customFormat="1" ht="11.25" x14ac:dyDescent="0.15">
      <c r="G6273" s="22"/>
      <c r="H6273" s="22"/>
      <c r="I6273" s="22"/>
      <c r="J6273" s="22"/>
      <c r="K6273" s="23"/>
      <c r="L6273" s="22"/>
      <c r="M6273" s="22"/>
    </row>
    <row r="6274" spans="7:13" s="21" customFormat="1" ht="11.25" x14ac:dyDescent="0.15">
      <c r="G6274" s="22"/>
      <c r="H6274" s="22"/>
      <c r="I6274" s="22"/>
      <c r="J6274" s="22"/>
      <c r="K6274" s="23"/>
      <c r="L6274" s="22"/>
      <c r="M6274" s="22"/>
    </row>
    <row r="6275" spans="7:13" s="21" customFormat="1" ht="11.25" x14ac:dyDescent="0.15">
      <c r="G6275" s="22"/>
      <c r="H6275" s="22"/>
      <c r="I6275" s="22"/>
      <c r="J6275" s="22"/>
      <c r="K6275" s="23"/>
      <c r="L6275" s="22"/>
      <c r="M6275" s="22"/>
    </row>
    <row r="6276" spans="7:13" s="21" customFormat="1" ht="11.25" x14ac:dyDescent="0.15">
      <c r="G6276" s="22"/>
      <c r="H6276" s="22"/>
      <c r="I6276" s="22"/>
      <c r="J6276" s="22"/>
      <c r="K6276" s="23"/>
      <c r="L6276" s="22"/>
      <c r="M6276" s="22"/>
    </row>
    <row r="6277" spans="7:13" s="21" customFormat="1" ht="11.25" x14ac:dyDescent="0.15">
      <c r="G6277" s="22"/>
      <c r="H6277" s="22"/>
      <c r="I6277" s="22"/>
      <c r="J6277" s="22"/>
      <c r="K6277" s="23"/>
      <c r="L6277" s="22"/>
      <c r="M6277" s="22"/>
    </row>
    <row r="6278" spans="7:13" s="21" customFormat="1" ht="11.25" x14ac:dyDescent="0.15">
      <c r="G6278" s="22"/>
      <c r="H6278" s="22"/>
      <c r="I6278" s="22"/>
      <c r="J6278" s="22"/>
      <c r="K6278" s="23"/>
      <c r="L6278" s="22"/>
      <c r="M6278" s="22"/>
    </row>
    <row r="6279" spans="7:13" s="21" customFormat="1" ht="11.25" x14ac:dyDescent="0.15">
      <c r="G6279" s="22"/>
      <c r="H6279" s="22"/>
      <c r="I6279" s="22"/>
      <c r="J6279" s="22"/>
      <c r="K6279" s="23"/>
      <c r="L6279" s="22"/>
      <c r="M6279" s="22"/>
    </row>
    <row r="6280" spans="7:13" s="21" customFormat="1" ht="11.25" x14ac:dyDescent="0.15">
      <c r="G6280" s="22"/>
      <c r="H6280" s="22"/>
      <c r="I6280" s="22"/>
      <c r="J6280" s="22"/>
      <c r="K6280" s="23"/>
      <c r="L6280" s="22"/>
      <c r="M6280" s="22"/>
    </row>
    <row r="6281" spans="7:13" s="21" customFormat="1" ht="11.25" x14ac:dyDescent="0.15">
      <c r="G6281" s="22"/>
      <c r="H6281" s="22"/>
      <c r="I6281" s="22"/>
      <c r="J6281" s="22"/>
      <c r="K6281" s="23"/>
      <c r="L6281" s="22"/>
      <c r="M6281" s="22"/>
    </row>
    <row r="6282" spans="7:13" s="21" customFormat="1" ht="11.25" x14ac:dyDescent="0.15">
      <c r="G6282" s="22"/>
      <c r="H6282" s="22"/>
      <c r="I6282" s="22"/>
      <c r="J6282" s="22"/>
      <c r="K6282" s="23"/>
      <c r="L6282" s="22"/>
      <c r="M6282" s="22"/>
    </row>
    <row r="6283" spans="7:13" s="21" customFormat="1" ht="11.25" x14ac:dyDescent="0.15">
      <c r="G6283" s="22"/>
      <c r="H6283" s="22"/>
      <c r="I6283" s="22"/>
      <c r="J6283" s="22"/>
      <c r="K6283" s="23"/>
      <c r="L6283" s="22"/>
      <c r="M6283" s="22"/>
    </row>
    <row r="6284" spans="7:13" s="21" customFormat="1" ht="11.25" x14ac:dyDescent="0.15">
      <c r="G6284" s="22"/>
      <c r="H6284" s="22"/>
      <c r="I6284" s="22"/>
      <c r="J6284" s="22"/>
      <c r="K6284" s="23"/>
      <c r="L6284" s="22"/>
      <c r="M6284" s="22"/>
    </row>
    <row r="6285" spans="7:13" s="21" customFormat="1" ht="11.25" x14ac:dyDescent="0.15">
      <c r="G6285" s="22"/>
      <c r="H6285" s="22"/>
      <c r="I6285" s="22"/>
      <c r="J6285" s="22"/>
      <c r="K6285" s="23"/>
      <c r="L6285" s="22"/>
      <c r="M6285" s="22"/>
    </row>
    <row r="6286" spans="7:13" s="21" customFormat="1" ht="11.25" x14ac:dyDescent="0.15">
      <c r="G6286" s="22"/>
      <c r="H6286" s="22"/>
      <c r="I6286" s="22"/>
      <c r="J6286" s="22"/>
      <c r="K6286" s="23"/>
      <c r="L6286" s="22"/>
      <c r="M6286" s="22"/>
    </row>
    <row r="6287" spans="7:13" s="21" customFormat="1" ht="11.25" x14ac:dyDescent="0.15">
      <c r="G6287" s="22"/>
      <c r="H6287" s="22"/>
      <c r="I6287" s="22"/>
      <c r="J6287" s="22"/>
      <c r="K6287" s="23"/>
      <c r="L6287" s="22"/>
      <c r="M6287" s="22"/>
    </row>
    <row r="6288" spans="7:13" s="21" customFormat="1" ht="11.25" x14ac:dyDescent="0.15">
      <c r="G6288" s="22"/>
      <c r="H6288" s="22"/>
      <c r="I6288" s="22"/>
      <c r="J6288" s="22"/>
      <c r="K6288" s="23"/>
      <c r="L6288" s="22"/>
      <c r="M6288" s="22"/>
    </row>
    <row r="6289" spans="7:13" s="21" customFormat="1" ht="11.25" x14ac:dyDescent="0.15">
      <c r="G6289" s="22"/>
      <c r="H6289" s="22"/>
      <c r="I6289" s="22"/>
      <c r="J6289" s="22"/>
      <c r="K6289" s="23"/>
      <c r="L6289" s="22"/>
      <c r="M6289" s="22"/>
    </row>
    <row r="6290" spans="7:13" s="21" customFormat="1" ht="11.25" x14ac:dyDescent="0.15">
      <c r="G6290" s="22"/>
      <c r="H6290" s="22"/>
      <c r="I6290" s="22"/>
      <c r="J6290" s="22"/>
      <c r="K6290" s="23"/>
      <c r="L6290" s="22"/>
      <c r="M6290" s="22"/>
    </row>
    <row r="6291" spans="7:13" s="21" customFormat="1" ht="11.25" x14ac:dyDescent="0.15">
      <c r="G6291" s="22"/>
      <c r="H6291" s="22"/>
      <c r="I6291" s="22"/>
      <c r="J6291" s="22"/>
      <c r="K6291" s="23"/>
      <c r="L6291" s="22"/>
      <c r="M6291" s="22"/>
    </row>
    <row r="6292" spans="7:13" s="21" customFormat="1" ht="11.25" x14ac:dyDescent="0.15">
      <c r="G6292" s="22"/>
      <c r="H6292" s="22"/>
      <c r="I6292" s="22"/>
      <c r="J6292" s="22"/>
      <c r="K6292" s="23"/>
      <c r="L6292" s="22"/>
      <c r="M6292" s="22"/>
    </row>
    <row r="6293" spans="7:13" s="21" customFormat="1" ht="11.25" x14ac:dyDescent="0.15">
      <c r="G6293" s="22"/>
      <c r="H6293" s="22"/>
      <c r="I6293" s="22"/>
      <c r="J6293" s="22"/>
      <c r="K6293" s="23"/>
      <c r="L6293" s="22"/>
      <c r="M6293" s="22"/>
    </row>
    <row r="6294" spans="7:13" s="21" customFormat="1" ht="11.25" x14ac:dyDescent="0.15">
      <c r="G6294" s="22"/>
      <c r="H6294" s="22"/>
      <c r="I6294" s="22"/>
      <c r="J6294" s="22"/>
      <c r="K6294" s="23"/>
      <c r="L6294" s="22"/>
      <c r="M6294" s="22"/>
    </row>
    <row r="6295" spans="7:13" s="21" customFormat="1" ht="11.25" x14ac:dyDescent="0.15">
      <c r="G6295" s="22"/>
      <c r="H6295" s="22"/>
      <c r="I6295" s="22"/>
      <c r="J6295" s="22"/>
      <c r="K6295" s="23"/>
      <c r="L6295" s="22"/>
      <c r="M6295" s="22"/>
    </row>
    <row r="6296" spans="7:13" s="21" customFormat="1" ht="11.25" x14ac:dyDescent="0.15">
      <c r="G6296" s="22"/>
      <c r="H6296" s="22"/>
      <c r="I6296" s="22"/>
      <c r="J6296" s="22"/>
      <c r="K6296" s="23"/>
      <c r="L6296" s="22"/>
      <c r="M6296" s="22"/>
    </row>
    <row r="6297" spans="7:13" s="21" customFormat="1" ht="11.25" x14ac:dyDescent="0.15">
      <c r="G6297" s="22"/>
      <c r="H6297" s="22"/>
      <c r="I6297" s="22"/>
      <c r="J6297" s="22"/>
      <c r="K6297" s="23"/>
      <c r="L6297" s="22"/>
      <c r="M6297" s="22"/>
    </row>
    <row r="6298" spans="7:13" s="21" customFormat="1" ht="11.25" x14ac:dyDescent="0.15">
      <c r="G6298" s="22"/>
      <c r="H6298" s="22"/>
      <c r="I6298" s="22"/>
      <c r="J6298" s="22"/>
      <c r="K6298" s="23"/>
      <c r="L6298" s="22"/>
      <c r="M6298" s="22"/>
    </row>
    <row r="6299" spans="7:13" s="21" customFormat="1" ht="11.25" x14ac:dyDescent="0.15">
      <c r="G6299" s="22"/>
      <c r="H6299" s="22"/>
      <c r="I6299" s="22"/>
      <c r="J6299" s="22"/>
      <c r="K6299" s="23"/>
      <c r="L6299" s="22"/>
      <c r="M6299" s="22"/>
    </row>
    <row r="6300" spans="7:13" s="21" customFormat="1" ht="11.25" x14ac:dyDescent="0.15">
      <c r="G6300" s="22"/>
      <c r="H6300" s="22"/>
      <c r="I6300" s="22"/>
      <c r="J6300" s="22"/>
      <c r="K6300" s="23"/>
      <c r="L6300" s="22"/>
      <c r="M6300" s="22"/>
    </row>
    <row r="6301" spans="7:13" s="21" customFormat="1" ht="11.25" x14ac:dyDescent="0.15">
      <c r="G6301" s="22"/>
      <c r="H6301" s="22"/>
      <c r="I6301" s="22"/>
      <c r="J6301" s="22"/>
      <c r="K6301" s="23"/>
      <c r="L6301" s="22"/>
      <c r="M6301" s="22"/>
    </row>
    <row r="6302" spans="7:13" s="21" customFormat="1" ht="11.25" x14ac:dyDescent="0.15">
      <c r="G6302" s="22"/>
      <c r="H6302" s="22"/>
      <c r="I6302" s="22"/>
      <c r="J6302" s="22"/>
      <c r="K6302" s="23"/>
      <c r="L6302" s="22"/>
      <c r="M6302" s="22"/>
    </row>
    <row r="6303" spans="7:13" s="21" customFormat="1" ht="11.25" x14ac:dyDescent="0.15">
      <c r="G6303" s="22"/>
      <c r="H6303" s="22"/>
      <c r="I6303" s="22"/>
      <c r="J6303" s="22"/>
      <c r="K6303" s="23"/>
      <c r="L6303" s="22"/>
      <c r="M6303" s="22"/>
    </row>
    <row r="6304" spans="7:13" s="21" customFormat="1" ht="11.25" x14ac:dyDescent="0.15">
      <c r="G6304" s="22"/>
      <c r="H6304" s="22"/>
      <c r="I6304" s="22"/>
      <c r="J6304" s="22"/>
      <c r="K6304" s="23"/>
      <c r="L6304" s="22"/>
      <c r="M6304" s="22"/>
    </row>
    <row r="6305" spans="7:13" s="21" customFormat="1" ht="11.25" x14ac:dyDescent="0.15">
      <c r="G6305" s="22"/>
      <c r="H6305" s="22"/>
      <c r="I6305" s="22"/>
      <c r="J6305" s="22"/>
      <c r="K6305" s="23"/>
      <c r="L6305" s="22"/>
      <c r="M6305" s="22"/>
    </row>
    <row r="6306" spans="7:13" s="21" customFormat="1" ht="11.25" x14ac:dyDescent="0.15">
      <c r="G6306" s="22"/>
      <c r="H6306" s="22"/>
      <c r="I6306" s="22"/>
      <c r="J6306" s="22"/>
      <c r="K6306" s="23"/>
      <c r="L6306" s="22"/>
      <c r="M6306" s="22"/>
    </row>
    <row r="6307" spans="7:13" s="21" customFormat="1" ht="11.25" x14ac:dyDescent="0.15">
      <c r="G6307" s="22"/>
      <c r="H6307" s="22"/>
      <c r="I6307" s="22"/>
      <c r="J6307" s="22"/>
      <c r="K6307" s="23"/>
      <c r="L6307" s="22"/>
      <c r="M6307" s="22"/>
    </row>
    <row r="6308" spans="7:13" s="21" customFormat="1" ht="11.25" x14ac:dyDescent="0.15">
      <c r="G6308" s="22"/>
      <c r="H6308" s="22"/>
      <c r="I6308" s="22"/>
      <c r="J6308" s="22"/>
      <c r="K6308" s="23"/>
      <c r="L6308" s="22"/>
      <c r="M6308" s="22"/>
    </row>
    <row r="6309" spans="7:13" s="21" customFormat="1" ht="11.25" x14ac:dyDescent="0.15">
      <c r="G6309" s="22"/>
      <c r="H6309" s="22"/>
      <c r="I6309" s="22"/>
      <c r="J6309" s="22"/>
      <c r="K6309" s="23"/>
      <c r="L6309" s="22"/>
      <c r="M6309" s="22"/>
    </row>
    <row r="6310" spans="7:13" s="21" customFormat="1" ht="11.25" x14ac:dyDescent="0.15">
      <c r="G6310" s="22"/>
      <c r="H6310" s="22"/>
      <c r="I6310" s="22"/>
      <c r="J6310" s="22"/>
      <c r="K6310" s="23"/>
      <c r="L6310" s="22"/>
      <c r="M6310" s="22"/>
    </row>
    <row r="6311" spans="7:13" s="21" customFormat="1" ht="11.25" x14ac:dyDescent="0.15">
      <c r="G6311" s="22"/>
      <c r="H6311" s="22"/>
      <c r="I6311" s="22"/>
      <c r="J6311" s="22"/>
      <c r="K6311" s="23"/>
      <c r="L6311" s="22"/>
      <c r="M6311" s="22"/>
    </row>
    <row r="6312" spans="7:13" s="21" customFormat="1" ht="11.25" x14ac:dyDescent="0.15">
      <c r="G6312" s="22"/>
      <c r="H6312" s="22"/>
      <c r="I6312" s="22"/>
      <c r="J6312" s="22"/>
      <c r="K6312" s="23"/>
      <c r="L6312" s="22"/>
      <c r="M6312" s="22"/>
    </row>
    <row r="6313" spans="7:13" s="21" customFormat="1" ht="11.25" x14ac:dyDescent="0.15">
      <c r="G6313" s="22"/>
      <c r="H6313" s="22"/>
      <c r="I6313" s="22"/>
      <c r="J6313" s="22"/>
      <c r="K6313" s="23"/>
      <c r="L6313" s="22"/>
      <c r="M6313" s="22"/>
    </row>
    <row r="6314" spans="7:13" s="21" customFormat="1" ht="11.25" x14ac:dyDescent="0.15">
      <c r="G6314" s="22"/>
      <c r="H6314" s="22"/>
      <c r="I6314" s="22"/>
      <c r="J6314" s="22"/>
      <c r="K6314" s="23"/>
      <c r="L6314" s="22"/>
      <c r="M6314" s="22"/>
    </row>
    <row r="6315" spans="7:13" s="21" customFormat="1" ht="11.25" x14ac:dyDescent="0.15">
      <c r="G6315" s="22"/>
      <c r="H6315" s="22"/>
      <c r="I6315" s="22"/>
      <c r="J6315" s="22"/>
      <c r="K6315" s="23"/>
      <c r="L6315" s="22"/>
      <c r="M6315" s="22"/>
    </row>
    <row r="6316" spans="7:13" s="21" customFormat="1" ht="11.25" x14ac:dyDescent="0.15">
      <c r="G6316" s="22"/>
      <c r="H6316" s="22"/>
      <c r="I6316" s="22"/>
      <c r="J6316" s="22"/>
      <c r="K6316" s="23"/>
      <c r="L6316" s="22"/>
      <c r="M6316" s="22"/>
    </row>
    <row r="6317" spans="7:13" s="21" customFormat="1" ht="11.25" x14ac:dyDescent="0.15">
      <c r="G6317" s="22"/>
      <c r="H6317" s="22"/>
      <c r="I6317" s="22"/>
      <c r="J6317" s="22"/>
      <c r="K6317" s="23"/>
      <c r="L6317" s="22"/>
      <c r="M6317" s="22"/>
    </row>
    <row r="6318" spans="7:13" s="21" customFormat="1" ht="11.25" x14ac:dyDescent="0.15">
      <c r="G6318" s="22"/>
      <c r="H6318" s="22"/>
      <c r="I6318" s="22"/>
      <c r="J6318" s="22"/>
      <c r="K6318" s="23"/>
      <c r="L6318" s="22"/>
      <c r="M6318" s="22"/>
    </row>
    <row r="6319" spans="7:13" s="21" customFormat="1" ht="11.25" x14ac:dyDescent="0.15">
      <c r="G6319" s="22"/>
      <c r="H6319" s="22"/>
      <c r="I6319" s="22"/>
      <c r="J6319" s="22"/>
      <c r="K6319" s="23"/>
      <c r="L6319" s="22"/>
      <c r="M6319" s="22"/>
    </row>
    <row r="6320" spans="7:13" s="21" customFormat="1" ht="11.25" x14ac:dyDescent="0.15">
      <c r="G6320" s="22"/>
      <c r="H6320" s="22"/>
      <c r="I6320" s="22"/>
      <c r="J6320" s="22"/>
      <c r="K6320" s="23"/>
      <c r="L6320" s="22"/>
      <c r="M6320" s="22"/>
    </row>
    <row r="6321" spans="7:13" s="21" customFormat="1" ht="11.25" x14ac:dyDescent="0.15">
      <c r="G6321" s="22"/>
      <c r="H6321" s="22"/>
      <c r="I6321" s="22"/>
      <c r="J6321" s="22"/>
      <c r="K6321" s="23"/>
      <c r="L6321" s="22"/>
      <c r="M6321" s="22"/>
    </row>
    <row r="6322" spans="7:13" s="21" customFormat="1" ht="11.25" x14ac:dyDescent="0.15">
      <c r="G6322" s="22"/>
      <c r="H6322" s="22"/>
      <c r="I6322" s="22"/>
      <c r="J6322" s="22"/>
      <c r="K6322" s="23"/>
      <c r="L6322" s="22"/>
      <c r="M6322" s="22"/>
    </row>
    <row r="6323" spans="7:13" s="21" customFormat="1" ht="11.25" x14ac:dyDescent="0.15">
      <c r="G6323" s="22"/>
      <c r="H6323" s="22"/>
      <c r="I6323" s="22"/>
      <c r="J6323" s="22"/>
      <c r="K6323" s="23"/>
      <c r="L6323" s="22"/>
      <c r="M6323" s="22"/>
    </row>
    <row r="6324" spans="7:13" s="21" customFormat="1" ht="11.25" x14ac:dyDescent="0.15">
      <c r="G6324" s="22"/>
      <c r="H6324" s="22"/>
      <c r="I6324" s="22"/>
      <c r="J6324" s="22"/>
      <c r="K6324" s="23"/>
      <c r="L6324" s="22"/>
      <c r="M6324" s="22"/>
    </row>
    <row r="6325" spans="7:13" s="21" customFormat="1" ht="11.25" x14ac:dyDescent="0.15">
      <c r="G6325" s="22"/>
      <c r="H6325" s="22"/>
      <c r="I6325" s="22"/>
      <c r="J6325" s="22"/>
      <c r="K6325" s="23"/>
      <c r="L6325" s="22"/>
      <c r="M6325" s="22"/>
    </row>
    <row r="6326" spans="7:13" s="21" customFormat="1" ht="11.25" x14ac:dyDescent="0.15">
      <c r="G6326" s="22"/>
      <c r="H6326" s="22"/>
      <c r="I6326" s="22"/>
      <c r="J6326" s="22"/>
      <c r="K6326" s="23"/>
      <c r="L6326" s="22"/>
      <c r="M6326" s="22"/>
    </row>
    <row r="6327" spans="7:13" s="21" customFormat="1" ht="11.25" x14ac:dyDescent="0.15">
      <c r="G6327" s="22"/>
      <c r="H6327" s="22"/>
      <c r="I6327" s="22"/>
      <c r="J6327" s="22"/>
      <c r="K6327" s="23"/>
      <c r="L6327" s="22"/>
      <c r="M6327" s="22"/>
    </row>
    <row r="6328" spans="7:13" s="21" customFormat="1" ht="11.25" x14ac:dyDescent="0.15">
      <c r="G6328" s="22"/>
      <c r="H6328" s="22"/>
      <c r="I6328" s="22"/>
      <c r="J6328" s="22"/>
      <c r="K6328" s="23"/>
      <c r="L6328" s="22"/>
      <c r="M6328" s="22"/>
    </row>
    <row r="6329" spans="7:13" s="21" customFormat="1" ht="11.25" x14ac:dyDescent="0.15">
      <c r="G6329" s="22"/>
      <c r="H6329" s="22"/>
      <c r="I6329" s="22"/>
      <c r="J6329" s="22"/>
      <c r="K6329" s="23"/>
      <c r="L6329" s="22"/>
      <c r="M6329" s="22"/>
    </row>
    <row r="6330" spans="7:13" s="21" customFormat="1" ht="11.25" x14ac:dyDescent="0.15">
      <c r="G6330" s="22"/>
      <c r="H6330" s="22"/>
      <c r="I6330" s="22"/>
      <c r="J6330" s="22"/>
      <c r="K6330" s="23"/>
      <c r="L6330" s="22"/>
      <c r="M6330" s="22"/>
    </row>
    <row r="6331" spans="7:13" s="21" customFormat="1" ht="11.25" x14ac:dyDescent="0.15">
      <c r="G6331" s="22"/>
      <c r="H6331" s="22"/>
      <c r="I6331" s="22"/>
      <c r="J6331" s="22"/>
      <c r="K6331" s="23"/>
      <c r="L6331" s="22"/>
      <c r="M6331" s="22"/>
    </row>
    <row r="6332" spans="7:13" s="21" customFormat="1" ht="11.25" x14ac:dyDescent="0.15">
      <c r="G6332" s="22"/>
      <c r="H6332" s="22"/>
      <c r="I6332" s="22"/>
      <c r="J6332" s="22"/>
      <c r="K6332" s="23"/>
      <c r="L6332" s="22"/>
      <c r="M6332" s="22"/>
    </row>
    <row r="6333" spans="7:13" s="21" customFormat="1" ht="11.25" x14ac:dyDescent="0.15">
      <c r="G6333" s="22"/>
      <c r="H6333" s="22"/>
      <c r="I6333" s="22"/>
      <c r="J6333" s="22"/>
      <c r="K6333" s="23"/>
      <c r="L6333" s="22"/>
      <c r="M6333" s="22"/>
    </row>
    <row r="6334" spans="7:13" s="21" customFormat="1" ht="11.25" x14ac:dyDescent="0.15">
      <c r="G6334" s="22"/>
      <c r="H6334" s="22"/>
      <c r="I6334" s="22"/>
      <c r="J6334" s="22"/>
      <c r="K6334" s="23"/>
      <c r="L6334" s="22"/>
      <c r="M6334" s="22"/>
    </row>
    <row r="6335" spans="7:13" s="21" customFormat="1" ht="11.25" x14ac:dyDescent="0.15">
      <c r="G6335" s="22"/>
      <c r="H6335" s="22"/>
      <c r="I6335" s="22"/>
      <c r="J6335" s="22"/>
      <c r="K6335" s="23"/>
      <c r="L6335" s="22"/>
      <c r="M6335" s="22"/>
    </row>
    <row r="6336" spans="7:13" s="21" customFormat="1" ht="11.25" x14ac:dyDescent="0.15">
      <c r="G6336" s="22"/>
      <c r="H6336" s="22"/>
      <c r="I6336" s="22"/>
      <c r="J6336" s="22"/>
      <c r="K6336" s="23"/>
      <c r="L6336" s="22"/>
      <c r="M6336" s="22"/>
    </row>
    <row r="6337" spans="7:13" s="21" customFormat="1" ht="11.25" x14ac:dyDescent="0.15">
      <c r="G6337" s="22"/>
      <c r="H6337" s="22"/>
      <c r="I6337" s="22"/>
      <c r="J6337" s="22"/>
      <c r="K6337" s="23"/>
      <c r="L6337" s="22"/>
      <c r="M6337" s="22"/>
    </row>
    <row r="6338" spans="7:13" s="21" customFormat="1" ht="11.25" x14ac:dyDescent="0.15">
      <c r="G6338" s="22"/>
      <c r="H6338" s="22"/>
      <c r="I6338" s="22"/>
      <c r="J6338" s="22"/>
      <c r="K6338" s="23"/>
      <c r="L6338" s="22"/>
      <c r="M6338" s="22"/>
    </row>
    <row r="6339" spans="7:13" s="21" customFormat="1" ht="11.25" x14ac:dyDescent="0.15">
      <c r="G6339" s="22"/>
      <c r="H6339" s="22"/>
      <c r="I6339" s="22"/>
      <c r="J6339" s="22"/>
      <c r="K6339" s="23"/>
      <c r="L6339" s="22"/>
      <c r="M6339" s="22"/>
    </row>
    <row r="6340" spans="7:13" s="21" customFormat="1" ht="11.25" x14ac:dyDescent="0.15">
      <c r="G6340" s="22"/>
      <c r="H6340" s="22"/>
      <c r="I6340" s="22"/>
      <c r="J6340" s="22"/>
      <c r="K6340" s="23"/>
      <c r="L6340" s="22"/>
      <c r="M6340" s="22"/>
    </row>
    <row r="6341" spans="7:13" s="21" customFormat="1" ht="11.25" x14ac:dyDescent="0.15">
      <c r="G6341" s="22"/>
      <c r="H6341" s="22"/>
      <c r="I6341" s="22"/>
      <c r="J6341" s="22"/>
      <c r="K6341" s="23"/>
      <c r="L6341" s="22"/>
      <c r="M6341" s="22"/>
    </row>
    <row r="6342" spans="7:13" s="21" customFormat="1" ht="11.25" x14ac:dyDescent="0.15">
      <c r="G6342" s="22"/>
      <c r="H6342" s="22"/>
      <c r="I6342" s="22"/>
      <c r="J6342" s="22"/>
      <c r="K6342" s="23"/>
      <c r="L6342" s="22"/>
      <c r="M6342" s="22"/>
    </row>
    <row r="6343" spans="7:13" s="21" customFormat="1" ht="11.25" x14ac:dyDescent="0.15">
      <c r="G6343" s="22"/>
      <c r="H6343" s="22"/>
      <c r="I6343" s="22"/>
      <c r="J6343" s="22"/>
      <c r="K6343" s="23"/>
      <c r="L6343" s="22"/>
      <c r="M6343" s="22"/>
    </row>
    <row r="6344" spans="7:13" s="21" customFormat="1" ht="11.25" x14ac:dyDescent="0.15">
      <c r="G6344" s="22"/>
      <c r="H6344" s="22"/>
      <c r="I6344" s="22"/>
      <c r="J6344" s="22"/>
      <c r="K6344" s="23"/>
      <c r="L6344" s="22"/>
      <c r="M6344" s="22"/>
    </row>
    <row r="6345" spans="7:13" s="21" customFormat="1" ht="11.25" x14ac:dyDescent="0.15">
      <c r="G6345" s="22"/>
      <c r="H6345" s="22"/>
      <c r="I6345" s="22"/>
      <c r="J6345" s="22"/>
      <c r="K6345" s="23"/>
      <c r="L6345" s="22"/>
      <c r="M6345" s="22"/>
    </row>
    <row r="6346" spans="7:13" s="21" customFormat="1" ht="11.25" x14ac:dyDescent="0.15">
      <c r="G6346" s="22"/>
      <c r="H6346" s="22"/>
      <c r="I6346" s="22"/>
      <c r="J6346" s="22"/>
      <c r="K6346" s="23"/>
      <c r="L6346" s="22"/>
      <c r="M6346" s="22"/>
    </row>
    <row r="6347" spans="7:13" s="21" customFormat="1" ht="11.25" x14ac:dyDescent="0.15">
      <c r="G6347" s="22"/>
      <c r="H6347" s="22"/>
      <c r="I6347" s="22"/>
      <c r="J6347" s="22"/>
      <c r="K6347" s="23"/>
      <c r="L6347" s="22"/>
      <c r="M6347" s="22"/>
    </row>
    <row r="6348" spans="7:13" s="21" customFormat="1" ht="11.25" x14ac:dyDescent="0.15">
      <c r="G6348" s="22"/>
      <c r="H6348" s="22"/>
      <c r="I6348" s="22"/>
      <c r="J6348" s="22"/>
      <c r="K6348" s="23"/>
      <c r="L6348" s="22"/>
      <c r="M6348" s="22"/>
    </row>
    <row r="6349" spans="7:13" s="21" customFormat="1" ht="11.25" x14ac:dyDescent="0.15">
      <c r="G6349" s="22"/>
      <c r="H6349" s="22"/>
      <c r="I6349" s="22"/>
      <c r="J6349" s="22"/>
      <c r="K6349" s="23"/>
      <c r="L6349" s="22"/>
      <c r="M6349" s="22"/>
    </row>
    <row r="6350" spans="7:13" s="21" customFormat="1" ht="11.25" x14ac:dyDescent="0.15">
      <c r="G6350" s="22"/>
      <c r="H6350" s="22"/>
      <c r="I6350" s="22"/>
      <c r="J6350" s="22"/>
      <c r="K6350" s="23"/>
      <c r="L6350" s="22"/>
      <c r="M6350" s="22"/>
    </row>
    <row r="6351" spans="7:13" s="21" customFormat="1" ht="11.25" x14ac:dyDescent="0.15">
      <c r="G6351" s="22"/>
      <c r="H6351" s="22"/>
      <c r="I6351" s="22"/>
      <c r="J6351" s="22"/>
      <c r="K6351" s="23"/>
      <c r="L6351" s="22"/>
      <c r="M6351" s="22"/>
    </row>
    <row r="6352" spans="7:13" s="21" customFormat="1" ht="11.25" x14ac:dyDescent="0.15">
      <c r="G6352" s="22"/>
      <c r="H6352" s="22"/>
      <c r="I6352" s="22"/>
      <c r="J6352" s="22"/>
      <c r="K6352" s="23"/>
      <c r="L6352" s="22"/>
      <c r="M6352" s="22"/>
    </row>
    <row r="6353" spans="7:13" s="21" customFormat="1" ht="11.25" x14ac:dyDescent="0.15">
      <c r="G6353" s="22"/>
      <c r="H6353" s="22"/>
      <c r="I6353" s="22"/>
      <c r="J6353" s="22"/>
      <c r="K6353" s="23"/>
      <c r="L6353" s="22"/>
      <c r="M6353" s="22"/>
    </row>
    <row r="6354" spans="7:13" s="21" customFormat="1" ht="11.25" x14ac:dyDescent="0.15">
      <c r="G6354" s="22"/>
      <c r="H6354" s="22"/>
      <c r="I6354" s="22"/>
      <c r="J6354" s="22"/>
      <c r="K6354" s="23"/>
      <c r="L6354" s="22"/>
      <c r="M6354" s="22"/>
    </row>
    <row r="6355" spans="7:13" s="21" customFormat="1" ht="11.25" x14ac:dyDescent="0.15">
      <c r="G6355" s="22"/>
      <c r="H6355" s="22"/>
      <c r="I6355" s="22"/>
      <c r="J6355" s="22"/>
      <c r="K6355" s="23"/>
      <c r="L6355" s="22"/>
      <c r="M6355" s="22"/>
    </row>
    <row r="6356" spans="7:13" s="21" customFormat="1" ht="11.25" x14ac:dyDescent="0.15">
      <c r="G6356" s="22"/>
      <c r="H6356" s="22"/>
      <c r="I6356" s="22"/>
      <c r="J6356" s="22"/>
      <c r="K6356" s="23"/>
      <c r="L6356" s="22"/>
      <c r="M6356" s="22"/>
    </row>
    <row r="6357" spans="7:13" s="21" customFormat="1" ht="11.25" x14ac:dyDescent="0.15">
      <c r="G6357" s="22"/>
      <c r="H6357" s="22"/>
      <c r="I6357" s="22"/>
      <c r="J6357" s="22"/>
      <c r="K6357" s="23"/>
      <c r="L6357" s="22"/>
      <c r="M6357" s="22"/>
    </row>
    <row r="6358" spans="7:13" s="21" customFormat="1" ht="11.25" x14ac:dyDescent="0.15">
      <c r="G6358" s="22"/>
      <c r="H6358" s="22"/>
      <c r="I6358" s="22"/>
      <c r="J6358" s="22"/>
      <c r="K6358" s="23"/>
      <c r="L6358" s="22"/>
      <c r="M6358" s="22"/>
    </row>
    <row r="6359" spans="7:13" s="21" customFormat="1" ht="11.25" x14ac:dyDescent="0.15">
      <c r="G6359" s="22"/>
      <c r="H6359" s="22"/>
      <c r="I6359" s="22"/>
      <c r="J6359" s="22"/>
      <c r="K6359" s="23"/>
      <c r="L6359" s="22"/>
      <c r="M6359" s="22"/>
    </row>
    <row r="6360" spans="7:13" s="21" customFormat="1" ht="11.25" x14ac:dyDescent="0.15">
      <c r="G6360" s="22"/>
      <c r="H6360" s="22"/>
      <c r="I6360" s="22"/>
      <c r="J6360" s="22"/>
      <c r="K6360" s="23"/>
      <c r="L6360" s="22"/>
      <c r="M6360" s="22"/>
    </row>
    <row r="6361" spans="7:13" s="21" customFormat="1" ht="11.25" x14ac:dyDescent="0.15">
      <c r="G6361" s="22"/>
      <c r="H6361" s="22"/>
      <c r="I6361" s="22"/>
      <c r="J6361" s="22"/>
      <c r="K6361" s="23"/>
      <c r="L6361" s="22"/>
      <c r="M6361" s="22"/>
    </row>
    <row r="6362" spans="7:13" s="21" customFormat="1" ht="11.25" x14ac:dyDescent="0.15">
      <c r="G6362" s="22"/>
      <c r="H6362" s="22"/>
      <c r="I6362" s="22"/>
      <c r="J6362" s="22"/>
      <c r="K6362" s="23"/>
      <c r="L6362" s="22"/>
      <c r="M6362" s="22"/>
    </row>
    <row r="6363" spans="7:13" s="21" customFormat="1" ht="11.25" x14ac:dyDescent="0.15">
      <c r="G6363" s="22"/>
      <c r="H6363" s="22"/>
      <c r="I6363" s="22"/>
      <c r="J6363" s="22"/>
      <c r="K6363" s="23"/>
      <c r="L6363" s="22"/>
      <c r="M6363" s="22"/>
    </row>
    <row r="6364" spans="7:13" s="21" customFormat="1" ht="11.25" x14ac:dyDescent="0.15">
      <c r="G6364" s="22"/>
      <c r="H6364" s="22"/>
      <c r="I6364" s="22"/>
      <c r="J6364" s="22"/>
      <c r="K6364" s="23"/>
      <c r="L6364" s="22"/>
      <c r="M6364" s="22"/>
    </row>
    <row r="6365" spans="7:13" s="21" customFormat="1" ht="11.25" x14ac:dyDescent="0.15">
      <c r="G6365" s="22"/>
      <c r="H6365" s="22"/>
      <c r="I6365" s="22"/>
      <c r="J6365" s="22"/>
      <c r="K6365" s="23"/>
      <c r="L6365" s="22"/>
      <c r="M6365" s="22"/>
    </row>
    <row r="6366" spans="7:13" s="21" customFormat="1" ht="11.25" x14ac:dyDescent="0.15">
      <c r="G6366" s="22"/>
      <c r="H6366" s="22"/>
      <c r="I6366" s="22"/>
      <c r="J6366" s="22"/>
      <c r="K6366" s="23"/>
      <c r="L6366" s="22"/>
      <c r="M6366" s="22"/>
    </row>
    <row r="6367" spans="7:13" s="21" customFormat="1" ht="11.25" x14ac:dyDescent="0.15">
      <c r="G6367" s="22"/>
      <c r="H6367" s="22"/>
      <c r="I6367" s="22"/>
      <c r="J6367" s="22"/>
      <c r="K6367" s="23"/>
      <c r="L6367" s="22"/>
      <c r="M6367" s="22"/>
    </row>
    <row r="6368" spans="7:13" s="21" customFormat="1" ht="11.25" x14ac:dyDescent="0.15">
      <c r="G6368" s="22"/>
      <c r="H6368" s="22"/>
      <c r="I6368" s="22"/>
      <c r="J6368" s="22"/>
      <c r="K6368" s="23"/>
      <c r="L6368" s="22"/>
      <c r="M6368" s="22"/>
    </row>
    <row r="6369" spans="7:13" s="21" customFormat="1" ht="11.25" x14ac:dyDescent="0.15">
      <c r="G6369" s="22"/>
      <c r="H6369" s="22"/>
      <c r="I6369" s="22"/>
      <c r="J6369" s="22"/>
      <c r="K6369" s="23"/>
      <c r="L6369" s="22"/>
      <c r="M6369" s="22"/>
    </row>
    <row r="6370" spans="7:13" s="21" customFormat="1" ht="11.25" x14ac:dyDescent="0.15">
      <c r="G6370" s="22"/>
      <c r="H6370" s="22"/>
      <c r="I6370" s="22"/>
      <c r="J6370" s="22"/>
      <c r="K6370" s="23"/>
      <c r="L6370" s="22"/>
      <c r="M6370" s="22"/>
    </row>
    <row r="6371" spans="7:13" s="21" customFormat="1" ht="11.25" x14ac:dyDescent="0.15">
      <c r="G6371" s="22"/>
      <c r="H6371" s="22"/>
      <c r="I6371" s="22"/>
      <c r="J6371" s="22"/>
      <c r="K6371" s="23"/>
      <c r="L6371" s="22"/>
      <c r="M6371" s="22"/>
    </row>
    <row r="6372" spans="7:13" s="21" customFormat="1" ht="11.25" x14ac:dyDescent="0.15">
      <c r="G6372" s="22"/>
      <c r="H6372" s="22"/>
      <c r="I6372" s="22"/>
      <c r="J6372" s="22"/>
      <c r="K6372" s="23"/>
      <c r="L6372" s="22"/>
      <c r="M6372" s="22"/>
    </row>
    <row r="6373" spans="7:13" s="21" customFormat="1" ht="11.25" x14ac:dyDescent="0.15">
      <c r="G6373" s="22"/>
      <c r="H6373" s="22"/>
      <c r="I6373" s="22"/>
      <c r="J6373" s="22"/>
      <c r="K6373" s="23"/>
      <c r="L6373" s="22"/>
      <c r="M6373" s="22"/>
    </row>
    <row r="6374" spans="7:13" s="21" customFormat="1" ht="11.25" x14ac:dyDescent="0.15">
      <c r="G6374" s="22"/>
      <c r="H6374" s="22"/>
      <c r="I6374" s="22"/>
      <c r="J6374" s="22"/>
      <c r="K6374" s="23"/>
      <c r="L6374" s="22"/>
      <c r="M6374" s="22"/>
    </row>
    <row r="6375" spans="7:13" s="21" customFormat="1" ht="11.25" x14ac:dyDescent="0.15">
      <c r="G6375" s="22"/>
      <c r="H6375" s="22"/>
      <c r="I6375" s="22"/>
      <c r="J6375" s="22"/>
      <c r="K6375" s="23"/>
      <c r="L6375" s="22"/>
      <c r="M6375" s="22"/>
    </row>
    <row r="6376" spans="7:13" s="21" customFormat="1" ht="11.25" x14ac:dyDescent="0.15">
      <c r="G6376" s="22"/>
      <c r="H6376" s="22"/>
      <c r="I6376" s="22"/>
      <c r="J6376" s="22"/>
      <c r="K6376" s="23"/>
      <c r="L6376" s="22"/>
      <c r="M6376" s="22"/>
    </row>
    <row r="6377" spans="7:13" s="21" customFormat="1" ht="11.25" x14ac:dyDescent="0.15">
      <c r="G6377" s="22"/>
      <c r="H6377" s="22"/>
      <c r="I6377" s="22"/>
      <c r="J6377" s="22"/>
      <c r="K6377" s="23"/>
      <c r="L6377" s="22"/>
      <c r="M6377" s="22"/>
    </row>
    <row r="6378" spans="7:13" s="21" customFormat="1" ht="11.25" x14ac:dyDescent="0.15">
      <c r="G6378" s="22"/>
      <c r="H6378" s="22"/>
      <c r="I6378" s="22"/>
      <c r="J6378" s="22"/>
      <c r="K6378" s="23"/>
      <c r="L6378" s="22"/>
      <c r="M6378" s="22"/>
    </row>
    <row r="6379" spans="7:13" s="21" customFormat="1" ht="11.25" x14ac:dyDescent="0.15">
      <c r="G6379" s="22"/>
      <c r="H6379" s="22"/>
      <c r="I6379" s="22"/>
      <c r="J6379" s="22"/>
      <c r="K6379" s="23"/>
      <c r="L6379" s="22"/>
      <c r="M6379" s="22"/>
    </row>
    <row r="6380" spans="7:13" s="21" customFormat="1" ht="11.25" x14ac:dyDescent="0.15">
      <c r="G6380" s="22"/>
      <c r="H6380" s="22"/>
      <c r="I6380" s="22"/>
      <c r="J6380" s="22"/>
      <c r="K6380" s="23"/>
      <c r="L6380" s="22"/>
      <c r="M6380" s="22"/>
    </row>
    <row r="6381" spans="7:13" s="21" customFormat="1" ht="11.25" x14ac:dyDescent="0.15">
      <c r="G6381" s="22"/>
      <c r="H6381" s="22"/>
      <c r="I6381" s="22"/>
      <c r="J6381" s="22"/>
      <c r="K6381" s="23"/>
      <c r="L6381" s="22"/>
      <c r="M6381" s="22"/>
    </row>
    <row r="6382" spans="7:13" s="21" customFormat="1" ht="11.25" x14ac:dyDescent="0.15">
      <c r="G6382" s="22"/>
      <c r="H6382" s="22"/>
      <c r="I6382" s="22"/>
      <c r="J6382" s="22"/>
      <c r="K6382" s="23"/>
      <c r="L6382" s="22"/>
      <c r="M6382" s="22"/>
    </row>
    <row r="6383" spans="7:13" s="21" customFormat="1" ht="11.25" x14ac:dyDescent="0.15">
      <c r="G6383" s="22"/>
      <c r="H6383" s="22"/>
      <c r="I6383" s="22"/>
      <c r="J6383" s="22"/>
      <c r="K6383" s="23"/>
      <c r="L6383" s="22"/>
      <c r="M6383" s="22"/>
    </row>
    <row r="6384" spans="7:13" s="21" customFormat="1" ht="11.25" x14ac:dyDescent="0.15">
      <c r="G6384" s="22"/>
      <c r="H6384" s="22"/>
      <c r="I6384" s="22"/>
      <c r="J6384" s="22"/>
      <c r="K6384" s="23"/>
      <c r="L6384" s="22"/>
      <c r="M6384" s="22"/>
    </row>
    <row r="6385" spans="7:13" s="21" customFormat="1" ht="11.25" x14ac:dyDescent="0.15">
      <c r="G6385" s="22"/>
      <c r="H6385" s="22"/>
      <c r="I6385" s="22"/>
      <c r="J6385" s="22"/>
      <c r="K6385" s="23"/>
      <c r="L6385" s="22"/>
      <c r="M6385" s="22"/>
    </row>
    <row r="6386" spans="7:13" s="21" customFormat="1" ht="11.25" x14ac:dyDescent="0.15">
      <c r="G6386" s="22"/>
      <c r="H6386" s="22"/>
      <c r="I6386" s="22"/>
      <c r="J6386" s="22"/>
      <c r="K6386" s="23"/>
      <c r="L6386" s="22"/>
      <c r="M6386" s="22"/>
    </row>
    <row r="6387" spans="7:13" s="21" customFormat="1" ht="11.25" x14ac:dyDescent="0.15">
      <c r="G6387" s="22"/>
      <c r="H6387" s="22"/>
      <c r="I6387" s="22"/>
      <c r="J6387" s="22"/>
      <c r="K6387" s="23"/>
      <c r="L6387" s="22"/>
      <c r="M6387" s="22"/>
    </row>
    <row r="6388" spans="7:13" s="21" customFormat="1" ht="11.25" x14ac:dyDescent="0.15">
      <c r="G6388" s="22"/>
      <c r="H6388" s="22"/>
      <c r="I6388" s="22"/>
      <c r="J6388" s="22"/>
      <c r="K6388" s="23"/>
      <c r="L6388" s="22"/>
      <c r="M6388" s="22"/>
    </row>
    <row r="6389" spans="7:13" s="21" customFormat="1" ht="11.25" x14ac:dyDescent="0.15">
      <c r="G6389" s="22"/>
      <c r="H6389" s="22"/>
      <c r="I6389" s="22"/>
      <c r="J6389" s="22"/>
      <c r="K6389" s="23"/>
      <c r="L6389" s="22"/>
      <c r="M6389" s="22"/>
    </row>
    <row r="6390" spans="7:13" s="21" customFormat="1" ht="11.25" x14ac:dyDescent="0.15">
      <c r="G6390" s="22"/>
      <c r="H6390" s="22"/>
      <c r="I6390" s="22"/>
      <c r="J6390" s="22"/>
      <c r="K6390" s="23"/>
      <c r="L6390" s="22"/>
      <c r="M6390" s="22"/>
    </row>
    <row r="6391" spans="7:13" s="21" customFormat="1" ht="11.25" x14ac:dyDescent="0.15">
      <c r="G6391" s="22"/>
      <c r="H6391" s="22"/>
      <c r="I6391" s="22"/>
      <c r="J6391" s="22"/>
      <c r="K6391" s="23"/>
      <c r="L6391" s="22"/>
      <c r="M6391" s="22"/>
    </row>
    <row r="6392" spans="7:13" s="21" customFormat="1" ht="11.25" x14ac:dyDescent="0.15">
      <c r="G6392" s="22"/>
      <c r="H6392" s="22"/>
      <c r="I6392" s="22"/>
      <c r="J6392" s="22"/>
      <c r="K6392" s="23"/>
      <c r="L6392" s="22"/>
      <c r="M6392" s="22"/>
    </row>
    <row r="6393" spans="7:13" s="21" customFormat="1" ht="11.25" x14ac:dyDescent="0.15">
      <c r="G6393" s="22"/>
      <c r="H6393" s="22"/>
      <c r="I6393" s="22"/>
      <c r="J6393" s="22"/>
      <c r="K6393" s="23"/>
      <c r="L6393" s="22"/>
      <c r="M6393" s="22"/>
    </row>
    <row r="6394" spans="7:13" s="21" customFormat="1" ht="11.25" x14ac:dyDescent="0.15">
      <c r="G6394" s="22"/>
      <c r="H6394" s="22"/>
      <c r="I6394" s="22"/>
      <c r="J6394" s="22"/>
      <c r="K6394" s="23"/>
      <c r="L6394" s="22"/>
      <c r="M6394" s="22"/>
    </row>
    <row r="6395" spans="7:13" s="21" customFormat="1" ht="11.25" x14ac:dyDescent="0.15">
      <c r="G6395" s="22"/>
      <c r="H6395" s="22"/>
      <c r="I6395" s="22"/>
      <c r="J6395" s="22"/>
      <c r="K6395" s="23"/>
      <c r="L6395" s="22"/>
      <c r="M6395" s="22"/>
    </row>
    <row r="6396" spans="7:13" s="21" customFormat="1" ht="11.25" x14ac:dyDescent="0.15">
      <c r="G6396" s="22"/>
      <c r="H6396" s="22"/>
      <c r="I6396" s="22"/>
      <c r="J6396" s="22"/>
      <c r="K6396" s="23"/>
      <c r="L6396" s="22"/>
      <c r="M6396" s="22"/>
    </row>
    <row r="6397" spans="7:13" s="21" customFormat="1" ht="11.25" x14ac:dyDescent="0.15">
      <c r="G6397" s="22"/>
      <c r="H6397" s="22"/>
      <c r="I6397" s="22"/>
      <c r="J6397" s="22"/>
      <c r="K6397" s="23"/>
      <c r="L6397" s="22"/>
      <c r="M6397" s="22"/>
    </row>
    <row r="6398" spans="7:13" s="21" customFormat="1" ht="11.25" x14ac:dyDescent="0.15">
      <c r="G6398" s="22"/>
      <c r="H6398" s="22"/>
      <c r="I6398" s="22"/>
      <c r="J6398" s="22"/>
      <c r="K6398" s="23"/>
      <c r="L6398" s="22"/>
      <c r="M6398" s="22"/>
    </row>
    <row r="6399" spans="7:13" s="21" customFormat="1" ht="11.25" x14ac:dyDescent="0.15">
      <c r="G6399" s="22"/>
      <c r="H6399" s="22"/>
      <c r="I6399" s="22"/>
      <c r="J6399" s="22"/>
      <c r="K6399" s="23"/>
      <c r="L6399" s="22"/>
      <c r="M6399" s="22"/>
    </row>
    <row r="6400" spans="7:13" s="21" customFormat="1" ht="11.25" x14ac:dyDescent="0.15">
      <c r="G6400" s="22"/>
      <c r="H6400" s="22"/>
      <c r="I6400" s="22"/>
      <c r="J6400" s="22"/>
      <c r="K6400" s="23"/>
      <c r="L6400" s="22"/>
      <c r="M6400" s="22"/>
    </row>
    <row r="6401" spans="7:13" s="21" customFormat="1" ht="11.25" x14ac:dyDescent="0.15">
      <c r="G6401" s="22"/>
      <c r="H6401" s="22"/>
      <c r="I6401" s="22"/>
      <c r="J6401" s="22"/>
      <c r="K6401" s="23"/>
      <c r="L6401" s="22"/>
      <c r="M6401" s="22"/>
    </row>
    <row r="6402" spans="7:13" s="21" customFormat="1" ht="11.25" x14ac:dyDescent="0.15">
      <c r="G6402" s="22"/>
      <c r="H6402" s="22"/>
      <c r="I6402" s="22"/>
      <c r="J6402" s="22"/>
      <c r="K6402" s="23"/>
      <c r="L6402" s="22"/>
      <c r="M6402" s="22"/>
    </row>
    <row r="6403" spans="7:13" s="21" customFormat="1" ht="11.25" x14ac:dyDescent="0.15">
      <c r="G6403" s="22"/>
      <c r="H6403" s="22"/>
      <c r="I6403" s="22"/>
      <c r="J6403" s="22"/>
      <c r="K6403" s="23"/>
      <c r="L6403" s="22"/>
      <c r="M6403" s="22"/>
    </row>
    <row r="6404" spans="7:13" s="21" customFormat="1" ht="11.25" x14ac:dyDescent="0.15">
      <c r="G6404" s="22"/>
      <c r="H6404" s="22"/>
      <c r="I6404" s="22"/>
      <c r="J6404" s="22"/>
      <c r="K6404" s="23"/>
      <c r="L6404" s="22"/>
      <c r="M6404" s="22"/>
    </row>
    <row r="6405" spans="7:13" s="21" customFormat="1" ht="11.25" x14ac:dyDescent="0.15">
      <c r="G6405" s="22"/>
      <c r="H6405" s="22"/>
      <c r="I6405" s="22"/>
      <c r="J6405" s="22"/>
      <c r="K6405" s="23"/>
      <c r="L6405" s="22"/>
      <c r="M6405" s="22"/>
    </row>
    <row r="6406" spans="7:13" s="21" customFormat="1" ht="11.25" x14ac:dyDescent="0.15">
      <c r="G6406" s="22"/>
      <c r="H6406" s="22"/>
      <c r="I6406" s="22"/>
      <c r="J6406" s="22"/>
      <c r="K6406" s="23"/>
      <c r="L6406" s="22"/>
      <c r="M6406" s="22"/>
    </row>
    <row r="6407" spans="7:13" s="21" customFormat="1" ht="11.25" x14ac:dyDescent="0.15">
      <c r="G6407" s="22"/>
      <c r="H6407" s="22"/>
      <c r="I6407" s="22"/>
      <c r="J6407" s="22"/>
      <c r="K6407" s="23"/>
      <c r="L6407" s="22"/>
      <c r="M6407" s="22"/>
    </row>
    <row r="6408" spans="7:13" s="21" customFormat="1" ht="11.25" x14ac:dyDescent="0.15">
      <c r="G6408" s="22"/>
      <c r="H6408" s="22"/>
      <c r="I6408" s="22"/>
      <c r="J6408" s="22"/>
      <c r="K6408" s="23"/>
      <c r="L6408" s="22"/>
      <c r="M6408" s="22"/>
    </row>
    <row r="6409" spans="7:13" s="21" customFormat="1" ht="11.25" x14ac:dyDescent="0.15">
      <c r="G6409" s="22"/>
      <c r="H6409" s="22"/>
      <c r="I6409" s="22"/>
      <c r="J6409" s="22"/>
      <c r="K6409" s="23"/>
      <c r="L6409" s="22"/>
      <c r="M6409" s="22"/>
    </row>
    <row r="6410" spans="7:13" s="21" customFormat="1" ht="11.25" x14ac:dyDescent="0.15">
      <c r="G6410" s="22"/>
      <c r="H6410" s="22"/>
      <c r="I6410" s="22"/>
      <c r="J6410" s="22"/>
      <c r="K6410" s="23"/>
      <c r="L6410" s="22"/>
      <c r="M6410" s="22"/>
    </row>
    <row r="6411" spans="7:13" s="21" customFormat="1" ht="11.25" x14ac:dyDescent="0.15">
      <c r="G6411" s="22"/>
      <c r="H6411" s="22"/>
      <c r="I6411" s="22"/>
      <c r="J6411" s="22"/>
      <c r="K6411" s="23"/>
      <c r="L6411" s="22"/>
      <c r="M6411" s="22"/>
    </row>
    <row r="6412" spans="7:13" s="21" customFormat="1" ht="11.25" x14ac:dyDescent="0.15">
      <c r="G6412" s="22"/>
      <c r="H6412" s="22"/>
      <c r="I6412" s="22"/>
      <c r="J6412" s="22"/>
      <c r="K6412" s="23"/>
      <c r="L6412" s="22"/>
      <c r="M6412" s="22"/>
    </row>
    <row r="6413" spans="7:13" s="21" customFormat="1" ht="11.25" x14ac:dyDescent="0.15">
      <c r="G6413" s="22"/>
      <c r="H6413" s="22"/>
      <c r="I6413" s="22"/>
      <c r="J6413" s="22"/>
      <c r="K6413" s="23"/>
      <c r="L6413" s="22"/>
      <c r="M6413" s="22"/>
    </row>
    <row r="6414" spans="7:13" s="21" customFormat="1" ht="11.25" x14ac:dyDescent="0.15">
      <c r="G6414" s="22"/>
      <c r="H6414" s="22"/>
      <c r="I6414" s="22"/>
      <c r="J6414" s="22"/>
      <c r="K6414" s="23"/>
      <c r="L6414" s="22"/>
      <c r="M6414" s="22"/>
    </row>
    <row r="6415" spans="7:13" s="21" customFormat="1" ht="11.25" x14ac:dyDescent="0.15">
      <c r="G6415" s="22"/>
      <c r="H6415" s="22"/>
      <c r="I6415" s="22"/>
      <c r="J6415" s="22"/>
      <c r="K6415" s="23"/>
      <c r="L6415" s="22"/>
      <c r="M6415" s="22"/>
    </row>
    <row r="6416" spans="7:13" s="21" customFormat="1" ht="11.25" x14ac:dyDescent="0.15">
      <c r="G6416" s="22"/>
      <c r="H6416" s="22"/>
      <c r="I6416" s="22"/>
      <c r="J6416" s="22"/>
      <c r="K6416" s="23"/>
      <c r="L6416" s="22"/>
      <c r="M6416" s="22"/>
    </row>
    <row r="6417" spans="7:13" s="21" customFormat="1" ht="11.25" x14ac:dyDescent="0.15">
      <c r="G6417" s="22"/>
      <c r="H6417" s="22"/>
      <c r="I6417" s="22"/>
      <c r="J6417" s="22"/>
      <c r="K6417" s="23"/>
      <c r="L6417" s="22"/>
      <c r="M6417" s="22"/>
    </row>
    <row r="6418" spans="7:13" s="21" customFormat="1" ht="11.25" x14ac:dyDescent="0.15">
      <c r="G6418" s="22"/>
      <c r="H6418" s="22"/>
      <c r="I6418" s="22"/>
      <c r="J6418" s="22"/>
      <c r="K6418" s="23"/>
      <c r="L6418" s="22"/>
      <c r="M6418" s="22"/>
    </row>
    <row r="6419" spans="7:13" s="21" customFormat="1" ht="11.25" x14ac:dyDescent="0.15">
      <c r="G6419" s="22"/>
      <c r="H6419" s="22"/>
      <c r="I6419" s="22"/>
      <c r="J6419" s="22"/>
      <c r="K6419" s="23"/>
      <c r="L6419" s="22"/>
      <c r="M6419" s="22"/>
    </row>
    <row r="6420" spans="7:13" s="21" customFormat="1" ht="11.25" x14ac:dyDescent="0.15">
      <c r="G6420" s="22"/>
      <c r="H6420" s="22"/>
      <c r="I6420" s="22"/>
      <c r="J6420" s="22"/>
      <c r="K6420" s="23"/>
      <c r="L6420" s="22"/>
      <c r="M6420" s="22"/>
    </row>
    <row r="6421" spans="7:13" s="21" customFormat="1" ht="11.25" x14ac:dyDescent="0.15">
      <c r="G6421" s="22"/>
      <c r="H6421" s="22"/>
      <c r="I6421" s="22"/>
      <c r="J6421" s="22"/>
      <c r="K6421" s="23"/>
      <c r="L6421" s="22"/>
      <c r="M6421" s="22"/>
    </row>
    <row r="6422" spans="7:13" s="21" customFormat="1" ht="11.25" x14ac:dyDescent="0.15">
      <c r="G6422" s="22"/>
      <c r="H6422" s="22"/>
      <c r="I6422" s="22"/>
      <c r="J6422" s="22"/>
      <c r="K6422" s="23"/>
      <c r="L6422" s="22"/>
      <c r="M6422" s="22"/>
    </row>
    <row r="6423" spans="7:13" s="21" customFormat="1" ht="11.25" x14ac:dyDescent="0.15">
      <c r="G6423" s="22"/>
      <c r="H6423" s="22"/>
      <c r="I6423" s="22"/>
      <c r="J6423" s="22"/>
      <c r="K6423" s="23"/>
      <c r="L6423" s="22"/>
      <c r="M6423" s="22"/>
    </row>
    <row r="6424" spans="7:13" s="21" customFormat="1" ht="11.25" x14ac:dyDescent="0.15">
      <c r="G6424" s="22"/>
      <c r="H6424" s="22"/>
      <c r="I6424" s="22"/>
      <c r="J6424" s="22"/>
      <c r="K6424" s="23"/>
      <c r="L6424" s="22"/>
      <c r="M6424" s="22"/>
    </row>
    <row r="6425" spans="7:13" s="21" customFormat="1" ht="11.25" x14ac:dyDescent="0.15">
      <c r="G6425" s="22"/>
      <c r="H6425" s="22"/>
      <c r="I6425" s="22"/>
      <c r="J6425" s="22"/>
      <c r="K6425" s="23"/>
      <c r="L6425" s="22"/>
      <c r="M6425" s="22"/>
    </row>
    <row r="6426" spans="7:13" s="21" customFormat="1" ht="11.25" x14ac:dyDescent="0.15">
      <c r="G6426" s="22"/>
      <c r="H6426" s="22"/>
      <c r="I6426" s="22"/>
      <c r="J6426" s="22"/>
      <c r="K6426" s="23"/>
      <c r="L6426" s="22"/>
      <c r="M6426" s="22"/>
    </row>
    <row r="6427" spans="7:13" s="21" customFormat="1" ht="11.25" x14ac:dyDescent="0.15">
      <c r="G6427" s="22"/>
      <c r="H6427" s="22"/>
      <c r="I6427" s="22"/>
      <c r="J6427" s="22"/>
      <c r="K6427" s="23"/>
      <c r="L6427" s="22"/>
      <c r="M6427" s="22"/>
    </row>
    <row r="6428" spans="7:13" s="21" customFormat="1" ht="11.25" x14ac:dyDescent="0.15">
      <c r="G6428" s="22"/>
      <c r="H6428" s="22"/>
      <c r="I6428" s="22"/>
      <c r="J6428" s="22"/>
      <c r="K6428" s="23"/>
      <c r="L6428" s="22"/>
      <c r="M6428" s="22"/>
    </row>
    <row r="6429" spans="7:13" s="21" customFormat="1" ht="11.25" x14ac:dyDescent="0.15">
      <c r="G6429" s="22"/>
      <c r="H6429" s="22"/>
      <c r="I6429" s="22"/>
      <c r="J6429" s="22"/>
      <c r="K6429" s="23"/>
      <c r="L6429" s="22"/>
      <c r="M6429" s="22"/>
    </row>
    <row r="6430" spans="7:13" s="21" customFormat="1" ht="11.25" x14ac:dyDescent="0.15">
      <c r="G6430" s="22"/>
      <c r="H6430" s="22"/>
      <c r="I6430" s="22"/>
      <c r="J6430" s="22"/>
      <c r="K6430" s="23"/>
      <c r="L6430" s="22"/>
      <c r="M6430" s="22"/>
    </row>
    <row r="6431" spans="7:13" s="21" customFormat="1" ht="11.25" x14ac:dyDescent="0.15">
      <c r="G6431" s="22"/>
      <c r="H6431" s="22"/>
      <c r="I6431" s="22"/>
      <c r="J6431" s="22"/>
      <c r="K6431" s="23"/>
      <c r="L6431" s="22"/>
      <c r="M6431" s="22"/>
    </row>
    <row r="6432" spans="7:13" s="21" customFormat="1" ht="11.25" x14ac:dyDescent="0.15">
      <c r="G6432" s="22"/>
      <c r="H6432" s="22"/>
      <c r="I6432" s="22"/>
      <c r="J6432" s="22"/>
      <c r="K6432" s="23"/>
      <c r="L6432" s="22"/>
      <c r="M6432" s="22"/>
    </row>
    <row r="6433" spans="7:13" s="21" customFormat="1" ht="11.25" x14ac:dyDescent="0.15">
      <c r="G6433" s="22"/>
      <c r="H6433" s="22"/>
      <c r="I6433" s="22"/>
      <c r="J6433" s="22"/>
      <c r="K6433" s="23"/>
      <c r="L6433" s="22"/>
      <c r="M6433" s="22"/>
    </row>
    <row r="6434" spans="7:13" s="21" customFormat="1" ht="11.25" x14ac:dyDescent="0.15">
      <c r="G6434" s="22"/>
      <c r="H6434" s="22"/>
      <c r="I6434" s="22"/>
      <c r="J6434" s="22"/>
      <c r="K6434" s="23"/>
      <c r="L6434" s="22"/>
      <c r="M6434" s="22"/>
    </row>
    <row r="6435" spans="7:13" s="21" customFormat="1" ht="11.25" x14ac:dyDescent="0.15">
      <c r="G6435" s="22"/>
      <c r="H6435" s="22"/>
      <c r="I6435" s="22"/>
      <c r="J6435" s="22"/>
      <c r="K6435" s="23"/>
      <c r="L6435" s="22"/>
      <c r="M6435" s="22"/>
    </row>
    <row r="6436" spans="7:13" s="21" customFormat="1" ht="11.25" x14ac:dyDescent="0.15">
      <c r="G6436" s="22"/>
      <c r="H6436" s="22"/>
      <c r="I6436" s="22"/>
      <c r="J6436" s="22"/>
      <c r="K6436" s="23"/>
      <c r="L6436" s="22"/>
      <c r="M6436" s="22"/>
    </row>
    <row r="6437" spans="7:13" s="21" customFormat="1" ht="11.25" x14ac:dyDescent="0.15">
      <c r="G6437" s="22"/>
      <c r="H6437" s="22"/>
      <c r="I6437" s="22"/>
      <c r="J6437" s="22"/>
      <c r="K6437" s="23"/>
      <c r="L6437" s="22"/>
      <c r="M6437" s="22"/>
    </row>
    <row r="6438" spans="7:13" s="21" customFormat="1" ht="11.25" x14ac:dyDescent="0.15">
      <c r="G6438" s="22"/>
      <c r="H6438" s="22"/>
      <c r="I6438" s="22"/>
      <c r="J6438" s="22"/>
      <c r="K6438" s="23"/>
      <c r="L6438" s="22"/>
      <c r="M6438" s="22"/>
    </row>
    <row r="6439" spans="7:13" s="21" customFormat="1" ht="11.25" x14ac:dyDescent="0.15">
      <c r="G6439" s="22"/>
      <c r="H6439" s="22"/>
      <c r="I6439" s="22"/>
      <c r="J6439" s="22"/>
      <c r="K6439" s="23"/>
      <c r="L6439" s="22"/>
      <c r="M6439" s="22"/>
    </row>
    <row r="6440" spans="7:13" s="21" customFormat="1" ht="11.25" x14ac:dyDescent="0.15">
      <c r="G6440" s="22"/>
      <c r="H6440" s="22"/>
      <c r="I6440" s="22"/>
      <c r="J6440" s="22"/>
      <c r="K6440" s="23"/>
      <c r="L6440" s="22"/>
      <c r="M6440" s="22"/>
    </row>
    <row r="6441" spans="7:13" s="21" customFormat="1" ht="11.25" x14ac:dyDescent="0.15">
      <c r="G6441" s="22"/>
      <c r="H6441" s="22"/>
      <c r="I6441" s="22"/>
      <c r="J6441" s="22"/>
      <c r="K6441" s="23"/>
      <c r="L6441" s="22"/>
      <c r="M6441" s="22"/>
    </row>
    <row r="6442" spans="7:13" s="21" customFormat="1" ht="11.25" x14ac:dyDescent="0.15">
      <c r="G6442" s="22"/>
      <c r="H6442" s="22"/>
      <c r="I6442" s="22"/>
      <c r="J6442" s="22"/>
      <c r="K6442" s="23"/>
      <c r="L6442" s="22"/>
      <c r="M6442" s="22"/>
    </row>
    <row r="6443" spans="7:13" s="21" customFormat="1" ht="11.25" x14ac:dyDescent="0.15">
      <c r="G6443" s="22"/>
      <c r="H6443" s="22"/>
      <c r="I6443" s="22"/>
      <c r="J6443" s="22"/>
      <c r="K6443" s="23"/>
      <c r="L6443" s="22"/>
      <c r="M6443" s="22"/>
    </row>
    <row r="6444" spans="7:13" s="21" customFormat="1" ht="11.25" x14ac:dyDescent="0.15">
      <c r="G6444" s="22"/>
      <c r="H6444" s="22"/>
      <c r="I6444" s="22"/>
      <c r="J6444" s="22"/>
      <c r="K6444" s="23"/>
      <c r="L6444" s="22"/>
      <c r="M6444" s="22"/>
    </row>
    <row r="6445" spans="7:13" s="21" customFormat="1" ht="11.25" x14ac:dyDescent="0.15">
      <c r="G6445" s="22"/>
      <c r="H6445" s="22"/>
      <c r="I6445" s="22"/>
      <c r="J6445" s="22"/>
      <c r="K6445" s="23"/>
      <c r="L6445" s="22"/>
      <c r="M6445" s="22"/>
    </row>
    <row r="6446" spans="7:13" s="21" customFormat="1" ht="11.25" x14ac:dyDescent="0.15">
      <c r="G6446" s="22"/>
      <c r="H6446" s="22"/>
      <c r="I6446" s="22"/>
      <c r="J6446" s="22"/>
      <c r="K6446" s="23"/>
      <c r="L6446" s="22"/>
      <c r="M6446" s="22"/>
    </row>
    <row r="6447" spans="7:13" s="21" customFormat="1" ht="11.25" x14ac:dyDescent="0.15">
      <c r="G6447" s="22"/>
      <c r="H6447" s="22"/>
      <c r="I6447" s="22"/>
      <c r="J6447" s="22"/>
      <c r="K6447" s="23"/>
      <c r="L6447" s="22"/>
      <c r="M6447" s="22"/>
    </row>
    <row r="6448" spans="7:13" s="21" customFormat="1" ht="11.25" x14ac:dyDescent="0.15">
      <c r="G6448" s="22"/>
      <c r="H6448" s="22"/>
      <c r="I6448" s="22"/>
      <c r="J6448" s="22"/>
      <c r="K6448" s="23"/>
      <c r="L6448" s="22"/>
      <c r="M6448" s="22"/>
    </row>
    <row r="6449" spans="7:13" s="21" customFormat="1" ht="11.25" x14ac:dyDescent="0.15">
      <c r="G6449" s="22"/>
      <c r="H6449" s="22"/>
      <c r="I6449" s="22"/>
      <c r="J6449" s="22"/>
      <c r="K6449" s="23"/>
      <c r="L6449" s="22"/>
      <c r="M6449" s="22"/>
    </row>
    <row r="6450" spans="7:13" s="21" customFormat="1" ht="11.25" x14ac:dyDescent="0.15">
      <c r="G6450" s="22"/>
      <c r="H6450" s="22"/>
      <c r="I6450" s="22"/>
      <c r="J6450" s="22"/>
      <c r="K6450" s="23"/>
      <c r="L6450" s="22"/>
      <c r="M6450" s="22"/>
    </row>
    <row r="6451" spans="7:13" s="21" customFormat="1" ht="11.25" x14ac:dyDescent="0.15">
      <c r="G6451" s="22"/>
      <c r="H6451" s="22"/>
      <c r="I6451" s="22"/>
      <c r="J6451" s="22"/>
      <c r="K6451" s="23"/>
      <c r="L6451" s="22"/>
      <c r="M6451" s="22"/>
    </row>
    <row r="6452" spans="7:13" s="21" customFormat="1" ht="11.25" x14ac:dyDescent="0.15">
      <c r="G6452" s="22"/>
      <c r="H6452" s="22"/>
      <c r="I6452" s="22"/>
      <c r="J6452" s="22"/>
      <c r="K6452" s="23"/>
      <c r="L6452" s="22"/>
      <c r="M6452" s="22"/>
    </row>
    <row r="6453" spans="7:13" s="21" customFormat="1" ht="11.25" x14ac:dyDescent="0.15">
      <c r="G6453" s="22"/>
      <c r="H6453" s="22"/>
      <c r="I6453" s="22"/>
      <c r="J6453" s="22"/>
      <c r="K6453" s="23"/>
      <c r="L6453" s="22"/>
      <c r="M6453" s="22"/>
    </row>
    <row r="6454" spans="7:13" s="21" customFormat="1" ht="11.25" x14ac:dyDescent="0.15">
      <c r="G6454" s="22"/>
      <c r="H6454" s="22"/>
      <c r="I6454" s="22"/>
      <c r="J6454" s="22"/>
      <c r="K6454" s="23"/>
      <c r="L6454" s="22"/>
      <c r="M6454" s="22"/>
    </row>
    <row r="6455" spans="7:13" s="21" customFormat="1" ht="11.25" x14ac:dyDescent="0.15">
      <c r="G6455" s="22"/>
      <c r="H6455" s="22"/>
      <c r="I6455" s="22"/>
      <c r="J6455" s="22"/>
      <c r="K6455" s="23"/>
      <c r="L6455" s="22"/>
      <c r="M6455" s="22"/>
    </row>
    <row r="6456" spans="7:13" s="21" customFormat="1" ht="11.25" x14ac:dyDescent="0.15">
      <c r="G6456" s="22"/>
      <c r="H6456" s="22"/>
      <c r="I6456" s="22"/>
      <c r="J6456" s="22"/>
      <c r="K6456" s="23"/>
      <c r="L6456" s="22"/>
      <c r="M6456" s="22"/>
    </row>
    <row r="6457" spans="7:13" s="21" customFormat="1" ht="11.25" x14ac:dyDescent="0.15">
      <c r="G6457" s="22"/>
      <c r="H6457" s="22"/>
      <c r="I6457" s="22"/>
      <c r="J6457" s="22"/>
      <c r="K6457" s="23"/>
      <c r="L6457" s="22"/>
      <c r="M6457" s="22"/>
    </row>
    <row r="6458" spans="7:13" s="21" customFormat="1" ht="11.25" x14ac:dyDescent="0.15">
      <c r="G6458" s="22"/>
      <c r="H6458" s="22"/>
      <c r="I6458" s="22"/>
      <c r="J6458" s="22"/>
      <c r="K6458" s="23"/>
      <c r="L6458" s="22"/>
      <c r="M6458" s="22"/>
    </row>
    <row r="6459" spans="7:13" s="21" customFormat="1" ht="11.25" x14ac:dyDescent="0.15">
      <c r="G6459" s="22"/>
      <c r="H6459" s="22"/>
      <c r="I6459" s="22"/>
      <c r="J6459" s="22"/>
      <c r="K6459" s="23"/>
      <c r="L6459" s="22"/>
      <c r="M6459" s="22"/>
    </row>
    <row r="6460" spans="7:13" s="21" customFormat="1" ht="11.25" x14ac:dyDescent="0.15">
      <c r="G6460" s="22"/>
      <c r="H6460" s="22"/>
      <c r="I6460" s="22"/>
      <c r="J6460" s="22"/>
      <c r="K6460" s="23"/>
      <c r="L6460" s="22"/>
      <c r="M6460" s="22"/>
    </row>
    <row r="6461" spans="7:13" s="21" customFormat="1" ht="11.25" x14ac:dyDescent="0.15">
      <c r="G6461" s="22"/>
      <c r="H6461" s="22"/>
      <c r="I6461" s="22"/>
      <c r="J6461" s="22"/>
      <c r="K6461" s="23"/>
      <c r="L6461" s="22"/>
      <c r="M6461" s="22"/>
    </row>
    <row r="6462" spans="7:13" s="21" customFormat="1" ht="11.25" x14ac:dyDescent="0.15">
      <c r="G6462" s="22"/>
      <c r="H6462" s="22"/>
      <c r="I6462" s="22"/>
      <c r="J6462" s="22"/>
      <c r="K6462" s="23"/>
      <c r="L6462" s="22"/>
      <c r="M6462" s="22"/>
    </row>
    <row r="6463" spans="7:13" s="21" customFormat="1" ht="11.25" x14ac:dyDescent="0.15">
      <c r="G6463" s="22"/>
      <c r="H6463" s="22"/>
      <c r="I6463" s="22"/>
      <c r="J6463" s="22"/>
      <c r="K6463" s="23"/>
      <c r="L6463" s="22"/>
      <c r="M6463" s="22"/>
    </row>
    <row r="6464" spans="7:13" s="21" customFormat="1" ht="11.25" x14ac:dyDescent="0.15">
      <c r="G6464" s="22"/>
      <c r="H6464" s="22"/>
      <c r="I6464" s="22"/>
      <c r="J6464" s="22"/>
      <c r="K6464" s="23"/>
      <c r="L6464" s="22"/>
      <c r="M6464" s="22"/>
    </row>
    <row r="6465" spans="7:13" s="21" customFormat="1" ht="11.25" x14ac:dyDescent="0.15">
      <c r="G6465" s="22"/>
      <c r="H6465" s="22"/>
      <c r="I6465" s="22"/>
      <c r="J6465" s="22"/>
      <c r="K6465" s="23"/>
      <c r="L6465" s="22"/>
      <c r="M6465" s="22"/>
    </row>
    <row r="6466" spans="7:13" s="21" customFormat="1" ht="11.25" x14ac:dyDescent="0.15">
      <c r="G6466" s="22"/>
      <c r="H6466" s="22"/>
      <c r="I6466" s="22"/>
      <c r="J6466" s="22"/>
      <c r="K6466" s="23"/>
      <c r="L6466" s="22"/>
      <c r="M6466" s="22"/>
    </row>
    <row r="6467" spans="7:13" s="21" customFormat="1" ht="11.25" x14ac:dyDescent="0.15">
      <c r="G6467" s="22"/>
      <c r="H6467" s="22"/>
      <c r="I6467" s="22"/>
      <c r="J6467" s="22"/>
      <c r="K6467" s="23"/>
      <c r="L6467" s="22"/>
      <c r="M6467" s="22"/>
    </row>
    <row r="6468" spans="7:13" s="21" customFormat="1" ht="11.25" x14ac:dyDescent="0.15">
      <c r="G6468" s="22"/>
      <c r="H6468" s="22"/>
      <c r="I6468" s="22"/>
      <c r="J6468" s="22"/>
      <c r="K6468" s="23"/>
      <c r="L6468" s="22"/>
      <c r="M6468" s="22"/>
    </row>
    <row r="6469" spans="7:13" s="21" customFormat="1" ht="11.25" x14ac:dyDescent="0.15">
      <c r="G6469" s="22"/>
      <c r="H6469" s="22"/>
      <c r="I6469" s="22"/>
      <c r="J6469" s="22"/>
      <c r="K6469" s="23"/>
      <c r="L6469" s="22"/>
      <c r="M6469" s="22"/>
    </row>
    <row r="6470" spans="7:13" s="21" customFormat="1" ht="11.25" x14ac:dyDescent="0.15">
      <c r="G6470" s="22"/>
      <c r="H6470" s="22"/>
      <c r="I6470" s="22"/>
      <c r="J6470" s="22"/>
      <c r="K6470" s="23"/>
      <c r="L6470" s="22"/>
      <c r="M6470" s="22"/>
    </row>
    <row r="6471" spans="7:13" s="21" customFormat="1" ht="11.25" x14ac:dyDescent="0.15">
      <c r="G6471" s="22"/>
      <c r="H6471" s="22"/>
      <c r="I6471" s="22"/>
      <c r="J6471" s="22"/>
      <c r="K6471" s="23"/>
      <c r="L6471" s="22"/>
      <c r="M6471" s="22"/>
    </row>
    <row r="6472" spans="7:13" s="21" customFormat="1" ht="11.25" x14ac:dyDescent="0.15">
      <c r="G6472" s="22"/>
      <c r="H6472" s="22"/>
      <c r="I6472" s="22"/>
      <c r="J6472" s="22"/>
      <c r="K6472" s="23"/>
      <c r="L6472" s="22"/>
      <c r="M6472" s="22"/>
    </row>
    <row r="6473" spans="7:13" s="21" customFormat="1" ht="11.25" x14ac:dyDescent="0.15">
      <c r="G6473" s="22"/>
      <c r="H6473" s="22"/>
      <c r="I6473" s="22"/>
      <c r="J6473" s="22"/>
      <c r="K6473" s="23"/>
      <c r="L6473" s="22"/>
      <c r="M6473" s="22"/>
    </row>
    <row r="6474" spans="7:13" s="21" customFormat="1" ht="11.25" x14ac:dyDescent="0.15">
      <c r="G6474" s="22"/>
      <c r="H6474" s="22"/>
      <c r="I6474" s="22"/>
      <c r="J6474" s="22"/>
      <c r="K6474" s="23"/>
      <c r="L6474" s="22"/>
      <c r="M6474" s="22"/>
    </row>
    <row r="6475" spans="7:13" s="21" customFormat="1" ht="11.25" x14ac:dyDescent="0.15">
      <c r="G6475" s="22"/>
      <c r="H6475" s="22"/>
      <c r="I6475" s="22"/>
      <c r="J6475" s="22"/>
      <c r="K6475" s="23"/>
      <c r="L6475" s="22"/>
      <c r="M6475" s="22"/>
    </row>
    <row r="6476" spans="7:13" s="21" customFormat="1" ht="11.25" x14ac:dyDescent="0.15">
      <c r="G6476" s="22"/>
      <c r="H6476" s="22"/>
      <c r="I6476" s="22"/>
      <c r="J6476" s="22"/>
      <c r="K6476" s="23"/>
      <c r="L6476" s="22"/>
      <c r="M6476" s="22"/>
    </row>
    <row r="6477" spans="7:13" s="21" customFormat="1" ht="11.25" x14ac:dyDescent="0.15">
      <c r="G6477" s="22"/>
      <c r="H6477" s="22"/>
      <c r="I6477" s="22"/>
      <c r="J6477" s="22"/>
      <c r="K6477" s="23"/>
      <c r="L6477" s="22"/>
      <c r="M6477" s="22"/>
    </row>
    <row r="6478" spans="7:13" s="21" customFormat="1" ht="11.25" x14ac:dyDescent="0.15">
      <c r="G6478" s="22"/>
      <c r="H6478" s="22"/>
      <c r="I6478" s="22"/>
      <c r="J6478" s="22"/>
      <c r="K6478" s="23"/>
      <c r="L6478" s="22"/>
      <c r="M6478" s="22"/>
    </row>
    <row r="6479" spans="7:13" s="21" customFormat="1" ht="11.25" x14ac:dyDescent="0.15">
      <c r="G6479" s="22"/>
      <c r="H6479" s="22"/>
      <c r="I6479" s="22"/>
      <c r="J6479" s="22"/>
      <c r="K6479" s="23"/>
      <c r="L6479" s="22"/>
      <c r="M6479" s="22"/>
    </row>
    <row r="6480" spans="7:13" s="21" customFormat="1" ht="11.25" x14ac:dyDescent="0.15">
      <c r="G6480" s="22"/>
      <c r="H6480" s="22"/>
      <c r="I6480" s="22"/>
      <c r="J6480" s="22"/>
      <c r="K6480" s="23"/>
      <c r="L6480" s="22"/>
      <c r="M6480" s="22"/>
    </row>
    <row r="6481" spans="7:13" s="21" customFormat="1" ht="11.25" x14ac:dyDescent="0.15">
      <c r="G6481" s="22"/>
      <c r="H6481" s="22"/>
      <c r="I6481" s="22"/>
      <c r="J6481" s="22"/>
      <c r="K6481" s="23"/>
      <c r="L6481" s="22"/>
      <c r="M6481" s="22"/>
    </row>
    <row r="6482" spans="7:13" s="21" customFormat="1" ht="11.25" x14ac:dyDescent="0.15">
      <c r="G6482" s="22"/>
      <c r="H6482" s="22"/>
      <c r="I6482" s="22"/>
      <c r="J6482" s="22"/>
      <c r="K6482" s="23"/>
      <c r="L6482" s="22"/>
      <c r="M6482" s="22"/>
    </row>
    <row r="6483" spans="7:13" s="21" customFormat="1" ht="11.25" x14ac:dyDescent="0.15">
      <c r="G6483" s="22"/>
      <c r="H6483" s="22"/>
      <c r="I6483" s="22"/>
      <c r="J6483" s="22"/>
      <c r="K6483" s="23"/>
      <c r="L6483" s="22"/>
      <c r="M6483" s="22"/>
    </row>
    <row r="6484" spans="7:13" s="21" customFormat="1" ht="11.25" x14ac:dyDescent="0.15">
      <c r="G6484" s="22"/>
      <c r="H6484" s="22"/>
      <c r="I6484" s="22"/>
      <c r="J6484" s="22"/>
      <c r="K6484" s="23"/>
      <c r="L6484" s="22"/>
      <c r="M6484" s="22"/>
    </row>
    <row r="6485" spans="7:13" s="21" customFormat="1" ht="11.25" x14ac:dyDescent="0.15">
      <c r="G6485" s="22"/>
      <c r="H6485" s="22"/>
      <c r="I6485" s="22"/>
      <c r="J6485" s="22"/>
      <c r="K6485" s="23"/>
      <c r="L6485" s="22"/>
      <c r="M6485" s="22"/>
    </row>
    <row r="6486" spans="7:13" s="21" customFormat="1" ht="11.25" x14ac:dyDescent="0.15">
      <c r="G6486" s="22"/>
      <c r="H6486" s="22"/>
      <c r="I6486" s="22"/>
      <c r="J6486" s="22"/>
      <c r="K6486" s="23"/>
      <c r="L6486" s="22"/>
      <c r="M6486" s="22"/>
    </row>
    <row r="6487" spans="7:13" s="21" customFormat="1" ht="11.25" x14ac:dyDescent="0.15">
      <c r="G6487" s="22"/>
      <c r="H6487" s="22"/>
      <c r="I6487" s="22"/>
      <c r="J6487" s="22"/>
      <c r="K6487" s="23"/>
      <c r="L6487" s="22"/>
      <c r="M6487" s="22"/>
    </row>
    <row r="6488" spans="7:13" s="21" customFormat="1" ht="11.25" x14ac:dyDescent="0.15">
      <c r="G6488" s="22"/>
      <c r="H6488" s="22"/>
      <c r="I6488" s="22"/>
      <c r="J6488" s="22"/>
      <c r="K6488" s="23"/>
      <c r="L6488" s="22"/>
      <c r="M6488" s="22"/>
    </row>
    <row r="6489" spans="7:13" s="21" customFormat="1" ht="11.25" x14ac:dyDescent="0.15">
      <c r="G6489" s="22"/>
      <c r="H6489" s="22"/>
      <c r="I6489" s="22"/>
      <c r="J6489" s="22"/>
      <c r="K6489" s="23"/>
      <c r="L6489" s="22"/>
      <c r="M6489" s="22"/>
    </row>
    <row r="6490" spans="7:13" s="21" customFormat="1" ht="11.25" x14ac:dyDescent="0.15">
      <c r="G6490" s="22"/>
      <c r="H6490" s="22"/>
      <c r="I6490" s="22"/>
      <c r="J6490" s="22"/>
      <c r="K6490" s="23"/>
      <c r="L6490" s="22"/>
      <c r="M6490" s="22"/>
    </row>
    <row r="6491" spans="7:13" s="21" customFormat="1" ht="11.25" x14ac:dyDescent="0.15">
      <c r="G6491" s="22"/>
      <c r="H6491" s="22"/>
      <c r="I6491" s="22"/>
      <c r="J6491" s="22"/>
      <c r="K6491" s="23"/>
      <c r="L6491" s="22"/>
      <c r="M6491" s="22"/>
    </row>
    <row r="6492" spans="7:13" s="21" customFormat="1" ht="11.25" x14ac:dyDescent="0.15">
      <c r="G6492" s="22"/>
      <c r="H6492" s="22"/>
      <c r="I6492" s="22"/>
      <c r="J6492" s="22"/>
      <c r="K6492" s="23"/>
      <c r="L6492" s="22"/>
      <c r="M6492" s="22"/>
    </row>
    <row r="6493" spans="7:13" s="21" customFormat="1" ht="11.25" x14ac:dyDescent="0.15">
      <c r="G6493" s="22"/>
      <c r="H6493" s="22"/>
      <c r="I6493" s="22"/>
      <c r="J6493" s="22"/>
      <c r="K6493" s="23"/>
      <c r="L6493" s="22"/>
      <c r="M6493" s="22"/>
    </row>
    <row r="6494" spans="7:13" s="21" customFormat="1" ht="11.25" x14ac:dyDescent="0.15">
      <c r="G6494" s="22"/>
      <c r="H6494" s="22"/>
      <c r="I6494" s="22"/>
      <c r="J6494" s="22"/>
      <c r="K6494" s="23"/>
      <c r="L6494" s="22"/>
      <c r="M6494" s="22"/>
    </row>
    <row r="6495" spans="7:13" s="21" customFormat="1" ht="11.25" x14ac:dyDescent="0.15">
      <c r="G6495" s="22"/>
      <c r="H6495" s="22"/>
      <c r="I6495" s="22"/>
      <c r="J6495" s="22"/>
      <c r="K6495" s="23"/>
      <c r="L6495" s="22"/>
      <c r="M6495" s="22"/>
    </row>
    <row r="6496" spans="7:13" s="21" customFormat="1" ht="11.25" x14ac:dyDescent="0.15">
      <c r="G6496" s="22"/>
      <c r="H6496" s="22"/>
      <c r="I6496" s="22"/>
      <c r="J6496" s="22"/>
      <c r="K6496" s="23"/>
      <c r="L6496" s="22"/>
      <c r="M6496" s="22"/>
    </row>
    <row r="6497" spans="7:13" s="21" customFormat="1" ht="11.25" x14ac:dyDescent="0.15">
      <c r="G6497" s="22"/>
      <c r="H6497" s="22"/>
      <c r="I6497" s="22"/>
      <c r="J6497" s="22"/>
      <c r="K6497" s="23"/>
      <c r="L6497" s="22"/>
      <c r="M6497" s="22"/>
    </row>
    <row r="6498" spans="7:13" s="21" customFormat="1" ht="11.25" x14ac:dyDescent="0.15">
      <c r="G6498" s="22"/>
      <c r="H6498" s="22"/>
      <c r="I6498" s="22"/>
      <c r="J6498" s="22"/>
      <c r="K6498" s="23"/>
      <c r="L6498" s="22"/>
      <c r="M6498" s="22"/>
    </row>
    <row r="6499" spans="7:13" s="21" customFormat="1" ht="11.25" x14ac:dyDescent="0.15">
      <c r="G6499" s="22"/>
      <c r="H6499" s="22"/>
      <c r="I6499" s="22"/>
      <c r="J6499" s="22"/>
      <c r="K6499" s="23"/>
      <c r="L6499" s="22"/>
      <c r="M6499" s="22"/>
    </row>
    <row r="6500" spans="7:13" s="21" customFormat="1" ht="11.25" x14ac:dyDescent="0.15">
      <c r="G6500" s="22"/>
      <c r="H6500" s="22"/>
      <c r="I6500" s="22"/>
      <c r="J6500" s="22"/>
      <c r="K6500" s="23"/>
      <c r="L6500" s="22"/>
      <c r="M6500" s="22"/>
    </row>
    <row r="6501" spans="7:13" s="21" customFormat="1" ht="11.25" x14ac:dyDescent="0.15">
      <c r="G6501" s="22"/>
      <c r="H6501" s="22"/>
      <c r="I6501" s="22"/>
      <c r="J6501" s="22"/>
      <c r="K6501" s="23"/>
      <c r="L6501" s="22"/>
      <c r="M6501" s="22"/>
    </row>
    <row r="6502" spans="7:13" s="21" customFormat="1" ht="11.25" x14ac:dyDescent="0.15">
      <c r="G6502" s="22"/>
      <c r="H6502" s="22"/>
      <c r="I6502" s="22"/>
      <c r="J6502" s="22"/>
      <c r="K6502" s="23"/>
      <c r="L6502" s="22"/>
      <c r="M6502" s="22"/>
    </row>
    <row r="6503" spans="7:13" s="21" customFormat="1" ht="11.25" x14ac:dyDescent="0.15">
      <c r="G6503" s="22"/>
      <c r="H6503" s="22"/>
      <c r="I6503" s="22"/>
      <c r="J6503" s="22"/>
      <c r="K6503" s="23"/>
      <c r="L6503" s="22"/>
      <c r="M6503" s="22"/>
    </row>
    <row r="6504" spans="7:13" s="21" customFormat="1" ht="11.25" x14ac:dyDescent="0.15">
      <c r="G6504" s="22"/>
      <c r="H6504" s="22"/>
      <c r="I6504" s="22"/>
      <c r="J6504" s="22"/>
      <c r="K6504" s="23"/>
      <c r="L6504" s="22"/>
      <c r="M6504" s="22"/>
    </row>
    <row r="6505" spans="7:13" s="21" customFormat="1" ht="11.25" x14ac:dyDescent="0.15">
      <c r="G6505" s="22"/>
      <c r="H6505" s="22"/>
      <c r="I6505" s="22"/>
      <c r="J6505" s="22"/>
      <c r="K6505" s="23"/>
      <c r="L6505" s="22"/>
      <c r="M6505" s="22"/>
    </row>
    <row r="6506" spans="7:13" s="21" customFormat="1" ht="11.25" x14ac:dyDescent="0.15">
      <c r="G6506" s="22"/>
      <c r="H6506" s="22"/>
      <c r="I6506" s="22"/>
      <c r="J6506" s="22"/>
      <c r="K6506" s="23"/>
      <c r="L6506" s="22"/>
      <c r="M6506" s="22"/>
    </row>
    <row r="6507" spans="7:13" s="21" customFormat="1" ht="11.25" x14ac:dyDescent="0.15">
      <c r="G6507" s="22"/>
      <c r="H6507" s="22"/>
      <c r="I6507" s="22"/>
      <c r="J6507" s="22"/>
      <c r="K6507" s="23"/>
      <c r="L6507" s="22"/>
      <c r="M6507" s="22"/>
    </row>
    <row r="6508" spans="7:13" s="21" customFormat="1" ht="11.25" x14ac:dyDescent="0.15">
      <c r="G6508" s="22"/>
      <c r="H6508" s="22"/>
      <c r="I6508" s="22"/>
      <c r="J6508" s="22"/>
      <c r="K6508" s="23"/>
      <c r="L6508" s="22"/>
      <c r="M6508" s="22"/>
    </row>
    <row r="6509" spans="7:13" s="21" customFormat="1" ht="11.25" x14ac:dyDescent="0.15">
      <c r="G6509" s="22"/>
      <c r="H6509" s="22"/>
      <c r="I6509" s="22"/>
      <c r="J6509" s="22"/>
      <c r="K6509" s="23"/>
      <c r="L6509" s="22"/>
      <c r="M6509" s="22"/>
    </row>
    <row r="6510" spans="7:13" s="21" customFormat="1" ht="11.25" x14ac:dyDescent="0.15">
      <c r="G6510" s="22"/>
      <c r="H6510" s="22"/>
      <c r="I6510" s="22"/>
      <c r="J6510" s="22"/>
      <c r="K6510" s="23"/>
      <c r="L6510" s="22"/>
      <c r="M6510" s="22"/>
    </row>
    <row r="6511" spans="7:13" s="21" customFormat="1" ht="11.25" x14ac:dyDescent="0.15">
      <c r="G6511" s="22"/>
      <c r="H6511" s="22"/>
      <c r="I6511" s="22"/>
      <c r="J6511" s="22"/>
      <c r="K6511" s="23"/>
      <c r="L6511" s="22"/>
      <c r="M6511" s="22"/>
    </row>
    <row r="6512" spans="7:13" s="21" customFormat="1" ht="11.25" x14ac:dyDescent="0.15">
      <c r="G6512" s="22"/>
      <c r="H6512" s="22"/>
      <c r="I6512" s="22"/>
      <c r="J6512" s="22"/>
      <c r="K6512" s="23"/>
      <c r="L6512" s="22"/>
      <c r="M6512" s="22"/>
    </row>
    <row r="6513" spans="7:13" s="21" customFormat="1" ht="11.25" x14ac:dyDescent="0.15">
      <c r="G6513" s="22"/>
      <c r="H6513" s="22"/>
      <c r="I6513" s="22"/>
      <c r="J6513" s="22"/>
      <c r="K6513" s="23"/>
      <c r="L6513" s="22"/>
      <c r="M6513" s="22"/>
    </row>
    <row r="6514" spans="7:13" s="21" customFormat="1" ht="11.25" x14ac:dyDescent="0.15">
      <c r="G6514" s="22"/>
      <c r="H6514" s="22"/>
      <c r="I6514" s="22"/>
      <c r="J6514" s="22"/>
      <c r="K6514" s="23"/>
      <c r="L6514" s="22"/>
      <c r="M6514" s="22"/>
    </row>
    <row r="6515" spans="7:13" s="21" customFormat="1" ht="11.25" x14ac:dyDescent="0.15">
      <c r="G6515" s="22"/>
      <c r="H6515" s="22"/>
      <c r="I6515" s="22"/>
      <c r="J6515" s="22"/>
      <c r="K6515" s="23"/>
      <c r="L6515" s="22"/>
      <c r="M6515" s="22"/>
    </row>
    <row r="6516" spans="7:13" s="21" customFormat="1" ht="11.25" x14ac:dyDescent="0.15">
      <c r="G6516" s="22"/>
      <c r="H6516" s="22"/>
      <c r="I6516" s="22"/>
      <c r="J6516" s="22"/>
      <c r="K6516" s="23"/>
      <c r="L6516" s="22"/>
      <c r="M6516" s="22"/>
    </row>
    <row r="6517" spans="7:13" s="21" customFormat="1" ht="11.25" x14ac:dyDescent="0.15">
      <c r="G6517" s="22"/>
      <c r="H6517" s="22"/>
      <c r="I6517" s="22"/>
      <c r="J6517" s="22"/>
      <c r="K6517" s="23"/>
      <c r="L6517" s="22"/>
      <c r="M6517" s="22"/>
    </row>
    <row r="6518" spans="7:13" s="21" customFormat="1" ht="11.25" x14ac:dyDescent="0.15">
      <c r="G6518" s="22"/>
      <c r="H6518" s="22"/>
      <c r="I6518" s="22"/>
      <c r="J6518" s="22"/>
      <c r="K6518" s="23"/>
      <c r="L6518" s="22"/>
      <c r="M6518" s="22"/>
    </row>
    <row r="6519" spans="7:13" s="21" customFormat="1" ht="11.25" x14ac:dyDescent="0.15">
      <c r="G6519" s="22"/>
      <c r="H6519" s="22"/>
      <c r="I6519" s="22"/>
      <c r="J6519" s="22"/>
      <c r="K6519" s="23"/>
      <c r="L6519" s="22"/>
      <c r="M6519" s="22"/>
    </row>
    <row r="6520" spans="7:13" s="21" customFormat="1" ht="11.25" x14ac:dyDescent="0.15">
      <c r="G6520" s="22"/>
      <c r="H6520" s="22"/>
      <c r="I6520" s="22"/>
      <c r="J6520" s="22"/>
      <c r="K6520" s="23"/>
      <c r="L6520" s="22"/>
      <c r="M6520" s="22"/>
    </row>
    <row r="6521" spans="7:13" s="21" customFormat="1" ht="11.25" x14ac:dyDescent="0.15">
      <c r="G6521" s="22"/>
      <c r="H6521" s="22"/>
      <c r="I6521" s="22"/>
      <c r="J6521" s="22"/>
      <c r="K6521" s="23"/>
      <c r="L6521" s="22"/>
      <c r="M6521" s="22"/>
    </row>
    <row r="6522" spans="7:13" s="21" customFormat="1" ht="11.25" x14ac:dyDescent="0.15">
      <c r="G6522" s="22"/>
      <c r="H6522" s="22"/>
      <c r="I6522" s="22"/>
      <c r="J6522" s="22"/>
      <c r="K6522" s="23"/>
      <c r="L6522" s="22"/>
      <c r="M6522" s="22"/>
    </row>
    <row r="6523" spans="7:13" s="21" customFormat="1" ht="11.25" x14ac:dyDescent="0.15">
      <c r="G6523" s="22"/>
      <c r="H6523" s="22"/>
      <c r="I6523" s="22"/>
      <c r="J6523" s="22"/>
      <c r="K6523" s="23"/>
      <c r="L6523" s="22"/>
      <c r="M6523" s="22"/>
    </row>
    <row r="6524" spans="7:13" s="21" customFormat="1" ht="11.25" x14ac:dyDescent="0.15">
      <c r="G6524" s="22"/>
      <c r="H6524" s="22"/>
      <c r="I6524" s="22"/>
      <c r="J6524" s="22"/>
      <c r="K6524" s="23"/>
      <c r="L6524" s="22"/>
      <c r="M6524" s="22"/>
    </row>
    <row r="6525" spans="7:13" s="21" customFormat="1" ht="11.25" x14ac:dyDescent="0.15">
      <c r="G6525" s="22"/>
      <c r="H6525" s="22"/>
      <c r="I6525" s="22"/>
      <c r="J6525" s="22"/>
      <c r="K6525" s="23"/>
      <c r="L6525" s="22"/>
      <c r="M6525" s="22"/>
    </row>
    <row r="6526" spans="7:13" s="21" customFormat="1" ht="11.25" x14ac:dyDescent="0.15">
      <c r="G6526" s="22"/>
      <c r="H6526" s="22"/>
      <c r="I6526" s="22"/>
      <c r="J6526" s="22"/>
      <c r="K6526" s="23"/>
      <c r="L6526" s="22"/>
      <c r="M6526" s="22"/>
    </row>
    <row r="6527" spans="7:13" s="21" customFormat="1" ht="11.25" x14ac:dyDescent="0.15">
      <c r="G6527" s="22"/>
      <c r="H6527" s="22"/>
      <c r="I6527" s="22"/>
      <c r="J6527" s="22"/>
      <c r="K6527" s="23"/>
      <c r="L6527" s="22"/>
      <c r="M6527" s="22"/>
    </row>
    <row r="6528" spans="7:13" s="21" customFormat="1" ht="11.25" x14ac:dyDescent="0.15">
      <c r="G6528" s="22"/>
      <c r="H6528" s="22"/>
      <c r="I6528" s="22"/>
      <c r="J6528" s="22"/>
      <c r="K6528" s="23"/>
      <c r="L6528" s="22"/>
      <c r="M6528" s="22"/>
    </row>
    <row r="6529" spans="7:13" s="21" customFormat="1" ht="11.25" x14ac:dyDescent="0.15">
      <c r="G6529" s="22"/>
      <c r="H6529" s="22"/>
      <c r="I6529" s="22"/>
      <c r="J6529" s="22"/>
      <c r="K6529" s="23"/>
      <c r="L6529" s="22"/>
      <c r="M6529" s="22"/>
    </row>
    <row r="6530" spans="7:13" s="21" customFormat="1" ht="11.25" x14ac:dyDescent="0.15">
      <c r="G6530" s="22"/>
      <c r="H6530" s="22"/>
      <c r="I6530" s="22"/>
      <c r="J6530" s="22"/>
      <c r="K6530" s="23"/>
      <c r="L6530" s="22"/>
      <c r="M6530" s="22"/>
    </row>
    <row r="6531" spans="7:13" s="21" customFormat="1" ht="11.25" x14ac:dyDescent="0.15">
      <c r="G6531" s="22"/>
      <c r="H6531" s="22"/>
      <c r="I6531" s="22"/>
      <c r="J6531" s="22"/>
      <c r="K6531" s="23"/>
      <c r="L6531" s="22"/>
      <c r="M6531" s="22"/>
    </row>
    <row r="6532" spans="7:13" s="21" customFormat="1" ht="11.25" x14ac:dyDescent="0.15">
      <c r="G6532" s="22"/>
      <c r="H6532" s="22"/>
      <c r="I6532" s="22"/>
      <c r="J6532" s="22"/>
      <c r="K6532" s="23"/>
      <c r="L6532" s="22"/>
      <c r="M6532" s="22"/>
    </row>
    <row r="6533" spans="7:13" s="21" customFormat="1" ht="11.25" x14ac:dyDescent="0.15">
      <c r="G6533" s="22"/>
      <c r="H6533" s="22"/>
      <c r="I6533" s="22"/>
      <c r="J6533" s="22"/>
      <c r="K6533" s="23"/>
      <c r="L6533" s="22"/>
      <c r="M6533" s="22"/>
    </row>
    <row r="6534" spans="7:13" s="21" customFormat="1" ht="11.25" x14ac:dyDescent="0.15">
      <c r="G6534" s="22"/>
      <c r="H6534" s="22"/>
      <c r="I6534" s="22"/>
      <c r="J6534" s="22"/>
      <c r="K6534" s="23"/>
      <c r="L6534" s="22"/>
      <c r="M6534" s="22"/>
    </row>
    <row r="6535" spans="7:13" s="21" customFormat="1" ht="11.25" x14ac:dyDescent="0.15">
      <c r="G6535" s="22"/>
      <c r="H6535" s="22"/>
      <c r="I6535" s="22"/>
      <c r="J6535" s="22"/>
      <c r="K6535" s="23"/>
      <c r="L6535" s="22"/>
      <c r="M6535" s="22"/>
    </row>
    <row r="6536" spans="7:13" s="21" customFormat="1" ht="11.25" x14ac:dyDescent="0.15">
      <c r="G6536" s="22"/>
      <c r="H6536" s="22"/>
      <c r="I6536" s="22"/>
      <c r="J6536" s="22"/>
      <c r="K6536" s="23"/>
      <c r="L6536" s="22"/>
      <c r="M6536" s="22"/>
    </row>
    <row r="6537" spans="7:13" s="21" customFormat="1" ht="11.25" x14ac:dyDescent="0.15">
      <c r="G6537" s="22"/>
      <c r="H6537" s="22"/>
      <c r="I6537" s="22"/>
      <c r="J6537" s="22"/>
      <c r="K6537" s="23"/>
      <c r="L6537" s="22"/>
      <c r="M6537" s="22"/>
    </row>
    <row r="6538" spans="7:13" s="21" customFormat="1" ht="11.25" x14ac:dyDescent="0.15">
      <c r="G6538" s="22"/>
      <c r="H6538" s="22"/>
      <c r="I6538" s="22"/>
      <c r="J6538" s="22"/>
      <c r="K6538" s="23"/>
      <c r="L6538" s="22"/>
      <c r="M6538" s="22"/>
    </row>
    <row r="6539" spans="7:13" s="21" customFormat="1" ht="11.25" x14ac:dyDescent="0.15">
      <c r="G6539" s="22"/>
      <c r="H6539" s="22"/>
      <c r="I6539" s="22"/>
      <c r="J6539" s="22"/>
      <c r="K6539" s="23"/>
      <c r="L6539" s="22"/>
      <c r="M6539" s="22"/>
    </row>
    <row r="6540" spans="7:13" s="21" customFormat="1" ht="11.25" x14ac:dyDescent="0.15">
      <c r="G6540" s="22"/>
      <c r="H6540" s="22"/>
      <c r="I6540" s="22"/>
      <c r="J6540" s="22"/>
      <c r="K6540" s="23"/>
      <c r="L6540" s="22"/>
      <c r="M6540" s="22"/>
    </row>
    <row r="6541" spans="7:13" s="21" customFormat="1" ht="11.25" x14ac:dyDescent="0.15">
      <c r="G6541" s="22"/>
      <c r="H6541" s="22"/>
      <c r="I6541" s="22"/>
      <c r="J6541" s="22"/>
      <c r="K6541" s="23"/>
      <c r="L6541" s="22"/>
      <c r="M6541" s="22"/>
    </row>
    <row r="6542" spans="7:13" s="21" customFormat="1" ht="11.25" x14ac:dyDescent="0.15">
      <c r="G6542" s="22"/>
      <c r="H6542" s="22"/>
      <c r="I6542" s="22"/>
      <c r="J6542" s="22"/>
      <c r="K6542" s="23"/>
      <c r="L6542" s="22"/>
      <c r="M6542" s="22"/>
    </row>
    <row r="6543" spans="7:13" s="21" customFormat="1" ht="11.25" x14ac:dyDescent="0.15">
      <c r="G6543" s="22"/>
      <c r="H6543" s="22"/>
      <c r="I6543" s="22"/>
      <c r="J6543" s="22"/>
      <c r="K6543" s="23"/>
      <c r="L6543" s="22"/>
      <c r="M6543" s="22"/>
    </row>
    <row r="6544" spans="7:13" s="21" customFormat="1" ht="11.25" x14ac:dyDescent="0.15">
      <c r="G6544" s="22"/>
      <c r="H6544" s="22"/>
      <c r="I6544" s="22"/>
      <c r="J6544" s="22"/>
      <c r="K6544" s="23"/>
      <c r="L6544" s="22"/>
      <c r="M6544" s="22"/>
    </row>
    <row r="6545" spans="7:13" s="21" customFormat="1" ht="11.25" x14ac:dyDescent="0.15">
      <c r="G6545" s="22"/>
      <c r="H6545" s="22"/>
      <c r="I6545" s="22"/>
      <c r="J6545" s="22"/>
      <c r="K6545" s="23"/>
      <c r="L6545" s="22"/>
      <c r="M6545" s="22"/>
    </row>
    <row r="6546" spans="7:13" s="21" customFormat="1" ht="11.25" x14ac:dyDescent="0.15">
      <c r="G6546" s="22"/>
      <c r="H6546" s="22"/>
      <c r="I6546" s="22"/>
      <c r="J6546" s="22"/>
      <c r="K6546" s="23"/>
      <c r="L6546" s="22"/>
      <c r="M6546" s="22"/>
    </row>
    <row r="6547" spans="7:13" s="21" customFormat="1" ht="11.25" x14ac:dyDescent="0.15">
      <c r="G6547" s="22"/>
      <c r="H6547" s="22"/>
      <c r="I6547" s="22"/>
      <c r="J6547" s="22"/>
      <c r="K6547" s="23"/>
      <c r="L6547" s="22"/>
      <c r="M6547" s="22"/>
    </row>
    <row r="6548" spans="7:13" s="21" customFormat="1" ht="11.25" x14ac:dyDescent="0.15">
      <c r="G6548" s="22"/>
      <c r="H6548" s="22"/>
      <c r="I6548" s="22"/>
      <c r="J6548" s="22"/>
      <c r="K6548" s="23"/>
      <c r="L6548" s="22"/>
      <c r="M6548" s="22"/>
    </row>
    <row r="6549" spans="7:13" s="21" customFormat="1" ht="11.25" x14ac:dyDescent="0.15">
      <c r="G6549" s="22"/>
      <c r="H6549" s="22"/>
      <c r="I6549" s="22"/>
      <c r="J6549" s="22"/>
      <c r="K6549" s="23"/>
      <c r="L6549" s="22"/>
      <c r="M6549" s="22"/>
    </row>
    <row r="6550" spans="7:13" s="21" customFormat="1" ht="11.25" x14ac:dyDescent="0.15">
      <c r="G6550" s="22"/>
      <c r="H6550" s="22"/>
      <c r="I6550" s="22"/>
      <c r="J6550" s="22"/>
      <c r="K6550" s="23"/>
      <c r="L6550" s="22"/>
      <c r="M6550" s="22"/>
    </row>
    <row r="6551" spans="7:13" s="21" customFormat="1" ht="11.25" x14ac:dyDescent="0.15">
      <c r="G6551" s="22"/>
      <c r="H6551" s="22"/>
      <c r="I6551" s="22"/>
      <c r="J6551" s="22"/>
      <c r="K6551" s="23"/>
      <c r="L6551" s="22"/>
      <c r="M6551" s="22"/>
    </row>
    <row r="6552" spans="7:13" s="21" customFormat="1" ht="11.25" x14ac:dyDescent="0.15">
      <c r="G6552" s="22"/>
      <c r="H6552" s="22"/>
      <c r="I6552" s="22"/>
      <c r="J6552" s="22"/>
      <c r="K6552" s="23"/>
      <c r="L6552" s="22"/>
      <c r="M6552" s="22"/>
    </row>
    <row r="6553" spans="7:13" s="21" customFormat="1" ht="11.25" x14ac:dyDescent="0.15">
      <c r="G6553" s="22"/>
      <c r="H6553" s="22"/>
      <c r="I6553" s="22"/>
      <c r="J6553" s="22"/>
      <c r="K6553" s="23"/>
      <c r="L6553" s="22"/>
      <c r="M6553" s="22"/>
    </row>
    <row r="6554" spans="7:13" s="21" customFormat="1" ht="11.25" x14ac:dyDescent="0.15">
      <c r="G6554" s="22"/>
      <c r="H6554" s="22"/>
      <c r="I6554" s="22"/>
      <c r="J6554" s="22"/>
      <c r="K6554" s="23"/>
      <c r="L6554" s="22"/>
      <c r="M6554" s="22"/>
    </row>
    <row r="6555" spans="7:13" s="21" customFormat="1" ht="11.25" x14ac:dyDescent="0.15">
      <c r="G6555" s="22"/>
      <c r="H6555" s="22"/>
      <c r="I6555" s="22"/>
      <c r="J6555" s="22"/>
      <c r="K6555" s="23"/>
      <c r="L6555" s="22"/>
      <c r="M6555" s="22"/>
    </row>
    <row r="6556" spans="7:13" s="21" customFormat="1" ht="11.25" x14ac:dyDescent="0.15">
      <c r="G6556" s="22"/>
      <c r="H6556" s="22"/>
      <c r="I6556" s="22"/>
      <c r="J6556" s="22"/>
      <c r="K6556" s="23"/>
      <c r="L6556" s="22"/>
      <c r="M6556" s="22"/>
    </row>
    <row r="6557" spans="7:13" s="21" customFormat="1" ht="11.25" x14ac:dyDescent="0.15">
      <c r="G6557" s="22"/>
      <c r="H6557" s="22"/>
      <c r="I6557" s="22"/>
      <c r="J6557" s="22"/>
      <c r="K6557" s="23"/>
      <c r="L6557" s="22"/>
      <c r="M6557" s="22"/>
    </row>
    <row r="6558" spans="7:13" s="21" customFormat="1" ht="11.25" x14ac:dyDescent="0.15">
      <c r="G6558" s="22"/>
      <c r="H6558" s="22"/>
      <c r="I6558" s="22"/>
      <c r="J6558" s="22"/>
      <c r="K6558" s="23"/>
      <c r="L6558" s="22"/>
      <c r="M6558" s="22"/>
    </row>
    <row r="6559" spans="7:13" s="21" customFormat="1" ht="11.25" x14ac:dyDescent="0.15">
      <c r="G6559" s="22"/>
      <c r="H6559" s="22"/>
      <c r="I6559" s="22"/>
      <c r="J6559" s="22"/>
      <c r="K6559" s="23"/>
      <c r="L6559" s="22"/>
      <c r="M6559" s="22"/>
    </row>
    <row r="6560" spans="7:13" s="21" customFormat="1" ht="11.25" x14ac:dyDescent="0.15">
      <c r="G6560" s="22"/>
      <c r="H6560" s="22"/>
      <c r="I6560" s="22"/>
      <c r="J6560" s="22"/>
      <c r="K6560" s="23"/>
      <c r="L6560" s="22"/>
      <c r="M6560" s="22"/>
    </row>
    <row r="6561" spans="7:13" s="21" customFormat="1" ht="11.25" x14ac:dyDescent="0.15">
      <c r="G6561" s="22"/>
      <c r="H6561" s="22"/>
      <c r="I6561" s="22"/>
      <c r="J6561" s="22"/>
      <c r="K6561" s="23"/>
      <c r="L6561" s="22"/>
      <c r="M6561" s="22"/>
    </row>
    <row r="6562" spans="7:13" s="21" customFormat="1" ht="11.25" x14ac:dyDescent="0.15">
      <c r="G6562" s="22"/>
      <c r="H6562" s="22"/>
      <c r="I6562" s="22"/>
      <c r="J6562" s="22"/>
      <c r="K6562" s="23"/>
      <c r="L6562" s="22"/>
      <c r="M6562" s="22"/>
    </row>
    <row r="6563" spans="7:13" s="21" customFormat="1" ht="11.25" x14ac:dyDescent="0.15">
      <c r="G6563" s="22"/>
      <c r="H6563" s="22"/>
      <c r="I6563" s="22"/>
      <c r="J6563" s="22"/>
      <c r="K6563" s="23"/>
      <c r="L6563" s="22"/>
      <c r="M6563" s="22"/>
    </row>
    <row r="6564" spans="7:13" s="21" customFormat="1" ht="11.25" x14ac:dyDescent="0.15">
      <c r="G6564" s="22"/>
      <c r="H6564" s="22"/>
      <c r="I6564" s="22"/>
      <c r="J6564" s="22"/>
      <c r="K6564" s="23"/>
      <c r="L6564" s="22"/>
      <c r="M6564" s="22"/>
    </row>
    <row r="6565" spans="7:13" s="21" customFormat="1" ht="11.25" x14ac:dyDescent="0.15">
      <c r="G6565" s="22"/>
      <c r="H6565" s="22"/>
      <c r="I6565" s="22"/>
      <c r="J6565" s="22"/>
      <c r="K6565" s="23"/>
      <c r="L6565" s="22"/>
      <c r="M6565" s="22"/>
    </row>
    <row r="6566" spans="7:13" s="21" customFormat="1" ht="11.25" x14ac:dyDescent="0.15">
      <c r="G6566" s="22"/>
      <c r="H6566" s="22"/>
      <c r="I6566" s="22"/>
      <c r="J6566" s="22"/>
      <c r="K6566" s="23"/>
      <c r="L6566" s="22"/>
      <c r="M6566" s="22"/>
    </row>
    <row r="6567" spans="7:13" s="21" customFormat="1" ht="11.25" x14ac:dyDescent="0.15">
      <c r="G6567" s="22"/>
      <c r="H6567" s="22"/>
      <c r="I6567" s="22"/>
      <c r="J6567" s="22"/>
      <c r="K6567" s="23"/>
      <c r="L6567" s="22"/>
      <c r="M6567" s="22"/>
    </row>
    <row r="6568" spans="7:13" s="21" customFormat="1" ht="11.25" x14ac:dyDescent="0.15">
      <c r="G6568" s="22"/>
      <c r="H6568" s="22"/>
      <c r="I6568" s="22"/>
      <c r="J6568" s="22"/>
      <c r="K6568" s="23"/>
      <c r="L6568" s="22"/>
      <c r="M6568" s="22"/>
    </row>
    <row r="6569" spans="7:13" s="21" customFormat="1" ht="11.25" x14ac:dyDescent="0.15">
      <c r="G6569" s="22"/>
      <c r="H6569" s="22"/>
      <c r="I6569" s="22"/>
      <c r="J6569" s="22"/>
      <c r="K6569" s="23"/>
      <c r="L6569" s="22"/>
      <c r="M6569" s="22"/>
    </row>
    <row r="6570" spans="7:13" s="21" customFormat="1" ht="11.25" x14ac:dyDescent="0.15">
      <c r="G6570" s="22"/>
      <c r="H6570" s="22"/>
      <c r="I6570" s="22"/>
      <c r="J6570" s="22"/>
      <c r="K6570" s="23"/>
      <c r="L6570" s="22"/>
      <c r="M6570" s="22"/>
    </row>
    <row r="6571" spans="7:13" s="21" customFormat="1" ht="11.25" x14ac:dyDescent="0.15">
      <c r="G6571" s="22"/>
      <c r="H6571" s="22"/>
      <c r="I6571" s="22"/>
      <c r="J6571" s="22"/>
      <c r="K6571" s="23"/>
      <c r="L6571" s="22"/>
      <c r="M6571" s="22"/>
    </row>
    <row r="6572" spans="7:13" s="21" customFormat="1" ht="11.25" x14ac:dyDescent="0.15">
      <c r="G6572" s="22"/>
      <c r="H6572" s="22"/>
      <c r="I6572" s="22"/>
      <c r="J6572" s="22"/>
      <c r="K6572" s="23"/>
      <c r="L6572" s="22"/>
      <c r="M6572" s="22"/>
    </row>
    <row r="6573" spans="7:13" s="21" customFormat="1" ht="11.25" x14ac:dyDescent="0.15">
      <c r="G6573" s="22"/>
      <c r="H6573" s="22"/>
      <c r="I6573" s="22"/>
      <c r="J6573" s="22"/>
      <c r="K6573" s="23"/>
      <c r="L6573" s="22"/>
      <c r="M6573" s="22"/>
    </row>
    <row r="6574" spans="7:13" s="21" customFormat="1" ht="11.25" x14ac:dyDescent="0.15">
      <c r="G6574" s="22"/>
      <c r="H6574" s="22"/>
      <c r="I6574" s="22"/>
      <c r="J6574" s="22"/>
      <c r="K6574" s="23"/>
      <c r="L6574" s="22"/>
      <c r="M6574" s="22"/>
    </row>
    <row r="6575" spans="7:13" s="21" customFormat="1" ht="11.25" x14ac:dyDescent="0.15">
      <c r="G6575" s="22"/>
      <c r="H6575" s="22"/>
      <c r="I6575" s="22"/>
      <c r="J6575" s="22"/>
      <c r="K6575" s="23"/>
      <c r="L6575" s="22"/>
      <c r="M6575" s="22"/>
    </row>
    <row r="6576" spans="7:13" s="21" customFormat="1" ht="11.25" x14ac:dyDescent="0.15">
      <c r="G6576" s="22"/>
      <c r="H6576" s="22"/>
      <c r="I6576" s="22"/>
      <c r="J6576" s="22"/>
      <c r="K6576" s="23"/>
      <c r="L6576" s="22"/>
      <c r="M6576" s="22"/>
    </row>
    <row r="6577" spans="7:13" s="21" customFormat="1" ht="11.25" x14ac:dyDescent="0.15">
      <c r="G6577" s="22"/>
      <c r="H6577" s="22"/>
      <c r="I6577" s="22"/>
      <c r="J6577" s="22"/>
      <c r="K6577" s="23"/>
      <c r="L6577" s="22"/>
      <c r="M6577" s="22"/>
    </row>
    <row r="6578" spans="7:13" s="21" customFormat="1" ht="11.25" x14ac:dyDescent="0.15">
      <c r="G6578" s="22"/>
      <c r="H6578" s="22"/>
      <c r="I6578" s="22"/>
      <c r="J6578" s="22"/>
      <c r="K6578" s="23"/>
      <c r="L6578" s="22"/>
      <c r="M6578" s="22"/>
    </row>
    <row r="6579" spans="7:13" s="21" customFormat="1" ht="11.25" x14ac:dyDescent="0.15">
      <c r="G6579" s="22"/>
      <c r="H6579" s="22"/>
      <c r="I6579" s="22"/>
      <c r="J6579" s="22"/>
      <c r="K6579" s="23"/>
      <c r="L6579" s="22"/>
      <c r="M6579" s="22"/>
    </row>
    <row r="6580" spans="7:13" s="21" customFormat="1" ht="11.25" x14ac:dyDescent="0.15">
      <c r="G6580" s="22"/>
      <c r="H6580" s="22"/>
      <c r="I6580" s="22"/>
      <c r="J6580" s="22"/>
      <c r="K6580" s="23"/>
      <c r="L6580" s="22"/>
      <c r="M6580" s="22"/>
    </row>
    <row r="6581" spans="7:13" s="21" customFormat="1" ht="11.25" x14ac:dyDescent="0.15">
      <c r="G6581" s="22"/>
      <c r="H6581" s="22"/>
      <c r="I6581" s="22"/>
      <c r="J6581" s="22"/>
      <c r="K6581" s="23"/>
      <c r="L6581" s="22"/>
      <c r="M6581" s="22"/>
    </row>
    <row r="6582" spans="7:13" s="21" customFormat="1" ht="11.25" x14ac:dyDescent="0.15">
      <c r="G6582" s="22"/>
      <c r="H6582" s="22"/>
      <c r="I6582" s="22"/>
      <c r="J6582" s="22"/>
      <c r="K6582" s="23"/>
      <c r="L6582" s="22"/>
      <c r="M6582" s="22"/>
    </row>
    <row r="6583" spans="7:13" s="21" customFormat="1" ht="11.25" x14ac:dyDescent="0.15">
      <c r="G6583" s="22"/>
      <c r="H6583" s="22"/>
      <c r="I6583" s="22"/>
      <c r="J6583" s="22"/>
      <c r="K6583" s="23"/>
      <c r="L6583" s="22"/>
      <c r="M6583" s="22"/>
    </row>
    <row r="6584" spans="7:13" s="21" customFormat="1" ht="11.25" x14ac:dyDescent="0.15">
      <c r="G6584" s="22"/>
      <c r="H6584" s="22"/>
      <c r="I6584" s="22"/>
      <c r="J6584" s="22"/>
      <c r="K6584" s="23"/>
      <c r="L6584" s="22"/>
      <c r="M6584" s="22"/>
    </row>
    <row r="6585" spans="7:13" s="21" customFormat="1" ht="11.25" x14ac:dyDescent="0.15">
      <c r="G6585" s="22"/>
      <c r="H6585" s="22"/>
      <c r="I6585" s="22"/>
      <c r="J6585" s="22"/>
      <c r="K6585" s="23"/>
      <c r="L6585" s="22"/>
      <c r="M6585" s="22"/>
    </row>
    <row r="6586" spans="7:13" s="21" customFormat="1" ht="11.25" x14ac:dyDescent="0.15">
      <c r="G6586" s="22"/>
      <c r="H6586" s="22"/>
      <c r="I6586" s="22"/>
      <c r="J6586" s="22"/>
      <c r="K6586" s="23"/>
      <c r="L6586" s="22"/>
      <c r="M6586" s="22"/>
    </row>
    <row r="6587" spans="7:13" s="21" customFormat="1" ht="11.25" x14ac:dyDescent="0.15">
      <c r="G6587" s="22"/>
      <c r="H6587" s="22"/>
      <c r="I6587" s="22"/>
      <c r="J6587" s="22"/>
      <c r="K6587" s="23"/>
      <c r="L6587" s="22"/>
      <c r="M6587" s="22"/>
    </row>
    <row r="6588" spans="7:13" s="21" customFormat="1" ht="11.25" x14ac:dyDescent="0.15">
      <c r="G6588" s="22"/>
      <c r="H6588" s="22"/>
      <c r="I6588" s="22"/>
      <c r="J6588" s="22"/>
      <c r="K6588" s="23"/>
      <c r="L6588" s="22"/>
      <c r="M6588" s="22"/>
    </row>
    <row r="6589" spans="7:13" s="21" customFormat="1" ht="11.25" x14ac:dyDescent="0.15">
      <c r="G6589" s="22"/>
      <c r="H6589" s="22"/>
      <c r="I6589" s="22"/>
      <c r="J6589" s="22"/>
      <c r="K6589" s="23"/>
      <c r="L6589" s="22"/>
      <c r="M6589" s="22"/>
    </row>
    <row r="6590" spans="7:13" s="21" customFormat="1" ht="11.25" x14ac:dyDescent="0.15">
      <c r="G6590" s="22"/>
      <c r="H6590" s="22"/>
      <c r="I6590" s="22"/>
      <c r="J6590" s="22"/>
      <c r="K6590" s="23"/>
      <c r="L6590" s="22"/>
      <c r="M6590" s="22"/>
    </row>
    <row r="6591" spans="7:13" s="21" customFormat="1" ht="11.25" x14ac:dyDescent="0.15">
      <c r="G6591" s="22"/>
      <c r="H6591" s="22"/>
      <c r="I6591" s="22"/>
      <c r="J6591" s="22"/>
      <c r="K6591" s="23"/>
      <c r="L6591" s="22"/>
      <c r="M6591" s="22"/>
    </row>
    <row r="6592" spans="7:13" s="21" customFormat="1" ht="11.25" x14ac:dyDescent="0.15">
      <c r="G6592" s="22"/>
      <c r="H6592" s="22"/>
      <c r="I6592" s="22"/>
      <c r="J6592" s="22"/>
      <c r="K6592" s="23"/>
      <c r="L6592" s="22"/>
      <c r="M6592" s="22"/>
    </row>
    <row r="6593" spans="7:13" s="21" customFormat="1" ht="11.25" x14ac:dyDescent="0.15">
      <c r="G6593" s="22"/>
      <c r="H6593" s="22"/>
      <c r="I6593" s="22"/>
      <c r="J6593" s="22"/>
      <c r="K6593" s="23"/>
      <c r="L6593" s="22"/>
      <c r="M6593" s="22"/>
    </row>
    <row r="6594" spans="7:13" s="21" customFormat="1" ht="11.25" x14ac:dyDescent="0.15">
      <c r="G6594" s="22"/>
      <c r="H6594" s="22"/>
      <c r="I6594" s="22"/>
      <c r="J6594" s="22"/>
      <c r="K6594" s="23"/>
      <c r="L6594" s="22"/>
      <c r="M6594" s="22"/>
    </row>
    <row r="6595" spans="7:13" s="21" customFormat="1" ht="11.25" x14ac:dyDescent="0.15">
      <c r="G6595" s="22"/>
      <c r="H6595" s="22"/>
      <c r="I6595" s="22"/>
      <c r="J6595" s="22"/>
      <c r="K6595" s="23"/>
      <c r="L6595" s="22"/>
      <c r="M6595" s="22"/>
    </row>
    <row r="6596" spans="7:13" s="21" customFormat="1" ht="11.25" x14ac:dyDescent="0.15">
      <c r="G6596" s="22"/>
      <c r="H6596" s="22"/>
      <c r="I6596" s="22"/>
      <c r="J6596" s="22"/>
      <c r="K6596" s="23"/>
      <c r="L6596" s="22"/>
      <c r="M6596" s="22"/>
    </row>
    <row r="6597" spans="7:13" s="21" customFormat="1" ht="11.25" x14ac:dyDescent="0.15">
      <c r="G6597" s="22"/>
      <c r="H6597" s="22"/>
      <c r="I6597" s="22"/>
      <c r="J6597" s="22"/>
      <c r="K6597" s="23"/>
      <c r="L6597" s="22"/>
      <c r="M6597" s="22"/>
    </row>
    <row r="6598" spans="7:13" s="21" customFormat="1" ht="11.25" x14ac:dyDescent="0.15">
      <c r="G6598" s="22"/>
      <c r="H6598" s="22"/>
      <c r="I6598" s="22"/>
      <c r="J6598" s="22"/>
      <c r="K6598" s="23"/>
      <c r="L6598" s="22"/>
      <c r="M6598" s="22"/>
    </row>
    <row r="6599" spans="7:13" s="21" customFormat="1" ht="11.25" x14ac:dyDescent="0.15">
      <c r="G6599" s="22"/>
      <c r="H6599" s="22"/>
      <c r="I6599" s="22"/>
      <c r="J6599" s="22"/>
      <c r="K6599" s="23"/>
      <c r="L6599" s="22"/>
      <c r="M6599" s="22"/>
    </row>
    <row r="6600" spans="7:13" s="21" customFormat="1" ht="11.25" x14ac:dyDescent="0.15">
      <c r="G6600" s="22"/>
      <c r="H6600" s="22"/>
      <c r="I6600" s="22"/>
      <c r="J6600" s="22"/>
      <c r="K6600" s="23"/>
      <c r="L6600" s="22"/>
      <c r="M6600" s="22"/>
    </row>
    <row r="6601" spans="7:13" s="21" customFormat="1" ht="11.25" x14ac:dyDescent="0.15">
      <c r="G6601" s="22"/>
      <c r="H6601" s="22"/>
      <c r="I6601" s="22"/>
      <c r="J6601" s="22"/>
      <c r="K6601" s="23"/>
      <c r="L6601" s="22"/>
      <c r="M6601" s="22"/>
    </row>
    <row r="6602" spans="7:13" s="21" customFormat="1" ht="11.25" x14ac:dyDescent="0.15">
      <c r="G6602" s="22"/>
      <c r="H6602" s="22"/>
      <c r="I6602" s="22"/>
      <c r="J6602" s="22"/>
      <c r="K6602" s="23"/>
      <c r="L6602" s="22"/>
      <c r="M6602" s="22"/>
    </row>
    <row r="6603" spans="7:13" s="21" customFormat="1" ht="11.25" x14ac:dyDescent="0.15">
      <c r="G6603" s="22"/>
      <c r="H6603" s="22"/>
      <c r="I6603" s="22"/>
      <c r="J6603" s="22"/>
      <c r="K6603" s="23"/>
      <c r="L6603" s="22"/>
      <c r="M6603" s="22"/>
    </row>
    <row r="6604" spans="7:13" s="21" customFormat="1" ht="11.25" x14ac:dyDescent="0.15">
      <c r="G6604" s="22"/>
      <c r="H6604" s="22"/>
      <c r="I6604" s="22"/>
      <c r="J6604" s="22"/>
      <c r="K6604" s="23"/>
      <c r="L6604" s="22"/>
      <c r="M6604" s="22"/>
    </row>
    <row r="6605" spans="7:13" s="21" customFormat="1" ht="11.25" x14ac:dyDescent="0.15">
      <c r="G6605" s="22"/>
      <c r="H6605" s="22"/>
      <c r="I6605" s="22"/>
      <c r="J6605" s="22"/>
      <c r="K6605" s="23"/>
      <c r="L6605" s="22"/>
      <c r="M6605" s="22"/>
    </row>
    <row r="6606" spans="7:13" s="21" customFormat="1" ht="11.25" x14ac:dyDescent="0.15">
      <c r="G6606" s="22"/>
      <c r="H6606" s="22"/>
      <c r="I6606" s="22"/>
      <c r="J6606" s="22"/>
      <c r="K6606" s="23"/>
      <c r="L6606" s="22"/>
      <c r="M6606" s="22"/>
    </row>
    <row r="6607" spans="7:13" s="21" customFormat="1" ht="11.25" x14ac:dyDescent="0.15">
      <c r="G6607" s="22"/>
      <c r="H6607" s="22"/>
      <c r="I6607" s="22"/>
      <c r="J6607" s="22"/>
      <c r="K6607" s="23"/>
      <c r="L6607" s="22"/>
      <c r="M6607" s="22"/>
    </row>
    <row r="6608" spans="7:13" s="21" customFormat="1" ht="11.25" x14ac:dyDescent="0.15">
      <c r="G6608" s="22"/>
      <c r="H6608" s="22"/>
      <c r="I6608" s="22"/>
      <c r="J6608" s="22"/>
      <c r="K6608" s="23"/>
      <c r="L6608" s="22"/>
      <c r="M6608" s="22"/>
    </row>
    <row r="6609" spans="7:13" s="21" customFormat="1" ht="11.25" x14ac:dyDescent="0.15">
      <c r="G6609" s="22"/>
      <c r="H6609" s="22"/>
      <c r="I6609" s="22"/>
      <c r="J6609" s="22"/>
      <c r="K6609" s="23"/>
      <c r="L6609" s="22"/>
      <c r="M6609" s="22"/>
    </row>
    <row r="6610" spans="7:13" s="21" customFormat="1" ht="11.25" x14ac:dyDescent="0.15">
      <c r="G6610" s="22"/>
      <c r="H6610" s="22"/>
      <c r="I6610" s="22"/>
      <c r="J6610" s="22"/>
      <c r="K6610" s="23"/>
      <c r="L6610" s="22"/>
      <c r="M6610" s="22"/>
    </row>
    <row r="6611" spans="7:13" s="21" customFormat="1" ht="11.25" x14ac:dyDescent="0.15">
      <c r="G6611" s="22"/>
      <c r="H6611" s="22"/>
      <c r="I6611" s="22"/>
      <c r="J6611" s="22"/>
      <c r="K6611" s="23"/>
      <c r="L6611" s="22"/>
      <c r="M6611" s="22"/>
    </row>
    <row r="6612" spans="7:13" s="21" customFormat="1" ht="11.25" x14ac:dyDescent="0.15">
      <c r="G6612" s="22"/>
      <c r="H6612" s="22"/>
      <c r="I6612" s="22"/>
      <c r="J6612" s="22"/>
      <c r="K6612" s="23"/>
      <c r="L6612" s="22"/>
      <c r="M6612" s="22"/>
    </row>
    <row r="6613" spans="7:13" s="21" customFormat="1" ht="11.25" x14ac:dyDescent="0.15">
      <c r="G6613" s="22"/>
      <c r="H6613" s="22"/>
      <c r="I6613" s="22"/>
      <c r="J6613" s="22"/>
      <c r="K6613" s="23"/>
      <c r="L6613" s="22"/>
      <c r="M6613" s="22"/>
    </row>
    <row r="6614" spans="7:13" s="21" customFormat="1" ht="11.25" x14ac:dyDescent="0.15">
      <c r="G6614" s="22"/>
      <c r="H6614" s="22"/>
      <c r="I6614" s="22"/>
      <c r="J6614" s="22"/>
      <c r="K6614" s="23"/>
      <c r="L6614" s="22"/>
      <c r="M6614" s="22"/>
    </row>
    <row r="6615" spans="7:13" s="21" customFormat="1" ht="11.25" x14ac:dyDescent="0.15">
      <c r="G6615" s="22"/>
      <c r="H6615" s="22"/>
      <c r="I6615" s="22"/>
      <c r="J6615" s="22"/>
      <c r="K6615" s="23"/>
      <c r="L6615" s="22"/>
      <c r="M6615" s="22"/>
    </row>
    <row r="6616" spans="7:13" s="21" customFormat="1" ht="11.25" x14ac:dyDescent="0.15">
      <c r="G6616" s="22"/>
      <c r="H6616" s="22"/>
      <c r="I6616" s="22"/>
      <c r="J6616" s="22"/>
      <c r="K6616" s="23"/>
      <c r="L6616" s="22"/>
      <c r="M6616" s="22"/>
    </row>
    <row r="6617" spans="7:13" s="21" customFormat="1" ht="11.25" x14ac:dyDescent="0.15">
      <c r="G6617" s="22"/>
      <c r="H6617" s="22"/>
      <c r="I6617" s="22"/>
      <c r="J6617" s="22"/>
      <c r="K6617" s="23"/>
      <c r="L6617" s="22"/>
      <c r="M6617" s="22"/>
    </row>
    <row r="6618" spans="7:13" s="21" customFormat="1" ht="11.25" x14ac:dyDescent="0.15">
      <c r="G6618" s="22"/>
      <c r="H6618" s="22"/>
      <c r="I6618" s="22"/>
      <c r="J6618" s="22"/>
      <c r="K6618" s="23"/>
      <c r="L6618" s="22"/>
      <c r="M6618" s="22"/>
    </row>
    <row r="6619" spans="7:13" s="21" customFormat="1" ht="11.25" x14ac:dyDescent="0.15">
      <c r="G6619" s="22"/>
      <c r="H6619" s="22"/>
      <c r="I6619" s="22"/>
      <c r="J6619" s="22"/>
      <c r="K6619" s="23"/>
      <c r="L6619" s="22"/>
      <c r="M6619" s="22"/>
    </row>
    <row r="6620" spans="7:13" s="21" customFormat="1" ht="11.25" x14ac:dyDescent="0.15">
      <c r="G6620" s="22"/>
      <c r="H6620" s="22"/>
      <c r="I6620" s="22"/>
      <c r="J6620" s="22"/>
      <c r="K6620" s="23"/>
      <c r="L6620" s="22"/>
      <c r="M6620" s="22"/>
    </row>
    <row r="6621" spans="7:13" s="21" customFormat="1" ht="11.25" x14ac:dyDescent="0.15">
      <c r="G6621" s="22"/>
      <c r="H6621" s="22"/>
      <c r="I6621" s="22"/>
      <c r="J6621" s="22"/>
      <c r="K6621" s="23"/>
      <c r="L6621" s="22"/>
      <c r="M6621" s="22"/>
    </row>
    <row r="6622" spans="7:13" s="21" customFormat="1" ht="11.25" x14ac:dyDescent="0.15">
      <c r="G6622" s="22"/>
      <c r="H6622" s="22"/>
      <c r="I6622" s="22"/>
      <c r="J6622" s="22"/>
      <c r="K6622" s="23"/>
      <c r="L6622" s="22"/>
      <c r="M6622" s="22"/>
    </row>
    <row r="6623" spans="7:13" s="21" customFormat="1" ht="11.25" x14ac:dyDescent="0.15">
      <c r="G6623" s="22"/>
      <c r="H6623" s="22"/>
      <c r="I6623" s="22"/>
      <c r="J6623" s="22"/>
      <c r="K6623" s="23"/>
      <c r="L6623" s="22"/>
      <c r="M6623" s="22"/>
    </row>
    <row r="6624" spans="7:13" s="21" customFormat="1" ht="11.25" x14ac:dyDescent="0.15">
      <c r="G6624" s="22"/>
      <c r="H6624" s="22"/>
      <c r="I6624" s="22"/>
      <c r="J6624" s="22"/>
      <c r="K6624" s="23"/>
      <c r="L6624" s="22"/>
      <c r="M6624" s="22"/>
    </row>
    <row r="6625" spans="7:13" s="21" customFormat="1" ht="11.25" x14ac:dyDescent="0.15">
      <c r="G6625" s="22"/>
      <c r="H6625" s="22"/>
      <c r="I6625" s="22"/>
      <c r="J6625" s="22"/>
      <c r="K6625" s="23"/>
      <c r="L6625" s="22"/>
      <c r="M6625" s="22"/>
    </row>
    <row r="6626" spans="7:13" s="21" customFormat="1" ht="11.25" x14ac:dyDescent="0.15">
      <c r="G6626" s="22"/>
      <c r="H6626" s="22"/>
      <c r="I6626" s="22"/>
      <c r="J6626" s="22"/>
      <c r="K6626" s="23"/>
      <c r="L6626" s="22"/>
      <c r="M6626" s="22"/>
    </row>
    <row r="6627" spans="7:13" s="21" customFormat="1" ht="11.25" x14ac:dyDescent="0.15">
      <c r="G6627" s="22"/>
      <c r="H6627" s="22"/>
      <c r="I6627" s="22"/>
      <c r="J6627" s="22"/>
      <c r="K6627" s="23"/>
      <c r="L6627" s="22"/>
      <c r="M6627" s="22"/>
    </row>
    <row r="6628" spans="7:13" s="21" customFormat="1" ht="11.25" x14ac:dyDescent="0.15">
      <c r="G6628" s="22"/>
      <c r="H6628" s="22"/>
      <c r="I6628" s="22"/>
      <c r="J6628" s="22"/>
      <c r="K6628" s="23"/>
      <c r="L6628" s="22"/>
      <c r="M6628" s="22"/>
    </row>
    <row r="6629" spans="7:13" s="21" customFormat="1" ht="11.25" x14ac:dyDescent="0.15">
      <c r="G6629" s="22"/>
      <c r="H6629" s="22"/>
      <c r="I6629" s="22"/>
      <c r="J6629" s="22"/>
      <c r="K6629" s="23"/>
      <c r="L6629" s="22"/>
      <c r="M6629" s="22"/>
    </row>
    <row r="6630" spans="7:13" s="21" customFormat="1" ht="11.25" x14ac:dyDescent="0.15">
      <c r="G6630" s="22"/>
      <c r="H6630" s="22"/>
      <c r="I6630" s="22"/>
      <c r="J6630" s="22"/>
      <c r="K6630" s="23"/>
      <c r="L6630" s="22"/>
      <c r="M6630" s="22"/>
    </row>
    <row r="6631" spans="7:13" s="21" customFormat="1" ht="11.25" x14ac:dyDescent="0.15">
      <c r="G6631" s="22"/>
      <c r="H6631" s="22"/>
      <c r="I6631" s="22"/>
      <c r="J6631" s="22"/>
      <c r="K6631" s="23"/>
      <c r="L6631" s="22"/>
      <c r="M6631" s="22"/>
    </row>
    <row r="6632" spans="7:13" s="21" customFormat="1" ht="11.25" x14ac:dyDescent="0.15">
      <c r="G6632" s="22"/>
      <c r="H6632" s="22"/>
      <c r="I6632" s="22"/>
      <c r="J6632" s="22"/>
      <c r="K6632" s="23"/>
      <c r="L6632" s="22"/>
      <c r="M6632" s="22"/>
    </row>
    <row r="6633" spans="7:13" s="21" customFormat="1" ht="11.25" x14ac:dyDescent="0.15">
      <c r="G6633" s="22"/>
      <c r="H6633" s="22"/>
      <c r="I6633" s="22"/>
      <c r="J6633" s="22"/>
      <c r="K6633" s="23"/>
      <c r="L6633" s="22"/>
      <c r="M6633" s="22"/>
    </row>
    <row r="6634" spans="7:13" s="21" customFormat="1" ht="11.25" x14ac:dyDescent="0.15">
      <c r="G6634" s="22"/>
      <c r="H6634" s="22"/>
      <c r="I6634" s="22"/>
      <c r="J6634" s="22"/>
      <c r="K6634" s="23"/>
      <c r="L6634" s="22"/>
      <c r="M6634" s="22"/>
    </row>
    <row r="6635" spans="7:13" s="21" customFormat="1" ht="11.25" x14ac:dyDescent="0.15">
      <c r="G6635" s="22"/>
      <c r="H6635" s="22"/>
      <c r="I6635" s="22"/>
      <c r="J6635" s="22"/>
      <c r="K6635" s="23"/>
      <c r="L6635" s="22"/>
      <c r="M6635" s="22"/>
    </row>
    <row r="6636" spans="7:13" s="21" customFormat="1" ht="11.25" x14ac:dyDescent="0.15">
      <c r="G6636" s="22"/>
      <c r="H6636" s="22"/>
      <c r="I6636" s="22"/>
      <c r="J6636" s="22"/>
      <c r="K6636" s="23"/>
      <c r="L6636" s="22"/>
      <c r="M6636" s="22"/>
    </row>
    <row r="6637" spans="7:13" s="21" customFormat="1" ht="11.25" x14ac:dyDescent="0.15">
      <c r="G6637" s="22"/>
      <c r="H6637" s="22"/>
      <c r="I6637" s="22"/>
      <c r="J6637" s="22"/>
      <c r="K6637" s="23"/>
      <c r="L6637" s="22"/>
      <c r="M6637" s="22"/>
    </row>
    <row r="6638" spans="7:13" s="21" customFormat="1" ht="11.25" x14ac:dyDescent="0.15">
      <c r="G6638" s="22"/>
      <c r="H6638" s="22"/>
      <c r="I6638" s="22"/>
      <c r="J6638" s="22"/>
      <c r="K6638" s="23"/>
      <c r="L6638" s="22"/>
      <c r="M6638" s="22"/>
    </row>
    <row r="6639" spans="7:13" s="21" customFormat="1" ht="11.25" x14ac:dyDescent="0.15">
      <c r="G6639" s="22"/>
      <c r="H6639" s="22"/>
      <c r="I6639" s="22"/>
      <c r="J6639" s="22"/>
      <c r="K6639" s="23"/>
      <c r="L6639" s="22"/>
      <c r="M6639" s="22"/>
    </row>
    <row r="6640" spans="7:13" s="21" customFormat="1" ht="11.25" x14ac:dyDescent="0.15">
      <c r="G6640" s="22"/>
      <c r="H6640" s="22"/>
      <c r="I6640" s="22"/>
      <c r="J6640" s="22"/>
      <c r="K6640" s="23"/>
      <c r="L6640" s="22"/>
      <c r="M6640" s="22"/>
    </row>
    <row r="6641" spans="7:13" s="21" customFormat="1" ht="11.25" x14ac:dyDescent="0.15">
      <c r="G6641" s="22"/>
      <c r="H6641" s="22"/>
      <c r="I6641" s="22"/>
      <c r="J6641" s="22"/>
      <c r="K6641" s="23"/>
      <c r="L6641" s="22"/>
      <c r="M6641" s="22"/>
    </row>
    <row r="6642" spans="7:13" s="21" customFormat="1" ht="11.25" x14ac:dyDescent="0.15">
      <c r="G6642" s="22"/>
      <c r="H6642" s="22"/>
      <c r="I6642" s="22"/>
      <c r="J6642" s="22"/>
      <c r="K6642" s="23"/>
      <c r="L6642" s="22"/>
      <c r="M6642" s="22"/>
    </row>
    <row r="6643" spans="7:13" s="21" customFormat="1" ht="11.25" x14ac:dyDescent="0.15">
      <c r="G6643" s="22"/>
      <c r="H6643" s="22"/>
      <c r="I6643" s="22"/>
      <c r="J6643" s="22"/>
      <c r="K6643" s="23"/>
      <c r="L6643" s="22"/>
      <c r="M6643" s="22"/>
    </row>
    <row r="6644" spans="7:13" s="21" customFormat="1" ht="11.25" x14ac:dyDescent="0.15">
      <c r="G6644" s="22"/>
      <c r="H6644" s="22"/>
      <c r="I6644" s="22"/>
      <c r="J6644" s="22"/>
      <c r="K6644" s="23"/>
      <c r="L6644" s="22"/>
      <c r="M6644" s="22"/>
    </row>
    <row r="6645" spans="7:13" s="21" customFormat="1" ht="11.25" x14ac:dyDescent="0.15">
      <c r="G6645" s="22"/>
      <c r="H6645" s="22"/>
      <c r="I6645" s="22"/>
      <c r="J6645" s="22"/>
      <c r="K6645" s="23"/>
      <c r="L6645" s="22"/>
      <c r="M6645" s="22"/>
    </row>
    <row r="6646" spans="7:13" s="21" customFormat="1" ht="11.25" x14ac:dyDescent="0.15">
      <c r="G6646" s="22"/>
      <c r="H6646" s="22"/>
      <c r="I6646" s="22"/>
      <c r="J6646" s="22"/>
      <c r="K6646" s="23"/>
      <c r="L6646" s="22"/>
      <c r="M6646" s="22"/>
    </row>
    <row r="6647" spans="7:13" s="21" customFormat="1" ht="11.25" x14ac:dyDescent="0.15">
      <c r="G6647" s="22"/>
      <c r="H6647" s="22"/>
      <c r="I6647" s="22"/>
      <c r="J6647" s="22"/>
      <c r="K6647" s="23"/>
      <c r="L6647" s="22"/>
      <c r="M6647" s="22"/>
    </row>
    <row r="6648" spans="7:13" s="21" customFormat="1" ht="11.25" x14ac:dyDescent="0.15">
      <c r="G6648" s="22"/>
      <c r="H6648" s="22"/>
      <c r="I6648" s="22"/>
      <c r="J6648" s="22"/>
      <c r="K6648" s="23"/>
      <c r="L6648" s="22"/>
      <c r="M6648" s="22"/>
    </row>
    <row r="6649" spans="7:13" s="21" customFormat="1" ht="11.25" x14ac:dyDescent="0.15">
      <c r="G6649" s="22"/>
      <c r="H6649" s="22"/>
      <c r="I6649" s="22"/>
      <c r="J6649" s="22"/>
      <c r="K6649" s="23"/>
      <c r="L6649" s="22"/>
      <c r="M6649" s="22"/>
    </row>
    <row r="6650" spans="7:13" s="21" customFormat="1" ht="11.25" x14ac:dyDescent="0.15">
      <c r="G6650" s="22"/>
      <c r="H6650" s="22"/>
      <c r="I6650" s="22"/>
      <c r="J6650" s="22"/>
      <c r="K6650" s="23"/>
      <c r="L6650" s="22"/>
      <c r="M6650" s="22"/>
    </row>
    <row r="6651" spans="7:13" s="21" customFormat="1" ht="11.25" x14ac:dyDescent="0.15">
      <c r="G6651" s="22"/>
      <c r="H6651" s="22"/>
      <c r="I6651" s="22"/>
      <c r="J6651" s="22"/>
      <c r="K6651" s="23"/>
      <c r="L6651" s="22"/>
      <c r="M6651" s="22"/>
    </row>
    <row r="6652" spans="7:13" s="21" customFormat="1" ht="11.25" x14ac:dyDescent="0.15">
      <c r="G6652" s="22"/>
      <c r="H6652" s="22"/>
      <c r="I6652" s="22"/>
      <c r="J6652" s="22"/>
      <c r="K6652" s="23"/>
      <c r="L6652" s="22"/>
      <c r="M6652" s="22"/>
    </row>
    <row r="6653" spans="7:13" s="21" customFormat="1" ht="11.25" x14ac:dyDescent="0.15">
      <c r="G6653" s="22"/>
      <c r="H6653" s="22"/>
      <c r="I6653" s="22"/>
      <c r="J6653" s="22"/>
      <c r="K6653" s="23"/>
      <c r="L6653" s="22"/>
      <c r="M6653" s="22"/>
    </row>
    <row r="6654" spans="7:13" s="21" customFormat="1" ht="11.25" x14ac:dyDescent="0.15">
      <c r="G6654" s="22"/>
      <c r="H6654" s="22"/>
      <c r="I6654" s="22"/>
      <c r="J6654" s="22"/>
      <c r="K6654" s="23"/>
      <c r="L6654" s="22"/>
      <c r="M6654" s="22"/>
    </row>
    <row r="6655" spans="7:13" s="21" customFormat="1" ht="11.25" x14ac:dyDescent="0.15">
      <c r="G6655" s="22"/>
      <c r="H6655" s="22"/>
      <c r="I6655" s="22"/>
      <c r="J6655" s="22"/>
      <c r="K6655" s="23"/>
      <c r="L6655" s="22"/>
      <c r="M6655" s="22"/>
    </row>
    <row r="6656" spans="7:13" s="21" customFormat="1" ht="11.25" x14ac:dyDescent="0.15">
      <c r="G6656" s="22"/>
      <c r="H6656" s="22"/>
      <c r="I6656" s="22"/>
      <c r="J6656" s="22"/>
      <c r="K6656" s="23"/>
      <c r="L6656" s="22"/>
      <c r="M6656" s="22"/>
    </row>
    <row r="6657" spans="7:13" s="21" customFormat="1" ht="11.25" x14ac:dyDescent="0.15">
      <c r="G6657" s="22"/>
      <c r="H6657" s="22"/>
      <c r="I6657" s="22"/>
      <c r="J6657" s="22"/>
      <c r="K6657" s="23"/>
      <c r="L6657" s="22"/>
      <c r="M6657" s="22"/>
    </row>
    <row r="6658" spans="7:13" s="21" customFormat="1" ht="11.25" x14ac:dyDescent="0.15">
      <c r="G6658" s="22"/>
      <c r="H6658" s="22"/>
      <c r="I6658" s="22"/>
      <c r="J6658" s="22"/>
      <c r="K6658" s="23"/>
      <c r="L6658" s="22"/>
      <c r="M6658" s="22"/>
    </row>
    <row r="6659" spans="7:13" s="21" customFormat="1" ht="11.25" x14ac:dyDescent="0.15">
      <c r="G6659" s="22"/>
      <c r="H6659" s="22"/>
      <c r="I6659" s="22"/>
      <c r="J6659" s="22"/>
      <c r="K6659" s="23"/>
      <c r="L6659" s="22"/>
      <c r="M6659" s="22"/>
    </row>
    <row r="6660" spans="7:13" s="21" customFormat="1" ht="11.25" x14ac:dyDescent="0.15">
      <c r="G6660" s="22"/>
      <c r="H6660" s="22"/>
      <c r="I6660" s="22"/>
      <c r="J6660" s="22"/>
      <c r="K6660" s="23"/>
      <c r="L6660" s="22"/>
      <c r="M6660" s="22"/>
    </row>
    <row r="6661" spans="7:13" s="21" customFormat="1" ht="11.25" x14ac:dyDescent="0.15">
      <c r="G6661" s="22"/>
      <c r="H6661" s="22"/>
      <c r="I6661" s="22"/>
      <c r="J6661" s="22"/>
      <c r="K6661" s="23"/>
      <c r="L6661" s="22"/>
      <c r="M6661" s="22"/>
    </row>
    <row r="6662" spans="7:13" s="21" customFormat="1" ht="11.25" x14ac:dyDescent="0.15">
      <c r="G6662" s="22"/>
      <c r="H6662" s="22"/>
      <c r="I6662" s="22"/>
      <c r="J6662" s="22"/>
      <c r="K6662" s="23"/>
      <c r="L6662" s="22"/>
      <c r="M6662" s="22"/>
    </row>
    <row r="6663" spans="7:13" s="21" customFormat="1" ht="11.25" x14ac:dyDescent="0.15">
      <c r="G6663" s="22"/>
      <c r="H6663" s="22"/>
      <c r="I6663" s="22"/>
      <c r="J6663" s="22"/>
      <c r="K6663" s="23"/>
      <c r="L6663" s="22"/>
      <c r="M6663" s="22"/>
    </row>
    <row r="6664" spans="7:13" s="21" customFormat="1" ht="11.25" x14ac:dyDescent="0.15">
      <c r="G6664" s="22"/>
      <c r="H6664" s="22"/>
      <c r="I6664" s="22"/>
      <c r="J6664" s="22"/>
      <c r="K6664" s="23"/>
      <c r="L6664" s="22"/>
      <c r="M6664" s="22"/>
    </row>
    <row r="6665" spans="7:13" s="21" customFormat="1" ht="11.25" x14ac:dyDescent="0.15">
      <c r="G6665" s="22"/>
      <c r="H6665" s="22"/>
      <c r="I6665" s="22"/>
      <c r="J6665" s="22"/>
      <c r="K6665" s="23"/>
      <c r="L6665" s="22"/>
      <c r="M6665" s="22"/>
    </row>
    <row r="6666" spans="7:13" s="21" customFormat="1" ht="11.25" x14ac:dyDescent="0.15">
      <c r="G6666" s="22"/>
      <c r="H6666" s="22"/>
      <c r="I6666" s="22"/>
      <c r="J6666" s="22"/>
      <c r="K6666" s="23"/>
      <c r="L6666" s="22"/>
      <c r="M6666" s="22"/>
    </row>
    <row r="6667" spans="7:13" s="21" customFormat="1" ht="11.25" x14ac:dyDescent="0.15">
      <c r="G6667" s="22"/>
      <c r="H6667" s="22"/>
      <c r="I6667" s="22"/>
      <c r="J6667" s="22"/>
      <c r="K6667" s="23"/>
      <c r="L6667" s="22"/>
      <c r="M6667" s="22"/>
    </row>
    <row r="6668" spans="7:13" s="21" customFormat="1" ht="11.25" x14ac:dyDescent="0.15">
      <c r="G6668" s="22"/>
      <c r="H6668" s="22"/>
      <c r="I6668" s="22"/>
      <c r="J6668" s="22"/>
      <c r="K6668" s="23"/>
      <c r="L6668" s="22"/>
      <c r="M6668" s="22"/>
    </row>
    <row r="6669" spans="7:13" s="21" customFormat="1" ht="11.25" x14ac:dyDescent="0.15">
      <c r="G6669" s="22"/>
      <c r="H6669" s="22"/>
      <c r="I6669" s="22"/>
      <c r="J6669" s="22"/>
      <c r="K6669" s="23"/>
      <c r="L6669" s="22"/>
      <c r="M6669" s="22"/>
    </row>
    <row r="6670" spans="7:13" s="21" customFormat="1" ht="11.25" x14ac:dyDescent="0.15">
      <c r="G6670" s="22"/>
      <c r="H6670" s="22"/>
      <c r="I6670" s="22"/>
      <c r="J6670" s="22"/>
      <c r="K6670" s="23"/>
      <c r="L6670" s="22"/>
      <c r="M6670" s="22"/>
    </row>
    <row r="6671" spans="7:13" s="21" customFormat="1" ht="11.25" x14ac:dyDescent="0.15">
      <c r="G6671" s="22"/>
      <c r="H6671" s="22"/>
      <c r="I6671" s="22"/>
      <c r="J6671" s="22"/>
      <c r="K6671" s="23"/>
      <c r="L6671" s="22"/>
      <c r="M6671" s="22"/>
    </row>
    <row r="6672" spans="7:13" s="21" customFormat="1" ht="11.25" x14ac:dyDescent="0.15">
      <c r="G6672" s="22"/>
      <c r="H6672" s="22"/>
      <c r="I6672" s="22"/>
      <c r="J6672" s="22"/>
      <c r="K6672" s="23"/>
      <c r="L6672" s="22"/>
      <c r="M6672" s="22"/>
    </row>
    <row r="6673" spans="7:13" s="21" customFormat="1" ht="11.25" x14ac:dyDescent="0.15">
      <c r="G6673" s="22"/>
      <c r="H6673" s="22"/>
      <c r="I6673" s="22"/>
      <c r="J6673" s="22"/>
      <c r="K6673" s="23"/>
      <c r="L6673" s="22"/>
      <c r="M6673" s="22"/>
    </row>
    <row r="6674" spans="7:13" s="21" customFormat="1" ht="11.25" x14ac:dyDescent="0.15">
      <c r="G6674" s="22"/>
      <c r="H6674" s="22"/>
      <c r="I6674" s="22"/>
      <c r="J6674" s="22"/>
      <c r="K6674" s="23"/>
      <c r="L6674" s="22"/>
      <c r="M6674" s="22"/>
    </row>
    <row r="6675" spans="7:13" s="21" customFormat="1" ht="11.25" x14ac:dyDescent="0.15">
      <c r="G6675" s="22"/>
      <c r="H6675" s="22"/>
      <c r="I6675" s="22"/>
      <c r="J6675" s="22"/>
      <c r="K6675" s="23"/>
      <c r="L6675" s="22"/>
      <c r="M6675" s="22"/>
    </row>
    <row r="6676" spans="7:13" s="21" customFormat="1" ht="11.25" x14ac:dyDescent="0.15">
      <c r="G6676" s="22"/>
      <c r="H6676" s="22"/>
      <c r="I6676" s="22"/>
      <c r="J6676" s="22"/>
      <c r="K6676" s="23"/>
      <c r="L6676" s="22"/>
      <c r="M6676" s="22"/>
    </row>
    <row r="6677" spans="7:13" s="21" customFormat="1" ht="11.25" x14ac:dyDescent="0.15">
      <c r="G6677" s="22"/>
      <c r="H6677" s="22"/>
      <c r="I6677" s="22"/>
      <c r="J6677" s="22"/>
      <c r="K6677" s="23"/>
      <c r="L6677" s="22"/>
      <c r="M6677" s="22"/>
    </row>
    <row r="6678" spans="7:13" s="21" customFormat="1" ht="11.25" x14ac:dyDescent="0.15">
      <c r="G6678" s="22"/>
      <c r="H6678" s="22"/>
      <c r="I6678" s="22"/>
      <c r="J6678" s="22"/>
      <c r="K6678" s="23"/>
      <c r="L6678" s="22"/>
      <c r="M6678" s="22"/>
    </row>
    <row r="6679" spans="7:13" s="21" customFormat="1" ht="11.25" x14ac:dyDescent="0.15">
      <c r="G6679" s="22"/>
      <c r="H6679" s="22"/>
      <c r="I6679" s="22"/>
      <c r="J6679" s="22"/>
      <c r="K6679" s="23"/>
      <c r="L6679" s="22"/>
      <c r="M6679" s="22"/>
    </row>
    <row r="6680" spans="7:13" s="21" customFormat="1" ht="11.25" x14ac:dyDescent="0.15">
      <c r="G6680" s="22"/>
      <c r="H6680" s="22"/>
      <c r="I6680" s="22"/>
      <c r="J6680" s="22"/>
      <c r="K6680" s="23"/>
      <c r="L6680" s="22"/>
      <c r="M6680" s="22"/>
    </row>
    <row r="6681" spans="7:13" s="21" customFormat="1" ht="11.25" x14ac:dyDescent="0.15">
      <c r="G6681" s="22"/>
      <c r="H6681" s="22"/>
      <c r="I6681" s="22"/>
      <c r="J6681" s="22"/>
      <c r="K6681" s="23"/>
      <c r="L6681" s="22"/>
      <c r="M6681" s="22"/>
    </row>
    <row r="6682" spans="7:13" s="21" customFormat="1" ht="11.25" x14ac:dyDescent="0.15">
      <c r="G6682" s="22"/>
      <c r="H6682" s="22"/>
      <c r="I6682" s="22"/>
      <c r="J6682" s="22"/>
      <c r="K6682" s="23"/>
      <c r="L6682" s="22"/>
      <c r="M6682" s="22"/>
    </row>
    <row r="6683" spans="7:13" s="21" customFormat="1" ht="11.25" x14ac:dyDescent="0.15">
      <c r="G6683" s="22"/>
      <c r="H6683" s="22"/>
      <c r="I6683" s="22"/>
      <c r="J6683" s="22"/>
      <c r="K6683" s="23"/>
      <c r="L6683" s="22"/>
      <c r="M6683" s="22"/>
    </row>
    <row r="6684" spans="7:13" s="21" customFormat="1" ht="11.25" x14ac:dyDescent="0.15">
      <c r="G6684" s="22"/>
      <c r="H6684" s="22"/>
      <c r="I6684" s="22"/>
      <c r="J6684" s="22"/>
      <c r="K6684" s="23"/>
      <c r="L6684" s="22"/>
      <c r="M6684" s="22"/>
    </row>
    <row r="6685" spans="7:13" s="21" customFormat="1" ht="11.25" x14ac:dyDescent="0.15">
      <c r="G6685" s="22"/>
      <c r="H6685" s="22"/>
      <c r="I6685" s="22"/>
      <c r="J6685" s="22"/>
      <c r="K6685" s="23"/>
      <c r="L6685" s="22"/>
      <c r="M6685" s="22"/>
    </row>
    <row r="6686" spans="7:13" s="21" customFormat="1" ht="11.25" x14ac:dyDescent="0.15">
      <c r="G6686" s="22"/>
      <c r="H6686" s="22"/>
      <c r="I6686" s="22"/>
      <c r="J6686" s="22"/>
      <c r="K6686" s="23"/>
      <c r="L6686" s="22"/>
      <c r="M6686" s="22"/>
    </row>
    <row r="6687" spans="7:13" s="21" customFormat="1" ht="11.25" x14ac:dyDescent="0.15">
      <c r="G6687" s="22"/>
      <c r="H6687" s="22"/>
      <c r="I6687" s="22"/>
      <c r="J6687" s="22"/>
      <c r="K6687" s="23"/>
      <c r="L6687" s="22"/>
      <c r="M6687" s="22"/>
    </row>
    <row r="6688" spans="7:13" s="21" customFormat="1" ht="11.25" x14ac:dyDescent="0.15">
      <c r="G6688" s="22"/>
      <c r="H6688" s="22"/>
      <c r="I6688" s="22"/>
      <c r="J6688" s="22"/>
      <c r="K6688" s="23"/>
      <c r="L6688" s="22"/>
      <c r="M6688" s="22"/>
    </row>
    <row r="6689" spans="7:13" s="21" customFormat="1" ht="11.25" x14ac:dyDescent="0.15">
      <c r="G6689" s="22"/>
      <c r="H6689" s="22"/>
      <c r="I6689" s="22"/>
      <c r="J6689" s="22"/>
      <c r="K6689" s="23"/>
      <c r="L6689" s="22"/>
      <c r="M6689" s="22"/>
    </row>
    <row r="6690" spans="7:13" s="21" customFormat="1" ht="11.25" x14ac:dyDescent="0.15">
      <c r="G6690" s="22"/>
      <c r="H6690" s="22"/>
      <c r="I6690" s="22"/>
      <c r="J6690" s="22"/>
      <c r="K6690" s="23"/>
      <c r="L6690" s="22"/>
      <c r="M6690" s="22"/>
    </row>
    <row r="6691" spans="7:13" s="21" customFormat="1" ht="11.25" x14ac:dyDescent="0.15">
      <c r="G6691" s="22"/>
      <c r="H6691" s="22"/>
      <c r="I6691" s="22"/>
      <c r="J6691" s="22"/>
      <c r="K6691" s="23"/>
      <c r="L6691" s="22"/>
      <c r="M6691" s="22"/>
    </row>
    <row r="6692" spans="7:13" s="21" customFormat="1" ht="11.25" x14ac:dyDescent="0.15">
      <c r="G6692" s="22"/>
      <c r="H6692" s="22"/>
      <c r="I6692" s="22"/>
      <c r="J6692" s="22"/>
      <c r="K6692" s="23"/>
      <c r="L6692" s="22"/>
      <c r="M6692" s="22"/>
    </row>
    <row r="6693" spans="7:13" s="21" customFormat="1" ht="11.25" x14ac:dyDescent="0.15">
      <c r="G6693" s="22"/>
      <c r="H6693" s="22"/>
      <c r="I6693" s="22"/>
      <c r="J6693" s="22"/>
      <c r="K6693" s="23"/>
      <c r="L6693" s="22"/>
      <c r="M6693" s="22"/>
    </row>
    <row r="6694" spans="7:13" s="21" customFormat="1" ht="11.25" x14ac:dyDescent="0.15">
      <c r="G6694" s="22"/>
      <c r="H6694" s="22"/>
      <c r="I6694" s="22"/>
      <c r="J6694" s="22"/>
      <c r="K6694" s="23"/>
      <c r="L6694" s="22"/>
      <c r="M6694" s="22"/>
    </row>
    <row r="6695" spans="7:13" s="21" customFormat="1" ht="11.25" x14ac:dyDescent="0.15">
      <c r="G6695" s="22"/>
      <c r="H6695" s="22"/>
      <c r="I6695" s="22"/>
      <c r="J6695" s="22"/>
      <c r="K6695" s="23"/>
      <c r="L6695" s="22"/>
      <c r="M6695" s="22"/>
    </row>
    <row r="6696" spans="7:13" s="21" customFormat="1" ht="11.25" x14ac:dyDescent="0.15">
      <c r="G6696" s="22"/>
      <c r="H6696" s="22"/>
      <c r="I6696" s="22"/>
      <c r="J6696" s="22"/>
      <c r="K6696" s="23"/>
      <c r="L6696" s="22"/>
      <c r="M6696" s="22"/>
    </row>
    <row r="6697" spans="7:13" s="21" customFormat="1" ht="11.25" x14ac:dyDescent="0.15">
      <c r="G6697" s="22"/>
      <c r="H6697" s="22"/>
      <c r="I6697" s="22"/>
      <c r="J6697" s="22"/>
      <c r="K6697" s="23"/>
      <c r="L6697" s="22"/>
      <c r="M6697" s="22"/>
    </row>
    <row r="6698" spans="7:13" s="21" customFormat="1" ht="11.25" x14ac:dyDescent="0.15">
      <c r="G6698" s="22"/>
      <c r="H6698" s="22"/>
      <c r="I6698" s="22"/>
      <c r="J6698" s="22"/>
      <c r="K6698" s="23"/>
      <c r="L6698" s="22"/>
      <c r="M6698" s="22"/>
    </row>
    <row r="6699" spans="7:13" s="21" customFormat="1" ht="11.25" x14ac:dyDescent="0.15">
      <c r="G6699" s="22"/>
      <c r="H6699" s="22"/>
      <c r="I6699" s="22"/>
      <c r="J6699" s="22"/>
      <c r="K6699" s="23"/>
      <c r="L6699" s="22"/>
      <c r="M6699" s="22"/>
    </row>
    <row r="6700" spans="7:13" s="21" customFormat="1" ht="11.25" x14ac:dyDescent="0.15">
      <c r="G6700" s="22"/>
      <c r="H6700" s="22"/>
      <c r="I6700" s="22"/>
      <c r="J6700" s="22"/>
      <c r="K6700" s="23"/>
      <c r="L6700" s="22"/>
      <c r="M6700" s="22"/>
    </row>
    <row r="6701" spans="7:13" s="21" customFormat="1" ht="11.25" x14ac:dyDescent="0.15">
      <c r="G6701" s="22"/>
      <c r="H6701" s="22"/>
      <c r="I6701" s="22"/>
      <c r="J6701" s="22"/>
      <c r="K6701" s="23"/>
      <c r="L6701" s="22"/>
      <c r="M6701" s="22"/>
    </row>
    <row r="6702" spans="7:13" s="21" customFormat="1" ht="11.25" x14ac:dyDescent="0.15">
      <c r="G6702" s="22"/>
      <c r="H6702" s="22"/>
      <c r="I6702" s="22"/>
      <c r="J6702" s="22"/>
      <c r="K6702" s="23"/>
      <c r="L6702" s="22"/>
      <c r="M6702" s="22"/>
    </row>
    <row r="6703" spans="7:13" s="21" customFormat="1" ht="11.25" x14ac:dyDescent="0.15">
      <c r="G6703" s="22"/>
      <c r="H6703" s="22"/>
      <c r="I6703" s="22"/>
      <c r="J6703" s="22"/>
      <c r="K6703" s="23"/>
      <c r="L6703" s="22"/>
      <c r="M6703" s="22"/>
    </row>
    <row r="6704" spans="7:13" s="21" customFormat="1" ht="11.25" x14ac:dyDescent="0.15">
      <c r="G6704" s="22"/>
      <c r="H6704" s="22"/>
      <c r="I6704" s="22"/>
      <c r="J6704" s="22"/>
      <c r="K6704" s="23"/>
      <c r="L6704" s="22"/>
      <c r="M6704" s="22"/>
    </row>
    <row r="6705" spans="7:13" s="21" customFormat="1" ht="11.25" x14ac:dyDescent="0.15">
      <c r="G6705" s="22"/>
      <c r="H6705" s="22"/>
      <c r="I6705" s="22"/>
      <c r="J6705" s="22"/>
      <c r="K6705" s="23"/>
      <c r="L6705" s="22"/>
      <c r="M6705" s="22"/>
    </row>
    <row r="6706" spans="7:13" s="21" customFormat="1" ht="11.25" x14ac:dyDescent="0.15">
      <c r="G6706" s="22"/>
      <c r="H6706" s="22"/>
      <c r="I6706" s="22"/>
      <c r="J6706" s="22"/>
      <c r="K6706" s="23"/>
      <c r="L6706" s="22"/>
      <c r="M6706" s="22"/>
    </row>
    <row r="6707" spans="7:13" s="21" customFormat="1" ht="11.25" x14ac:dyDescent="0.15">
      <c r="G6707" s="22"/>
      <c r="H6707" s="22"/>
      <c r="I6707" s="22"/>
      <c r="J6707" s="22"/>
      <c r="K6707" s="23"/>
      <c r="L6707" s="22"/>
      <c r="M6707" s="22"/>
    </row>
    <row r="6708" spans="7:13" s="21" customFormat="1" ht="11.25" x14ac:dyDescent="0.15">
      <c r="G6708" s="22"/>
      <c r="H6708" s="22"/>
      <c r="I6708" s="22"/>
      <c r="J6708" s="22"/>
      <c r="K6708" s="23"/>
      <c r="L6708" s="22"/>
      <c r="M6708" s="22"/>
    </row>
    <row r="6709" spans="7:13" s="21" customFormat="1" ht="11.25" x14ac:dyDescent="0.15">
      <c r="G6709" s="22"/>
      <c r="H6709" s="22"/>
      <c r="I6709" s="22"/>
      <c r="J6709" s="22"/>
      <c r="K6709" s="23"/>
      <c r="L6709" s="22"/>
      <c r="M6709" s="22"/>
    </row>
    <row r="6710" spans="7:13" s="21" customFormat="1" ht="11.25" x14ac:dyDescent="0.15">
      <c r="G6710" s="22"/>
      <c r="H6710" s="22"/>
      <c r="I6710" s="22"/>
      <c r="J6710" s="22"/>
      <c r="K6710" s="23"/>
      <c r="L6710" s="22"/>
      <c r="M6710" s="22"/>
    </row>
    <row r="6711" spans="7:13" s="21" customFormat="1" ht="11.25" x14ac:dyDescent="0.15">
      <c r="G6711" s="22"/>
      <c r="H6711" s="22"/>
      <c r="I6711" s="22"/>
      <c r="J6711" s="22"/>
      <c r="K6711" s="23"/>
      <c r="L6711" s="22"/>
      <c r="M6711" s="22"/>
    </row>
    <row r="6712" spans="7:13" s="21" customFormat="1" ht="11.25" x14ac:dyDescent="0.15">
      <c r="G6712" s="22"/>
      <c r="H6712" s="22"/>
      <c r="I6712" s="22"/>
      <c r="J6712" s="22"/>
      <c r="K6712" s="23"/>
      <c r="L6712" s="22"/>
      <c r="M6712" s="22"/>
    </row>
    <row r="6713" spans="7:13" s="21" customFormat="1" ht="11.25" x14ac:dyDescent="0.15">
      <c r="G6713" s="22"/>
      <c r="H6713" s="22"/>
      <c r="I6713" s="22"/>
      <c r="J6713" s="22"/>
      <c r="K6713" s="23"/>
      <c r="L6713" s="22"/>
      <c r="M6713" s="22"/>
    </row>
    <row r="6714" spans="7:13" s="21" customFormat="1" ht="11.25" x14ac:dyDescent="0.15">
      <c r="G6714" s="22"/>
      <c r="H6714" s="22"/>
      <c r="I6714" s="22"/>
      <c r="J6714" s="22"/>
      <c r="K6714" s="23"/>
      <c r="L6714" s="22"/>
      <c r="M6714" s="22"/>
    </row>
    <row r="6715" spans="7:13" s="21" customFormat="1" ht="11.25" x14ac:dyDescent="0.15">
      <c r="G6715" s="22"/>
      <c r="H6715" s="22"/>
      <c r="I6715" s="22"/>
      <c r="J6715" s="22"/>
      <c r="K6715" s="23"/>
      <c r="L6715" s="22"/>
      <c r="M6715" s="22"/>
    </row>
    <row r="6716" spans="7:13" s="21" customFormat="1" ht="11.25" x14ac:dyDescent="0.15">
      <c r="G6716" s="22"/>
      <c r="H6716" s="22"/>
      <c r="I6716" s="22"/>
      <c r="J6716" s="22"/>
      <c r="K6716" s="23"/>
      <c r="L6716" s="22"/>
      <c r="M6716" s="22"/>
    </row>
    <row r="6717" spans="7:13" s="21" customFormat="1" ht="11.25" x14ac:dyDescent="0.15">
      <c r="G6717" s="22"/>
      <c r="H6717" s="22"/>
      <c r="I6717" s="22"/>
      <c r="J6717" s="22"/>
      <c r="K6717" s="23"/>
      <c r="L6717" s="22"/>
      <c r="M6717" s="22"/>
    </row>
    <row r="6718" spans="7:13" s="21" customFormat="1" ht="11.25" x14ac:dyDescent="0.15">
      <c r="G6718" s="22"/>
      <c r="H6718" s="22"/>
      <c r="I6718" s="22"/>
      <c r="J6718" s="22"/>
      <c r="K6718" s="23"/>
      <c r="L6718" s="22"/>
      <c r="M6718" s="22"/>
    </row>
    <row r="6719" spans="7:13" s="21" customFormat="1" ht="11.25" x14ac:dyDescent="0.15">
      <c r="G6719" s="22"/>
      <c r="H6719" s="22"/>
      <c r="I6719" s="22"/>
      <c r="J6719" s="22"/>
      <c r="K6719" s="23"/>
      <c r="L6719" s="22"/>
      <c r="M6719" s="22"/>
    </row>
    <row r="6720" spans="7:13" s="21" customFormat="1" ht="11.25" x14ac:dyDescent="0.15">
      <c r="G6720" s="22"/>
      <c r="H6720" s="22"/>
      <c r="I6720" s="22"/>
      <c r="J6720" s="22"/>
      <c r="K6720" s="23"/>
      <c r="L6720" s="22"/>
      <c r="M6720" s="22"/>
    </row>
    <row r="6721" spans="7:13" s="21" customFormat="1" ht="11.25" x14ac:dyDescent="0.15">
      <c r="G6721" s="22"/>
      <c r="H6721" s="22"/>
      <c r="I6721" s="22"/>
      <c r="J6721" s="22"/>
      <c r="K6721" s="23"/>
      <c r="L6721" s="22"/>
      <c r="M6721" s="22"/>
    </row>
    <row r="6722" spans="7:13" s="21" customFormat="1" ht="11.25" x14ac:dyDescent="0.15">
      <c r="G6722" s="22"/>
      <c r="H6722" s="22"/>
      <c r="I6722" s="22"/>
      <c r="J6722" s="22"/>
      <c r="K6722" s="23"/>
      <c r="L6722" s="22"/>
      <c r="M6722" s="22"/>
    </row>
    <row r="6723" spans="7:13" s="21" customFormat="1" ht="11.25" x14ac:dyDescent="0.15">
      <c r="G6723" s="22"/>
      <c r="H6723" s="22"/>
      <c r="I6723" s="22"/>
      <c r="J6723" s="22"/>
      <c r="K6723" s="23"/>
      <c r="L6723" s="22"/>
      <c r="M6723" s="22"/>
    </row>
    <row r="6724" spans="7:13" s="21" customFormat="1" ht="11.25" x14ac:dyDescent="0.15">
      <c r="G6724" s="22"/>
      <c r="H6724" s="22"/>
      <c r="I6724" s="22"/>
      <c r="J6724" s="22"/>
      <c r="K6724" s="23"/>
      <c r="L6724" s="22"/>
      <c r="M6724" s="22"/>
    </row>
    <row r="6725" spans="7:13" s="21" customFormat="1" ht="11.25" x14ac:dyDescent="0.15">
      <c r="G6725" s="22"/>
      <c r="H6725" s="22"/>
      <c r="I6725" s="22"/>
      <c r="J6725" s="22"/>
      <c r="K6725" s="23"/>
      <c r="L6725" s="22"/>
      <c r="M6725" s="22"/>
    </row>
    <row r="6726" spans="7:13" s="21" customFormat="1" ht="11.25" x14ac:dyDescent="0.15">
      <c r="G6726" s="22"/>
      <c r="H6726" s="22"/>
      <c r="I6726" s="22"/>
      <c r="J6726" s="22"/>
      <c r="K6726" s="23"/>
      <c r="L6726" s="22"/>
      <c r="M6726" s="22"/>
    </row>
    <row r="6727" spans="7:13" s="21" customFormat="1" ht="11.25" x14ac:dyDescent="0.15">
      <c r="G6727" s="22"/>
      <c r="H6727" s="22"/>
      <c r="I6727" s="22"/>
      <c r="J6727" s="22"/>
      <c r="K6727" s="23"/>
      <c r="L6727" s="22"/>
      <c r="M6727" s="22"/>
    </row>
    <row r="6728" spans="7:13" s="21" customFormat="1" ht="11.25" x14ac:dyDescent="0.15">
      <c r="G6728" s="22"/>
      <c r="H6728" s="22"/>
      <c r="I6728" s="22"/>
      <c r="J6728" s="22"/>
      <c r="K6728" s="23"/>
      <c r="L6728" s="22"/>
      <c r="M6728" s="22"/>
    </row>
    <row r="6729" spans="7:13" s="21" customFormat="1" ht="11.25" x14ac:dyDescent="0.15">
      <c r="G6729" s="22"/>
      <c r="H6729" s="22"/>
      <c r="I6729" s="22"/>
      <c r="J6729" s="22"/>
      <c r="K6729" s="23"/>
      <c r="L6729" s="22"/>
      <c r="M6729" s="22"/>
    </row>
    <row r="6730" spans="7:13" s="21" customFormat="1" ht="11.25" x14ac:dyDescent="0.15">
      <c r="G6730" s="22"/>
      <c r="H6730" s="22"/>
      <c r="I6730" s="22"/>
      <c r="J6730" s="22"/>
      <c r="K6730" s="23"/>
      <c r="L6730" s="22"/>
      <c r="M6730" s="22"/>
    </row>
    <row r="6731" spans="7:13" s="21" customFormat="1" ht="11.25" x14ac:dyDescent="0.15">
      <c r="G6731" s="22"/>
      <c r="H6731" s="22"/>
      <c r="I6731" s="22"/>
      <c r="J6731" s="22"/>
      <c r="K6731" s="23"/>
      <c r="L6731" s="22"/>
      <c r="M6731" s="22"/>
    </row>
    <row r="6732" spans="7:13" s="21" customFormat="1" ht="11.25" x14ac:dyDescent="0.15">
      <c r="G6732" s="22"/>
      <c r="H6732" s="22"/>
      <c r="I6732" s="22"/>
      <c r="J6732" s="22"/>
      <c r="K6732" s="23"/>
      <c r="L6732" s="22"/>
      <c r="M6732" s="22"/>
    </row>
    <row r="6733" spans="7:13" s="21" customFormat="1" ht="11.25" x14ac:dyDescent="0.15">
      <c r="G6733" s="22"/>
      <c r="H6733" s="22"/>
      <c r="I6733" s="22"/>
      <c r="J6733" s="22"/>
      <c r="K6733" s="23"/>
      <c r="L6733" s="22"/>
      <c r="M6733" s="22"/>
    </row>
    <row r="6734" spans="7:13" s="21" customFormat="1" ht="11.25" x14ac:dyDescent="0.15">
      <c r="G6734" s="22"/>
      <c r="H6734" s="22"/>
      <c r="I6734" s="22"/>
      <c r="J6734" s="22"/>
      <c r="K6734" s="23"/>
      <c r="L6734" s="22"/>
      <c r="M6734" s="22"/>
    </row>
    <row r="6735" spans="7:13" s="21" customFormat="1" ht="11.25" x14ac:dyDescent="0.15">
      <c r="G6735" s="22"/>
      <c r="H6735" s="22"/>
      <c r="I6735" s="22"/>
      <c r="J6735" s="22"/>
      <c r="K6735" s="23"/>
      <c r="L6735" s="22"/>
      <c r="M6735" s="22"/>
    </row>
    <row r="6736" spans="7:13" s="21" customFormat="1" ht="11.25" x14ac:dyDescent="0.15">
      <c r="G6736" s="22"/>
      <c r="H6736" s="22"/>
      <c r="I6736" s="22"/>
      <c r="J6736" s="22"/>
      <c r="K6736" s="23"/>
      <c r="L6736" s="22"/>
      <c r="M6736" s="22"/>
    </row>
    <row r="6737" spans="7:13" s="21" customFormat="1" ht="11.25" x14ac:dyDescent="0.15">
      <c r="G6737" s="22"/>
      <c r="H6737" s="22"/>
      <c r="I6737" s="22"/>
      <c r="J6737" s="22"/>
      <c r="K6737" s="23"/>
      <c r="L6737" s="22"/>
      <c r="M6737" s="22"/>
    </row>
    <row r="6738" spans="7:13" s="21" customFormat="1" ht="11.25" x14ac:dyDescent="0.15">
      <c r="G6738" s="22"/>
      <c r="H6738" s="22"/>
      <c r="I6738" s="22"/>
      <c r="J6738" s="22"/>
      <c r="K6738" s="23"/>
      <c r="L6738" s="22"/>
      <c r="M6738" s="22"/>
    </row>
    <row r="6739" spans="7:13" s="21" customFormat="1" ht="11.25" x14ac:dyDescent="0.15">
      <c r="G6739" s="22"/>
      <c r="H6739" s="22"/>
      <c r="I6739" s="22"/>
      <c r="J6739" s="22"/>
      <c r="K6739" s="23"/>
      <c r="L6739" s="22"/>
      <c r="M6739" s="22"/>
    </row>
    <row r="6740" spans="7:13" s="21" customFormat="1" ht="11.25" x14ac:dyDescent="0.15">
      <c r="G6740" s="22"/>
      <c r="H6740" s="22"/>
      <c r="I6740" s="22"/>
      <c r="J6740" s="22"/>
      <c r="K6740" s="23"/>
      <c r="L6740" s="22"/>
      <c r="M6740" s="22"/>
    </row>
    <row r="6741" spans="7:13" s="21" customFormat="1" ht="11.25" x14ac:dyDescent="0.15">
      <c r="G6741" s="22"/>
      <c r="H6741" s="22"/>
      <c r="I6741" s="22"/>
      <c r="J6741" s="22"/>
      <c r="K6741" s="23"/>
      <c r="L6741" s="22"/>
      <c r="M6741" s="22"/>
    </row>
    <row r="6742" spans="7:13" s="21" customFormat="1" ht="11.25" x14ac:dyDescent="0.15">
      <c r="G6742" s="22"/>
      <c r="H6742" s="22"/>
      <c r="I6742" s="22"/>
      <c r="J6742" s="22"/>
      <c r="K6742" s="23"/>
      <c r="L6742" s="22"/>
      <c r="M6742" s="22"/>
    </row>
    <row r="6743" spans="7:13" s="21" customFormat="1" ht="11.25" x14ac:dyDescent="0.15">
      <c r="G6743" s="22"/>
      <c r="H6743" s="22"/>
      <c r="I6743" s="22"/>
      <c r="J6743" s="22"/>
      <c r="K6743" s="23"/>
      <c r="L6743" s="22"/>
      <c r="M6743" s="22"/>
    </row>
    <row r="6744" spans="7:13" s="21" customFormat="1" ht="11.25" x14ac:dyDescent="0.15">
      <c r="G6744" s="22"/>
      <c r="H6744" s="22"/>
      <c r="I6744" s="22"/>
      <c r="J6744" s="22"/>
      <c r="K6744" s="23"/>
      <c r="L6744" s="22"/>
      <c r="M6744" s="22"/>
    </row>
    <row r="6745" spans="7:13" s="21" customFormat="1" ht="11.25" x14ac:dyDescent="0.15">
      <c r="G6745" s="22"/>
      <c r="H6745" s="22"/>
      <c r="I6745" s="22"/>
      <c r="J6745" s="22"/>
      <c r="K6745" s="23"/>
      <c r="L6745" s="22"/>
      <c r="M6745" s="22"/>
    </row>
    <row r="6746" spans="7:13" s="21" customFormat="1" ht="11.25" x14ac:dyDescent="0.15">
      <c r="G6746" s="22"/>
      <c r="H6746" s="22"/>
      <c r="I6746" s="22"/>
      <c r="J6746" s="22"/>
      <c r="K6746" s="23"/>
      <c r="L6746" s="22"/>
      <c r="M6746" s="22"/>
    </row>
    <row r="6747" spans="7:13" s="21" customFormat="1" ht="11.25" x14ac:dyDescent="0.15">
      <c r="G6747" s="22"/>
      <c r="H6747" s="22"/>
      <c r="I6747" s="22"/>
      <c r="J6747" s="22"/>
      <c r="K6747" s="23"/>
      <c r="L6747" s="22"/>
      <c r="M6747" s="22"/>
    </row>
    <row r="6748" spans="7:13" s="21" customFormat="1" ht="11.25" x14ac:dyDescent="0.15">
      <c r="G6748" s="22"/>
      <c r="H6748" s="22"/>
      <c r="I6748" s="22"/>
      <c r="J6748" s="22"/>
      <c r="K6748" s="23"/>
      <c r="L6748" s="22"/>
      <c r="M6748" s="22"/>
    </row>
    <row r="6749" spans="7:13" s="21" customFormat="1" ht="11.25" x14ac:dyDescent="0.15">
      <c r="G6749" s="22"/>
      <c r="H6749" s="22"/>
      <c r="I6749" s="22"/>
      <c r="J6749" s="22"/>
      <c r="K6749" s="23"/>
      <c r="L6749" s="22"/>
      <c r="M6749" s="22"/>
    </row>
    <row r="6750" spans="7:13" s="21" customFormat="1" ht="11.25" x14ac:dyDescent="0.15">
      <c r="G6750" s="22"/>
      <c r="H6750" s="22"/>
      <c r="I6750" s="22"/>
      <c r="J6750" s="22"/>
      <c r="K6750" s="23"/>
      <c r="L6750" s="22"/>
      <c r="M6750" s="22"/>
    </row>
    <row r="6751" spans="7:13" s="21" customFormat="1" ht="11.25" x14ac:dyDescent="0.15">
      <c r="G6751" s="22"/>
      <c r="H6751" s="22"/>
      <c r="I6751" s="22"/>
      <c r="J6751" s="22"/>
      <c r="K6751" s="23"/>
      <c r="L6751" s="22"/>
      <c r="M6751" s="22"/>
    </row>
    <row r="6752" spans="7:13" s="21" customFormat="1" ht="11.25" x14ac:dyDescent="0.15">
      <c r="G6752" s="22"/>
      <c r="H6752" s="22"/>
      <c r="I6752" s="22"/>
      <c r="J6752" s="22"/>
      <c r="K6752" s="23"/>
      <c r="L6752" s="22"/>
      <c r="M6752" s="22"/>
    </row>
    <row r="6753" spans="7:13" s="21" customFormat="1" ht="11.25" x14ac:dyDescent="0.15">
      <c r="G6753" s="22"/>
      <c r="H6753" s="22"/>
      <c r="I6753" s="22"/>
      <c r="J6753" s="22"/>
      <c r="K6753" s="23"/>
      <c r="L6753" s="22"/>
      <c r="M6753" s="22"/>
    </row>
    <row r="6754" spans="7:13" s="21" customFormat="1" ht="11.25" x14ac:dyDescent="0.15">
      <c r="G6754" s="22"/>
      <c r="H6754" s="22"/>
      <c r="I6754" s="22"/>
      <c r="J6754" s="22"/>
      <c r="K6754" s="23"/>
      <c r="L6754" s="22"/>
      <c r="M6754" s="22"/>
    </row>
    <row r="6755" spans="7:13" s="21" customFormat="1" ht="11.25" x14ac:dyDescent="0.15">
      <c r="G6755" s="22"/>
      <c r="H6755" s="22"/>
      <c r="I6755" s="22"/>
      <c r="J6755" s="22"/>
      <c r="K6755" s="23"/>
      <c r="L6755" s="22"/>
      <c r="M6755" s="22"/>
    </row>
    <row r="6756" spans="7:13" s="21" customFormat="1" ht="11.25" x14ac:dyDescent="0.15">
      <c r="G6756" s="22"/>
      <c r="H6756" s="22"/>
      <c r="I6756" s="22"/>
      <c r="J6756" s="22"/>
      <c r="K6756" s="23"/>
      <c r="L6756" s="22"/>
      <c r="M6756" s="22"/>
    </row>
    <row r="6757" spans="7:13" s="21" customFormat="1" ht="11.25" x14ac:dyDescent="0.15">
      <c r="G6757" s="22"/>
      <c r="H6757" s="22"/>
      <c r="I6757" s="22"/>
      <c r="J6757" s="22"/>
      <c r="K6757" s="23"/>
      <c r="L6757" s="22"/>
      <c r="M6757" s="22"/>
    </row>
    <row r="6758" spans="7:13" s="21" customFormat="1" ht="11.25" x14ac:dyDescent="0.15">
      <c r="G6758" s="22"/>
      <c r="H6758" s="22"/>
      <c r="I6758" s="22"/>
      <c r="J6758" s="22"/>
      <c r="K6758" s="23"/>
      <c r="L6758" s="22"/>
      <c r="M6758" s="22"/>
    </row>
    <row r="6759" spans="7:13" s="21" customFormat="1" ht="11.25" x14ac:dyDescent="0.15">
      <c r="G6759" s="22"/>
      <c r="H6759" s="22"/>
      <c r="I6759" s="22"/>
      <c r="J6759" s="22"/>
      <c r="K6759" s="23"/>
      <c r="L6759" s="22"/>
      <c r="M6759" s="22"/>
    </row>
    <row r="6760" spans="7:13" s="21" customFormat="1" ht="11.25" x14ac:dyDescent="0.15">
      <c r="G6760" s="22"/>
      <c r="H6760" s="22"/>
      <c r="I6760" s="22"/>
      <c r="J6760" s="22"/>
      <c r="K6760" s="23"/>
      <c r="L6760" s="22"/>
      <c r="M6760" s="22"/>
    </row>
    <row r="6761" spans="7:13" s="21" customFormat="1" ht="11.25" x14ac:dyDescent="0.15">
      <c r="G6761" s="22"/>
      <c r="H6761" s="22"/>
      <c r="I6761" s="22"/>
      <c r="J6761" s="22"/>
      <c r="K6761" s="23"/>
      <c r="L6761" s="22"/>
      <c r="M6761" s="22"/>
    </row>
    <row r="6762" spans="7:13" s="21" customFormat="1" ht="11.25" x14ac:dyDescent="0.15">
      <c r="G6762" s="22"/>
      <c r="H6762" s="22"/>
      <c r="I6762" s="22"/>
      <c r="J6762" s="22"/>
      <c r="K6762" s="23"/>
      <c r="L6762" s="22"/>
      <c r="M6762" s="22"/>
    </row>
    <row r="6763" spans="7:13" s="21" customFormat="1" ht="11.25" x14ac:dyDescent="0.15">
      <c r="G6763" s="22"/>
      <c r="H6763" s="22"/>
      <c r="I6763" s="22"/>
      <c r="J6763" s="22"/>
      <c r="K6763" s="23"/>
      <c r="L6763" s="22"/>
      <c r="M6763" s="22"/>
    </row>
    <row r="6764" spans="7:13" s="21" customFormat="1" ht="11.25" x14ac:dyDescent="0.15">
      <c r="G6764" s="22"/>
      <c r="H6764" s="22"/>
      <c r="I6764" s="22"/>
      <c r="J6764" s="22"/>
      <c r="K6764" s="23"/>
      <c r="L6764" s="22"/>
      <c r="M6764" s="22"/>
    </row>
    <row r="6765" spans="7:13" s="21" customFormat="1" ht="11.25" x14ac:dyDescent="0.15">
      <c r="G6765" s="22"/>
      <c r="H6765" s="22"/>
      <c r="I6765" s="22"/>
      <c r="J6765" s="22"/>
      <c r="K6765" s="23"/>
      <c r="L6765" s="22"/>
      <c r="M6765" s="22"/>
    </row>
    <row r="6766" spans="7:13" s="21" customFormat="1" ht="11.25" x14ac:dyDescent="0.15">
      <c r="G6766" s="22"/>
      <c r="H6766" s="22"/>
      <c r="I6766" s="22"/>
      <c r="J6766" s="22"/>
      <c r="K6766" s="23"/>
      <c r="L6766" s="22"/>
      <c r="M6766" s="22"/>
    </row>
    <row r="6767" spans="7:13" s="21" customFormat="1" ht="11.25" x14ac:dyDescent="0.15">
      <c r="G6767" s="22"/>
      <c r="H6767" s="22"/>
      <c r="I6767" s="22"/>
      <c r="J6767" s="22"/>
      <c r="K6767" s="23"/>
      <c r="L6767" s="22"/>
      <c r="M6767" s="22"/>
    </row>
    <row r="6768" spans="7:13" s="21" customFormat="1" ht="11.25" x14ac:dyDescent="0.15">
      <c r="G6768" s="22"/>
      <c r="H6768" s="22"/>
      <c r="I6768" s="22"/>
      <c r="J6768" s="22"/>
      <c r="K6768" s="23"/>
      <c r="L6768" s="22"/>
      <c r="M6768" s="22"/>
    </row>
    <row r="6769" spans="7:13" s="21" customFormat="1" ht="11.25" x14ac:dyDescent="0.15">
      <c r="G6769" s="22"/>
      <c r="H6769" s="22"/>
      <c r="I6769" s="22"/>
      <c r="J6769" s="22"/>
      <c r="K6769" s="23"/>
      <c r="L6769" s="22"/>
      <c r="M6769" s="22"/>
    </row>
    <row r="6770" spans="7:13" s="21" customFormat="1" ht="11.25" x14ac:dyDescent="0.15">
      <c r="G6770" s="22"/>
      <c r="H6770" s="22"/>
      <c r="I6770" s="22"/>
      <c r="J6770" s="22"/>
      <c r="K6770" s="23"/>
      <c r="L6770" s="22"/>
      <c r="M6770" s="22"/>
    </row>
    <row r="6771" spans="7:13" s="21" customFormat="1" ht="11.25" x14ac:dyDescent="0.15">
      <c r="G6771" s="22"/>
      <c r="H6771" s="22"/>
      <c r="I6771" s="22"/>
      <c r="J6771" s="22"/>
      <c r="K6771" s="23"/>
      <c r="L6771" s="22"/>
      <c r="M6771" s="22"/>
    </row>
    <row r="6772" spans="7:13" s="21" customFormat="1" ht="11.25" x14ac:dyDescent="0.15">
      <c r="G6772" s="22"/>
      <c r="H6772" s="22"/>
      <c r="I6772" s="22"/>
      <c r="J6772" s="22"/>
      <c r="K6772" s="23"/>
      <c r="L6772" s="22"/>
      <c r="M6772" s="22"/>
    </row>
    <row r="6773" spans="7:13" s="21" customFormat="1" ht="11.25" x14ac:dyDescent="0.15">
      <c r="G6773" s="22"/>
      <c r="H6773" s="22"/>
      <c r="I6773" s="22"/>
      <c r="J6773" s="22"/>
      <c r="K6773" s="23"/>
      <c r="L6773" s="22"/>
      <c r="M6773" s="22"/>
    </row>
    <row r="6774" spans="7:13" s="21" customFormat="1" ht="11.25" x14ac:dyDescent="0.15">
      <c r="G6774" s="22"/>
      <c r="H6774" s="22"/>
      <c r="I6774" s="22"/>
      <c r="J6774" s="22"/>
      <c r="K6774" s="23"/>
      <c r="L6774" s="22"/>
      <c r="M6774" s="22"/>
    </row>
    <row r="6775" spans="7:13" s="21" customFormat="1" ht="11.25" x14ac:dyDescent="0.15">
      <c r="G6775" s="22"/>
      <c r="H6775" s="22"/>
      <c r="I6775" s="22"/>
      <c r="J6775" s="22"/>
      <c r="K6775" s="23"/>
      <c r="L6775" s="22"/>
      <c r="M6775" s="22"/>
    </row>
    <row r="6776" spans="7:13" s="21" customFormat="1" ht="11.25" x14ac:dyDescent="0.15">
      <c r="G6776" s="22"/>
      <c r="H6776" s="22"/>
      <c r="I6776" s="22"/>
      <c r="J6776" s="22"/>
      <c r="K6776" s="23"/>
      <c r="L6776" s="22"/>
      <c r="M6776" s="22"/>
    </row>
    <row r="6777" spans="7:13" s="21" customFormat="1" ht="11.25" x14ac:dyDescent="0.15">
      <c r="G6777" s="22"/>
      <c r="H6777" s="22"/>
      <c r="I6777" s="22"/>
      <c r="J6777" s="22"/>
      <c r="K6777" s="23"/>
      <c r="L6777" s="22"/>
      <c r="M6777" s="22"/>
    </row>
    <row r="6778" spans="7:13" s="21" customFormat="1" ht="11.25" x14ac:dyDescent="0.15">
      <c r="G6778" s="22"/>
      <c r="H6778" s="22"/>
      <c r="I6778" s="22"/>
      <c r="J6778" s="22"/>
      <c r="K6778" s="23"/>
      <c r="L6778" s="22"/>
      <c r="M6778" s="22"/>
    </row>
    <row r="6779" spans="7:13" s="21" customFormat="1" ht="11.25" x14ac:dyDescent="0.15">
      <c r="G6779" s="22"/>
      <c r="H6779" s="22"/>
      <c r="I6779" s="22"/>
      <c r="J6779" s="22"/>
      <c r="K6779" s="23"/>
      <c r="L6779" s="22"/>
      <c r="M6779" s="22"/>
    </row>
    <row r="6780" spans="7:13" s="21" customFormat="1" ht="11.25" x14ac:dyDescent="0.15">
      <c r="G6780" s="22"/>
      <c r="H6780" s="22"/>
      <c r="I6780" s="22"/>
      <c r="J6780" s="22"/>
      <c r="K6780" s="23"/>
      <c r="L6780" s="22"/>
      <c r="M6780" s="22"/>
    </row>
    <row r="6781" spans="7:13" s="21" customFormat="1" ht="11.25" x14ac:dyDescent="0.15">
      <c r="G6781" s="22"/>
      <c r="H6781" s="22"/>
      <c r="I6781" s="22"/>
      <c r="J6781" s="22"/>
      <c r="K6781" s="23"/>
      <c r="L6781" s="22"/>
      <c r="M6781" s="22"/>
    </row>
    <row r="6782" spans="7:13" s="21" customFormat="1" ht="11.25" x14ac:dyDescent="0.15">
      <c r="G6782" s="22"/>
      <c r="H6782" s="22"/>
      <c r="I6782" s="22"/>
      <c r="J6782" s="22"/>
      <c r="K6782" s="23"/>
      <c r="L6782" s="22"/>
      <c r="M6782" s="22"/>
    </row>
    <row r="6783" spans="7:13" s="21" customFormat="1" ht="11.25" x14ac:dyDescent="0.15">
      <c r="G6783" s="22"/>
      <c r="H6783" s="22"/>
      <c r="I6783" s="22"/>
      <c r="J6783" s="22"/>
      <c r="K6783" s="23"/>
      <c r="L6783" s="22"/>
      <c r="M6783" s="22"/>
    </row>
    <row r="6784" spans="7:13" s="21" customFormat="1" ht="11.25" x14ac:dyDescent="0.15">
      <c r="G6784" s="22"/>
      <c r="H6784" s="22"/>
      <c r="I6784" s="22"/>
      <c r="J6784" s="22"/>
      <c r="K6784" s="23"/>
      <c r="L6784" s="22"/>
      <c r="M6784" s="22"/>
    </row>
    <row r="6785" spans="7:13" s="21" customFormat="1" ht="11.25" x14ac:dyDescent="0.15">
      <c r="G6785" s="22"/>
      <c r="H6785" s="22"/>
      <c r="I6785" s="22"/>
      <c r="J6785" s="22"/>
      <c r="K6785" s="23"/>
      <c r="L6785" s="22"/>
      <c r="M6785" s="22"/>
    </row>
    <row r="6786" spans="7:13" s="21" customFormat="1" ht="11.25" x14ac:dyDescent="0.15">
      <c r="G6786" s="22"/>
      <c r="H6786" s="22"/>
      <c r="I6786" s="22"/>
      <c r="J6786" s="22"/>
      <c r="K6786" s="23"/>
      <c r="L6786" s="22"/>
      <c r="M6786" s="22"/>
    </row>
    <row r="6787" spans="7:13" s="21" customFormat="1" ht="11.25" x14ac:dyDescent="0.15">
      <c r="G6787" s="22"/>
      <c r="H6787" s="22"/>
      <c r="I6787" s="22"/>
      <c r="J6787" s="22"/>
      <c r="K6787" s="23"/>
      <c r="L6787" s="22"/>
      <c r="M6787" s="22"/>
    </row>
    <row r="6788" spans="7:13" s="21" customFormat="1" ht="11.25" x14ac:dyDescent="0.15">
      <c r="G6788" s="22"/>
      <c r="H6788" s="22"/>
      <c r="I6788" s="22"/>
      <c r="J6788" s="22"/>
      <c r="K6788" s="23"/>
      <c r="L6788" s="22"/>
      <c r="M6788" s="22"/>
    </row>
    <row r="6789" spans="7:13" s="21" customFormat="1" ht="11.25" x14ac:dyDescent="0.15">
      <c r="G6789" s="22"/>
      <c r="H6789" s="22"/>
      <c r="I6789" s="22"/>
      <c r="J6789" s="22"/>
      <c r="K6789" s="23"/>
      <c r="L6789" s="22"/>
      <c r="M6789" s="22"/>
    </row>
    <row r="6790" spans="7:13" s="21" customFormat="1" ht="11.25" x14ac:dyDescent="0.15">
      <c r="G6790" s="22"/>
      <c r="H6790" s="22"/>
      <c r="I6790" s="22"/>
      <c r="J6790" s="22"/>
      <c r="K6790" s="23"/>
      <c r="L6790" s="22"/>
      <c r="M6790" s="22"/>
    </row>
    <row r="6791" spans="7:13" s="21" customFormat="1" ht="11.25" x14ac:dyDescent="0.15">
      <c r="G6791" s="22"/>
      <c r="H6791" s="22"/>
      <c r="I6791" s="22"/>
      <c r="J6791" s="22"/>
      <c r="K6791" s="23"/>
      <c r="L6791" s="22"/>
      <c r="M6791" s="22"/>
    </row>
    <row r="6792" spans="7:13" s="21" customFormat="1" ht="11.25" x14ac:dyDescent="0.15">
      <c r="G6792" s="22"/>
      <c r="H6792" s="22"/>
      <c r="I6792" s="22"/>
      <c r="J6792" s="22"/>
      <c r="K6792" s="23"/>
      <c r="L6792" s="22"/>
      <c r="M6792" s="22"/>
    </row>
    <row r="6793" spans="7:13" s="21" customFormat="1" ht="11.25" x14ac:dyDescent="0.15">
      <c r="G6793" s="22"/>
      <c r="H6793" s="22"/>
      <c r="I6793" s="22"/>
      <c r="J6793" s="22"/>
      <c r="K6793" s="23"/>
      <c r="L6793" s="22"/>
      <c r="M6793" s="22"/>
    </row>
    <row r="6794" spans="7:13" s="21" customFormat="1" ht="11.25" x14ac:dyDescent="0.15">
      <c r="G6794" s="22"/>
      <c r="H6794" s="22"/>
      <c r="I6794" s="22"/>
      <c r="J6794" s="22"/>
      <c r="K6794" s="23"/>
      <c r="L6794" s="22"/>
      <c r="M6794" s="22"/>
    </row>
    <row r="6795" spans="7:13" s="21" customFormat="1" ht="11.25" x14ac:dyDescent="0.15">
      <c r="G6795" s="22"/>
      <c r="H6795" s="22"/>
      <c r="I6795" s="22"/>
      <c r="J6795" s="22"/>
      <c r="K6795" s="23"/>
      <c r="L6795" s="22"/>
      <c r="M6795" s="22"/>
    </row>
    <row r="6796" spans="7:13" s="21" customFormat="1" ht="11.25" x14ac:dyDescent="0.15">
      <c r="G6796" s="22"/>
      <c r="H6796" s="22"/>
      <c r="I6796" s="22"/>
      <c r="J6796" s="22"/>
      <c r="K6796" s="23"/>
      <c r="L6796" s="22"/>
      <c r="M6796" s="22"/>
    </row>
    <row r="6797" spans="7:13" s="21" customFormat="1" ht="11.25" x14ac:dyDescent="0.15">
      <c r="G6797" s="22"/>
      <c r="H6797" s="22"/>
      <c r="I6797" s="22"/>
      <c r="J6797" s="22"/>
      <c r="K6797" s="23"/>
      <c r="L6797" s="22"/>
      <c r="M6797" s="22"/>
    </row>
    <row r="6798" spans="7:13" s="21" customFormat="1" ht="11.25" x14ac:dyDescent="0.15">
      <c r="G6798" s="22"/>
      <c r="H6798" s="22"/>
      <c r="I6798" s="22"/>
      <c r="J6798" s="22"/>
      <c r="K6798" s="23"/>
      <c r="L6798" s="22"/>
      <c r="M6798" s="22"/>
    </row>
    <row r="6799" spans="7:13" s="21" customFormat="1" ht="11.25" x14ac:dyDescent="0.15">
      <c r="G6799" s="22"/>
      <c r="H6799" s="22"/>
      <c r="I6799" s="22"/>
      <c r="J6799" s="22"/>
      <c r="K6799" s="23"/>
      <c r="L6799" s="22"/>
      <c r="M6799" s="22"/>
    </row>
    <row r="6800" spans="7:13" s="21" customFormat="1" ht="11.25" x14ac:dyDescent="0.15">
      <c r="G6800" s="22"/>
      <c r="H6800" s="22"/>
      <c r="I6800" s="22"/>
      <c r="J6800" s="22"/>
      <c r="K6800" s="23"/>
      <c r="L6800" s="22"/>
      <c r="M6800" s="22"/>
    </row>
    <row r="6801" spans="7:13" s="21" customFormat="1" ht="11.25" x14ac:dyDescent="0.15">
      <c r="G6801" s="22"/>
      <c r="H6801" s="22"/>
      <c r="I6801" s="22"/>
      <c r="J6801" s="22"/>
      <c r="K6801" s="23"/>
      <c r="L6801" s="22"/>
      <c r="M6801" s="22"/>
    </row>
    <row r="6802" spans="7:13" s="21" customFormat="1" ht="11.25" x14ac:dyDescent="0.15">
      <c r="G6802" s="22"/>
      <c r="H6802" s="22"/>
      <c r="I6802" s="22"/>
      <c r="J6802" s="22"/>
      <c r="K6802" s="23"/>
      <c r="L6802" s="22"/>
      <c r="M6802" s="22"/>
    </row>
    <row r="6803" spans="7:13" s="21" customFormat="1" ht="11.25" x14ac:dyDescent="0.15">
      <c r="G6803" s="22"/>
      <c r="H6803" s="22"/>
      <c r="I6803" s="22"/>
      <c r="J6803" s="22"/>
      <c r="K6803" s="23"/>
      <c r="L6803" s="22"/>
      <c r="M6803" s="22"/>
    </row>
    <row r="6804" spans="7:13" s="21" customFormat="1" ht="11.25" x14ac:dyDescent="0.15">
      <c r="G6804" s="22"/>
      <c r="H6804" s="22"/>
      <c r="I6804" s="22"/>
      <c r="J6804" s="22"/>
      <c r="K6804" s="23"/>
      <c r="L6804" s="22"/>
      <c r="M6804" s="22"/>
    </row>
    <row r="6805" spans="7:13" s="21" customFormat="1" ht="11.25" x14ac:dyDescent="0.15">
      <c r="G6805" s="22"/>
      <c r="H6805" s="22"/>
      <c r="I6805" s="22"/>
      <c r="J6805" s="22"/>
      <c r="K6805" s="23"/>
      <c r="L6805" s="22"/>
      <c r="M6805" s="22"/>
    </row>
    <row r="6806" spans="7:13" s="21" customFormat="1" ht="11.25" x14ac:dyDescent="0.15">
      <c r="G6806" s="22"/>
      <c r="H6806" s="22"/>
      <c r="I6806" s="22"/>
      <c r="J6806" s="22"/>
      <c r="K6806" s="23"/>
      <c r="L6806" s="22"/>
      <c r="M6806" s="22"/>
    </row>
    <row r="6807" spans="7:13" s="21" customFormat="1" ht="11.25" x14ac:dyDescent="0.15">
      <c r="G6807" s="22"/>
      <c r="H6807" s="22"/>
      <c r="I6807" s="22"/>
      <c r="J6807" s="22"/>
      <c r="K6807" s="23"/>
      <c r="L6807" s="22"/>
      <c r="M6807" s="22"/>
    </row>
    <row r="6808" spans="7:13" s="21" customFormat="1" ht="11.25" x14ac:dyDescent="0.15">
      <c r="G6808" s="22"/>
      <c r="H6808" s="22"/>
      <c r="I6808" s="22"/>
      <c r="J6808" s="22"/>
      <c r="K6808" s="23"/>
      <c r="L6808" s="22"/>
      <c r="M6808" s="22"/>
    </row>
    <row r="6809" spans="7:13" s="21" customFormat="1" ht="11.25" x14ac:dyDescent="0.15">
      <c r="G6809" s="22"/>
      <c r="H6809" s="22"/>
      <c r="I6809" s="22"/>
      <c r="J6809" s="22"/>
      <c r="K6809" s="23"/>
      <c r="L6809" s="22"/>
      <c r="M6809" s="22"/>
    </row>
    <row r="6810" spans="7:13" s="21" customFormat="1" ht="11.25" x14ac:dyDescent="0.15">
      <c r="G6810" s="22"/>
      <c r="H6810" s="22"/>
      <c r="I6810" s="22"/>
      <c r="J6810" s="22"/>
      <c r="K6810" s="23"/>
      <c r="L6810" s="22"/>
      <c r="M6810" s="22"/>
    </row>
    <row r="6811" spans="7:13" s="21" customFormat="1" ht="11.25" x14ac:dyDescent="0.15">
      <c r="G6811" s="22"/>
      <c r="H6811" s="22"/>
      <c r="I6811" s="22"/>
      <c r="J6811" s="22"/>
      <c r="K6811" s="23"/>
      <c r="L6811" s="22"/>
      <c r="M6811" s="22"/>
    </row>
    <row r="6812" spans="7:13" s="21" customFormat="1" ht="11.25" x14ac:dyDescent="0.15">
      <c r="G6812" s="22"/>
      <c r="H6812" s="22"/>
      <c r="I6812" s="22"/>
      <c r="J6812" s="22"/>
      <c r="K6812" s="23"/>
      <c r="L6812" s="22"/>
      <c r="M6812" s="22"/>
    </row>
    <row r="6813" spans="7:13" s="21" customFormat="1" ht="11.25" x14ac:dyDescent="0.15">
      <c r="G6813" s="22"/>
      <c r="H6813" s="22"/>
      <c r="I6813" s="22"/>
      <c r="J6813" s="22"/>
      <c r="K6813" s="23"/>
      <c r="L6813" s="22"/>
      <c r="M6813" s="22"/>
    </row>
    <row r="6814" spans="7:13" s="21" customFormat="1" ht="11.25" x14ac:dyDescent="0.15">
      <c r="G6814" s="22"/>
      <c r="H6814" s="22"/>
      <c r="I6814" s="22"/>
      <c r="J6814" s="22"/>
      <c r="K6814" s="23"/>
      <c r="L6814" s="22"/>
      <c r="M6814" s="22"/>
    </row>
    <row r="6815" spans="7:13" s="21" customFormat="1" ht="11.25" x14ac:dyDescent="0.15">
      <c r="G6815" s="22"/>
      <c r="H6815" s="22"/>
      <c r="I6815" s="22"/>
      <c r="J6815" s="22"/>
      <c r="K6815" s="23"/>
      <c r="L6815" s="22"/>
      <c r="M6815" s="22"/>
    </row>
    <row r="6816" spans="7:13" s="21" customFormat="1" ht="11.25" x14ac:dyDescent="0.15">
      <c r="G6816" s="22"/>
      <c r="H6816" s="22"/>
      <c r="I6816" s="22"/>
      <c r="J6816" s="22"/>
      <c r="K6816" s="23"/>
      <c r="L6816" s="22"/>
      <c r="M6816" s="22"/>
    </row>
    <row r="6817" spans="7:13" s="21" customFormat="1" ht="11.25" x14ac:dyDescent="0.15">
      <c r="G6817" s="22"/>
      <c r="H6817" s="22"/>
      <c r="I6817" s="22"/>
      <c r="J6817" s="22"/>
      <c r="K6817" s="23"/>
      <c r="L6817" s="22"/>
      <c r="M6817" s="22"/>
    </row>
    <row r="6818" spans="7:13" s="21" customFormat="1" ht="11.25" x14ac:dyDescent="0.15">
      <c r="G6818" s="22"/>
      <c r="H6818" s="22"/>
      <c r="I6818" s="22"/>
      <c r="J6818" s="22"/>
      <c r="K6818" s="23"/>
      <c r="L6818" s="22"/>
      <c r="M6818" s="22"/>
    </row>
    <row r="6819" spans="7:13" s="21" customFormat="1" ht="11.25" x14ac:dyDescent="0.15">
      <c r="G6819" s="22"/>
      <c r="H6819" s="22"/>
      <c r="I6819" s="22"/>
      <c r="J6819" s="22"/>
      <c r="K6819" s="23"/>
      <c r="L6819" s="22"/>
      <c r="M6819" s="22"/>
    </row>
    <row r="6820" spans="7:13" s="21" customFormat="1" ht="11.25" x14ac:dyDescent="0.15">
      <c r="G6820" s="22"/>
      <c r="H6820" s="22"/>
      <c r="I6820" s="22"/>
      <c r="J6820" s="22"/>
      <c r="K6820" s="23"/>
      <c r="L6820" s="22"/>
      <c r="M6820" s="22"/>
    </row>
    <row r="6821" spans="7:13" s="21" customFormat="1" ht="11.25" x14ac:dyDescent="0.15">
      <c r="G6821" s="22"/>
      <c r="H6821" s="22"/>
      <c r="I6821" s="22"/>
      <c r="J6821" s="22"/>
      <c r="K6821" s="23"/>
      <c r="L6821" s="22"/>
      <c r="M6821" s="22"/>
    </row>
    <row r="6822" spans="7:13" s="21" customFormat="1" ht="11.25" x14ac:dyDescent="0.15">
      <c r="G6822" s="22"/>
      <c r="H6822" s="22"/>
      <c r="I6822" s="22"/>
      <c r="J6822" s="22"/>
      <c r="K6822" s="23"/>
      <c r="L6822" s="22"/>
      <c r="M6822" s="22"/>
    </row>
    <row r="6823" spans="7:13" s="21" customFormat="1" ht="11.25" x14ac:dyDescent="0.15">
      <c r="G6823" s="22"/>
      <c r="H6823" s="22"/>
      <c r="I6823" s="22"/>
      <c r="J6823" s="22"/>
      <c r="K6823" s="23"/>
      <c r="L6823" s="22"/>
      <c r="M6823" s="22"/>
    </row>
    <row r="6824" spans="7:13" s="21" customFormat="1" ht="11.25" x14ac:dyDescent="0.15">
      <c r="G6824" s="22"/>
      <c r="H6824" s="22"/>
      <c r="I6824" s="22"/>
      <c r="J6824" s="22"/>
      <c r="K6824" s="23"/>
      <c r="L6824" s="22"/>
      <c r="M6824" s="22"/>
    </row>
    <row r="6825" spans="7:13" s="21" customFormat="1" ht="11.25" x14ac:dyDescent="0.15">
      <c r="G6825" s="22"/>
      <c r="H6825" s="22"/>
      <c r="I6825" s="22"/>
      <c r="J6825" s="22"/>
      <c r="K6825" s="23"/>
      <c r="L6825" s="22"/>
      <c r="M6825" s="22"/>
    </row>
    <row r="6826" spans="7:13" s="21" customFormat="1" ht="11.25" x14ac:dyDescent="0.15">
      <c r="G6826" s="22"/>
      <c r="H6826" s="22"/>
      <c r="I6826" s="22"/>
      <c r="J6826" s="22"/>
      <c r="K6826" s="23"/>
      <c r="L6826" s="22"/>
      <c r="M6826" s="22"/>
    </row>
    <row r="6827" spans="7:13" s="21" customFormat="1" ht="11.25" x14ac:dyDescent="0.15">
      <c r="G6827" s="22"/>
      <c r="H6827" s="22"/>
      <c r="I6827" s="22"/>
      <c r="J6827" s="22"/>
      <c r="K6827" s="23"/>
      <c r="L6827" s="22"/>
      <c r="M6827" s="22"/>
    </row>
    <row r="6828" spans="7:13" s="21" customFormat="1" ht="11.25" x14ac:dyDescent="0.15">
      <c r="G6828" s="22"/>
      <c r="H6828" s="22"/>
      <c r="I6828" s="22"/>
      <c r="J6828" s="22"/>
      <c r="K6828" s="23"/>
      <c r="L6828" s="22"/>
      <c r="M6828" s="22"/>
    </row>
    <row r="6829" spans="7:13" s="21" customFormat="1" ht="11.25" x14ac:dyDescent="0.15">
      <c r="G6829" s="22"/>
      <c r="H6829" s="22"/>
      <c r="I6829" s="22"/>
      <c r="J6829" s="22"/>
      <c r="K6829" s="23"/>
      <c r="L6829" s="22"/>
      <c r="M6829" s="22"/>
    </row>
    <row r="6830" spans="7:13" s="21" customFormat="1" ht="11.25" x14ac:dyDescent="0.15">
      <c r="G6830" s="22"/>
      <c r="H6830" s="22"/>
      <c r="I6830" s="22"/>
      <c r="J6830" s="22"/>
      <c r="K6830" s="23"/>
      <c r="L6830" s="22"/>
      <c r="M6830" s="22"/>
    </row>
    <row r="6831" spans="7:13" s="21" customFormat="1" ht="11.25" x14ac:dyDescent="0.15">
      <c r="G6831" s="22"/>
      <c r="H6831" s="22"/>
      <c r="I6831" s="22"/>
      <c r="J6831" s="22"/>
      <c r="K6831" s="23"/>
      <c r="L6831" s="22"/>
      <c r="M6831" s="22"/>
    </row>
    <row r="6832" spans="7:13" s="21" customFormat="1" ht="11.25" x14ac:dyDescent="0.15">
      <c r="G6832" s="22"/>
      <c r="H6832" s="22"/>
      <c r="I6832" s="22"/>
      <c r="J6832" s="22"/>
      <c r="K6832" s="23"/>
      <c r="L6832" s="22"/>
      <c r="M6832" s="22"/>
    </row>
    <row r="6833" spans="7:13" s="21" customFormat="1" ht="11.25" x14ac:dyDescent="0.15">
      <c r="G6833" s="22"/>
      <c r="H6833" s="22"/>
      <c r="I6833" s="22"/>
      <c r="J6833" s="22"/>
      <c r="K6833" s="23"/>
      <c r="L6833" s="22"/>
      <c r="M6833" s="22"/>
    </row>
    <row r="6834" spans="7:13" s="21" customFormat="1" ht="11.25" x14ac:dyDescent="0.15">
      <c r="G6834" s="22"/>
      <c r="H6834" s="22"/>
      <c r="I6834" s="22"/>
      <c r="J6834" s="22"/>
      <c r="K6834" s="23"/>
      <c r="L6834" s="22"/>
      <c r="M6834" s="22"/>
    </row>
    <row r="6835" spans="7:13" s="21" customFormat="1" ht="11.25" x14ac:dyDescent="0.15">
      <c r="G6835" s="22"/>
      <c r="H6835" s="22"/>
      <c r="I6835" s="22"/>
      <c r="J6835" s="22"/>
      <c r="K6835" s="23"/>
      <c r="L6835" s="22"/>
      <c r="M6835" s="22"/>
    </row>
    <row r="6836" spans="7:13" s="21" customFormat="1" ht="11.25" x14ac:dyDescent="0.15">
      <c r="G6836" s="22"/>
      <c r="H6836" s="22"/>
      <c r="I6836" s="22"/>
      <c r="J6836" s="22"/>
      <c r="K6836" s="23"/>
      <c r="L6836" s="22"/>
      <c r="M6836" s="22"/>
    </row>
    <row r="6837" spans="7:13" s="21" customFormat="1" ht="11.25" x14ac:dyDescent="0.15">
      <c r="G6837" s="22"/>
      <c r="H6837" s="22"/>
      <c r="I6837" s="22"/>
      <c r="J6837" s="22"/>
      <c r="K6837" s="23"/>
      <c r="L6837" s="22"/>
      <c r="M6837" s="22"/>
    </row>
    <row r="6838" spans="7:13" s="21" customFormat="1" ht="11.25" x14ac:dyDescent="0.15">
      <c r="G6838" s="22"/>
      <c r="H6838" s="22"/>
      <c r="I6838" s="22"/>
      <c r="J6838" s="22"/>
      <c r="K6838" s="23"/>
      <c r="L6838" s="22"/>
      <c r="M6838" s="22"/>
    </row>
    <row r="6839" spans="7:13" s="21" customFormat="1" ht="11.25" x14ac:dyDescent="0.15">
      <c r="G6839" s="22"/>
      <c r="H6839" s="22"/>
      <c r="I6839" s="22"/>
      <c r="J6839" s="22"/>
      <c r="K6839" s="23"/>
      <c r="L6839" s="22"/>
      <c r="M6839" s="22"/>
    </row>
    <row r="6840" spans="7:13" s="21" customFormat="1" ht="11.25" x14ac:dyDescent="0.15">
      <c r="G6840" s="22"/>
      <c r="H6840" s="22"/>
      <c r="I6840" s="22"/>
      <c r="J6840" s="22"/>
      <c r="K6840" s="23"/>
      <c r="L6840" s="22"/>
      <c r="M6840" s="22"/>
    </row>
    <row r="6841" spans="7:13" s="21" customFormat="1" ht="11.25" x14ac:dyDescent="0.15">
      <c r="G6841" s="22"/>
      <c r="H6841" s="22"/>
      <c r="I6841" s="22"/>
      <c r="J6841" s="22"/>
      <c r="K6841" s="23"/>
      <c r="L6841" s="22"/>
      <c r="M6841" s="22"/>
    </row>
    <row r="6842" spans="7:13" s="21" customFormat="1" ht="11.25" x14ac:dyDescent="0.15">
      <c r="G6842" s="22"/>
      <c r="H6842" s="22"/>
      <c r="I6842" s="22"/>
      <c r="J6842" s="22"/>
      <c r="K6842" s="23"/>
      <c r="L6842" s="22"/>
      <c r="M6842" s="22"/>
    </row>
    <row r="6843" spans="7:13" s="21" customFormat="1" ht="11.25" x14ac:dyDescent="0.15">
      <c r="G6843" s="22"/>
      <c r="H6843" s="22"/>
      <c r="I6843" s="22"/>
      <c r="J6843" s="22"/>
      <c r="K6843" s="23"/>
      <c r="L6843" s="22"/>
      <c r="M6843" s="22"/>
    </row>
    <row r="6844" spans="7:13" s="21" customFormat="1" ht="11.25" x14ac:dyDescent="0.15">
      <c r="G6844" s="22"/>
      <c r="H6844" s="22"/>
      <c r="I6844" s="22"/>
      <c r="J6844" s="22"/>
      <c r="K6844" s="23"/>
      <c r="L6844" s="22"/>
      <c r="M6844" s="22"/>
    </row>
    <row r="6845" spans="7:13" s="21" customFormat="1" ht="11.25" x14ac:dyDescent="0.15">
      <c r="G6845" s="22"/>
      <c r="H6845" s="22"/>
      <c r="I6845" s="22"/>
      <c r="J6845" s="22"/>
      <c r="K6845" s="23"/>
      <c r="L6845" s="22"/>
      <c r="M6845" s="22"/>
    </row>
    <row r="6846" spans="7:13" s="21" customFormat="1" ht="11.25" x14ac:dyDescent="0.15">
      <c r="G6846" s="22"/>
      <c r="H6846" s="22"/>
      <c r="I6846" s="22"/>
      <c r="J6846" s="22"/>
      <c r="K6846" s="23"/>
      <c r="L6846" s="22"/>
      <c r="M6846" s="22"/>
    </row>
    <row r="6847" spans="7:13" s="21" customFormat="1" ht="11.25" x14ac:dyDescent="0.15">
      <c r="G6847" s="22"/>
      <c r="H6847" s="22"/>
      <c r="I6847" s="22"/>
      <c r="J6847" s="22"/>
      <c r="K6847" s="23"/>
      <c r="L6847" s="22"/>
      <c r="M6847" s="22"/>
    </row>
    <row r="6848" spans="7:13" s="21" customFormat="1" ht="11.25" x14ac:dyDescent="0.15">
      <c r="G6848" s="22"/>
      <c r="H6848" s="22"/>
      <c r="I6848" s="22"/>
      <c r="J6848" s="22"/>
      <c r="K6848" s="23"/>
      <c r="L6848" s="22"/>
      <c r="M6848" s="22"/>
    </row>
    <row r="6849" spans="7:13" s="21" customFormat="1" ht="11.25" x14ac:dyDescent="0.15">
      <c r="G6849" s="22"/>
      <c r="H6849" s="22"/>
      <c r="I6849" s="22"/>
      <c r="J6849" s="22"/>
      <c r="K6849" s="23"/>
      <c r="L6849" s="22"/>
      <c r="M6849" s="22"/>
    </row>
    <row r="6850" spans="7:13" s="21" customFormat="1" ht="11.25" x14ac:dyDescent="0.15">
      <c r="G6850" s="22"/>
      <c r="H6850" s="22"/>
      <c r="I6850" s="22"/>
      <c r="J6850" s="22"/>
      <c r="K6850" s="23"/>
      <c r="L6850" s="22"/>
      <c r="M6850" s="22"/>
    </row>
    <row r="6851" spans="7:13" s="21" customFormat="1" ht="11.25" x14ac:dyDescent="0.15">
      <c r="G6851" s="22"/>
      <c r="H6851" s="22"/>
      <c r="I6851" s="22"/>
      <c r="J6851" s="22"/>
      <c r="K6851" s="23"/>
      <c r="L6851" s="22"/>
      <c r="M6851" s="22"/>
    </row>
    <row r="6852" spans="7:13" s="21" customFormat="1" ht="11.25" x14ac:dyDescent="0.15">
      <c r="G6852" s="22"/>
      <c r="H6852" s="22"/>
      <c r="I6852" s="22"/>
      <c r="J6852" s="22"/>
      <c r="K6852" s="23"/>
      <c r="L6852" s="22"/>
      <c r="M6852" s="22"/>
    </row>
    <row r="6853" spans="7:13" s="21" customFormat="1" ht="11.25" x14ac:dyDescent="0.15">
      <c r="G6853" s="22"/>
      <c r="H6853" s="22"/>
      <c r="I6853" s="22"/>
      <c r="J6853" s="22"/>
      <c r="K6853" s="23"/>
      <c r="L6853" s="22"/>
      <c r="M6853" s="22"/>
    </row>
    <row r="6854" spans="7:13" s="21" customFormat="1" ht="11.25" x14ac:dyDescent="0.15">
      <c r="G6854" s="22"/>
      <c r="H6854" s="22"/>
      <c r="I6854" s="22"/>
      <c r="J6854" s="22"/>
      <c r="K6854" s="23"/>
      <c r="L6854" s="22"/>
      <c r="M6854" s="22"/>
    </row>
    <row r="6855" spans="7:13" s="21" customFormat="1" ht="11.25" x14ac:dyDescent="0.15">
      <c r="G6855" s="22"/>
      <c r="H6855" s="22"/>
      <c r="I6855" s="22"/>
      <c r="J6855" s="22"/>
      <c r="K6855" s="23"/>
      <c r="L6855" s="22"/>
      <c r="M6855" s="22"/>
    </row>
    <row r="6856" spans="7:13" s="21" customFormat="1" ht="11.25" x14ac:dyDescent="0.15">
      <c r="G6856" s="22"/>
      <c r="H6856" s="22"/>
      <c r="I6856" s="22"/>
      <c r="J6856" s="22"/>
      <c r="K6856" s="23"/>
      <c r="L6856" s="22"/>
      <c r="M6856" s="22"/>
    </row>
    <row r="6857" spans="7:13" s="21" customFormat="1" ht="11.25" x14ac:dyDescent="0.15">
      <c r="G6857" s="22"/>
      <c r="H6857" s="22"/>
      <c r="I6857" s="22"/>
      <c r="J6857" s="22"/>
      <c r="K6857" s="23"/>
      <c r="L6857" s="22"/>
      <c r="M6857" s="22"/>
    </row>
    <row r="6858" spans="7:13" s="21" customFormat="1" ht="11.25" x14ac:dyDescent="0.15">
      <c r="G6858" s="22"/>
      <c r="H6858" s="22"/>
      <c r="I6858" s="22"/>
      <c r="J6858" s="22"/>
      <c r="K6858" s="23"/>
      <c r="L6858" s="22"/>
      <c r="M6858" s="22"/>
    </row>
    <row r="6859" spans="7:13" s="21" customFormat="1" ht="11.25" x14ac:dyDescent="0.15">
      <c r="G6859" s="22"/>
      <c r="H6859" s="22"/>
      <c r="I6859" s="22"/>
      <c r="J6859" s="22"/>
      <c r="K6859" s="23"/>
      <c r="L6859" s="22"/>
      <c r="M6859" s="22"/>
    </row>
    <row r="6860" spans="7:13" s="21" customFormat="1" ht="11.25" x14ac:dyDescent="0.15">
      <c r="G6860" s="22"/>
      <c r="H6860" s="22"/>
      <c r="I6860" s="22"/>
      <c r="J6860" s="22"/>
      <c r="K6860" s="23"/>
      <c r="L6860" s="22"/>
      <c r="M6860" s="22"/>
    </row>
    <row r="6861" spans="7:13" s="21" customFormat="1" ht="11.25" x14ac:dyDescent="0.15">
      <c r="G6861" s="22"/>
      <c r="H6861" s="22"/>
      <c r="I6861" s="22"/>
      <c r="J6861" s="22"/>
      <c r="K6861" s="23"/>
      <c r="L6861" s="22"/>
      <c r="M6861" s="22"/>
    </row>
    <row r="6862" spans="7:13" s="21" customFormat="1" ht="11.25" x14ac:dyDescent="0.15">
      <c r="G6862" s="22"/>
      <c r="H6862" s="22"/>
      <c r="I6862" s="22"/>
      <c r="J6862" s="22"/>
      <c r="K6862" s="23"/>
      <c r="L6862" s="22"/>
      <c r="M6862" s="22"/>
    </row>
    <row r="6863" spans="7:13" s="21" customFormat="1" ht="11.25" x14ac:dyDescent="0.15">
      <c r="G6863" s="22"/>
      <c r="H6863" s="22"/>
      <c r="I6863" s="22"/>
      <c r="J6863" s="22"/>
      <c r="K6863" s="23"/>
      <c r="L6863" s="22"/>
      <c r="M6863" s="22"/>
    </row>
    <row r="6864" spans="7:13" s="21" customFormat="1" ht="11.25" x14ac:dyDescent="0.15">
      <c r="G6864" s="22"/>
      <c r="H6864" s="22"/>
      <c r="I6864" s="22"/>
      <c r="J6864" s="22"/>
      <c r="K6864" s="23"/>
      <c r="L6864" s="22"/>
      <c r="M6864" s="22"/>
    </row>
    <row r="6865" spans="7:13" s="21" customFormat="1" ht="11.25" x14ac:dyDescent="0.15">
      <c r="G6865" s="22"/>
      <c r="H6865" s="22"/>
      <c r="I6865" s="22"/>
      <c r="J6865" s="22"/>
      <c r="K6865" s="23"/>
      <c r="L6865" s="22"/>
      <c r="M6865" s="22"/>
    </row>
    <row r="6866" spans="7:13" s="21" customFormat="1" ht="11.25" x14ac:dyDescent="0.15">
      <c r="G6866" s="22"/>
      <c r="H6866" s="22"/>
      <c r="I6866" s="22"/>
      <c r="J6866" s="22"/>
      <c r="K6866" s="23"/>
      <c r="L6866" s="22"/>
      <c r="M6866" s="22"/>
    </row>
    <row r="6867" spans="7:13" s="21" customFormat="1" ht="11.25" x14ac:dyDescent="0.15">
      <c r="G6867" s="22"/>
      <c r="H6867" s="22"/>
      <c r="I6867" s="22"/>
      <c r="J6867" s="22"/>
      <c r="K6867" s="23"/>
      <c r="L6867" s="22"/>
      <c r="M6867" s="22"/>
    </row>
    <row r="6868" spans="7:13" s="21" customFormat="1" ht="11.25" x14ac:dyDescent="0.15">
      <c r="G6868" s="22"/>
      <c r="H6868" s="22"/>
      <c r="I6868" s="22"/>
      <c r="J6868" s="22"/>
      <c r="K6868" s="23"/>
      <c r="L6868" s="22"/>
      <c r="M6868" s="22"/>
    </row>
    <row r="6869" spans="7:13" s="21" customFormat="1" ht="11.25" x14ac:dyDescent="0.15">
      <c r="G6869" s="22"/>
      <c r="H6869" s="22"/>
      <c r="I6869" s="22"/>
      <c r="J6869" s="22"/>
      <c r="K6869" s="23"/>
      <c r="L6869" s="22"/>
      <c r="M6869" s="22"/>
    </row>
    <row r="6870" spans="7:13" s="21" customFormat="1" ht="11.25" x14ac:dyDescent="0.15">
      <c r="G6870" s="22"/>
      <c r="H6870" s="22"/>
      <c r="I6870" s="22"/>
      <c r="J6870" s="22"/>
      <c r="K6870" s="23"/>
      <c r="L6870" s="22"/>
      <c r="M6870" s="22"/>
    </row>
    <row r="6871" spans="7:13" s="21" customFormat="1" ht="11.25" x14ac:dyDescent="0.15">
      <c r="G6871" s="22"/>
      <c r="H6871" s="22"/>
      <c r="I6871" s="22"/>
      <c r="J6871" s="22"/>
      <c r="K6871" s="23"/>
      <c r="L6871" s="22"/>
      <c r="M6871" s="22"/>
    </row>
    <row r="6872" spans="7:13" s="21" customFormat="1" ht="11.25" x14ac:dyDescent="0.15">
      <c r="G6872" s="22"/>
      <c r="H6872" s="22"/>
      <c r="I6872" s="22"/>
      <c r="J6872" s="22"/>
      <c r="K6872" s="23"/>
      <c r="L6872" s="22"/>
      <c r="M6872" s="22"/>
    </row>
    <row r="6873" spans="7:13" s="21" customFormat="1" ht="11.25" x14ac:dyDescent="0.15">
      <c r="G6873" s="22"/>
      <c r="H6873" s="22"/>
      <c r="I6873" s="22"/>
      <c r="J6873" s="22"/>
      <c r="K6873" s="23"/>
      <c r="L6873" s="22"/>
      <c r="M6873" s="22"/>
    </row>
    <row r="6874" spans="7:13" s="21" customFormat="1" ht="11.25" x14ac:dyDescent="0.15">
      <c r="G6874" s="22"/>
      <c r="H6874" s="22"/>
      <c r="I6874" s="22"/>
      <c r="J6874" s="22"/>
      <c r="K6874" s="23"/>
      <c r="L6874" s="22"/>
      <c r="M6874" s="22"/>
    </row>
    <row r="6875" spans="7:13" s="21" customFormat="1" ht="11.25" x14ac:dyDescent="0.15">
      <c r="G6875" s="22"/>
      <c r="H6875" s="22"/>
      <c r="I6875" s="22"/>
      <c r="J6875" s="22"/>
      <c r="K6875" s="23"/>
      <c r="L6875" s="22"/>
      <c r="M6875" s="22"/>
    </row>
    <row r="6876" spans="7:13" s="21" customFormat="1" ht="11.25" x14ac:dyDescent="0.15">
      <c r="G6876" s="22"/>
      <c r="H6876" s="22"/>
      <c r="I6876" s="22"/>
      <c r="J6876" s="22"/>
      <c r="K6876" s="23"/>
      <c r="L6876" s="22"/>
      <c r="M6876" s="22"/>
    </row>
    <row r="6877" spans="7:13" s="21" customFormat="1" ht="11.25" x14ac:dyDescent="0.15">
      <c r="G6877" s="22"/>
      <c r="H6877" s="22"/>
      <c r="I6877" s="22"/>
      <c r="J6877" s="22"/>
      <c r="K6877" s="23"/>
      <c r="L6877" s="22"/>
      <c r="M6877" s="22"/>
    </row>
    <row r="6878" spans="7:13" s="21" customFormat="1" ht="11.25" x14ac:dyDescent="0.15">
      <c r="G6878" s="22"/>
      <c r="H6878" s="22"/>
      <c r="I6878" s="22"/>
      <c r="J6878" s="22"/>
      <c r="K6878" s="23"/>
      <c r="L6878" s="22"/>
      <c r="M6878" s="22"/>
    </row>
    <row r="6879" spans="7:13" s="21" customFormat="1" ht="11.25" x14ac:dyDescent="0.15">
      <c r="G6879" s="22"/>
      <c r="H6879" s="22"/>
      <c r="I6879" s="22"/>
      <c r="J6879" s="22"/>
      <c r="K6879" s="23"/>
      <c r="L6879" s="22"/>
      <c r="M6879" s="22"/>
    </row>
    <row r="6880" spans="7:13" s="21" customFormat="1" ht="11.25" x14ac:dyDescent="0.15">
      <c r="G6880" s="22"/>
      <c r="H6880" s="22"/>
      <c r="I6880" s="22"/>
      <c r="J6880" s="22"/>
      <c r="K6880" s="23"/>
      <c r="L6880" s="22"/>
      <c r="M6880" s="22"/>
    </row>
    <row r="6881" spans="7:13" s="21" customFormat="1" ht="11.25" x14ac:dyDescent="0.15">
      <c r="G6881" s="22"/>
      <c r="H6881" s="22"/>
      <c r="I6881" s="22"/>
      <c r="J6881" s="22"/>
      <c r="K6881" s="23"/>
      <c r="L6881" s="22"/>
      <c r="M6881" s="22"/>
    </row>
    <row r="6882" spans="7:13" s="21" customFormat="1" ht="11.25" x14ac:dyDescent="0.15">
      <c r="G6882" s="22"/>
      <c r="H6882" s="22"/>
      <c r="I6882" s="22"/>
      <c r="J6882" s="22"/>
      <c r="K6882" s="23"/>
      <c r="L6882" s="22"/>
      <c r="M6882" s="22"/>
    </row>
    <row r="6883" spans="7:13" s="21" customFormat="1" ht="11.25" x14ac:dyDescent="0.15">
      <c r="G6883" s="22"/>
      <c r="H6883" s="22"/>
      <c r="I6883" s="22"/>
      <c r="J6883" s="22"/>
      <c r="K6883" s="23"/>
      <c r="L6883" s="22"/>
      <c r="M6883" s="22"/>
    </row>
    <row r="6884" spans="7:13" s="21" customFormat="1" ht="11.25" x14ac:dyDescent="0.15">
      <c r="G6884" s="22"/>
      <c r="H6884" s="22"/>
      <c r="I6884" s="22"/>
      <c r="J6884" s="22"/>
      <c r="K6884" s="23"/>
      <c r="L6884" s="22"/>
      <c r="M6884" s="22"/>
    </row>
    <row r="6885" spans="7:13" s="21" customFormat="1" ht="11.25" x14ac:dyDescent="0.15">
      <c r="G6885" s="22"/>
      <c r="H6885" s="22"/>
      <c r="I6885" s="22"/>
      <c r="J6885" s="22"/>
      <c r="K6885" s="23"/>
      <c r="L6885" s="22"/>
      <c r="M6885" s="22"/>
    </row>
    <row r="6886" spans="7:13" s="21" customFormat="1" ht="11.25" x14ac:dyDescent="0.15">
      <c r="G6886" s="22"/>
      <c r="H6886" s="22"/>
      <c r="I6886" s="22"/>
      <c r="J6886" s="22"/>
      <c r="K6886" s="23"/>
      <c r="L6886" s="22"/>
      <c r="M6886" s="22"/>
    </row>
    <row r="6887" spans="7:13" s="21" customFormat="1" ht="11.25" x14ac:dyDescent="0.15">
      <c r="G6887" s="22"/>
      <c r="H6887" s="22"/>
      <c r="I6887" s="22"/>
      <c r="J6887" s="22"/>
      <c r="K6887" s="23"/>
      <c r="L6887" s="22"/>
      <c r="M6887" s="22"/>
    </row>
    <row r="6888" spans="7:13" s="21" customFormat="1" ht="11.25" x14ac:dyDescent="0.15">
      <c r="G6888" s="22"/>
      <c r="H6888" s="22"/>
      <c r="I6888" s="22"/>
      <c r="J6888" s="22"/>
      <c r="K6888" s="23"/>
      <c r="L6888" s="22"/>
      <c r="M6888" s="22"/>
    </row>
    <row r="6889" spans="7:13" s="21" customFormat="1" ht="11.25" x14ac:dyDescent="0.15">
      <c r="G6889" s="22"/>
      <c r="H6889" s="22"/>
      <c r="I6889" s="22"/>
      <c r="J6889" s="22"/>
      <c r="K6889" s="23"/>
      <c r="L6889" s="22"/>
      <c r="M6889" s="22"/>
    </row>
    <row r="6890" spans="7:13" s="21" customFormat="1" ht="11.25" x14ac:dyDescent="0.15">
      <c r="G6890" s="22"/>
      <c r="H6890" s="22"/>
      <c r="I6890" s="22"/>
      <c r="J6890" s="22"/>
      <c r="K6890" s="23"/>
      <c r="L6890" s="22"/>
      <c r="M6890" s="22"/>
    </row>
    <row r="6891" spans="7:13" s="21" customFormat="1" ht="11.25" x14ac:dyDescent="0.15">
      <c r="G6891" s="22"/>
      <c r="H6891" s="22"/>
      <c r="I6891" s="22"/>
      <c r="J6891" s="22"/>
      <c r="K6891" s="23"/>
      <c r="L6891" s="22"/>
      <c r="M6891" s="22"/>
    </row>
    <row r="6892" spans="7:13" s="21" customFormat="1" ht="11.25" x14ac:dyDescent="0.15">
      <c r="G6892" s="22"/>
      <c r="H6892" s="22"/>
      <c r="I6892" s="22"/>
      <c r="J6892" s="22"/>
      <c r="K6892" s="23"/>
      <c r="L6892" s="22"/>
      <c r="M6892" s="22"/>
    </row>
    <row r="6893" spans="7:13" s="21" customFormat="1" ht="11.25" x14ac:dyDescent="0.15">
      <c r="G6893" s="22"/>
      <c r="H6893" s="22"/>
      <c r="I6893" s="22"/>
      <c r="J6893" s="22"/>
      <c r="K6893" s="23"/>
      <c r="L6893" s="22"/>
      <c r="M6893" s="22"/>
    </row>
    <row r="6894" spans="7:13" s="21" customFormat="1" ht="11.25" x14ac:dyDescent="0.15">
      <c r="G6894" s="22"/>
      <c r="H6894" s="22"/>
      <c r="I6894" s="22"/>
      <c r="J6894" s="22"/>
      <c r="K6894" s="23"/>
      <c r="L6894" s="22"/>
      <c r="M6894" s="22"/>
    </row>
    <row r="6895" spans="7:13" s="21" customFormat="1" ht="11.25" x14ac:dyDescent="0.15">
      <c r="G6895" s="22"/>
      <c r="H6895" s="22"/>
      <c r="I6895" s="22"/>
      <c r="J6895" s="22"/>
      <c r="K6895" s="23"/>
      <c r="L6895" s="22"/>
      <c r="M6895" s="22"/>
    </row>
    <row r="6896" spans="7:13" s="21" customFormat="1" ht="11.25" x14ac:dyDescent="0.15">
      <c r="G6896" s="22"/>
      <c r="H6896" s="22"/>
      <c r="I6896" s="22"/>
      <c r="J6896" s="22"/>
      <c r="K6896" s="23"/>
      <c r="L6896" s="22"/>
      <c r="M6896" s="22"/>
    </row>
    <row r="6897" spans="7:13" s="21" customFormat="1" ht="11.25" x14ac:dyDescent="0.15">
      <c r="G6897" s="22"/>
      <c r="H6897" s="22"/>
      <c r="I6897" s="22"/>
      <c r="J6897" s="22"/>
      <c r="K6897" s="23"/>
      <c r="L6897" s="22"/>
      <c r="M6897" s="22"/>
    </row>
    <row r="6898" spans="7:13" s="21" customFormat="1" ht="11.25" x14ac:dyDescent="0.15">
      <c r="G6898" s="22"/>
      <c r="H6898" s="22"/>
      <c r="I6898" s="22"/>
      <c r="J6898" s="22"/>
      <c r="K6898" s="23"/>
      <c r="L6898" s="22"/>
      <c r="M6898" s="22"/>
    </row>
    <row r="6899" spans="7:13" s="21" customFormat="1" ht="11.25" x14ac:dyDescent="0.15">
      <c r="G6899" s="22"/>
      <c r="H6899" s="22"/>
      <c r="I6899" s="22"/>
      <c r="J6899" s="22"/>
      <c r="K6899" s="23"/>
      <c r="L6899" s="22"/>
      <c r="M6899" s="22"/>
    </row>
    <row r="6900" spans="7:13" s="21" customFormat="1" ht="11.25" x14ac:dyDescent="0.15">
      <c r="G6900" s="22"/>
      <c r="H6900" s="22"/>
      <c r="I6900" s="22"/>
      <c r="J6900" s="22"/>
      <c r="K6900" s="23"/>
      <c r="L6900" s="22"/>
      <c r="M6900" s="22"/>
    </row>
    <row r="6901" spans="7:13" s="21" customFormat="1" ht="11.25" x14ac:dyDescent="0.15">
      <c r="G6901" s="22"/>
      <c r="H6901" s="22"/>
      <c r="I6901" s="22"/>
      <c r="J6901" s="22"/>
      <c r="K6901" s="23"/>
      <c r="L6901" s="22"/>
      <c r="M6901" s="22"/>
    </row>
    <row r="6902" spans="7:13" s="21" customFormat="1" ht="11.25" x14ac:dyDescent="0.15">
      <c r="G6902" s="22"/>
      <c r="H6902" s="22"/>
      <c r="I6902" s="22"/>
      <c r="J6902" s="22"/>
      <c r="K6902" s="23"/>
      <c r="L6902" s="22"/>
      <c r="M6902" s="22"/>
    </row>
    <row r="6903" spans="7:13" s="21" customFormat="1" ht="11.25" x14ac:dyDescent="0.15">
      <c r="G6903" s="22"/>
      <c r="H6903" s="22"/>
      <c r="I6903" s="22"/>
      <c r="J6903" s="22"/>
      <c r="K6903" s="23"/>
      <c r="L6903" s="22"/>
      <c r="M6903" s="22"/>
    </row>
    <row r="6904" spans="7:13" s="21" customFormat="1" ht="11.25" x14ac:dyDescent="0.15">
      <c r="G6904" s="22"/>
      <c r="H6904" s="22"/>
      <c r="I6904" s="22"/>
      <c r="J6904" s="22"/>
      <c r="K6904" s="23"/>
      <c r="L6904" s="22"/>
      <c r="M6904" s="22"/>
    </row>
    <row r="6905" spans="7:13" s="21" customFormat="1" ht="11.25" x14ac:dyDescent="0.15">
      <c r="G6905" s="22"/>
      <c r="H6905" s="22"/>
      <c r="I6905" s="22"/>
      <c r="J6905" s="22"/>
      <c r="K6905" s="23"/>
      <c r="L6905" s="22"/>
      <c r="M6905" s="22"/>
    </row>
    <row r="6906" spans="7:13" s="21" customFormat="1" ht="11.25" x14ac:dyDescent="0.15">
      <c r="G6906" s="22"/>
      <c r="H6906" s="22"/>
      <c r="I6906" s="22"/>
      <c r="J6906" s="22"/>
      <c r="K6906" s="23"/>
      <c r="L6906" s="22"/>
      <c r="M6906" s="22"/>
    </row>
    <row r="6907" spans="7:13" s="21" customFormat="1" ht="11.25" x14ac:dyDescent="0.15">
      <c r="G6907" s="22"/>
      <c r="H6907" s="22"/>
      <c r="I6907" s="22"/>
      <c r="J6907" s="22"/>
      <c r="K6907" s="23"/>
      <c r="L6907" s="22"/>
      <c r="M6907" s="22"/>
    </row>
    <row r="6908" spans="7:13" s="21" customFormat="1" ht="11.25" x14ac:dyDescent="0.15">
      <c r="G6908" s="22"/>
      <c r="H6908" s="22"/>
      <c r="I6908" s="22"/>
      <c r="J6908" s="22"/>
      <c r="K6908" s="23"/>
      <c r="L6908" s="22"/>
      <c r="M6908" s="22"/>
    </row>
    <row r="6909" spans="7:13" s="21" customFormat="1" ht="11.25" x14ac:dyDescent="0.15">
      <c r="G6909" s="22"/>
      <c r="H6909" s="22"/>
      <c r="I6909" s="22"/>
      <c r="J6909" s="22"/>
      <c r="K6909" s="23"/>
      <c r="L6909" s="22"/>
      <c r="M6909" s="22"/>
    </row>
    <row r="6910" spans="7:13" s="21" customFormat="1" ht="11.25" x14ac:dyDescent="0.15">
      <c r="G6910" s="22"/>
      <c r="H6910" s="22"/>
      <c r="I6910" s="22"/>
      <c r="J6910" s="22"/>
      <c r="K6910" s="23"/>
      <c r="L6910" s="22"/>
      <c r="M6910" s="22"/>
    </row>
    <row r="6911" spans="7:13" s="21" customFormat="1" ht="11.25" x14ac:dyDescent="0.15">
      <c r="G6911" s="22"/>
      <c r="H6911" s="22"/>
      <c r="I6911" s="22"/>
      <c r="J6911" s="22"/>
      <c r="K6911" s="23"/>
      <c r="L6911" s="22"/>
      <c r="M6911" s="22"/>
    </row>
    <row r="6912" spans="7:13" s="21" customFormat="1" ht="11.25" x14ac:dyDescent="0.15">
      <c r="G6912" s="22"/>
      <c r="H6912" s="22"/>
      <c r="I6912" s="22"/>
      <c r="J6912" s="22"/>
      <c r="K6912" s="23"/>
      <c r="L6912" s="22"/>
      <c r="M6912" s="22"/>
    </row>
    <row r="6913" spans="7:13" s="21" customFormat="1" ht="11.25" x14ac:dyDescent="0.15">
      <c r="G6913" s="22"/>
      <c r="H6913" s="22"/>
      <c r="I6913" s="22"/>
      <c r="J6913" s="22"/>
      <c r="K6913" s="23"/>
      <c r="L6913" s="22"/>
      <c r="M6913" s="22"/>
    </row>
    <row r="6914" spans="7:13" s="21" customFormat="1" ht="11.25" x14ac:dyDescent="0.15">
      <c r="G6914" s="22"/>
      <c r="H6914" s="22"/>
      <c r="I6914" s="22"/>
      <c r="J6914" s="22"/>
      <c r="K6914" s="23"/>
      <c r="L6914" s="22"/>
      <c r="M6914" s="22"/>
    </row>
    <row r="6915" spans="7:13" s="21" customFormat="1" ht="11.25" x14ac:dyDescent="0.15">
      <c r="G6915" s="22"/>
      <c r="H6915" s="22"/>
      <c r="I6915" s="22"/>
      <c r="J6915" s="22"/>
      <c r="K6915" s="23"/>
      <c r="L6915" s="22"/>
      <c r="M6915" s="22"/>
    </row>
    <row r="6916" spans="7:13" s="21" customFormat="1" ht="11.25" x14ac:dyDescent="0.15">
      <c r="G6916" s="22"/>
      <c r="H6916" s="22"/>
      <c r="I6916" s="22"/>
      <c r="J6916" s="22"/>
      <c r="K6916" s="23"/>
      <c r="L6916" s="22"/>
      <c r="M6916" s="22"/>
    </row>
    <row r="6917" spans="7:13" s="21" customFormat="1" ht="11.25" x14ac:dyDescent="0.15">
      <c r="G6917" s="22"/>
      <c r="H6917" s="22"/>
      <c r="I6917" s="22"/>
      <c r="J6917" s="22"/>
      <c r="K6917" s="23"/>
      <c r="L6917" s="22"/>
      <c r="M6917" s="22"/>
    </row>
    <row r="6918" spans="7:13" s="21" customFormat="1" ht="11.25" x14ac:dyDescent="0.15">
      <c r="G6918" s="22"/>
      <c r="H6918" s="22"/>
      <c r="I6918" s="22"/>
      <c r="J6918" s="22"/>
      <c r="K6918" s="23"/>
      <c r="L6918" s="22"/>
      <c r="M6918" s="22"/>
    </row>
    <row r="6919" spans="7:13" s="21" customFormat="1" ht="11.25" x14ac:dyDescent="0.15">
      <c r="G6919" s="22"/>
      <c r="H6919" s="22"/>
      <c r="I6919" s="22"/>
      <c r="J6919" s="22"/>
      <c r="K6919" s="23"/>
      <c r="L6919" s="22"/>
      <c r="M6919" s="22"/>
    </row>
    <row r="6920" spans="7:13" s="21" customFormat="1" ht="11.25" x14ac:dyDescent="0.15">
      <c r="G6920" s="22"/>
      <c r="H6920" s="22"/>
      <c r="I6920" s="22"/>
      <c r="J6920" s="22"/>
      <c r="K6920" s="23"/>
      <c r="L6920" s="22"/>
      <c r="M6920" s="22"/>
    </row>
    <row r="6921" spans="7:13" s="21" customFormat="1" ht="11.25" x14ac:dyDescent="0.15">
      <c r="G6921" s="22"/>
      <c r="H6921" s="22"/>
      <c r="I6921" s="22"/>
      <c r="J6921" s="22"/>
      <c r="K6921" s="23"/>
      <c r="L6921" s="22"/>
      <c r="M6921" s="22"/>
    </row>
    <row r="6922" spans="7:13" s="21" customFormat="1" ht="11.25" x14ac:dyDescent="0.15">
      <c r="G6922" s="22"/>
      <c r="H6922" s="22"/>
      <c r="I6922" s="22"/>
      <c r="J6922" s="22"/>
      <c r="K6922" s="23"/>
      <c r="L6922" s="22"/>
      <c r="M6922" s="22"/>
    </row>
    <row r="6923" spans="7:13" s="21" customFormat="1" ht="11.25" x14ac:dyDescent="0.15">
      <c r="G6923" s="22"/>
      <c r="H6923" s="22"/>
      <c r="I6923" s="22"/>
      <c r="J6923" s="22"/>
      <c r="K6923" s="23"/>
      <c r="L6923" s="22"/>
      <c r="M6923" s="22"/>
    </row>
    <row r="6924" spans="7:13" s="21" customFormat="1" ht="11.25" x14ac:dyDescent="0.15">
      <c r="G6924" s="22"/>
      <c r="H6924" s="22"/>
      <c r="I6924" s="22"/>
      <c r="J6924" s="22"/>
      <c r="K6924" s="23"/>
      <c r="L6924" s="22"/>
      <c r="M6924" s="22"/>
    </row>
    <row r="6925" spans="7:13" s="21" customFormat="1" ht="11.25" x14ac:dyDescent="0.15">
      <c r="G6925" s="22"/>
      <c r="H6925" s="22"/>
      <c r="I6925" s="22"/>
      <c r="J6925" s="22"/>
      <c r="K6925" s="23"/>
      <c r="L6925" s="22"/>
      <c r="M6925" s="22"/>
    </row>
    <row r="6926" spans="7:13" s="21" customFormat="1" ht="11.25" x14ac:dyDescent="0.15">
      <c r="G6926" s="22"/>
      <c r="H6926" s="22"/>
      <c r="I6926" s="22"/>
      <c r="J6926" s="22"/>
      <c r="K6926" s="23"/>
      <c r="L6926" s="22"/>
      <c r="M6926" s="22"/>
    </row>
    <row r="6927" spans="7:13" s="21" customFormat="1" ht="11.25" x14ac:dyDescent="0.15">
      <c r="G6927" s="22"/>
      <c r="H6927" s="22"/>
      <c r="I6927" s="22"/>
      <c r="J6927" s="22"/>
      <c r="K6927" s="23"/>
      <c r="L6927" s="22"/>
      <c r="M6927" s="22"/>
    </row>
    <row r="6928" spans="7:13" s="21" customFormat="1" ht="11.25" x14ac:dyDescent="0.15">
      <c r="G6928" s="22"/>
      <c r="H6928" s="22"/>
      <c r="I6928" s="22"/>
      <c r="J6928" s="22"/>
      <c r="K6928" s="23"/>
      <c r="L6928" s="22"/>
      <c r="M6928" s="22"/>
    </row>
    <row r="6929" spans="7:13" s="21" customFormat="1" ht="11.25" x14ac:dyDescent="0.15">
      <c r="G6929" s="22"/>
      <c r="H6929" s="22"/>
      <c r="I6929" s="22"/>
      <c r="J6929" s="22"/>
      <c r="K6929" s="23"/>
      <c r="L6929" s="22"/>
      <c r="M6929" s="22"/>
    </row>
    <row r="6930" spans="7:13" s="21" customFormat="1" ht="11.25" x14ac:dyDescent="0.15">
      <c r="G6930" s="22"/>
      <c r="H6930" s="22"/>
      <c r="I6930" s="22"/>
      <c r="J6930" s="22"/>
      <c r="K6930" s="23"/>
      <c r="L6930" s="22"/>
      <c r="M6930" s="22"/>
    </row>
    <row r="6931" spans="7:13" s="21" customFormat="1" ht="11.25" x14ac:dyDescent="0.15">
      <c r="G6931" s="22"/>
      <c r="H6931" s="22"/>
      <c r="I6931" s="22"/>
      <c r="J6931" s="22"/>
      <c r="K6931" s="23"/>
      <c r="L6931" s="22"/>
      <c r="M6931" s="22"/>
    </row>
    <row r="6932" spans="7:13" s="21" customFormat="1" ht="11.25" x14ac:dyDescent="0.15">
      <c r="G6932" s="22"/>
      <c r="H6932" s="22"/>
      <c r="I6932" s="22"/>
      <c r="J6932" s="22"/>
      <c r="K6932" s="23"/>
      <c r="L6932" s="22"/>
      <c r="M6932" s="22"/>
    </row>
    <row r="6933" spans="7:13" s="21" customFormat="1" ht="11.25" x14ac:dyDescent="0.15">
      <c r="G6933" s="22"/>
      <c r="H6933" s="22"/>
      <c r="I6933" s="22"/>
      <c r="J6933" s="22"/>
      <c r="K6933" s="23"/>
      <c r="L6933" s="22"/>
      <c r="M6933" s="22"/>
    </row>
    <row r="6934" spans="7:13" s="21" customFormat="1" ht="11.25" x14ac:dyDescent="0.15">
      <c r="G6934" s="22"/>
      <c r="H6934" s="22"/>
      <c r="I6934" s="22"/>
      <c r="J6934" s="22"/>
      <c r="K6934" s="23"/>
      <c r="L6934" s="22"/>
      <c r="M6934" s="22"/>
    </row>
    <row r="6935" spans="7:13" s="21" customFormat="1" ht="11.25" x14ac:dyDescent="0.15">
      <c r="G6935" s="22"/>
      <c r="H6935" s="22"/>
      <c r="I6935" s="22"/>
      <c r="J6935" s="22"/>
      <c r="K6935" s="23"/>
      <c r="L6935" s="22"/>
      <c r="M6935" s="22"/>
    </row>
    <row r="6936" spans="7:13" s="21" customFormat="1" ht="11.25" x14ac:dyDescent="0.15">
      <c r="G6936" s="22"/>
      <c r="H6936" s="22"/>
      <c r="I6936" s="22"/>
      <c r="J6936" s="22"/>
      <c r="K6936" s="23"/>
      <c r="L6936" s="22"/>
      <c r="M6936" s="22"/>
    </row>
    <row r="6937" spans="7:13" s="21" customFormat="1" ht="11.25" x14ac:dyDescent="0.15">
      <c r="G6937" s="22"/>
      <c r="H6937" s="22"/>
      <c r="I6937" s="22"/>
      <c r="J6937" s="22"/>
      <c r="K6937" s="23"/>
      <c r="L6937" s="22"/>
      <c r="M6937" s="22"/>
    </row>
    <row r="6938" spans="7:13" s="21" customFormat="1" ht="11.25" x14ac:dyDescent="0.15">
      <c r="G6938" s="22"/>
      <c r="H6938" s="22"/>
      <c r="I6938" s="22"/>
      <c r="J6938" s="22"/>
      <c r="K6938" s="23"/>
      <c r="L6938" s="22"/>
      <c r="M6938" s="22"/>
    </row>
    <row r="6939" spans="7:13" s="21" customFormat="1" ht="11.25" x14ac:dyDescent="0.15">
      <c r="G6939" s="22"/>
      <c r="H6939" s="22"/>
      <c r="I6939" s="22"/>
      <c r="J6939" s="22"/>
      <c r="K6939" s="23"/>
      <c r="L6939" s="22"/>
      <c r="M6939" s="22"/>
    </row>
    <row r="6940" spans="7:13" s="21" customFormat="1" ht="11.25" x14ac:dyDescent="0.15">
      <c r="G6940" s="22"/>
      <c r="H6940" s="22"/>
      <c r="I6940" s="22"/>
      <c r="J6940" s="22"/>
      <c r="K6940" s="23"/>
      <c r="L6940" s="22"/>
      <c r="M6940" s="22"/>
    </row>
    <row r="6941" spans="7:13" s="21" customFormat="1" ht="11.25" x14ac:dyDescent="0.15">
      <c r="G6941" s="22"/>
      <c r="H6941" s="22"/>
      <c r="I6941" s="22"/>
      <c r="J6941" s="22"/>
      <c r="K6941" s="23"/>
      <c r="L6941" s="22"/>
      <c r="M6941" s="22"/>
    </row>
    <row r="6942" spans="7:13" s="21" customFormat="1" ht="11.25" x14ac:dyDescent="0.15">
      <c r="G6942" s="22"/>
      <c r="H6942" s="22"/>
      <c r="I6942" s="22"/>
      <c r="J6942" s="22"/>
      <c r="K6942" s="23"/>
      <c r="L6942" s="22"/>
      <c r="M6942" s="22"/>
    </row>
    <row r="6943" spans="7:13" s="21" customFormat="1" ht="11.25" x14ac:dyDescent="0.15">
      <c r="G6943" s="22"/>
      <c r="H6943" s="22"/>
      <c r="I6943" s="22"/>
      <c r="J6943" s="22"/>
      <c r="K6943" s="23"/>
      <c r="L6943" s="22"/>
      <c r="M6943" s="22"/>
    </row>
    <row r="6944" spans="7:13" s="21" customFormat="1" ht="11.25" x14ac:dyDescent="0.15">
      <c r="G6944" s="22"/>
      <c r="H6944" s="22"/>
      <c r="I6944" s="22"/>
      <c r="J6944" s="22"/>
      <c r="K6944" s="23"/>
      <c r="L6944" s="22"/>
      <c r="M6944" s="22"/>
    </row>
    <row r="6945" spans="7:13" s="21" customFormat="1" ht="11.25" x14ac:dyDescent="0.15">
      <c r="G6945" s="22"/>
      <c r="H6945" s="22"/>
      <c r="I6945" s="22"/>
      <c r="J6945" s="22"/>
      <c r="K6945" s="23"/>
      <c r="L6945" s="22"/>
      <c r="M6945" s="22"/>
    </row>
    <row r="6946" spans="7:13" s="21" customFormat="1" ht="11.25" x14ac:dyDescent="0.15">
      <c r="G6946" s="22"/>
      <c r="H6946" s="22"/>
      <c r="I6946" s="22"/>
      <c r="J6946" s="22"/>
      <c r="K6946" s="23"/>
      <c r="L6946" s="22"/>
      <c r="M6946" s="22"/>
    </row>
    <row r="6947" spans="7:13" s="21" customFormat="1" ht="11.25" x14ac:dyDescent="0.15">
      <c r="G6947" s="22"/>
      <c r="H6947" s="22"/>
      <c r="I6947" s="22"/>
      <c r="J6947" s="22"/>
      <c r="K6947" s="23"/>
      <c r="L6947" s="22"/>
      <c r="M6947" s="22"/>
    </row>
    <row r="6948" spans="7:13" s="21" customFormat="1" ht="11.25" x14ac:dyDescent="0.15">
      <c r="G6948" s="22"/>
      <c r="H6948" s="22"/>
      <c r="I6948" s="22"/>
      <c r="J6948" s="22"/>
      <c r="K6948" s="23"/>
      <c r="L6948" s="22"/>
      <c r="M6948" s="22"/>
    </row>
    <row r="6949" spans="7:13" s="21" customFormat="1" ht="11.25" x14ac:dyDescent="0.15">
      <c r="G6949" s="22"/>
      <c r="H6949" s="22"/>
      <c r="I6949" s="22"/>
      <c r="J6949" s="22"/>
      <c r="K6949" s="23"/>
      <c r="L6949" s="22"/>
      <c r="M6949" s="22"/>
    </row>
    <row r="6950" spans="7:13" s="21" customFormat="1" ht="11.25" x14ac:dyDescent="0.15">
      <c r="G6950" s="22"/>
      <c r="H6950" s="22"/>
      <c r="I6950" s="22"/>
      <c r="J6950" s="22"/>
      <c r="K6950" s="23"/>
      <c r="L6950" s="22"/>
      <c r="M6950" s="22"/>
    </row>
    <row r="6951" spans="7:13" s="21" customFormat="1" ht="11.25" x14ac:dyDescent="0.15">
      <c r="G6951" s="22"/>
      <c r="H6951" s="22"/>
      <c r="I6951" s="22"/>
      <c r="J6951" s="22"/>
      <c r="K6951" s="23"/>
      <c r="L6951" s="22"/>
      <c r="M6951" s="22"/>
    </row>
    <row r="6952" spans="7:13" s="21" customFormat="1" ht="11.25" x14ac:dyDescent="0.15">
      <c r="G6952" s="22"/>
      <c r="H6952" s="22"/>
      <c r="I6952" s="22"/>
      <c r="J6952" s="22"/>
      <c r="K6952" s="23"/>
      <c r="L6952" s="22"/>
      <c r="M6952" s="22"/>
    </row>
    <row r="6953" spans="7:13" s="21" customFormat="1" ht="11.25" x14ac:dyDescent="0.15">
      <c r="G6953" s="22"/>
      <c r="H6953" s="22"/>
      <c r="I6953" s="22"/>
      <c r="J6953" s="22"/>
      <c r="K6953" s="23"/>
      <c r="L6953" s="22"/>
      <c r="M6953" s="22"/>
    </row>
    <row r="6954" spans="7:13" s="21" customFormat="1" ht="11.25" x14ac:dyDescent="0.15">
      <c r="G6954" s="22"/>
      <c r="H6954" s="22"/>
      <c r="I6954" s="22"/>
      <c r="J6954" s="22"/>
      <c r="K6954" s="23"/>
      <c r="L6954" s="22"/>
      <c r="M6954" s="22"/>
    </row>
    <row r="6955" spans="7:13" s="21" customFormat="1" ht="11.25" x14ac:dyDescent="0.15">
      <c r="G6955" s="22"/>
      <c r="H6955" s="22"/>
      <c r="I6955" s="22"/>
      <c r="J6955" s="22"/>
      <c r="K6955" s="23"/>
      <c r="L6955" s="22"/>
      <c r="M6955" s="22"/>
    </row>
    <row r="6956" spans="7:13" s="21" customFormat="1" ht="11.25" x14ac:dyDescent="0.15">
      <c r="G6956" s="22"/>
      <c r="H6956" s="22"/>
      <c r="I6956" s="22"/>
      <c r="J6956" s="22"/>
      <c r="K6956" s="23"/>
      <c r="L6956" s="22"/>
      <c r="M6956" s="22"/>
    </row>
    <row r="6957" spans="7:13" s="21" customFormat="1" ht="11.25" x14ac:dyDescent="0.15">
      <c r="G6957" s="22"/>
      <c r="H6957" s="22"/>
      <c r="I6957" s="22"/>
      <c r="J6957" s="22"/>
      <c r="K6957" s="23"/>
      <c r="L6957" s="22"/>
      <c r="M6957" s="22"/>
    </row>
    <row r="6958" spans="7:13" s="21" customFormat="1" ht="11.25" x14ac:dyDescent="0.15">
      <c r="G6958" s="22"/>
      <c r="H6958" s="22"/>
      <c r="I6958" s="22"/>
      <c r="J6958" s="22"/>
      <c r="K6958" s="23"/>
      <c r="L6958" s="22"/>
      <c r="M6958" s="22"/>
    </row>
    <row r="6959" spans="7:13" s="21" customFormat="1" ht="11.25" x14ac:dyDescent="0.15">
      <c r="G6959" s="22"/>
      <c r="H6959" s="22"/>
      <c r="I6959" s="22"/>
      <c r="J6959" s="22"/>
      <c r="K6959" s="23"/>
      <c r="L6959" s="22"/>
      <c r="M6959" s="22"/>
    </row>
    <row r="6960" spans="7:13" s="21" customFormat="1" ht="11.25" x14ac:dyDescent="0.15">
      <c r="G6960" s="22"/>
      <c r="H6960" s="22"/>
      <c r="I6960" s="22"/>
      <c r="J6960" s="22"/>
      <c r="K6960" s="23"/>
      <c r="L6960" s="22"/>
      <c r="M6960" s="22"/>
    </row>
    <row r="6961" spans="7:13" s="21" customFormat="1" ht="11.25" x14ac:dyDescent="0.15">
      <c r="G6961" s="22"/>
      <c r="H6961" s="22"/>
      <c r="I6961" s="22"/>
      <c r="J6961" s="22"/>
      <c r="K6961" s="23"/>
      <c r="L6961" s="22"/>
      <c r="M6961" s="22"/>
    </row>
    <row r="6962" spans="7:13" s="21" customFormat="1" ht="11.25" x14ac:dyDescent="0.15">
      <c r="G6962" s="22"/>
      <c r="H6962" s="22"/>
      <c r="I6962" s="22"/>
      <c r="J6962" s="22"/>
      <c r="K6962" s="23"/>
      <c r="L6962" s="22"/>
      <c r="M6962" s="22"/>
    </row>
    <row r="6963" spans="7:13" s="21" customFormat="1" ht="11.25" x14ac:dyDescent="0.15">
      <c r="G6963" s="22"/>
      <c r="H6963" s="22"/>
      <c r="I6963" s="22"/>
      <c r="J6963" s="22"/>
      <c r="K6963" s="23"/>
      <c r="L6963" s="22"/>
      <c r="M6963" s="22"/>
    </row>
    <row r="6964" spans="7:13" s="21" customFormat="1" ht="11.25" x14ac:dyDescent="0.15">
      <c r="G6964" s="22"/>
      <c r="H6964" s="22"/>
      <c r="I6964" s="22"/>
      <c r="J6964" s="22"/>
      <c r="K6964" s="23"/>
      <c r="L6964" s="22"/>
      <c r="M6964" s="22"/>
    </row>
    <row r="6965" spans="7:13" s="21" customFormat="1" ht="11.25" x14ac:dyDescent="0.15">
      <c r="G6965" s="22"/>
      <c r="H6965" s="22"/>
      <c r="I6965" s="22"/>
      <c r="J6965" s="22"/>
      <c r="K6965" s="23"/>
      <c r="L6965" s="22"/>
      <c r="M6965" s="22"/>
    </row>
    <row r="6966" spans="7:13" s="21" customFormat="1" ht="11.25" x14ac:dyDescent="0.15">
      <c r="G6966" s="22"/>
      <c r="H6966" s="22"/>
      <c r="I6966" s="22"/>
      <c r="J6966" s="22"/>
      <c r="K6966" s="23"/>
      <c r="L6966" s="22"/>
      <c r="M6966" s="22"/>
    </row>
    <row r="6967" spans="7:13" s="21" customFormat="1" ht="11.25" x14ac:dyDescent="0.15">
      <c r="G6967" s="22"/>
      <c r="H6967" s="22"/>
      <c r="I6967" s="22"/>
      <c r="J6967" s="22"/>
      <c r="K6967" s="23"/>
      <c r="L6967" s="22"/>
      <c r="M6967" s="22"/>
    </row>
    <row r="6968" spans="7:13" s="21" customFormat="1" ht="11.25" x14ac:dyDescent="0.15">
      <c r="G6968" s="22"/>
      <c r="H6968" s="22"/>
      <c r="I6968" s="22"/>
      <c r="J6968" s="22"/>
      <c r="K6968" s="23"/>
      <c r="L6968" s="22"/>
      <c r="M6968" s="22"/>
    </row>
    <row r="6969" spans="7:13" s="21" customFormat="1" ht="11.25" x14ac:dyDescent="0.15">
      <c r="G6969" s="22"/>
      <c r="H6969" s="22"/>
      <c r="I6969" s="22"/>
      <c r="J6969" s="22"/>
      <c r="K6969" s="23"/>
      <c r="L6969" s="22"/>
      <c r="M6969" s="22"/>
    </row>
    <row r="6970" spans="7:13" s="21" customFormat="1" ht="11.25" x14ac:dyDescent="0.15">
      <c r="G6970" s="22"/>
      <c r="H6970" s="22"/>
      <c r="I6970" s="22"/>
      <c r="J6970" s="22"/>
      <c r="K6970" s="23"/>
      <c r="L6970" s="22"/>
      <c r="M6970" s="22"/>
    </row>
    <row r="6971" spans="7:13" s="21" customFormat="1" ht="11.25" x14ac:dyDescent="0.15">
      <c r="G6971" s="22"/>
      <c r="H6971" s="22"/>
      <c r="I6971" s="22"/>
      <c r="J6971" s="22"/>
      <c r="K6971" s="23"/>
      <c r="L6971" s="22"/>
      <c r="M6971" s="22"/>
    </row>
    <row r="6972" spans="7:13" s="21" customFormat="1" ht="11.25" x14ac:dyDescent="0.15">
      <c r="G6972" s="22"/>
      <c r="H6972" s="22"/>
      <c r="I6972" s="22"/>
      <c r="J6972" s="22"/>
      <c r="K6972" s="23"/>
      <c r="L6972" s="22"/>
      <c r="M6972" s="22"/>
    </row>
    <row r="6973" spans="7:13" s="21" customFormat="1" ht="11.25" x14ac:dyDescent="0.15">
      <c r="G6973" s="22"/>
      <c r="H6973" s="22"/>
      <c r="I6973" s="22"/>
      <c r="J6973" s="22"/>
      <c r="K6973" s="23"/>
      <c r="L6973" s="22"/>
      <c r="M6973" s="22"/>
    </row>
    <row r="6974" spans="7:13" s="21" customFormat="1" ht="11.25" x14ac:dyDescent="0.15">
      <c r="G6974" s="22"/>
      <c r="H6974" s="22"/>
      <c r="I6974" s="22"/>
      <c r="J6974" s="22"/>
      <c r="K6974" s="23"/>
      <c r="L6974" s="22"/>
      <c r="M6974" s="22"/>
    </row>
    <row r="6975" spans="7:13" s="21" customFormat="1" ht="11.25" x14ac:dyDescent="0.15">
      <c r="G6975" s="22"/>
      <c r="H6975" s="22"/>
      <c r="I6975" s="22"/>
      <c r="J6975" s="22"/>
      <c r="K6975" s="23"/>
      <c r="L6975" s="22"/>
      <c r="M6975" s="22"/>
    </row>
    <row r="6976" spans="7:13" s="21" customFormat="1" ht="11.25" x14ac:dyDescent="0.15">
      <c r="G6976" s="22"/>
      <c r="H6976" s="22"/>
      <c r="I6976" s="22"/>
      <c r="J6976" s="22"/>
      <c r="K6976" s="23"/>
      <c r="L6976" s="22"/>
      <c r="M6976" s="22"/>
    </row>
    <row r="6977" spans="7:13" s="21" customFormat="1" ht="11.25" x14ac:dyDescent="0.15">
      <c r="G6977" s="22"/>
      <c r="H6977" s="22"/>
      <c r="I6977" s="22"/>
      <c r="J6977" s="22"/>
      <c r="K6977" s="23"/>
      <c r="L6977" s="22"/>
      <c r="M6977" s="22"/>
    </row>
    <row r="6978" spans="7:13" s="21" customFormat="1" ht="11.25" x14ac:dyDescent="0.15">
      <c r="G6978" s="22"/>
      <c r="H6978" s="22"/>
      <c r="I6978" s="22"/>
      <c r="J6978" s="22"/>
      <c r="K6978" s="23"/>
      <c r="L6978" s="22"/>
      <c r="M6978" s="22"/>
    </row>
    <row r="6979" spans="7:13" s="21" customFormat="1" ht="11.25" x14ac:dyDescent="0.15">
      <c r="G6979" s="22"/>
      <c r="H6979" s="22"/>
      <c r="I6979" s="22"/>
      <c r="J6979" s="22"/>
      <c r="K6979" s="23"/>
      <c r="L6979" s="22"/>
      <c r="M6979" s="22"/>
    </row>
    <row r="6980" spans="7:13" s="21" customFormat="1" ht="11.25" x14ac:dyDescent="0.15">
      <c r="G6980" s="22"/>
      <c r="H6980" s="22"/>
      <c r="I6980" s="22"/>
      <c r="J6980" s="22"/>
      <c r="K6980" s="23"/>
      <c r="L6980" s="22"/>
      <c r="M6980" s="22"/>
    </row>
    <row r="6981" spans="7:13" s="21" customFormat="1" ht="11.25" x14ac:dyDescent="0.15">
      <c r="G6981" s="22"/>
      <c r="H6981" s="22"/>
      <c r="I6981" s="22"/>
      <c r="J6981" s="22"/>
      <c r="K6981" s="23"/>
      <c r="L6981" s="22"/>
      <c r="M6981" s="22"/>
    </row>
    <row r="6982" spans="7:13" s="21" customFormat="1" ht="11.25" x14ac:dyDescent="0.15">
      <c r="G6982" s="22"/>
      <c r="H6982" s="22"/>
      <c r="I6982" s="22"/>
      <c r="J6982" s="22"/>
      <c r="K6982" s="23"/>
      <c r="L6982" s="22"/>
      <c r="M6982" s="22"/>
    </row>
    <row r="6983" spans="7:13" s="21" customFormat="1" ht="11.25" x14ac:dyDescent="0.15">
      <c r="G6983" s="22"/>
      <c r="H6983" s="22"/>
      <c r="I6983" s="22"/>
      <c r="J6983" s="22"/>
      <c r="K6983" s="23"/>
      <c r="L6983" s="22"/>
      <c r="M6983" s="22"/>
    </row>
    <row r="6984" spans="7:13" s="21" customFormat="1" ht="11.25" x14ac:dyDescent="0.15">
      <c r="G6984" s="22"/>
      <c r="H6984" s="22"/>
      <c r="I6984" s="22"/>
      <c r="J6984" s="22"/>
      <c r="K6984" s="23"/>
      <c r="L6984" s="22"/>
      <c r="M6984" s="22"/>
    </row>
    <row r="6985" spans="7:13" s="21" customFormat="1" ht="11.25" x14ac:dyDescent="0.15">
      <c r="G6985" s="22"/>
      <c r="H6985" s="22"/>
      <c r="I6985" s="22"/>
      <c r="J6985" s="22"/>
      <c r="K6985" s="23"/>
      <c r="L6985" s="22"/>
      <c r="M6985" s="22"/>
    </row>
    <row r="6986" spans="7:13" s="21" customFormat="1" ht="11.25" x14ac:dyDescent="0.15">
      <c r="G6986" s="22"/>
      <c r="H6986" s="22"/>
      <c r="I6986" s="22"/>
      <c r="J6986" s="22"/>
      <c r="K6986" s="23"/>
      <c r="L6986" s="22"/>
      <c r="M6986" s="22"/>
    </row>
    <row r="6987" spans="7:13" s="21" customFormat="1" ht="11.25" x14ac:dyDescent="0.15">
      <c r="G6987" s="22"/>
      <c r="H6987" s="22"/>
      <c r="I6987" s="22"/>
      <c r="J6987" s="22"/>
      <c r="K6987" s="23"/>
      <c r="L6987" s="22"/>
      <c r="M6987" s="22"/>
    </row>
    <row r="6988" spans="7:13" s="21" customFormat="1" ht="11.25" x14ac:dyDescent="0.15">
      <c r="G6988" s="22"/>
      <c r="H6988" s="22"/>
      <c r="I6988" s="22"/>
      <c r="J6988" s="22"/>
      <c r="K6988" s="23"/>
      <c r="L6988" s="22"/>
      <c r="M6988" s="22"/>
    </row>
    <row r="6989" spans="7:13" s="21" customFormat="1" ht="11.25" x14ac:dyDescent="0.15">
      <c r="G6989" s="22"/>
      <c r="H6989" s="22"/>
      <c r="I6989" s="22"/>
      <c r="J6989" s="22"/>
      <c r="K6989" s="23"/>
      <c r="L6989" s="22"/>
      <c r="M6989" s="22"/>
    </row>
    <row r="6990" spans="7:13" s="21" customFormat="1" ht="11.25" x14ac:dyDescent="0.15">
      <c r="G6990" s="22"/>
      <c r="H6990" s="22"/>
      <c r="I6990" s="22"/>
      <c r="J6990" s="22"/>
      <c r="K6990" s="23"/>
      <c r="L6990" s="22"/>
      <c r="M6990" s="22"/>
    </row>
    <row r="6991" spans="7:13" s="21" customFormat="1" ht="11.25" x14ac:dyDescent="0.15">
      <c r="G6991" s="22"/>
      <c r="H6991" s="22"/>
      <c r="I6991" s="22"/>
      <c r="J6991" s="22"/>
      <c r="K6991" s="23"/>
      <c r="L6991" s="22"/>
      <c r="M6991" s="22"/>
    </row>
    <row r="6992" spans="7:13" s="21" customFormat="1" ht="11.25" x14ac:dyDescent="0.15">
      <c r="G6992" s="22"/>
      <c r="H6992" s="22"/>
      <c r="I6992" s="22"/>
      <c r="J6992" s="22"/>
      <c r="K6992" s="23"/>
      <c r="L6992" s="22"/>
      <c r="M6992" s="22"/>
    </row>
    <row r="6993" spans="7:13" s="21" customFormat="1" ht="11.25" x14ac:dyDescent="0.15">
      <c r="G6993" s="22"/>
      <c r="H6993" s="22"/>
      <c r="I6993" s="22"/>
      <c r="J6993" s="22"/>
      <c r="K6993" s="23"/>
      <c r="L6993" s="22"/>
      <c r="M6993" s="22"/>
    </row>
    <row r="6994" spans="7:13" s="21" customFormat="1" ht="11.25" x14ac:dyDescent="0.15">
      <c r="G6994" s="22"/>
      <c r="H6994" s="22"/>
      <c r="I6994" s="22"/>
      <c r="J6994" s="22"/>
      <c r="K6994" s="23"/>
      <c r="L6994" s="22"/>
      <c r="M6994" s="22"/>
    </row>
    <row r="6995" spans="7:13" s="21" customFormat="1" ht="11.25" x14ac:dyDescent="0.15">
      <c r="G6995" s="22"/>
      <c r="H6995" s="22"/>
      <c r="I6995" s="22"/>
      <c r="J6995" s="22"/>
      <c r="K6995" s="23"/>
      <c r="L6995" s="22"/>
      <c r="M6995" s="22"/>
    </row>
    <row r="6996" spans="7:13" s="21" customFormat="1" ht="11.25" x14ac:dyDescent="0.15">
      <c r="G6996" s="22"/>
      <c r="H6996" s="22"/>
      <c r="I6996" s="22"/>
      <c r="J6996" s="22"/>
      <c r="K6996" s="23"/>
      <c r="L6996" s="22"/>
      <c r="M6996" s="22"/>
    </row>
    <row r="6997" spans="7:13" s="21" customFormat="1" ht="11.25" x14ac:dyDescent="0.15">
      <c r="G6997" s="22"/>
      <c r="H6997" s="22"/>
      <c r="I6997" s="22"/>
      <c r="J6997" s="22"/>
      <c r="K6997" s="23"/>
      <c r="L6997" s="22"/>
      <c r="M6997" s="22"/>
    </row>
    <row r="6998" spans="7:13" s="21" customFormat="1" ht="11.25" x14ac:dyDescent="0.15">
      <c r="G6998" s="22"/>
      <c r="H6998" s="22"/>
      <c r="I6998" s="22"/>
      <c r="J6998" s="22"/>
      <c r="K6998" s="23"/>
      <c r="L6998" s="22"/>
      <c r="M6998" s="22"/>
    </row>
    <row r="6999" spans="7:13" s="21" customFormat="1" ht="11.25" x14ac:dyDescent="0.15">
      <c r="G6999" s="22"/>
      <c r="H6999" s="22"/>
      <c r="I6999" s="22"/>
      <c r="J6999" s="22"/>
      <c r="K6999" s="23"/>
      <c r="L6999" s="22"/>
      <c r="M6999" s="22"/>
    </row>
    <row r="7000" spans="7:13" s="21" customFormat="1" ht="11.25" x14ac:dyDescent="0.15">
      <c r="G7000" s="22"/>
      <c r="H7000" s="22"/>
      <c r="I7000" s="22"/>
      <c r="J7000" s="22"/>
      <c r="K7000" s="23"/>
      <c r="L7000" s="22"/>
      <c r="M7000" s="22"/>
    </row>
    <row r="7001" spans="7:13" s="21" customFormat="1" ht="11.25" x14ac:dyDescent="0.15">
      <c r="G7001" s="22"/>
      <c r="H7001" s="22"/>
      <c r="I7001" s="22"/>
      <c r="J7001" s="22"/>
      <c r="K7001" s="23"/>
      <c r="L7001" s="22"/>
      <c r="M7001" s="22"/>
    </row>
    <row r="7002" spans="7:13" s="21" customFormat="1" ht="11.25" x14ac:dyDescent="0.15">
      <c r="G7002" s="22"/>
      <c r="H7002" s="22"/>
      <c r="I7002" s="22"/>
      <c r="J7002" s="22"/>
      <c r="K7002" s="23"/>
      <c r="L7002" s="22"/>
      <c r="M7002" s="22"/>
    </row>
    <row r="7003" spans="7:13" s="21" customFormat="1" ht="11.25" x14ac:dyDescent="0.15">
      <c r="G7003" s="22"/>
      <c r="H7003" s="22"/>
      <c r="I7003" s="22"/>
      <c r="J7003" s="22"/>
      <c r="K7003" s="23"/>
      <c r="L7003" s="22"/>
      <c r="M7003" s="22"/>
    </row>
    <row r="7004" spans="7:13" s="21" customFormat="1" ht="11.25" x14ac:dyDescent="0.15">
      <c r="G7004" s="22"/>
      <c r="H7004" s="22"/>
      <c r="I7004" s="22"/>
      <c r="J7004" s="22"/>
      <c r="K7004" s="23"/>
      <c r="L7004" s="22"/>
      <c r="M7004" s="22"/>
    </row>
    <row r="7005" spans="7:13" s="21" customFormat="1" ht="11.25" x14ac:dyDescent="0.15">
      <c r="G7005" s="22"/>
      <c r="H7005" s="22"/>
      <c r="I7005" s="22"/>
      <c r="J7005" s="22"/>
      <c r="K7005" s="23"/>
      <c r="L7005" s="22"/>
      <c r="M7005" s="22"/>
    </row>
    <row r="7006" spans="7:13" s="21" customFormat="1" ht="11.25" x14ac:dyDescent="0.15">
      <c r="G7006" s="22"/>
      <c r="H7006" s="22"/>
      <c r="I7006" s="22"/>
      <c r="J7006" s="22"/>
      <c r="K7006" s="23"/>
      <c r="L7006" s="22"/>
      <c r="M7006" s="22"/>
    </row>
    <row r="7007" spans="7:13" s="21" customFormat="1" ht="11.25" x14ac:dyDescent="0.15">
      <c r="G7007" s="22"/>
      <c r="H7007" s="22"/>
      <c r="I7007" s="22"/>
      <c r="J7007" s="22"/>
      <c r="K7007" s="23"/>
      <c r="L7007" s="22"/>
      <c r="M7007" s="22"/>
    </row>
    <row r="7008" spans="7:13" s="21" customFormat="1" ht="11.25" x14ac:dyDescent="0.15">
      <c r="G7008" s="22"/>
      <c r="H7008" s="22"/>
      <c r="I7008" s="22"/>
      <c r="J7008" s="22"/>
      <c r="K7008" s="23"/>
      <c r="L7008" s="22"/>
      <c r="M7008" s="22"/>
    </row>
    <row r="7009" spans="7:13" s="21" customFormat="1" ht="11.25" x14ac:dyDescent="0.15">
      <c r="G7009" s="22"/>
      <c r="H7009" s="22"/>
      <c r="I7009" s="22"/>
      <c r="J7009" s="22"/>
      <c r="K7009" s="23"/>
      <c r="L7009" s="22"/>
      <c r="M7009" s="22"/>
    </row>
    <row r="7010" spans="7:13" s="21" customFormat="1" ht="11.25" x14ac:dyDescent="0.15">
      <c r="G7010" s="22"/>
      <c r="H7010" s="22"/>
      <c r="I7010" s="22"/>
      <c r="J7010" s="22"/>
      <c r="K7010" s="23"/>
      <c r="L7010" s="22"/>
      <c r="M7010" s="22"/>
    </row>
    <row r="7011" spans="7:13" s="21" customFormat="1" ht="11.25" x14ac:dyDescent="0.15">
      <c r="G7011" s="22"/>
      <c r="H7011" s="22"/>
      <c r="I7011" s="22"/>
      <c r="J7011" s="22"/>
      <c r="K7011" s="23"/>
      <c r="L7011" s="22"/>
      <c r="M7011" s="22"/>
    </row>
    <row r="7012" spans="7:13" s="21" customFormat="1" ht="11.25" x14ac:dyDescent="0.15">
      <c r="G7012" s="22"/>
      <c r="H7012" s="22"/>
      <c r="I7012" s="22"/>
      <c r="J7012" s="22"/>
      <c r="K7012" s="23"/>
      <c r="L7012" s="22"/>
      <c r="M7012" s="22"/>
    </row>
    <row r="7013" spans="7:13" s="21" customFormat="1" ht="11.25" x14ac:dyDescent="0.15">
      <c r="G7013" s="22"/>
      <c r="H7013" s="22"/>
      <c r="I7013" s="22"/>
      <c r="J7013" s="22"/>
      <c r="K7013" s="23"/>
      <c r="L7013" s="22"/>
      <c r="M7013" s="22"/>
    </row>
    <row r="7014" spans="7:13" s="21" customFormat="1" ht="11.25" x14ac:dyDescent="0.15">
      <c r="G7014" s="22"/>
      <c r="H7014" s="22"/>
      <c r="I7014" s="22"/>
      <c r="J7014" s="22"/>
      <c r="K7014" s="23"/>
      <c r="L7014" s="22"/>
      <c r="M7014" s="22"/>
    </row>
    <row r="7015" spans="7:13" s="21" customFormat="1" ht="11.25" x14ac:dyDescent="0.15">
      <c r="G7015" s="22"/>
      <c r="H7015" s="22"/>
      <c r="I7015" s="22"/>
      <c r="J7015" s="22"/>
      <c r="K7015" s="23"/>
      <c r="L7015" s="22"/>
      <c r="M7015" s="22"/>
    </row>
    <row r="7016" spans="7:13" s="21" customFormat="1" ht="11.25" x14ac:dyDescent="0.15">
      <c r="G7016" s="22"/>
      <c r="H7016" s="22"/>
      <c r="I7016" s="22"/>
      <c r="J7016" s="22"/>
      <c r="K7016" s="23"/>
      <c r="L7016" s="22"/>
      <c r="M7016" s="22"/>
    </row>
    <row r="7017" spans="7:13" s="21" customFormat="1" ht="11.25" x14ac:dyDescent="0.15">
      <c r="G7017" s="22"/>
      <c r="H7017" s="22"/>
      <c r="I7017" s="22"/>
      <c r="J7017" s="22"/>
      <c r="K7017" s="23"/>
      <c r="L7017" s="22"/>
      <c r="M7017" s="22"/>
    </row>
    <row r="7018" spans="7:13" s="21" customFormat="1" ht="11.25" x14ac:dyDescent="0.15">
      <c r="G7018" s="22"/>
      <c r="H7018" s="22"/>
      <c r="I7018" s="22"/>
      <c r="J7018" s="22"/>
      <c r="K7018" s="23"/>
      <c r="L7018" s="22"/>
      <c r="M7018" s="22"/>
    </row>
    <row r="7019" spans="7:13" s="21" customFormat="1" ht="11.25" x14ac:dyDescent="0.15">
      <c r="G7019" s="22"/>
      <c r="H7019" s="22"/>
      <c r="I7019" s="22"/>
      <c r="J7019" s="22"/>
      <c r="K7019" s="23"/>
      <c r="L7019" s="22"/>
      <c r="M7019" s="22"/>
    </row>
    <row r="7020" spans="7:13" s="21" customFormat="1" ht="11.25" x14ac:dyDescent="0.15">
      <c r="G7020" s="22"/>
      <c r="H7020" s="22"/>
      <c r="I7020" s="22"/>
      <c r="J7020" s="22"/>
      <c r="K7020" s="23"/>
      <c r="L7020" s="22"/>
      <c r="M7020" s="22"/>
    </row>
    <row r="7021" spans="7:13" s="21" customFormat="1" ht="11.25" x14ac:dyDescent="0.15">
      <c r="G7021" s="22"/>
      <c r="H7021" s="22"/>
      <c r="I7021" s="22"/>
      <c r="J7021" s="22"/>
      <c r="K7021" s="23"/>
      <c r="L7021" s="22"/>
      <c r="M7021" s="22"/>
    </row>
    <row r="7022" spans="7:13" s="21" customFormat="1" ht="11.25" x14ac:dyDescent="0.15">
      <c r="G7022" s="22"/>
      <c r="H7022" s="22"/>
      <c r="I7022" s="22"/>
      <c r="J7022" s="22"/>
      <c r="K7022" s="23"/>
      <c r="L7022" s="22"/>
      <c r="M7022" s="22"/>
    </row>
    <row r="7023" spans="7:13" s="21" customFormat="1" ht="11.25" x14ac:dyDescent="0.15">
      <c r="G7023" s="22"/>
      <c r="H7023" s="22"/>
      <c r="I7023" s="22"/>
      <c r="J7023" s="22"/>
      <c r="K7023" s="23"/>
      <c r="L7023" s="22"/>
      <c r="M7023" s="22"/>
    </row>
    <row r="7024" spans="7:13" s="21" customFormat="1" ht="11.25" x14ac:dyDescent="0.15">
      <c r="G7024" s="22"/>
      <c r="H7024" s="22"/>
      <c r="I7024" s="22"/>
      <c r="J7024" s="22"/>
      <c r="K7024" s="23"/>
      <c r="L7024" s="22"/>
      <c r="M7024" s="22"/>
    </row>
    <row r="7025" spans="7:13" s="21" customFormat="1" ht="11.25" x14ac:dyDescent="0.15">
      <c r="G7025" s="22"/>
      <c r="H7025" s="22"/>
      <c r="I7025" s="22"/>
      <c r="J7025" s="22"/>
      <c r="K7025" s="23"/>
      <c r="L7025" s="22"/>
      <c r="M7025" s="22"/>
    </row>
    <row r="7026" spans="7:13" s="21" customFormat="1" ht="11.25" x14ac:dyDescent="0.15">
      <c r="G7026" s="22"/>
      <c r="H7026" s="22"/>
      <c r="I7026" s="22"/>
      <c r="J7026" s="22"/>
      <c r="K7026" s="23"/>
      <c r="L7026" s="22"/>
      <c r="M7026" s="22"/>
    </row>
    <row r="7027" spans="7:13" s="21" customFormat="1" ht="11.25" x14ac:dyDescent="0.15">
      <c r="G7027" s="22"/>
      <c r="H7027" s="22"/>
      <c r="I7027" s="22"/>
      <c r="J7027" s="22"/>
      <c r="K7027" s="23"/>
      <c r="L7027" s="22"/>
      <c r="M7027" s="22"/>
    </row>
    <row r="7028" spans="7:13" s="21" customFormat="1" ht="11.25" x14ac:dyDescent="0.15">
      <c r="G7028" s="22"/>
      <c r="H7028" s="22"/>
      <c r="I7028" s="22"/>
      <c r="J7028" s="22"/>
      <c r="K7028" s="23"/>
      <c r="L7028" s="22"/>
      <c r="M7028" s="22"/>
    </row>
    <row r="7029" spans="7:13" s="21" customFormat="1" ht="11.25" x14ac:dyDescent="0.15">
      <c r="G7029" s="22"/>
      <c r="H7029" s="22"/>
      <c r="I7029" s="22"/>
      <c r="J7029" s="22"/>
      <c r="K7029" s="23"/>
      <c r="L7029" s="22"/>
      <c r="M7029" s="22"/>
    </row>
    <row r="7030" spans="7:13" s="21" customFormat="1" ht="11.25" x14ac:dyDescent="0.15">
      <c r="G7030" s="22"/>
      <c r="H7030" s="22"/>
      <c r="I7030" s="22"/>
      <c r="J7030" s="22"/>
      <c r="K7030" s="23"/>
      <c r="L7030" s="22"/>
      <c r="M7030" s="22"/>
    </row>
    <row r="7031" spans="7:13" s="21" customFormat="1" ht="11.25" x14ac:dyDescent="0.15">
      <c r="G7031" s="22"/>
      <c r="H7031" s="22"/>
      <c r="I7031" s="22"/>
      <c r="J7031" s="22"/>
      <c r="K7031" s="23"/>
      <c r="L7031" s="22"/>
      <c r="M7031" s="22"/>
    </row>
    <row r="7032" spans="7:13" s="21" customFormat="1" ht="11.25" x14ac:dyDescent="0.15">
      <c r="G7032" s="22"/>
      <c r="H7032" s="22"/>
      <c r="I7032" s="22"/>
      <c r="J7032" s="22"/>
      <c r="K7032" s="23"/>
      <c r="L7032" s="22"/>
      <c r="M7032" s="22"/>
    </row>
    <row r="7033" spans="7:13" s="21" customFormat="1" ht="11.25" x14ac:dyDescent="0.15">
      <c r="G7033" s="22"/>
      <c r="H7033" s="22"/>
      <c r="I7033" s="22"/>
      <c r="J7033" s="22"/>
      <c r="K7033" s="23"/>
      <c r="L7033" s="22"/>
      <c r="M7033" s="22"/>
    </row>
    <row r="7034" spans="7:13" s="21" customFormat="1" ht="11.25" x14ac:dyDescent="0.15">
      <c r="G7034" s="22"/>
      <c r="H7034" s="22"/>
      <c r="I7034" s="22"/>
      <c r="J7034" s="22"/>
      <c r="K7034" s="23"/>
      <c r="L7034" s="22"/>
      <c r="M7034" s="22"/>
    </row>
    <row r="7035" spans="7:13" s="21" customFormat="1" ht="11.25" x14ac:dyDescent="0.15">
      <c r="G7035" s="22"/>
      <c r="H7035" s="22"/>
      <c r="I7035" s="22"/>
      <c r="J7035" s="22"/>
      <c r="K7035" s="23"/>
      <c r="L7035" s="22"/>
      <c r="M7035" s="22"/>
    </row>
    <row r="7036" spans="7:13" s="21" customFormat="1" ht="11.25" x14ac:dyDescent="0.15">
      <c r="G7036" s="22"/>
      <c r="H7036" s="22"/>
      <c r="I7036" s="22"/>
      <c r="J7036" s="22"/>
      <c r="K7036" s="23"/>
      <c r="L7036" s="22"/>
      <c r="M7036" s="22"/>
    </row>
    <row r="7037" spans="7:13" s="21" customFormat="1" ht="11.25" x14ac:dyDescent="0.15">
      <c r="G7037" s="22"/>
      <c r="H7037" s="22"/>
      <c r="I7037" s="22"/>
      <c r="J7037" s="22"/>
      <c r="K7037" s="23"/>
      <c r="L7037" s="22"/>
      <c r="M7037" s="22"/>
    </row>
    <row r="7038" spans="7:13" s="21" customFormat="1" ht="11.25" x14ac:dyDescent="0.15">
      <c r="G7038" s="22"/>
      <c r="H7038" s="22"/>
      <c r="I7038" s="22"/>
      <c r="J7038" s="22"/>
      <c r="K7038" s="23"/>
      <c r="L7038" s="22"/>
      <c r="M7038" s="22"/>
    </row>
    <row r="7039" spans="7:13" s="21" customFormat="1" ht="11.25" x14ac:dyDescent="0.15">
      <c r="G7039" s="22"/>
      <c r="H7039" s="22"/>
      <c r="I7039" s="22"/>
      <c r="J7039" s="22"/>
      <c r="K7039" s="23"/>
      <c r="L7039" s="22"/>
      <c r="M7039" s="22"/>
    </row>
    <row r="7040" spans="7:13" s="21" customFormat="1" ht="11.25" x14ac:dyDescent="0.15">
      <c r="G7040" s="22"/>
      <c r="H7040" s="22"/>
      <c r="I7040" s="22"/>
      <c r="J7040" s="22"/>
      <c r="K7040" s="23"/>
      <c r="L7040" s="22"/>
      <c r="M7040" s="22"/>
    </row>
    <row r="7041" spans="7:13" s="21" customFormat="1" ht="11.25" x14ac:dyDescent="0.15">
      <c r="G7041" s="22"/>
      <c r="H7041" s="22"/>
      <c r="I7041" s="22"/>
      <c r="J7041" s="22"/>
      <c r="K7041" s="23"/>
      <c r="L7041" s="22"/>
      <c r="M7041" s="22"/>
    </row>
    <row r="7042" spans="7:13" s="21" customFormat="1" ht="11.25" x14ac:dyDescent="0.15">
      <c r="G7042" s="22"/>
      <c r="H7042" s="22"/>
      <c r="I7042" s="22"/>
      <c r="J7042" s="22"/>
      <c r="K7042" s="23"/>
      <c r="L7042" s="22"/>
      <c r="M7042" s="22"/>
    </row>
    <row r="7043" spans="7:13" s="21" customFormat="1" ht="11.25" x14ac:dyDescent="0.15">
      <c r="G7043" s="22"/>
      <c r="H7043" s="22"/>
      <c r="I7043" s="22"/>
      <c r="J7043" s="22"/>
      <c r="K7043" s="23"/>
      <c r="L7043" s="22"/>
      <c r="M7043" s="22"/>
    </row>
    <row r="7044" spans="7:13" s="21" customFormat="1" ht="11.25" x14ac:dyDescent="0.15">
      <c r="G7044" s="22"/>
      <c r="H7044" s="22"/>
      <c r="I7044" s="22"/>
      <c r="J7044" s="22"/>
      <c r="K7044" s="23"/>
      <c r="L7044" s="22"/>
      <c r="M7044" s="22"/>
    </row>
    <row r="7045" spans="7:13" s="21" customFormat="1" ht="11.25" x14ac:dyDescent="0.15">
      <c r="G7045" s="22"/>
      <c r="H7045" s="22"/>
      <c r="I7045" s="22"/>
      <c r="J7045" s="22"/>
      <c r="K7045" s="23"/>
      <c r="L7045" s="22"/>
      <c r="M7045" s="22"/>
    </row>
    <row r="7046" spans="7:13" s="21" customFormat="1" ht="11.25" x14ac:dyDescent="0.15">
      <c r="G7046" s="22"/>
      <c r="H7046" s="22"/>
      <c r="I7046" s="22"/>
      <c r="J7046" s="22"/>
      <c r="K7046" s="23"/>
      <c r="L7046" s="22"/>
      <c r="M7046" s="22"/>
    </row>
    <row r="7047" spans="7:13" s="21" customFormat="1" ht="11.25" x14ac:dyDescent="0.15">
      <c r="G7047" s="22"/>
      <c r="H7047" s="22"/>
      <c r="I7047" s="22"/>
      <c r="J7047" s="22"/>
      <c r="K7047" s="23"/>
      <c r="L7047" s="22"/>
      <c r="M7047" s="22"/>
    </row>
    <row r="7048" spans="7:13" s="21" customFormat="1" ht="11.25" x14ac:dyDescent="0.15">
      <c r="G7048" s="22"/>
      <c r="H7048" s="22"/>
      <c r="I7048" s="22"/>
      <c r="J7048" s="22"/>
      <c r="K7048" s="23"/>
      <c r="L7048" s="22"/>
      <c r="M7048" s="22"/>
    </row>
    <row r="7049" spans="7:13" s="21" customFormat="1" ht="11.25" x14ac:dyDescent="0.15">
      <c r="G7049" s="22"/>
      <c r="H7049" s="22"/>
      <c r="I7049" s="22"/>
      <c r="J7049" s="22"/>
      <c r="K7049" s="23"/>
      <c r="L7049" s="22"/>
      <c r="M7049" s="22"/>
    </row>
    <row r="7050" spans="7:13" s="21" customFormat="1" ht="11.25" x14ac:dyDescent="0.15">
      <c r="G7050" s="22"/>
      <c r="H7050" s="22"/>
      <c r="I7050" s="22"/>
      <c r="J7050" s="22"/>
      <c r="K7050" s="23"/>
      <c r="L7050" s="22"/>
      <c r="M7050" s="22"/>
    </row>
    <row r="7051" spans="7:13" s="21" customFormat="1" ht="11.25" x14ac:dyDescent="0.15">
      <c r="G7051" s="22"/>
      <c r="H7051" s="22"/>
      <c r="I7051" s="22"/>
      <c r="J7051" s="22"/>
      <c r="K7051" s="23"/>
      <c r="L7051" s="22"/>
      <c r="M7051" s="22"/>
    </row>
    <row r="7052" spans="7:13" s="21" customFormat="1" ht="11.25" x14ac:dyDescent="0.15">
      <c r="G7052" s="22"/>
      <c r="H7052" s="22"/>
      <c r="I7052" s="22"/>
      <c r="J7052" s="22"/>
      <c r="K7052" s="23"/>
      <c r="L7052" s="22"/>
      <c r="M7052" s="22"/>
    </row>
    <row r="7053" spans="7:13" s="21" customFormat="1" ht="11.25" x14ac:dyDescent="0.15">
      <c r="G7053" s="22"/>
      <c r="H7053" s="22"/>
      <c r="I7053" s="22"/>
      <c r="J7053" s="22"/>
      <c r="K7053" s="23"/>
      <c r="L7053" s="22"/>
      <c r="M7053" s="22"/>
    </row>
    <row r="7054" spans="7:13" s="21" customFormat="1" ht="11.25" x14ac:dyDescent="0.15">
      <c r="G7054" s="22"/>
      <c r="H7054" s="22"/>
      <c r="I7054" s="22"/>
      <c r="J7054" s="22"/>
      <c r="K7054" s="23"/>
      <c r="L7054" s="22"/>
      <c r="M7054" s="22"/>
    </row>
    <row r="7055" spans="7:13" s="21" customFormat="1" ht="11.25" x14ac:dyDescent="0.15">
      <c r="G7055" s="22"/>
      <c r="H7055" s="22"/>
      <c r="I7055" s="22"/>
      <c r="J7055" s="22"/>
      <c r="K7055" s="23"/>
      <c r="L7055" s="22"/>
      <c r="M7055" s="22"/>
    </row>
    <row r="7056" spans="7:13" s="21" customFormat="1" ht="11.25" x14ac:dyDescent="0.15">
      <c r="G7056" s="22"/>
      <c r="H7056" s="22"/>
      <c r="I7056" s="22"/>
      <c r="J7056" s="22"/>
      <c r="K7056" s="23"/>
      <c r="L7056" s="22"/>
      <c r="M7056" s="22"/>
    </row>
    <row r="7057" spans="7:13" s="21" customFormat="1" ht="11.25" x14ac:dyDescent="0.15">
      <c r="G7057" s="22"/>
      <c r="H7057" s="22"/>
      <c r="I7057" s="22"/>
      <c r="J7057" s="22"/>
      <c r="K7057" s="23"/>
      <c r="L7057" s="22"/>
      <c r="M7057" s="22"/>
    </row>
    <row r="7058" spans="7:13" s="21" customFormat="1" ht="11.25" x14ac:dyDescent="0.15">
      <c r="G7058" s="22"/>
      <c r="H7058" s="22"/>
      <c r="I7058" s="22"/>
      <c r="J7058" s="22"/>
      <c r="K7058" s="23"/>
      <c r="L7058" s="22"/>
      <c r="M7058" s="22"/>
    </row>
    <row r="7059" spans="7:13" s="21" customFormat="1" ht="11.25" x14ac:dyDescent="0.15">
      <c r="G7059" s="22"/>
      <c r="H7059" s="22"/>
      <c r="I7059" s="22"/>
      <c r="J7059" s="22"/>
      <c r="K7059" s="23"/>
      <c r="L7059" s="22"/>
      <c r="M7059" s="22"/>
    </row>
    <row r="7060" spans="7:13" s="21" customFormat="1" ht="11.25" x14ac:dyDescent="0.15">
      <c r="G7060" s="22"/>
      <c r="H7060" s="22"/>
      <c r="I7060" s="22"/>
      <c r="J7060" s="22"/>
      <c r="K7060" s="23"/>
      <c r="L7060" s="22"/>
      <c r="M7060" s="22"/>
    </row>
    <row r="7061" spans="7:13" s="21" customFormat="1" ht="11.25" x14ac:dyDescent="0.15">
      <c r="G7061" s="22"/>
      <c r="H7061" s="22"/>
      <c r="I7061" s="22"/>
      <c r="J7061" s="22"/>
      <c r="K7061" s="23"/>
      <c r="L7061" s="22"/>
      <c r="M7061" s="22"/>
    </row>
    <row r="7062" spans="7:13" s="21" customFormat="1" ht="11.25" x14ac:dyDescent="0.15">
      <c r="G7062" s="22"/>
      <c r="H7062" s="22"/>
      <c r="I7062" s="22"/>
      <c r="J7062" s="22"/>
      <c r="K7062" s="23"/>
      <c r="L7062" s="22"/>
      <c r="M7062" s="22"/>
    </row>
    <row r="7063" spans="7:13" s="21" customFormat="1" ht="11.25" x14ac:dyDescent="0.15">
      <c r="G7063" s="22"/>
      <c r="H7063" s="22"/>
      <c r="I7063" s="22"/>
      <c r="J7063" s="22"/>
      <c r="K7063" s="23"/>
      <c r="L7063" s="22"/>
      <c r="M7063" s="22"/>
    </row>
    <row r="7064" spans="7:13" s="21" customFormat="1" ht="11.25" x14ac:dyDescent="0.15">
      <c r="G7064" s="22"/>
      <c r="H7064" s="22"/>
      <c r="I7064" s="22"/>
      <c r="J7064" s="22"/>
      <c r="K7064" s="23"/>
      <c r="L7064" s="22"/>
      <c r="M7064" s="22"/>
    </row>
    <row r="7065" spans="7:13" s="21" customFormat="1" ht="11.25" x14ac:dyDescent="0.15">
      <c r="G7065" s="22"/>
      <c r="H7065" s="22"/>
      <c r="I7065" s="22"/>
      <c r="J7065" s="22"/>
      <c r="K7065" s="23"/>
      <c r="L7065" s="22"/>
      <c r="M7065" s="22"/>
    </row>
    <row r="7066" spans="7:13" s="21" customFormat="1" ht="11.25" x14ac:dyDescent="0.15">
      <c r="G7066" s="22"/>
      <c r="H7066" s="22"/>
      <c r="I7066" s="22"/>
      <c r="J7066" s="22"/>
      <c r="K7066" s="23"/>
      <c r="L7066" s="22"/>
      <c r="M7066" s="22"/>
    </row>
    <row r="7067" spans="7:13" s="21" customFormat="1" ht="11.25" x14ac:dyDescent="0.15">
      <c r="G7067" s="22"/>
      <c r="H7067" s="22"/>
      <c r="I7067" s="22"/>
      <c r="J7067" s="22"/>
      <c r="K7067" s="23"/>
      <c r="L7067" s="22"/>
      <c r="M7067" s="22"/>
    </row>
    <row r="7068" spans="7:13" s="21" customFormat="1" ht="11.25" x14ac:dyDescent="0.15">
      <c r="G7068" s="22"/>
      <c r="H7068" s="22"/>
      <c r="I7068" s="22"/>
      <c r="J7068" s="22"/>
      <c r="K7068" s="23"/>
      <c r="L7068" s="22"/>
      <c r="M7068" s="22"/>
    </row>
    <row r="7069" spans="7:13" s="21" customFormat="1" ht="11.25" x14ac:dyDescent="0.15">
      <c r="G7069" s="22"/>
      <c r="H7069" s="22"/>
      <c r="I7069" s="22"/>
      <c r="J7069" s="22"/>
      <c r="K7069" s="23"/>
      <c r="L7069" s="22"/>
      <c r="M7069" s="22"/>
    </row>
    <row r="7070" spans="7:13" s="21" customFormat="1" ht="11.25" x14ac:dyDescent="0.15">
      <c r="G7070" s="22"/>
      <c r="H7070" s="22"/>
      <c r="I7070" s="22"/>
      <c r="J7070" s="22"/>
      <c r="K7070" s="23"/>
      <c r="L7070" s="22"/>
      <c r="M7070" s="22"/>
    </row>
    <row r="7071" spans="7:13" s="21" customFormat="1" ht="11.25" x14ac:dyDescent="0.15">
      <c r="G7071" s="22"/>
      <c r="H7071" s="22"/>
      <c r="I7071" s="22"/>
      <c r="J7071" s="22"/>
      <c r="K7071" s="23"/>
      <c r="L7071" s="22"/>
      <c r="M7071" s="22"/>
    </row>
    <row r="7072" spans="7:13" s="21" customFormat="1" ht="11.25" x14ac:dyDescent="0.15">
      <c r="G7072" s="22"/>
      <c r="H7072" s="22"/>
      <c r="I7072" s="22"/>
      <c r="J7072" s="22"/>
      <c r="K7072" s="23"/>
      <c r="L7072" s="22"/>
      <c r="M7072" s="22"/>
    </row>
    <row r="7073" spans="7:13" s="21" customFormat="1" ht="11.25" x14ac:dyDescent="0.15">
      <c r="G7073" s="22"/>
      <c r="H7073" s="22"/>
      <c r="I7073" s="22"/>
      <c r="J7073" s="22"/>
      <c r="K7073" s="23"/>
      <c r="L7073" s="22"/>
      <c r="M7073" s="22"/>
    </row>
    <row r="7074" spans="7:13" s="21" customFormat="1" ht="11.25" x14ac:dyDescent="0.15">
      <c r="G7074" s="22"/>
      <c r="H7074" s="22"/>
      <c r="I7074" s="22"/>
      <c r="J7074" s="22"/>
      <c r="K7074" s="23"/>
      <c r="L7074" s="22"/>
      <c r="M7074" s="22"/>
    </row>
    <row r="7075" spans="7:13" s="21" customFormat="1" ht="11.25" x14ac:dyDescent="0.15">
      <c r="G7075" s="22"/>
      <c r="H7075" s="22"/>
      <c r="I7075" s="22"/>
      <c r="J7075" s="22"/>
      <c r="K7075" s="23"/>
      <c r="L7075" s="22"/>
      <c r="M7075" s="22"/>
    </row>
    <row r="7076" spans="7:13" s="21" customFormat="1" ht="11.25" x14ac:dyDescent="0.15">
      <c r="G7076" s="22"/>
      <c r="H7076" s="22"/>
      <c r="I7076" s="22"/>
      <c r="J7076" s="22"/>
      <c r="K7076" s="23"/>
      <c r="L7076" s="22"/>
      <c r="M7076" s="22"/>
    </row>
    <row r="7077" spans="7:13" s="21" customFormat="1" ht="11.25" x14ac:dyDescent="0.15">
      <c r="G7077" s="22"/>
      <c r="H7077" s="22"/>
      <c r="I7077" s="22"/>
      <c r="J7077" s="22"/>
      <c r="K7077" s="23"/>
      <c r="L7077" s="22"/>
      <c r="M7077" s="22"/>
    </row>
    <row r="7078" spans="7:13" s="21" customFormat="1" ht="11.25" x14ac:dyDescent="0.15">
      <c r="G7078" s="22"/>
      <c r="H7078" s="22"/>
      <c r="I7078" s="22"/>
      <c r="J7078" s="22"/>
      <c r="K7078" s="23"/>
      <c r="L7078" s="22"/>
      <c r="M7078" s="22"/>
    </row>
    <row r="7079" spans="7:13" s="21" customFormat="1" ht="11.25" x14ac:dyDescent="0.15">
      <c r="G7079" s="22"/>
      <c r="H7079" s="22"/>
      <c r="I7079" s="22"/>
      <c r="J7079" s="22"/>
      <c r="K7079" s="23"/>
      <c r="L7079" s="22"/>
      <c r="M7079" s="22"/>
    </row>
    <row r="7080" spans="7:13" s="21" customFormat="1" ht="11.25" x14ac:dyDescent="0.15">
      <c r="G7080" s="22"/>
      <c r="H7080" s="22"/>
      <c r="I7080" s="22"/>
      <c r="J7080" s="22"/>
      <c r="K7080" s="23"/>
      <c r="L7080" s="22"/>
      <c r="M7080" s="22"/>
    </row>
    <row r="7081" spans="7:13" s="21" customFormat="1" ht="11.25" x14ac:dyDescent="0.15">
      <c r="G7081" s="22"/>
      <c r="H7081" s="22"/>
      <c r="I7081" s="22"/>
      <c r="J7081" s="22"/>
      <c r="K7081" s="23"/>
      <c r="L7081" s="22"/>
      <c r="M7081" s="22"/>
    </row>
    <row r="7082" spans="7:13" s="21" customFormat="1" ht="11.25" x14ac:dyDescent="0.15">
      <c r="G7082" s="22"/>
      <c r="H7082" s="22"/>
      <c r="I7082" s="22"/>
      <c r="J7082" s="22"/>
      <c r="K7082" s="23"/>
      <c r="L7082" s="22"/>
      <c r="M7082" s="22"/>
    </row>
    <row r="7083" spans="7:13" s="21" customFormat="1" ht="11.25" x14ac:dyDescent="0.15">
      <c r="G7083" s="22"/>
      <c r="H7083" s="22"/>
      <c r="I7083" s="22"/>
      <c r="J7083" s="22"/>
      <c r="K7083" s="23"/>
      <c r="L7083" s="22"/>
      <c r="M7083" s="22"/>
    </row>
    <row r="7084" spans="7:13" s="21" customFormat="1" ht="11.25" x14ac:dyDescent="0.15">
      <c r="G7084" s="22"/>
      <c r="H7084" s="22"/>
      <c r="I7084" s="22"/>
      <c r="J7084" s="22"/>
      <c r="K7084" s="23"/>
      <c r="L7084" s="22"/>
      <c r="M7084" s="22"/>
    </row>
    <row r="7085" spans="7:13" s="21" customFormat="1" ht="11.25" x14ac:dyDescent="0.15">
      <c r="G7085" s="22"/>
      <c r="H7085" s="22"/>
      <c r="I7085" s="22"/>
      <c r="J7085" s="22"/>
      <c r="K7085" s="23"/>
      <c r="L7085" s="22"/>
      <c r="M7085" s="22"/>
    </row>
    <row r="7086" spans="7:13" s="21" customFormat="1" ht="11.25" x14ac:dyDescent="0.15">
      <c r="G7086" s="22"/>
      <c r="H7086" s="22"/>
      <c r="I7086" s="22"/>
      <c r="J7086" s="22"/>
      <c r="K7086" s="23"/>
      <c r="L7086" s="22"/>
      <c r="M7086" s="22"/>
    </row>
    <row r="7087" spans="7:13" s="21" customFormat="1" ht="11.25" x14ac:dyDescent="0.15">
      <c r="G7087" s="22"/>
      <c r="H7087" s="22"/>
      <c r="I7087" s="22"/>
      <c r="J7087" s="22"/>
      <c r="K7087" s="23"/>
      <c r="L7087" s="22"/>
      <c r="M7087" s="22"/>
    </row>
    <row r="7088" spans="7:13" s="21" customFormat="1" ht="11.25" x14ac:dyDescent="0.15">
      <c r="G7088" s="22"/>
      <c r="H7088" s="22"/>
      <c r="I7088" s="22"/>
      <c r="J7088" s="22"/>
      <c r="K7088" s="23"/>
      <c r="L7088" s="22"/>
      <c r="M7088" s="22"/>
    </row>
    <row r="7089" spans="7:13" s="21" customFormat="1" ht="11.25" x14ac:dyDescent="0.15">
      <c r="G7089" s="22"/>
      <c r="H7089" s="22"/>
      <c r="I7089" s="22"/>
      <c r="J7089" s="22"/>
      <c r="K7089" s="23"/>
      <c r="L7089" s="22"/>
      <c r="M7089" s="22"/>
    </row>
    <row r="7090" spans="7:13" s="21" customFormat="1" ht="11.25" x14ac:dyDescent="0.15">
      <c r="G7090" s="22"/>
      <c r="H7090" s="22"/>
      <c r="I7090" s="22"/>
      <c r="J7090" s="22"/>
      <c r="K7090" s="23"/>
      <c r="L7090" s="22"/>
      <c r="M7090" s="22"/>
    </row>
    <row r="7091" spans="7:13" s="21" customFormat="1" ht="11.25" x14ac:dyDescent="0.15">
      <c r="G7091" s="22"/>
      <c r="H7091" s="22"/>
      <c r="I7091" s="22"/>
      <c r="J7091" s="22"/>
      <c r="K7091" s="23"/>
      <c r="L7091" s="22"/>
      <c r="M7091" s="22"/>
    </row>
    <row r="7092" spans="7:13" s="21" customFormat="1" ht="11.25" x14ac:dyDescent="0.15">
      <c r="G7092" s="22"/>
      <c r="H7092" s="22"/>
      <c r="I7092" s="22"/>
      <c r="J7092" s="22"/>
      <c r="K7092" s="23"/>
      <c r="L7092" s="22"/>
      <c r="M7092" s="22"/>
    </row>
    <row r="7093" spans="7:13" s="21" customFormat="1" ht="11.25" x14ac:dyDescent="0.15">
      <c r="G7093" s="22"/>
      <c r="H7093" s="22"/>
      <c r="I7093" s="22"/>
      <c r="J7093" s="22"/>
      <c r="K7093" s="23"/>
      <c r="L7093" s="22"/>
      <c r="M7093" s="22"/>
    </row>
    <row r="7094" spans="7:13" s="21" customFormat="1" ht="11.25" x14ac:dyDescent="0.15">
      <c r="G7094" s="22"/>
      <c r="H7094" s="22"/>
      <c r="I7094" s="22"/>
      <c r="J7094" s="22"/>
      <c r="K7094" s="23"/>
      <c r="L7094" s="22"/>
      <c r="M7094" s="22"/>
    </row>
    <row r="7095" spans="7:13" s="21" customFormat="1" ht="11.25" x14ac:dyDescent="0.15">
      <c r="G7095" s="22"/>
      <c r="H7095" s="22"/>
      <c r="I7095" s="22"/>
      <c r="J7095" s="22"/>
      <c r="K7095" s="23"/>
      <c r="L7095" s="22"/>
      <c r="M7095" s="22"/>
    </row>
    <row r="7096" spans="7:13" s="21" customFormat="1" ht="11.25" x14ac:dyDescent="0.15">
      <c r="G7096" s="22"/>
      <c r="H7096" s="22"/>
      <c r="I7096" s="22"/>
      <c r="J7096" s="22"/>
      <c r="K7096" s="23"/>
      <c r="L7096" s="22"/>
      <c r="M7096" s="22"/>
    </row>
    <row r="7097" spans="7:13" s="21" customFormat="1" ht="11.25" x14ac:dyDescent="0.15">
      <c r="G7097" s="22"/>
      <c r="H7097" s="22"/>
      <c r="I7097" s="22"/>
      <c r="J7097" s="22"/>
      <c r="K7097" s="23"/>
      <c r="L7097" s="22"/>
      <c r="M7097" s="22"/>
    </row>
    <row r="7098" spans="7:13" s="21" customFormat="1" ht="11.25" x14ac:dyDescent="0.15">
      <c r="G7098" s="22"/>
      <c r="H7098" s="22"/>
      <c r="I7098" s="22"/>
      <c r="J7098" s="22"/>
      <c r="K7098" s="23"/>
      <c r="L7098" s="22"/>
      <c r="M7098" s="22"/>
    </row>
    <row r="7099" spans="7:13" s="21" customFormat="1" ht="11.25" x14ac:dyDescent="0.15">
      <c r="G7099" s="22"/>
      <c r="H7099" s="22"/>
      <c r="I7099" s="22"/>
      <c r="J7099" s="22"/>
      <c r="K7099" s="23"/>
      <c r="L7099" s="22"/>
      <c r="M7099" s="22"/>
    </row>
    <row r="7100" spans="7:13" s="21" customFormat="1" ht="11.25" x14ac:dyDescent="0.15">
      <c r="G7100" s="22"/>
      <c r="H7100" s="22"/>
      <c r="I7100" s="22"/>
      <c r="J7100" s="22"/>
      <c r="K7100" s="23"/>
      <c r="L7100" s="22"/>
      <c r="M7100" s="22"/>
    </row>
    <row r="7101" spans="7:13" s="21" customFormat="1" ht="11.25" x14ac:dyDescent="0.15">
      <c r="G7101" s="22"/>
      <c r="H7101" s="22"/>
      <c r="I7101" s="22"/>
      <c r="J7101" s="22"/>
      <c r="K7101" s="23"/>
      <c r="L7101" s="22"/>
      <c r="M7101" s="22"/>
    </row>
    <row r="7102" spans="7:13" s="21" customFormat="1" ht="11.25" x14ac:dyDescent="0.15">
      <c r="G7102" s="22"/>
      <c r="H7102" s="22"/>
      <c r="I7102" s="22"/>
      <c r="J7102" s="22"/>
      <c r="K7102" s="23"/>
      <c r="L7102" s="22"/>
      <c r="M7102" s="22"/>
    </row>
    <row r="7103" spans="7:13" s="21" customFormat="1" ht="11.25" x14ac:dyDescent="0.15">
      <c r="G7103" s="22"/>
      <c r="H7103" s="22"/>
      <c r="I7103" s="22"/>
      <c r="J7103" s="22"/>
      <c r="K7103" s="23"/>
      <c r="L7103" s="22"/>
      <c r="M7103" s="22"/>
    </row>
    <row r="7104" spans="7:13" s="21" customFormat="1" ht="11.25" x14ac:dyDescent="0.15">
      <c r="G7104" s="22"/>
      <c r="H7104" s="22"/>
      <c r="I7104" s="22"/>
      <c r="J7104" s="22"/>
      <c r="K7104" s="23"/>
      <c r="L7104" s="22"/>
      <c r="M7104" s="22"/>
    </row>
    <row r="7105" spans="7:13" s="21" customFormat="1" ht="11.25" x14ac:dyDescent="0.15">
      <c r="G7105" s="22"/>
      <c r="H7105" s="22"/>
      <c r="I7105" s="22"/>
      <c r="J7105" s="22"/>
      <c r="K7105" s="23"/>
      <c r="L7105" s="22"/>
      <c r="M7105" s="22"/>
    </row>
    <row r="7106" spans="7:13" s="21" customFormat="1" ht="11.25" x14ac:dyDescent="0.15">
      <c r="G7106" s="22"/>
      <c r="H7106" s="22"/>
      <c r="I7106" s="22"/>
      <c r="J7106" s="22"/>
      <c r="K7106" s="23"/>
      <c r="L7106" s="22"/>
      <c r="M7106" s="22"/>
    </row>
    <row r="7107" spans="7:13" s="21" customFormat="1" ht="11.25" x14ac:dyDescent="0.15">
      <c r="G7107" s="22"/>
      <c r="H7107" s="22"/>
      <c r="I7107" s="22"/>
      <c r="J7107" s="22"/>
      <c r="K7107" s="23"/>
      <c r="L7107" s="22"/>
      <c r="M7107" s="22"/>
    </row>
    <row r="7108" spans="7:13" s="21" customFormat="1" ht="11.25" x14ac:dyDescent="0.15">
      <c r="G7108" s="22"/>
      <c r="H7108" s="22"/>
      <c r="I7108" s="22"/>
      <c r="J7108" s="22"/>
      <c r="K7108" s="23"/>
      <c r="L7108" s="22"/>
      <c r="M7108" s="22"/>
    </row>
    <row r="7109" spans="7:13" s="21" customFormat="1" ht="11.25" x14ac:dyDescent="0.15">
      <c r="G7109" s="22"/>
      <c r="H7109" s="22"/>
      <c r="I7109" s="22"/>
      <c r="J7109" s="22"/>
      <c r="K7109" s="23"/>
      <c r="L7109" s="22"/>
      <c r="M7109" s="22"/>
    </row>
    <row r="7110" spans="7:13" s="21" customFormat="1" ht="11.25" x14ac:dyDescent="0.15">
      <c r="G7110" s="22"/>
      <c r="H7110" s="22"/>
      <c r="I7110" s="22"/>
      <c r="J7110" s="22"/>
      <c r="K7110" s="23"/>
      <c r="L7110" s="22"/>
      <c r="M7110" s="22"/>
    </row>
    <row r="7111" spans="7:13" s="21" customFormat="1" ht="11.25" x14ac:dyDescent="0.15">
      <c r="G7111" s="22"/>
      <c r="H7111" s="22"/>
      <c r="I7111" s="22"/>
      <c r="J7111" s="22"/>
      <c r="K7111" s="23"/>
      <c r="L7111" s="22"/>
      <c r="M7111" s="22"/>
    </row>
    <row r="7112" spans="7:13" s="21" customFormat="1" ht="11.25" x14ac:dyDescent="0.15">
      <c r="G7112" s="22"/>
      <c r="H7112" s="22"/>
      <c r="I7112" s="22"/>
      <c r="J7112" s="22"/>
      <c r="K7112" s="23"/>
      <c r="L7112" s="22"/>
      <c r="M7112" s="22"/>
    </row>
    <row r="7113" spans="7:13" s="21" customFormat="1" ht="11.25" x14ac:dyDescent="0.15">
      <c r="G7113" s="22"/>
      <c r="H7113" s="22"/>
      <c r="I7113" s="22"/>
      <c r="J7113" s="22"/>
      <c r="K7113" s="23"/>
      <c r="L7113" s="22"/>
      <c r="M7113" s="22"/>
    </row>
    <row r="7114" spans="7:13" s="21" customFormat="1" ht="11.25" x14ac:dyDescent="0.15">
      <c r="G7114" s="22"/>
      <c r="H7114" s="22"/>
      <c r="I7114" s="22"/>
      <c r="J7114" s="22"/>
      <c r="K7114" s="23"/>
      <c r="L7114" s="22"/>
      <c r="M7114" s="22"/>
    </row>
    <row r="7115" spans="7:13" s="21" customFormat="1" ht="11.25" x14ac:dyDescent="0.15">
      <c r="G7115" s="22"/>
      <c r="H7115" s="22"/>
      <c r="I7115" s="22"/>
      <c r="J7115" s="22"/>
      <c r="K7115" s="23"/>
      <c r="L7115" s="22"/>
      <c r="M7115" s="22"/>
    </row>
    <row r="7116" spans="7:13" s="21" customFormat="1" ht="11.25" x14ac:dyDescent="0.15">
      <c r="G7116" s="22"/>
      <c r="H7116" s="22"/>
      <c r="I7116" s="22"/>
      <c r="J7116" s="22"/>
      <c r="K7116" s="23"/>
      <c r="L7116" s="22"/>
      <c r="M7116" s="22"/>
    </row>
    <row r="7117" spans="7:13" s="21" customFormat="1" ht="11.25" x14ac:dyDescent="0.15">
      <c r="G7117" s="22"/>
      <c r="H7117" s="22"/>
      <c r="I7117" s="22"/>
      <c r="J7117" s="22"/>
      <c r="K7117" s="23"/>
      <c r="L7117" s="22"/>
      <c r="M7117" s="22"/>
    </row>
    <row r="7118" spans="7:13" s="21" customFormat="1" ht="11.25" x14ac:dyDescent="0.15">
      <c r="G7118" s="22"/>
      <c r="H7118" s="22"/>
      <c r="I7118" s="22"/>
      <c r="J7118" s="22"/>
      <c r="K7118" s="23"/>
      <c r="L7118" s="22"/>
      <c r="M7118" s="22"/>
    </row>
    <row r="7119" spans="7:13" s="21" customFormat="1" ht="11.25" x14ac:dyDescent="0.15">
      <c r="G7119" s="22"/>
      <c r="H7119" s="22"/>
      <c r="I7119" s="22"/>
      <c r="J7119" s="22"/>
      <c r="K7119" s="23"/>
      <c r="L7119" s="22"/>
      <c r="M7119" s="22"/>
    </row>
    <row r="7120" spans="7:13" s="21" customFormat="1" ht="11.25" x14ac:dyDescent="0.15">
      <c r="G7120" s="22"/>
      <c r="H7120" s="22"/>
      <c r="I7120" s="22"/>
      <c r="J7120" s="22"/>
      <c r="K7120" s="23"/>
      <c r="L7120" s="22"/>
      <c r="M7120" s="22"/>
    </row>
    <row r="7121" spans="7:13" s="21" customFormat="1" ht="11.25" x14ac:dyDescent="0.15">
      <c r="G7121" s="22"/>
      <c r="H7121" s="22"/>
      <c r="I7121" s="22"/>
      <c r="J7121" s="22"/>
      <c r="K7121" s="23"/>
      <c r="L7121" s="22"/>
      <c r="M7121" s="22"/>
    </row>
    <row r="7122" spans="7:13" s="21" customFormat="1" ht="11.25" x14ac:dyDescent="0.15">
      <c r="G7122" s="22"/>
      <c r="H7122" s="22"/>
      <c r="I7122" s="22"/>
      <c r="J7122" s="22"/>
      <c r="K7122" s="23"/>
      <c r="L7122" s="22"/>
      <c r="M7122" s="22"/>
    </row>
    <row r="7123" spans="7:13" s="21" customFormat="1" ht="11.25" x14ac:dyDescent="0.15">
      <c r="G7123" s="22"/>
      <c r="H7123" s="22"/>
      <c r="I7123" s="22"/>
      <c r="J7123" s="22"/>
      <c r="K7123" s="23"/>
      <c r="L7123" s="22"/>
      <c r="M7123" s="22"/>
    </row>
    <row r="7124" spans="7:13" s="21" customFormat="1" ht="11.25" x14ac:dyDescent="0.15">
      <c r="G7124" s="22"/>
      <c r="H7124" s="22"/>
      <c r="I7124" s="22"/>
      <c r="J7124" s="22"/>
      <c r="K7124" s="23"/>
      <c r="L7124" s="22"/>
      <c r="M7124" s="22"/>
    </row>
    <row r="7125" spans="7:13" s="21" customFormat="1" ht="11.25" x14ac:dyDescent="0.15">
      <c r="G7125" s="22"/>
      <c r="H7125" s="22"/>
      <c r="I7125" s="22"/>
      <c r="J7125" s="22"/>
      <c r="K7125" s="23"/>
      <c r="L7125" s="22"/>
      <c r="M7125" s="22"/>
    </row>
    <row r="7126" spans="7:13" s="21" customFormat="1" ht="11.25" x14ac:dyDescent="0.15">
      <c r="G7126" s="22"/>
      <c r="H7126" s="22"/>
      <c r="I7126" s="22"/>
      <c r="J7126" s="22"/>
      <c r="K7126" s="23"/>
      <c r="L7126" s="22"/>
      <c r="M7126" s="22"/>
    </row>
    <row r="7127" spans="7:13" s="21" customFormat="1" ht="11.25" x14ac:dyDescent="0.15">
      <c r="G7127" s="22"/>
      <c r="H7127" s="22"/>
      <c r="I7127" s="22"/>
      <c r="J7127" s="22"/>
      <c r="K7127" s="23"/>
      <c r="L7127" s="22"/>
      <c r="M7127" s="22"/>
    </row>
    <row r="7128" spans="7:13" s="21" customFormat="1" ht="11.25" x14ac:dyDescent="0.15">
      <c r="G7128" s="22"/>
      <c r="H7128" s="22"/>
      <c r="I7128" s="22"/>
      <c r="J7128" s="22"/>
      <c r="K7128" s="23"/>
      <c r="L7128" s="22"/>
      <c r="M7128" s="22"/>
    </row>
    <row r="7129" spans="7:13" s="21" customFormat="1" ht="11.25" x14ac:dyDescent="0.15">
      <c r="G7129" s="22"/>
      <c r="H7129" s="22"/>
      <c r="I7129" s="22"/>
      <c r="J7129" s="22"/>
      <c r="K7129" s="23"/>
      <c r="L7129" s="22"/>
      <c r="M7129" s="22"/>
    </row>
    <row r="7130" spans="7:13" s="21" customFormat="1" ht="11.25" x14ac:dyDescent="0.15">
      <c r="G7130" s="22"/>
      <c r="H7130" s="22"/>
      <c r="I7130" s="22"/>
      <c r="J7130" s="22"/>
      <c r="K7130" s="23"/>
      <c r="L7130" s="22"/>
      <c r="M7130" s="22"/>
    </row>
    <row r="7131" spans="7:13" s="21" customFormat="1" ht="11.25" x14ac:dyDescent="0.15">
      <c r="G7131" s="22"/>
      <c r="H7131" s="22"/>
      <c r="I7131" s="22"/>
      <c r="J7131" s="22"/>
      <c r="K7131" s="23"/>
      <c r="L7131" s="22"/>
      <c r="M7131" s="22"/>
    </row>
    <row r="7132" spans="7:13" s="21" customFormat="1" ht="11.25" x14ac:dyDescent="0.15">
      <c r="G7132" s="22"/>
      <c r="H7132" s="22"/>
      <c r="I7132" s="22"/>
      <c r="J7132" s="22"/>
      <c r="K7132" s="23"/>
      <c r="L7132" s="22"/>
      <c r="M7132" s="22"/>
    </row>
    <row r="7133" spans="7:13" s="21" customFormat="1" ht="11.25" x14ac:dyDescent="0.15">
      <c r="G7133" s="22"/>
      <c r="H7133" s="22"/>
      <c r="I7133" s="22"/>
      <c r="J7133" s="22"/>
      <c r="K7133" s="23"/>
      <c r="L7133" s="22"/>
      <c r="M7133" s="22"/>
    </row>
    <row r="7134" spans="7:13" s="21" customFormat="1" ht="11.25" x14ac:dyDescent="0.15">
      <c r="G7134" s="22"/>
      <c r="H7134" s="22"/>
      <c r="I7134" s="22"/>
      <c r="J7134" s="22"/>
      <c r="K7134" s="23"/>
      <c r="L7134" s="22"/>
      <c r="M7134" s="22"/>
    </row>
    <row r="7135" spans="7:13" s="21" customFormat="1" ht="11.25" x14ac:dyDescent="0.15">
      <c r="G7135" s="22"/>
      <c r="H7135" s="22"/>
      <c r="I7135" s="22"/>
      <c r="J7135" s="22"/>
      <c r="K7135" s="23"/>
      <c r="L7135" s="22"/>
      <c r="M7135" s="22"/>
    </row>
    <row r="7136" spans="7:13" s="21" customFormat="1" ht="11.25" x14ac:dyDescent="0.15">
      <c r="G7136" s="22"/>
      <c r="H7136" s="22"/>
      <c r="I7136" s="22"/>
      <c r="J7136" s="22"/>
      <c r="K7136" s="23"/>
      <c r="L7136" s="22"/>
      <c r="M7136" s="22"/>
    </row>
    <row r="7137" spans="7:13" s="21" customFormat="1" ht="11.25" x14ac:dyDescent="0.15">
      <c r="G7137" s="22"/>
      <c r="H7137" s="22"/>
      <c r="I7137" s="22"/>
      <c r="J7137" s="22"/>
      <c r="K7137" s="23"/>
      <c r="L7137" s="22"/>
      <c r="M7137" s="22"/>
    </row>
    <row r="7138" spans="7:13" s="21" customFormat="1" ht="11.25" x14ac:dyDescent="0.15">
      <c r="G7138" s="22"/>
      <c r="H7138" s="22"/>
      <c r="I7138" s="22"/>
      <c r="J7138" s="22"/>
      <c r="K7138" s="23"/>
      <c r="L7138" s="22"/>
      <c r="M7138" s="22"/>
    </row>
    <row r="7139" spans="7:13" s="21" customFormat="1" ht="11.25" x14ac:dyDescent="0.15">
      <c r="G7139" s="22"/>
      <c r="H7139" s="22"/>
      <c r="I7139" s="22"/>
      <c r="J7139" s="22"/>
      <c r="K7139" s="23"/>
      <c r="L7139" s="22"/>
      <c r="M7139" s="22"/>
    </row>
    <row r="7140" spans="7:13" s="21" customFormat="1" ht="11.25" x14ac:dyDescent="0.15">
      <c r="G7140" s="22"/>
      <c r="H7140" s="22"/>
      <c r="I7140" s="22"/>
      <c r="J7140" s="22"/>
      <c r="K7140" s="23"/>
      <c r="L7140" s="22"/>
      <c r="M7140" s="22"/>
    </row>
    <row r="7141" spans="7:13" s="21" customFormat="1" ht="11.25" x14ac:dyDescent="0.15">
      <c r="G7141" s="22"/>
      <c r="H7141" s="22"/>
      <c r="I7141" s="22"/>
      <c r="J7141" s="22"/>
      <c r="K7141" s="23"/>
      <c r="L7141" s="22"/>
      <c r="M7141" s="22"/>
    </row>
    <row r="7142" spans="7:13" s="21" customFormat="1" ht="11.25" x14ac:dyDescent="0.15">
      <c r="G7142" s="22"/>
      <c r="H7142" s="22"/>
      <c r="I7142" s="22"/>
      <c r="J7142" s="22"/>
      <c r="K7142" s="23"/>
      <c r="L7142" s="22"/>
      <c r="M7142" s="22"/>
    </row>
    <row r="7143" spans="7:13" s="21" customFormat="1" ht="11.25" x14ac:dyDescent="0.15">
      <c r="G7143" s="22"/>
      <c r="H7143" s="22"/>
      <c r="I7143" s="22"/>
      <c r="J7143" s="22"/>
      <c r="K7143" s="23"/>
      <c r="L7143" s="22"/>
      <c r="M7143" s="22"/>
    </row>
    <row r="7144" spans="7:13" s="21" customFormat="1" ht="11.25" x14ac:dyDescent="0.15">
      <c r="G7144" s="22"/>
      <c r="H7144" s="22"/>
      <c r="I7144" s="22"/>
      <c r="J7144" s="22"/>
      <c r="K7144" s="23"/>
      <c r="L7144" s="22"/>
      <c r="M7144" s="22"/>
    </row>
    <row r="7145" spans="7:13" s="21" customFormat="1" ht="11.25" x14ac:dyDescent="0.15">
      <c r="G7145" s="22"/>
      <c r="H7145" s="22"/>
      <c r="I7145" s="22"/>
      <c r="J7145" s="22"/>
      <c r="K7145" s="23"/>
      <c r="L7145" s="22"/>
      <c r="M7145" s="22"/>
    </row>
    <row r="7146" spans="7:13" s="21" customFormat="1" ht="11.25" x14ac:dyDescent="0.15">
      <c r="G7146" s="22"/>
      <c r="H7146" s="22"/>
      <c r="I7146" s="22"/>
      <c r="J7146" s="22"/>
      <c r="K7146" s="23"/>
      <c r="L7146" s="22"/>
      <c r="M7146" s="22"/>
    </row>
    <row r="7147" spans="7:13" s="21" customFormat="1" ht="11.25" x14ac:dyDescent="0.15">
      <c r="G7147" s="22"/>
      <c r="H7147" s="22"/>
      <c r="I7147" s="22"/>
      <c r="J7147" s="22"/>
      <c r="K7147" s="23"/>
      <c r="L7147" s="22"/>
      <c r="M7147" s="22"/>
    </row>
    <row r="7148" spans="7:13" s="21" customFormat="1" ht="11.25" x14ac:dyDescent="0.15">
      <c r="G7148" s="22"/>
      <c r="H7148" s="22"/>
      <c r="I7148" s="22"/>
      <c r="J7148" s="22"/>
      <c r="K7148" s="23"/>
      <c r="L7148" s="22"/>
      <c r="M7148" s="22"/>
    </row>
    <row r="7149" spans="7:13" s="21" customFormat="1" ht="11.25" x14ac:dyDescent="0.15">
      <c r="G7149" s="22"/>
      <c r="H7149" s="22"/>
      <c r="I7149" s="22"/>
      <c r="J7149" s="22"/>
      <c r="K7149" s="23"/>
      <c r="L7149" s="22"/>
      <c r="M7149" s="22"/>
    </row>
    <row r="7150" spans="7:13" s="21" customFormat="1" ht="11.25" x14ac:dyDescent="0.15">
      <c r="G7150" s="22"/>
      <c r="H7150" s="22"/>
      <c r="I7150" s="22"/>
      <c r="J7150" s="22"/>
      <c r="K7150" s="23"/>
      <c r="L7150" s="22"/>
      <c r="M7150" s="22"/>
    </row>
    <row r="7151" spans="7:13" s="21" customFormat="1" ht="11.25" x14ac:dyDescent="0.15">
      <c r="G7151" s="22"/>
      <c r="H7151" s="22"/>
      <c r="I7151" s="22"/>
      <c r="J7151" s="22"/>
      <c r="K7151" s="23"/>
      <c r="L7151" s="22"/>
      <c r="M7151" s="22"/>
    </row>
    <row r="7152" spans="7:13" s="21" customFormat="1" ht="11.25" x14ac:dyDescent="0.15">
      <c r="G7152" s="22"/>
      <c r="H7152" s="22"/>
      <c r="I7152" s="22"/>
      <c r="J7152" s="22"/>
      <c r="K7152" s="23"/>
      <c r="L7152" s="22"/>
      <c r="M7152" s="22"/>
    </row>
    <row r="7153" spans="7:13" s="21" customFormat="1" ht="11.25" x14ac:dyDescent="0.15">
      <c r="G7153" s="22"/>
      <c r="H7153" s="22"/>
      <c r="I7153" s="22"/>
      <c r="J7153" s="22"/>
      <c r="K7153" s="23"/>
      <c r="L7153" s="22"/>
      <c r="M7153" s="22"/>
    </row>
    <row r="7154" spans="7:13" s="21" customFormat="1" ht="11.25" x14ac:dyDescent="0.15">
      <c r="G7154" s="22"/>
      <c r="H7154" s="22"/>
      <c r="I7154" s="22"/>
      <c r="J7154" s="22"/>
      <c r="K7154" s="23"/>
      <c r="L7154" s="22"/>
      <c r="M7154" s="22"/>
    </row>
    <row r="7155" spans="7:13" s="21" customFormat="1" ht="11.25" x14ac:dyDescent="0.15">
      <c r="G7155" s="22"/>
      <c r="H7155" s="22"/>
      <c r="I7155" s="22"/>
      <c r="J7155" s="22"/>
      <c r="K7155" s="23"/>
      <c r="L7155" s="22"/>
      <c r="M7155" s="22"/>
    </row>
    <row r="7156" spans="7:13" s="21" customFormat="1" ht="11.25" x14ac:dyDescent="0.15">
      <c r="G7156" s="22"/>
      <c r="H7156" s="22"/>
      <c r="I7156" s="22"/>
      <c r="J7156" s="22"/>
      <c r="K7156" s="23"/>
      <c r="L7156" s="22"/>
      <c r="M7156" s="22"/>
    </row>
    <row r="7157" spans="7:13" s="21" customFormat="1" ht="11.25" x14ac:dyDescent="0.15">
      <c r="G7157" s="22"/>
      <c r="H7157" s="22"/>
      <c r="I7157" s="22"/>
      <c r="J7157" s="22"/>
      <c r="K7157" s="23"/>
      <c r="L7157" s="22"/>
      <c r="M7157" s="22"/>
    </row>
    <row r="7158" spans="7:13" s="21" customFormat="1" ht="11.25" x14ac:dyDescent="0.15">
      <c r="G7158" s="22"/>
      <c r="H7158" s="22"/>
      <c r="I7158" s="22"/>
      <c r="J7158" s="22"/>
      <c r="K7158" s="23"/>
      <c r="L7158" s="22"/>
      <c r="M7158" s="22"/>
    </row>
    <row r="7159" spans="7:13" s="21" customFormat="1" ht="11.25" x14ac:dyDescent="0.15">
      <c r="G7159" s="22"/>
      <c r="H7159" s="22"/>
      <c r="I7159" s="22"/>
      <c r="J7159" s="22"/>
      <c r="K7159" s="23"/>
      <c r="L7159" s="22"/>
      <c r="M7159" s="22"/>
    </row>
    <row r="7160" spans="7:13" s="21" customFormat="1" ht="11.25" x14ac:dyDescent="0.15">
      <c r="G7160" s="22"/>
      <c r="H7160" s="22"/>
      <c r="I7160" s="22"/>
      <c r="J7160" s="22"/>
      <c r="K7160" s="23"/>
      <c r="L7160" s="22"/>
      <c r="M7160" s="22"/>
    </row>
    <row r="7161" spans="7:13" s="21" customFormat="1" ht="11.25" x14ac:dyDescent="0.15">
      <c r="G7161" s="22"/>
      <c r="H7161" s="22"/>
      <c r="I7161" s="22"/>
      <c r="J7161" s="22"/>
      <c r="K7161" s="23"/>
      <c r="L7161" s="22"/>
      <c r="M7161" s="22"/>
    </row>
    <row r="7162" spans="7:13" s="21" customFormat="1" ht="11.25" x14ac:dyDescent="0.15">
      <c r="G7162" s="22"/>
      <c r="H7162" s="22"/>
      <c r="I7162" s="22"/>
      <c r="J7162" s="22"/>
      <c r="K7162" s="23"/>
      <c r="L7162" s="22"/>
      <c r="M7162" s="22"/>
    </row>
    <row r="7163" spans="7:13" s="21" customFormat="1" ht="11.25" x14ac:dyDescent="0.15">
      <c r="G7163" s="22"/>
      <c r="H7163" s="22"/>
      <c r="I7163" s="22"/>
      <c r="J7163" s="22"/>
      <c r="K7163" s="23"/>
      <c r="L7163" s="22"/>
      <c r="M7163" s="22"/>
    </row>
    <row r="7164" spans="7:13" s="21" customFormat="1" ht="11.25" x14ac:dyDescent="0.15">
      <c r="G7164" s="22"/>
      <c r="H7164" s="22"/>
      <c r="I7164" s="22"/>
      <c r="J7164" s="22"/>
      <c r="K7164" s="23"/>
      <c r="L7164" s="22"/>
      <c r="M7164" s="22"/>
    </row>
    <row r="7165" spans="7:13" s="21" customFormat="1" ht="11.25" x14ac:dyDescent="0.15">
      <c r="G7165" s="22"/>
      <c r="H7165" s="22"/>
      <c r="I7165" s="22"/>
      <c r="J7165" s="22"/>
      <c r="K7165" s="23"/>
      <c r="L7165" s="22"/>
      <c r="M7165" s="22"/>
    </row>
    <row r="7166" spans="7:13" s="21" customFormat="1" ht="11.25" x14ac:dyDescent="0.15">
      <c r="G7166" s="22"/>
      <c r="H7166" s="22"/>
      <c r="I7166" s="22"/>
      <c r="J7166" s="22"/>
      <c r="K7166" s="23"/>
      <c r="L7166" s="22"/>
      <c r="M7166" s="22"/>
    </row>
    <row r="7167" spans="7:13" s="21" customFormat="1" ht="11.25" x14ac:dyDescent="0.15">
      <c r="G7167" s="22"/>
      <c r="H7167" s="22"/>
      <c r="I7167" s="22"/>
      <c r="J7167" s="22"/>
      <c r="K7167" s="23"/>
      <c r="L7167" s="22"/>
      <c r="M7167" s="22"/>
    </row>
    <row r="7168" spans="7:13" s="21" customFormat="1" ht="11.25" x14ac:dyDescent="0.15">
      <c r="G7168" s="22"/>
      <c r="H7168" s="22"/>
      <c r="I7168" s="22"/>
      <c r="J7168" s="22"/>
      <c r="K7168" s="23"/>
      <c r="L7168" s="22"/>
      <c r="M7168" s="22"/>
    </row>
    <row r="7169" spans="7:13" s="21" customFormat="1" ht="11.25" x14ac:dyDescent="0.15">
      <c r="G7169" s="22"/>
      <c r="H7169" s="22"/>
      <c r="I7169" s="22"/>
      <c r="J7169" s="22"/>
      <c r="K7169" s="23"/>
      <c r="L7169" s="22"/>
      <c r="M7169" s="22"/>
    </row>
    <row r="7170" spans="7:13" s="21" customFormat="1" ht="11.25" x14ac:dyDescent="0.15">
      <c r="G7170" s="22"/>
      <c r="H7170" s="22"/>
      <c r="I7170" s="22"/>
      <c r="J7170" s="22"/>
      <c r="K7170" s="23"/>
      <c r="L7170" s="22"/>
      <c r="M7170" s="22"/>
    </row>
    <row r="7171" spans="7:13" s="21" customFormat="1" ht="11.25" x14ac:dyDescent="0.15">
      <c r="G7171" s="22"/>
      <c r="H7171" s="22"/>
      <c r="I7171" s="22"/>
      <c r="J7171" s="22"/>
      <c r="K7171" s="23"/>
      <c r="L7171" s="22"/>
      <c r="M7171" s="22"/>
    </row>
    <row r="7172" spans="7:13" s="21" customFormat="1" ht="11.25" x14ac:dyDescent="0.15">
      <c r="G7172" s="22"/>
      <c r="H7172" s="22"/>
      <c r="I7172" s="22"/>
      <c r="J7172" s="22"/>
      <c r="K7172" s="23"/>
      <c r="L7172" s="22"/>
      <c r="M7172" s="22"/>
    </row>
    <row r="7173" spans="7:13" s="21" customFormat="1" ht="11.25" x14ac:dyDescent="0.15">
      <c r="G7173" s="22"/>
      <c r="H7173" s="22"/>
      <c r="I7173" s="22"/>
      <c r="J7173" s="22"/>
      <c r="K7173" s="23"/>
      <c r="L7173" s="22"/>
      <c r="M7173" s="22"/>
    </row>
    <row r="7174" spans="7:13" s="21" customFormat="1" ht="11.25" x14ac:dyDescent="0.15">
      <c r="G7174" s="22"/>
      <c r="H7174" s="22"/>
      <c r="I7174" s="22"/>
      <c r="J7174" s="22"/>
      <c r="K7174" s="23"/>
      <c r="L7174" s="22"/>
      <c r="M7174" s="22"/>
    </row>
    <row r="7175" spans="7:13" s="21" customFormat="1" ht="11.25" x14ac:dyDescent="0.15">
      <c r="G7175" s="22"/>
      <c r="H7175" s="22"/>
      <c r="I7175" s="22"/>
      <c r="J7175" s="22"/>
      <c r="K7175" s="23"/>
      <c r="L7175" s="22"/>
      <c r="M7175" s="22"/>
    </row>
    <row r="7176" spans="7:13" s="21" customFormat="1" ht="11.25" x14ac:dyDescent="0.15">
      <c r="G7176" s="22"/>
      <c r="H7176" s="22"/>
      <c r="I7176" s="22"/>
      <c r="J7176" s="22"/>
      <c r="K7176" s="23"/>
      <c r="L7176" s="22"/>
      <c r="M7176" s="22"/>
    </row>
    <row r="7177" spans="7:13" s="21" customFormat="1" ht="11.25" x14ac:dyDescent="0.15">
      <c r="G7177" s="22"/>
      <c r="H7177" s="22"/>
      <c r="I7177" s="22"/>
      <c r="J7177" s="22"/>
      <c r="K7177" s="23"/>
      <c r="L7177" s="22"/>
      <c r="M7177" s="22"/>
    </row>
    <row r="7178" spans="7:13" s="21" customFormat="1" ht="11.25" x14ac:dyDescent="0.15">
      <c r="G7178" s="22"/>
      <c r="H7178" s="22"/>
      <c r="I7178" s="22"/>
      <c r="J7178" s="22"/>
      <c r="K7178" s="23"/>
      <c r="L7178" s="22"/>
      <c r="M7178" s="22"/>
    </row>
    <row r="7179" spans="7:13" s="21" customFormat="1" ht="11.25" x14ac:dyDescent="0.15">
      <c r="G7179" s="22"/>
      <c r="H7179" s="22"/>
      <c r="I7179" s="22"/>
      <c r="J7179" s="22"/>
      <c r="K7179" s="23"/>
      <c r="L7179" s="22"/>
      <c r="M7179" s="22"/>
    </row>
    <row r="7180" spans="7:13" s="21" customFormat="1" ht="11.25" x14ac:dyDescent="0.15">
      <c r="G7180" s="22"/>
      <c r="H7180" s="22"/>
      <c r="I7180" s="22"/>
      <c r="J7180" s="22"/>
      <c r="K7180" s="23"/>
      <c r="L7180" s="22"/>
      <c r="M7180" s="22"/>
    </row>
    <row r="7181" spans="7:13" s="21" customFormat="1" ht="11.25" x14ac:dyDescent="0.15">
      <c r="G7181" s="22"/>
      <c r="H7181" s="22"/>
      <c r="I7181" s="22"/>
      <c r="J7181" s="22"/>
      <c r="K7181" s="23"/>
      <c r="L7181" s="22"/>
      <c r="M7181" s="22"/>
    </row>
    <row r="7182" spans="7:13" s="21" customFormat="1" ht="11.25" x14ac:dyDescent="0.15">
      <c r="G7182" s="22"/>
      <c r="H7182" s="22"/>
      <c r="I7182" s="22"/>
      <c r="J7182" s="22"/>
      <c r="K7182" s="23"/>
      <c r="L7182" s="22"/>
      <c r="M7182" s="22"/>
    </row>
    <row r="7183" spans="7:13" s="21" customFormat="1" ht="11.25" x14ac:dyDescent="0.15">
      <c r="G7183" s="22"/>
      <c r="H7183" s="22"/>
      <c r="I7183" s="22"/>
      <c r="J7183" s="22"/>
      <c r="K7183" s="23"/>
      <c r="L7183" s="22"/>
      <c r="M7183" s="22"/>
    </row>
    <row r="7184" spans="7:13" s="21" customFormat="1" ht="11.25" x14ac:dyDescent="0.15">
      <c r="G7184" s="22"/>
      <c r="H7184" s="22"/>
      <c r="I7184" s="22"/>
      <c r="J7184" s="22"/>
      <c r="K7184" s="23"/>
      <c r="L7184" s="22"/>
      <c r="M7184" s="22"/>
    </row>
    <row r="7185" spans="7:13" s="21" customFormat="1" ht="11.25" x14ac:dyDescent="0.15">
      <c r="G7185" s="22"/>
      <c r="H7185" s="22"/>
      <c r="I7185" s="22"/>
      <c r="J7185" s="22"/>
      <c r="K7185" s="23"/>
      <c r="L7185" s="22"/>
      <c r="M7185" s="22"/>
    </row>
    <row r="7186" spans="7:13" s="21" customFormat="1" ht="11.25" x14ac:dyDescent="0.15">
      <c r="G7186" s="22"/>
      <c r="H7186" s="22"/>
      <c r="I7186" s="22"/>
      <c r="J7186" s="22"/>
      <c r="K7186" s="23"/>
      <c r="L7186" s="22"/>
      <c r="M7186" s="22"/>
    </row>
    <row r="7187" spans="7:13" s="21" customFormat="1" ht="11.25" x14ac:dyDescent="0.15">
      <c r="G7187" s="22"/>
      <c r="H7187" s="22"/>
      <c r="I7187" s="22"/>
      <c r="J7187" s="22"/>
      <c r="K7187" s="23"/>
      <c r="L7187" s="22"/>
      <c r="M7187" s="22"/>
    </row>
    <row r="7188" spans="7:13" s="21" customFormat="1" ht="11.25" x14ac:dyDescent="0.15">
      <c r="G7188" s="22"/>
      <c r="H7188" s="22"/>
      <c r="I7188" s="22"/>
      <c r="J7188" s="22"/>
      <c r="K7188" s="23"/>
      <c r="L7188" s="22"/>
      <c r="M7188" s="22"/>
    </row>
    <row r="7189" spans="7:13" s="21" customFormat="1" ht="11.25" x14ac:dyDescent="0.15">
      <c r="G7189" s="22"/>
      <c r="H7189" s="22"/>
      <c r="I7189" s="22"/>
      <c r="J7189" s="22"/>
      <c r="K7189" s="23"/>
      <c r="L7189" s="22"/>
      <c r="M7189" s="22"/>
    </row>
    <row r="7190" spans="7:13" s="21" customFormat="1" ht="11.25" x14ac:dyDescent="0.15">
      <c r="G7190" s="22"/>
      <c r="H7190" s="22"/>
      <c r="I7190" s="22"/>
      <c r="J7190" s="22"/>
      <c r="K7190" s="23"/>
      <c r="L7190" s="22"/>
      <c r="M7190" s="22"/>
    </row>
    <row r="7191" spans="7:13" s="21" customFormat="1" ht="11.25" x14ac:dyDescent="0.15">
      <c r="G7191" s="22"/>
      <c r="H7191" s="22"/>
      <c r="I7191" s="22"/>
      <c r="J7191" s="22"/>
      <c r="K7191" s="23"/>
      <c r="L7191" s="22"/>
      <c r="M7191" s="22"/>
    </row>
    <row r="7192" spans="7:13" s="21" customFormat="1" ht="11.25" x14ac:dyDescent="0.15">
      <c r="G7192" s="22"/>
      <c r="H7192" s="22"/>
      <c r="I7192" s="22"/>
      <c r="J7192" s="22"/>
      <c r="K7192" s="23"/>
      <c r="L7192" s="22"/>
      <c r="M7192" s="22"/>
    </row>
    <row r="7193" spans="7:13" s="21" customFormat="1" ht="11.25" x14ac:dyDescent="0.15">
      <c r="G7193" s="22"/>
      <c r="H7193" s="22"/>
      <c r="I7193" s="22"/>
      <c r="J7193" s="22"/>
      <c r="K7193" s="23"/>
      <c r="L7193" s="22"/>
      <c r="M7193" s="22"/>
    </row>
    <row r="7194" spans="7:13" s="21" customFormat="1" ht="11.25" x14ac:dyDescent="0.15">
      <c r="G7194" s="22"/>
      <c r="H7194" s="22"/>
      <c r="I7194" s="22"/>
      <c r="J7194" s="22"/>
      <c r="K7194" s="23"/>
      <c r="L7194" s="22"/>
      <c r="M7194" s="22"/>
    </row>
    <row r="7195" spans="7:13" s="21" customFormat="1" ht="11.25" x14ac:dyDescent="0.15">
      <c r="G7195" s="22"/>
      <c r="H7195" s="22"/>
      <c r="I7195" s="22"/>
      <c r="J7195" s="22"/>
      <c r="K7195" s="23"/>
      <c r="L7195" s="22"/>
      <c r="M7195" s="22"/>
    </row>
    <row r="7196" spans="7:13" s="21" customFormat="1" ht="11.25" x14ac:dyDescent="0.15">
      <c r="G7196" s="22"/>
      <c r="H7196" s="22"/>
      <c r="I7196" s="22"/>
      <c r="J7196" s="22"/>
      <c r="K7196" s="23"/>
      <c r="L7196" s="22"/>
      <c r="M7196" s="22"/>
    </row>
    <row r="7197" spans="7:13" s="21" customFormat="1" ht="11.25" x14ac:dyDescent="0.15">
      <c r="G7197" s="22"/>
      <c r="H7197" s="22"/>
      <c r="I7197" s="22"/>
      <c r="J7197" s="22"/>
      <c r="K7197" s="23"/>
      <c r="L7197" s="22"/>
      <c r="M7197" s="22"/>
    </row>
    <row r="7198" spans="7:13" s="21" customFormat="1" ht="11.25" x14ac:dyDescent="0.15">
      <c r="G7198" s="22"/>
      <c r="H7198" s="22"/>
      <c r="I7198" s="22"/>
      <c r="J7198" s="22"/>
      <c r="K7198" s="23"/>
      <c r="L7198" s="22"/>
      <c r="M7198" s="22"/>
    </row>
    <row r="7199" spans="7:13" s="21" customFormat="1" ht="11.25" x14ac:dyDescent="0.15">
      <c r="G7199" s="22"/>
      <c r="H7199" s="22"/>
      <c r="I7199" s="22"/>
      <c r="J7199" s="22"/>
      <c r="K7199" s="23"/>
      <c r="L7199" s="22"/>
      <c r="M7199" s="22"/>
    </row>
    <row r="7200" spans="7:13" s="21" customFormat="1" ht="11.25" x14ac:dyDescent="0.15">
      <c r="G7200" s="22"/>
      <c r="H7200" s="22"/>
      <c r="I7200" s="22"/>
      <c r="J7200" s="22"/>
      <c r="K7200" s="23"/>
      <c r="L7200" s="22"/>
      <c r="M7200" s="22"/>
    </row>
    <row r="7201" spans="7:13" s="21" customFormat="1" ht="11.25" x14ac:dyDescent="0.15">
      <c r="G7201" s="22"/>
      <c r="H7201" s="22"/>
      <c r="I7201" s="22"/>
      <c r="J7201" s="22"/>
      <c r="K7201" s="23"/>
      <c r="L7201" s="22"/>
      <c r="M7201" s="22"/>
    </row>
    <row r="7202" spans="7:13" s="21" customFormat="1" ht="11.25" x14ac:dyDescent="0.15">
      <c r="G7202" s="22"/>
      <c r="H7202" s="22"/>
      <c r="I7202" s="22"/>
      <c r="J7202" s="22"/>
      <c r="K7202" s="23"/>
      <c r="L7202" s="22"/>
      <c r="M7202" s="22"/>
    </row>
    <row r="7203" spans="7:13" s="21" customFormat="1" ht="11.25" x14ac:dyDescent="0.15">
      <c r="G7203" s="22"/>
      <c r="H7203" s="22"/>
      <c r="I7203" s="22"/>
      <c r="J7203" s="22"/>
      <c r="K7203" s="23"/>
      <c r="L7203" s="22"/>
      <c r="M7203" s="22"/>
    </row>
    <row r="7204" spans="7:13" s="21" customFormat="1" ht="11.25" x14ac:dyDescent="0.15">
      <c r="G7204" s="22"/>
      <c r="H7204" s="22"/>
      <c r="I7204" s="22"/>
      <c r="J7204" s="22"/>
      <c r="K7204" s="23"/>
      <c r="L7204" s="22"/>
      <c r="M7204" s="22"/>
    </row>
    <row r="7205" spans="7:13" s="21" customFormat="1" ht="11.25" x14ac:dyDescent="0.15">
      <c r="G7205" s="22"/>
      <c r="H7205" s="22"/>
      <c r="I7205" s="22"/>
      <c r="J7205" s="22"/>
      <c r="K7205" s="23"/>
      <c r="L7205" s="22"/>
      <c r="M7205" s="22"/>
    </row>
    <row r="7206" spans="7:13" s="21" customFormat="1" ht="11.25" x14ac:dyDescent="0.15">
      <c r="G7206" s="22"/>
      <c r="H7206" s="22"/>
      <c r="I7206" s="22"/>
      <c r="J7206" s="22"/>
      <c r="K7206" s="23"/>
      <c r="L7206" s="22"/>
      <c r="M7206" s="22"/>
    </row>
    <row r="7207" spans="7:13" s="21" customFormat="1" ht="11.25" x14ac:dyDescent="0.15">
      <c r="G7207" s="22"/>
      <c r="H7207" s="22"/>
      <c r="I7207" s="22"/>
      <c r="J7207" s="22"/>
      <c r="K7207" s="23"/>
      <c r="L7207" s="22"/>
      <c r="M7207" s="22"/>
    </row>
    <row r="7208" spans="7:13" s="21" customFormat="1" ht="11.25" x14ac:dyDescent="0.15">
      <c r="G7208" s="22"/>
      <c r="H7208" s="22"/>
      <c r="I7208" s="22"/>
      <c r="J7208" s="22"/>
      <c r="K7208" s="23"/>
      <c r="L7208" s="22"/>
      <c r="M7208" s="22"/>
    </row>
    <row r="7209" spans="7:13" s="21" customFormat="1" ht="11.25" x14ac:dyDescent="0.15">
      <c r="G7209" s="22"/>
      <c r="H7209" s="22"/>
      <c r="I7209" s="22"/>
      <c r="J7209" s="22"/>
      <c r="K7209" s="23"/>
      <c r="L7209" s="22"/>
      <c r="M7209" s="22"/>
    </row>
    <row r="7210" spans="7:13" s="21" customFormat="1" ht="11.25" x14ac:dyDescent="0.15">
      <c r="G7210" s="22"/>
      <c r="H7210" s="22"/>
      <c r="I7210" s="22"/>
      <c r="J7210" s="22"/>
      <c r="K7210" s="23"/>
      <c r="L7210" s="22"/>
      <c r="M7210" s="22"/>
    </row>
    <row r="7211" spans="7:13" s="21" customFormat="1" ht="11.25" x14ac:dyDescent="0.15">
      <c r="G7211" s="22"/>
      <c r="H7211" s="22"/>
      <c r="I7211" s="22"/>
      <c r="J7211" s="22"/>
      <c r="K7211" s="23"/>
      <c r="L7211" s="22"/>
      <c r="M7211" s="22"/>
    </row>
    <row r="7212" spans="7:13" s="21" customFormat="1" ht="11.25" x14ac:dyDescent="0.15">
      <c r="G7212" s="22"/>
      <c r="H7212" s="22"/>
      <c r="I7212" s="22"/>
      <c r="J7212" s="22"/>
      <c r="K7212" s="23"/>
      <c r="L7212" s="22"/>
      <c r="M7212" s="22"/>
    </row>
    <row r="7213" spans="7:13" s="21" customFormat="1" ht="11.25" x14ac:dyDescent="0.15">
      <c r="G7213" s="22"/>
      <c r="H7213" s="22"/>
      <c r="I7213" s="22"/>
      <c r="J7213" s="22"/>
      <c r="K7213" s="23"/>
      <c r="L7213" s="22"/>
      <c r="M7213" s="22"/>
    </row>
    <row r="7214" spans="7:13" s="21" customFormat="1" ht="11.25" x14ac:dyDescent="0.15">
      <c r="G7214" s="22"/>
      <c r="H7214" s="22"/>
      <c r="I7214" s="22"/>
      <c r="J7214" s="22"/>
      <c r="K7214" s="23"/>
      <c r="L7214" s="22"/>
      <c r="M7214" s="22"/>
    </row>
    <row r="7215" spans="7:13" s="21" customFormat="1" ht="11.25" x14ac:dyDescent="0.15">
      <c r="G7215" s="22"/>
      <c r="H7215" s="22"/>
      <c r="I7215" s="22"/>
      <c r="J7215" s="22"/>
      <c r="K7215" s="23"/>
      <c r="L7215" s="22"/>
      <c r="M7215" s="22"/>
    </row>
    <row r="7216" spans="7:13" s="21" customFormat="1" ht="11.25" x14ac:dyDescent="0.15">
      <c r="G7216" s="22"/>
      <c r="H7216" s="22"/>
      <c r="I7216" s="22"/>
      <c r="J7216" s="22"/>
      <c r="K7216" s="23"/>
      <c r="L7216" s="22"/>
      <c r="M7216" s="22"/>
    </row>
    <row r="7217" spans="7:13" s="21" customFormat="1" ht="11.25" x14ac:dyDescent="0.15">
      <c r="G7217" s="22"/>
      <c r="H7217" s="22"/>
      <c r="I7217" s="22"/>
      <c r="J7217" s="22"/>
      <c r="K7217" s="23"/>
      <c r="L7217" s="22"/>
      <c r="M7217" s="22"/>
    </row>
    <row r="7218" spans="7:13" s="21" customFormat="1" ht="11.25" x14ac:dyDescent="0.15">
      <c r="G7218" s="22"/>
      <c r="H7218" s="22"/>
      <c r="I7218" s="22"/>
      <c r="J7218" s="22"/>
      <c r="K7218" s="23"/>
      <c r="L7218" s="22"/>
      <c r="M7218" s="22"/>
    </row>
    <row r="7219" spans="7:13" s="21" customFormat="1" ht="11.25" x14ac:dyDescent="0.15">
      <c r="G7219" s="22"/>
      <c r="H7219" s="22"/>
      <c r="I7219" s="22"/>
      <c r="J7219" s="22"/>
      <c r="K7219" s="23"/>
      <c r="L7219" s="22"/>
      <c r="M7219" s="22"/>
    </row>
    <row r="7220" spans="7:13" s="21" customFormat="1" ht="11.25" x14ac:dyDescent="0.15">
      <c r="G7220" s="22"/>
      <c r="H7220" s="22"/>
      <c r="I7220" s="22"/>
      <c r="J7220" s="22"/>
      <c r="K7220" s="23"/>
      <c r="L7220" s="22"/>
      <c r="M7220" s="22"/>
    </row>
    <row r="7221" spans="7:13" s="21" customFormat="1" ht="11.25" x14ac:dyDescent="0.15">
      <c r="G7221" s="22"/>
      <c r="H7221" s="22"/>
      <c r="I7221" s="22"/>
      <c r="J7221" s="22"/>
      <c r="K7221" s="23"/>
      <c r="L7221" s="22"/>
      <c r="M7221" s="22"/>
    </row>
    <row r="7222" spans="7:13" s="21" customFormat="1" ht="11.25" x14ac:dyDescent="0.15">
      <c r="G7222" s="22"/>
      <c r="H7222" s="22"/>
      <c r="I7222" s="22"/>
      <c r="J7222" s="22"/>
      <c r="K7222" s="23"/>
      <c r="L7222" s="22"/>
      <c r="M7222" s="22"/>
    </row>
    <row r="7223" spans="7:13" s="21" customFormat="1" ht="11.25" x14ac:dyDescent="0.15">
      <c r="G7223" s="22"/>
      <c r="H7223" s="22"/>
      <c r="I7223" s="22"/>
      <c r="J7223" s="22"/>
      <c r="K7223" s="23"/>
      <c r="L7223" s="22"/>
      <c r="M7223" s="22"/>
    </row>
    <row r="7224" spans="7:13" s="21" customFormat="1" ht="11.25" x14ac:dyDescent="0.15">
      <c r="G7224" s="22"/>
      <c r="H7224" s="22"/>
      <c r="I7224" s="22"/>
      <c r="J7224" s="22"/>
      <c r="K7224" s="23"/>
      <c r="L7224" s="22"/>
      <c r="M7224" s="22"/>
    </row>
    <row r="7225" spans="7:13" s="21" customFormat="1" ht="11.25" x14ac:dyDescent="0.15">
      <c r="G7225" s="22"/>
      <c r="H7225" s="22"/>
      <c r="I7225" s="22"/>
      <c r="J7225" s="22"/>
      <c r="K7225" s="23"/>
      <c r="L7225" s="22"/>
      <c r="M7225" s="22"/>
    </row>
    <row r="7226" spans="7:13" s="21" customFormat="1" ht="11.25" x14ac:dyDescent="0.15">
      <c r="G7226" s="22"/>
      <c r="H7226" s="22"/>
      <c r="I7226" s="22"/>
      <c r="J7226" s="22"/>
      <c r="K7226" s="23"/>
      <c r="L7226" s="22"/>
      <c r="M7226" s="22"/>
    </row>
    <row r="7227" spans="7:13" s="21" customFormat="1" ht="11.25" x14ac:dyDescent="0.15">
      <c r="G7227" s="22"/>
      <c r="H7227" s="22"/>
      <c r="I7227" s="22"/>
      <c r="J7227" s="22"/>
      <c r="K7227" s="23"/>
      <c r="L7227" s="22"/>
      <c r="M7227" s="22"/>
    </row>
    <row r="7228" spans="7:13" s="21" customFormat="1" ht="11.25" x14ac:dyDescent="0.15">
      <c r="G7228" s="22"/>
      <c r="H7228" s="22"/>
      <c r="I7228" s="22"/>
      <c r="J7228" s="22"/>
      <c r="K7228" s="23"/>
      <c r="L7228" s="22"/>
      <c r="M7228" s="22"/>
    </row>
    <row r="7229" spans="7:13" s="21" customFormat="1" ht="11.25" x14ac:dyDescent="0.15">
      <c r="G7229" s="22"/>
      <c r="H7229" s="22"/>
      <c r="I7229" s="22"/>
      <c r="J7229" s="22"/>
      <c r="K7229" s="23"/>
      <c r="L7229" s="22"/>
      <c r="M7229" s="22"/>
    </row>
    <row r="7230" spans="7:13" s="21" customFormat="1" ht="11.25" x14ac:dyDescent="0.15">
      <c r="G7230" s="22"/>
      <c r="H7230" s="22"/>
      <c r="I7230" s="22"/>
      <c r="J7230" s="22"/>
      <c r="K7230" s="23"/>
      <c r="L7230" s="22"/>
      <c r="M7230" s="22"/>
    </row>
    <row r="7231" spans="7:13" s="21" customFormat="1" ht="11.25" x14ac:dyDescent="0.15">
      <c r="G7231" s="22"/>
      <c r="H7231" s="22"/>
      <c r="I7231" s="22"/>
      <c r="J7231" s="22"/>
      <c r="K7231" s="23"/>
      <c r="L7231" s="22"/>
      <c r="M7231" s="22"/>
    </row>
    <row r="7232" spans="7:13" s="21" customFormat="1" ht="11.25" x14ac:dyDescent="0.15">
      <c r="G7232" s="22"/>
      <c r="H7232" s="22"/>
      <c r="I7232" s="22"/>
      <c r="J7232" s="22"/>
      <c r="K7232" s="23"/>
      <c r="L7232" s="22"/>
      <c r="M7232" s="22"/>
    </row>
    <row r="7233" spans="7:13" s="21" customFormat="1" ht="11.25" x14ac:dyDescent="0.15">
      <c r="G7233" s="22"/>
      <c r="H7233" s="22"/>
      <c r="I7233" s="22"/>
      <c r="J7233" s="22"/>
      <c r="K7233" s="23"/>
      <c r="L7233" s="22"/>
      <c r="M7233" s="22"/>
    </row>
    <row r="7234" spans="7:13" s="21" customFormat="1" ht="11.25" x14ac:dyDescent="0.15">
      <c r="G7234" s="22"/>
      <c r="H7234" s="22"/>
      <c r="I7234" s="22"/>
      <c r="J7234" s="22"/>
      <c r="K7234" s="23"/>
      <c r="L7234" s="22"/>
      <c r="M7234" s="22"/>
    </row>
    <row r="7235" spans="7:13" s="21" customFormat="1" ht="11.25" x14ac:dyDescent="0.15">
      <c r="G7235" s="22"/>
      <c r="H7235" s="22"/>
      <c r="I7235" s="22"/>
      <c r="J7235" s="22"/>
      <c r="K7235" s="23"/>
      <c r="L7235" s="22"/>
      <c r="M7235" s="22"/>
    </row>
    <row r="7236" spans="7:13" s="21" customFormat="1" ht="11.25" x14ac:dyDescent="0.15">
      <c r="G7236" s="22"/>
      <c r="H7236" s="22"/>
      <c r="I7236" s="22"/>
      <c r="J7236" s="22"/>
      <c r="K7236" s="23"/>
      <c r="L7236" s="22"/>
      <c r="M7236" s="22"/>
    </row>
    <row r="7237" spans="7:13" s="21" customFormat="1" ht="11.25" x14ac:dyDescent="0.15">
      <c r="G7237" s="22"/>
      <c r="H7237" s="22"/>
      <c r="I7237" s="22"/>
      <c r="J7237" s="22"/>
      <c r="K7237" s="23"/>
      <c r="L7237" s="22"/>
      <c r="M7237" s="22"/>
    </row>
    <row r="7238" spans="7:13" s="21" customFormat="1" ht="11.25" x14ac:dyDescent="0.15">
      <c r="G7238" s="22"/>
      <c r="H7238" s="22"/>
      <c r="I7238" s="22"/>
      <c r="J7238" s="22"/>
      <c r="K7238" s="23"/>
      <c r="L7238" s="22"/>
      <c r="M7238" s="22"/>
    </row>
    <row r="7239" spans="7:13" s="21" customFormat="1" ht="11.25" x14ac:dyDescent="0.15">
      <c r="G7239" s="22"/>
      <c r="H7239" s="22"/>
      <c r="I7239" s="22"/>
      <c r="J7239" s="22"/>
      <c r="K7239" s="23"/>
      <c r="L7239" s="22"/>
      <c r="M7239" s="22"/>
    </row>
    <row r="7240" spans="7:13" s="21" customFormat="1" ht="11.25" x14ac:dyDescent="0.15">
      <c r="G7240" s="22"/>
      <c r="H7240" s="22"/>
      <c r="I7240" s="22"/>
      <c r="J7240" s="22"/>
      <c r="K7240" s="23"/>
      <c r="L7240" s="22"/>
      <c r="M7240" s="22"/>
    </row>
    <row r="7241" spans="7:13" s="21" customFormat="1" ht="11.25" x14ac:dyDescent="0.15">
      <c r="G7241" s="22"/>
      <c r="H7241" s="22"/>
      <c r="I7241" s="22"/>
      <c r="J7241" s="22"/>
      <c r="K7241" s="23"/>
      <c r="L7241" s="22"/>
      <c r="M7241" s="22"/>
    </row>
    <row r="7242" spans="7:13" s="21" customFormat="1" ht="11.25" x14ac:dyDescent="0.15">
      <c r="G7242" s="22"/>
      <c r="H7242" s="22"/>
      <c r="I7242" s="22"/>
      <c r="J7242" s="22"/>
      <c r="K7242" s="23"/>
      <c r="L7242" s="22"/>
      <c r="M7242" s="22"/>
    </row>
    <row r="7243" spans="7:13" s="21" customFormat="1" ht="11.25" x14ac:dyDescent="0.15">
      <c r="G7243" s="22"/>
      <c r="H7243" s="22"/>
      <c r="I7243" s="22"/>
      <c r="J7243" s="22"/>
      <c r="K7243" s="23"/>
      <c r="L7243" s="22"/>
      <c r="M7243" s="22"/>
    </row>
    <row r="7244" spans="7:13" s="21" customFormat="1" ht="11.25" x14ac:dyDescent="0.15">
      <c r="G7244" s="22"/>
      <c r="H7244" s="22"/>
      <c r="I7244" s="22"/>
      <c r="J7244" s="22"/>
      <c r="K7244" s="23"/>
      <c r="L7244" s="22"/>
      <c r="M7244" s="22"/>
    </row>
    <row r="7245" spans="7:13" s="21" customFormat="1" ht="11.25" x14ac:dyDescent="0.15">
      <c r="G7245" s="22"/>
      <c r="H7245" s="22"/>
      <c r="I7245" s="22"/>
      <c r="J7245" s="22"/>
      <c r="K7245" s="23"/>
      <c r="L7245" s="22"/>
      <c r="M7245" s="22"/>
    </row>
    <row r="7246" spans="7:13" s="21" customFormat="1" ht="11.25" x14ac:dyDescent="0.15">
      <c r="G7246" s="22"/>
      <c r="H7246" s="22"/>
      <c r="I7246" s="22"/>
      <c r="J7246" s="22"/>
      <c r="K7246" s="23"/>
      <c r="L7246" s="22"/>
      <c r="M7246" s="22"/>
    </row>
    <row r="7247" spans="7:13" s="21" customFormat="1" ht="11.25" x14ac:dyDescent="0.15">
      <c r="G7247" s="22"/>
      <c r="H7247" s="22"/>
      <c r="I7247" s="22"/>
      <c r="J7247" s="22"/>
      <c r="K7247" s="23"/>
      <c r="L7247" s="22"/>
      <c r="M7247" s="22"/>
    </row>
    <row r="7248" spans="7:13" s="21" customFormat="1" ht="11.25" x14ac:dyDescent="0.15">
      <c r="G7248" s="22"/>
      <c r="H7248" s="22"/>
      <c r="I7248" s="22"/>
      <c r="J7248" s="22"/>
      <c r="K7248" s="23"/>
      <c r="L7248" s="22"/>
      <c r="M7248" s="22"/>
    </row>
    <row r="7249" spans="7:13" s="21" customFormat="1" ht="11.25" x14ac:dyDescent="0.15">
      <c r="G7249" s="22"/>
      <c r="H7249" s="22"/>
      <c r="I7249" s="22"/>
      <c r="J7249" s="22"/>
      <c r="K7249" s="23"/>
      <c r="L7249" s="22"/>
      <c r="M7249" s="22"/>
    </row>
    <row r="7250" spans="7:13" s="21" customFormat="1" ht="11.25" x14ac:dyDescent="0.15">
      <c r="G7250" s="22"/>
      <c r="H7250" s="22"/>
      <c r="I7250" s="22"/>
      <c r="J7250" s="22"/>
      <c r="K7250" s="23"/>
      <c r="L7250" s="22"/>
      <c r="M7250" s="22"/>
    </row>
    <row r="7251" spans="7:13" s="21" customFormat="1" ht="11.25" x14ac:dyDescent="0.15">
      <c r="G7251" s="22"/>
      <c r="H7251" s="22"/>
      <c r="I7251" s="22"/>
      <c r="J7251" s="22"/>
      <c r="K7251" s="23"/>
      <c r="L7251" s="22"/>
      <c r="M7251" s="22"/>
    </row>
    <row r="7252" spans="7:13" s="21" customFormat="1" ht="11.25" x14ac:dyDescent="0.15">
      <c r="G7252" s="22"/>
      <c r="H7252" s="22"/>
      <c r="I7252" s="22"/>
      <c r="J7252" s="22"/>
      <c r="K7252" s="23"/>
      <c r="L7252" s="22"/>
      <c r="M7252" s="22"/>
    </row>
    <row r="7253" spans="7:13" s="21" customFormat="1" ht="11.25" x14ac:dyDescent="0.15">
      <c r="G7253" s="22"/>
      <c r="H7253" s="22"/>
      <c r="I7253" s="22"/>
      <c r="J7253" s="22"/>
      <c r="K7253" s="23"/>
      <c r="L7253" s="22"/>
      <c r="M7253" s="22"/>
    </row>
    <row r="7254" spans="7:13" s="21" customFormat="1" ht="11.25" x14ac:dyDescent="0.15">
      <c r="G7254" s="22"/>
      <c r="H7254" s="22"/>
      <c r="I7254" s="22"/>
      <c r="J7254" s="22"/>
      <c r="K7254" s="23"/>
      <c r="L7254" s="22"/>
      <c r="M7254" s="22"/>
    </row>
    <row r="7255" spans="7:13" s="21" customFormat="1" ht="11.25" x14ac:dyDescent="0.15">
      <c r="G7255" s="22"/>
      <c r="H7255" s="22"/>
      <c r="I7255" s="22"/>
      <c r="J7255" s="22"/>
      <c r="K7255" s="23"/>
      <c r="L7255" s="22"/>
      <c r="M7255" s="22"/>
    </row>
    <row r="7256" spans="7:13" s="21" customFormat="1" ht="11.25" x14ac:dyDescent="0.15">
      <c r="G7256" s="22"/>
      <c r="H7256" s="22"/>
      <c r="I7256" s="22"/>
      <c r="J7256" s="22"/>
      <c r="K7256" s="23"/>
      <c r="L7256" s="22"/>
      <c r="M7256" s="22"/>
    </row>
    <row r="7257" spans="7:13" s="21" customFormat="1" ht="11.25" x14ac:dyDescent="0.15">
      <c r="G7257" s="22"/>
      <c r="H7257" s="22"/>
      <c r="I7257" s="22"/>
      <c r="J7257" s="22"/>
      <c r="K7257" s="23"/>
      <c r="L7257" s="22"/>
      <c r="M7257" s="22"/>
    </row>
    <row r="7258" spans="7:13" s="21" customFormat="1" ht="11.25" x14ac:dyDescent="0.15">
      <c r="G7258" s="22"/>
      <c r="H7258" s="22"/>
      <c r="I7258" s="22"/>
      <c r="J7258" s="22"/>
      <c r="K7258" s="23"/>
      <c r="L7258" s="22"/>
      <c r="M7258" s="22"/>
    </row>
    <row r="7259" spans="7:13" s="21" customFormat="1" ht="11.25" x14ac:dyDescent="0.15">
      <c r="G7259" s="22"/>
      <c r="H7259" s="22"/>
      <c r="I7259" s="22"/>
      <c r="J7259" s="22"/>
      <c r="K7259" s="23"/>
      <c r="L7259" s="22"/>
      <c r="M7259" s="22"/>
    </row>
    <row r="7260" spans="7:13" s="21" customFormat="1" ht="11.25" x14ac:dyDescent="0.15">
      <c r="G7260" s="22"/>
      <c r="H7260" s="22"/>
      <c r="I7260" s="22"/>
      <c r="J7260" s="22"/>
      <c r="K7260" s="23"/>
      <c r="L7260" s="22"/>
      <c r="M7260" s="22"/>
    </row>
    <row r="7261" spans="7:13" s="21" customFormat="1" ht="11.25" x14ac:dyDescent="0.15">
      <c r="G7261" s="22"/>
      <c r="H7261" s="22"/>
      <c r="I7261" s="22"/>
      <c r="J7261" s="22"/>
      <c r="K7261" s="23"/>
      <c r="L7261" s="22"/>
      <c r="M7261" s="22"/>
    </row>
    <row r="7262" spans="7:13" s="21" customFormat="1" ht="11.25" x14ac:dyDescent="0.15">
      <c r="G7262" s="22"/>
      <c r="H7262" s="22"/>
      <c r="I7262" s="22"/>
      <c r="J7262" s="22"/>
      <c r="K7262" s="23"/>
      <c r="L7262" s="22"/>
      <c r="M7262" s="22"/>
    </row>
    <row r="7263" spans="7:13" s="21" customFormat="1" ht="11.25" x14ac:dyDescent="0.15">
      <c r="G7263" s="22"/>
      <c r="H7263" s="22"/>
      <c r="I7263" s="22"/>
      <c r="J7263" s="22"/>
      <c r="K7263" s="23"/>
      <c r="L7263" s="22"/>
      <c r="M7263" s="22"/>
    </row>
    <row r="7264" spans="7:13" s="21" customFormat="1" ht="11.25" x14ac:dyDescent="0.15">
      <c r="G7264" s="22"/>
      <c r="H7264" s="22"/>
      <c r="I7264" s="22"/>
      <c r="J7264" s="22"/>
      <c r="K7264" s="23"/>
      <c r="L7264" s="22"/>
      <c r="M7264" s="22"/>
    </row>
    <row r="7265" spans="7:13" s="21" customFormat="1" ht="11.25" x14ac:dyDescent="0.15">
      <c r="G7265" s="22"/>
      <c r="H7265" s="22"/>
      <c r="I7265" s="22"/>
      <c r="J7265" s="22"/>
      <c r="K7265" s="23"/>
      <c r="L7265" s="22"/>
      <c r="M7265" s="22"/>
    </row>
    <row r="7266" spans="7:13" s="21" customFormat="1" ht="11.25" x14ac:dyDescent="0.15">
      <c r="G7266" s="22"/>
      <c r="H7266" s="22"/>
      <c r="I7266" s="22"/>
      <c r="J7266" s="22"/>
      <c r="K7266" s="23"/>
      <c r="L7266" s="22"/>
      <c r="M7266" s="22"/>
    </row>
    <row r="7267" spans="7:13" s="21" customFormat="1" ht="11.25" x14ac:dyDescent="0.15">
      <c r="G7267" s="22"/>
      <c r="H7267" s="22"/>
      <c r="I7267" s="22"/>
      <c r="J7267" s="22"/>
      <c r="K7267" s="23"/>
      <c r="L7267" s="22"/>
      <c r="M7267" s="22"/>
    </row>
    <row r="7268" spans="7:13" s="21" customFormat="1" ht="11.25" x14ac:dyDescent="0.15">
      <c r="G7268" s="22"/>
      <c r="H7268" s="22"/>
      <c r="I7268" s="22"/>
      <c r="J7268" s="22"/>
      <c r="K7268" s="23"/>
      <c r="L7268" s="22"/>
      <c r="M7268" s="22"/>
    </row>
    <row r="7269" spans="7:13" s="21" customFormat="1" ht="11.25" x14ac:dyDescent="0.15">
      <c r="G7269" s="22"/>
      <c r="H7269" s="22"/>
      <c r="I7269" s="22"/>
      <c r="J7269" s="22"/>
      <c r="K7269" s="23"/>
      <c r="L7269" s="22"/>
      <c r="M7269" s="22"/>
    </row>
    <row r="7270" spans="7:13" s="21" customFormat="1" ht="11.25" x14ac:dyDescent="0.15">
      <c r="G7270" s="22"/>
      <c r="H7270" s="22"/>
      <c r="I7270" s="22"/>
      <c r="J7270" s="22"/>
      <c r="K7270" s="23"/>
      <c r="L7270" s="22"/>
      <c r="M7270" s="22"/>
    </row>
    <row r="7271" spans="7:13" s="21" customFormat="1" ht="11.25" x14ac:dyDescent="0.15">
      <c r="G7271" s="22"/>
      <c r="H7271" s="22"/>
      <c r="I7271" s="22"/>
      <c r="J7271" s="22"/>
      <c r="K7271" s="23"/>
      <c r="L7271" s="22"/>
      <c r="M7271" s="22"/>
    </row>
    <row r="7272" spans="7:13" s="21" customFormat="1" ht="11.25" x14ac:dyDescent="0.15">
      <c r="G7272" s="22"/>
      <c r="H7272" s="22"/>
      <c r="I7272" s="22"/>
      <c r="J7272" s="22"/>
      <c r="K7272" s="23"/>
      <c r="L7272" s="22"/>
      <c r="M7272" s="22"/>
    </row>
    <row r="7273" spans="7:13" s="21" customFormat="1" ht="11.25" x14ac:dyDescent="0.15">
      <c r="G7273" s="22"/>
      <c r="H7273" s="22"/>
      <c r="I7273" s="22"/>
      <c r="J7273" s="22"/>
      <c r="K7273" s="23"/>
      <c r="L7273" s="22"/>
      <c r="M7273" s="22"/>
    </row>
    <row r="7274" spans="7:13" s="21" customFormat="1" ht="11.25" x14ac:dyDescent="0.15">
      <c r="G7274" s="22"/>
      <c r="H7274" s="22"/>
      <c r="I7274" s="22"/>
      <c r="J7274" s="22"/>
      <c r="K7274" s="23"/>
      <c r="L7274" s="22"/>
      <c r="M7274" s="22"/>
    </row>
    <row r="7275" spans="7:13" s="21" customFormat="1" ht="11.25" x14ac:dyDescent="0.15">
      <c r="G7275" s="22"/>
      <c r="H7275" s="22"/>
      <c r="I7275" s="22"/>
      <c r="J7275" s="22"/>
      <c r="K7275" s="23"/>
      <c r="L7275" s="22"/>
      <c r="M7275" s="22"/>
    </row>
    <row r="7276" spans="7:13" s="21" customFormat="1" ht="11.25" x14ac:dyDescent="0.15">
      <c r="G7276" s="22"/>
      <c r="H7276" s="22"/>
      <c r="I7276" s="22"/>
      <c r="J7276" s="22"/>
      <c r="K7276" s="23"/>
      <c r="L7276" s="22"/>
      <c r="M7276" s="22"/>
    </row>
    <row r="7277" spans="7:13" s="21" customFormat="1" ht="11.25" x14ac:dyDescent="0.15">
      <c r="G7277" s="22"/>
      <c r="H7277" s="22"/>
      <c r="I7277" s="22"/>
      <c r="J7277" s="22"/>
      <c r="K7277" s="23"/>
      <c r="L7277" s="22"/>
      <c r="M7277" s="22"/>
    </row>
    <row r="7278" spans="7:13" s="21" customFormat="1" ht="11.25" x14ac:dyDescent="0.15">
      <c r="G7278" s="22"/>
      <c r="H7278" s="22"/>
      <c r="I7278" s="22"/>
      <c r="J7278" s="22"/>
      <c r="K7278" s="23"/>
      <c r="L7278" s="22"/>
      <c r="M7278" s="22"/>
    </row>
    <row r="7279" spans="7:13" s="21" customFormat="1" ht="11.25" x14ac:dyDescent="0.15">
      <c r="G7279" s="22"/>
      <c r="H7279" s="22"/>
      <c r="I7279" s="22"/>
      <c r="J7279" s="22"/>
      <c r="K7279" s="23"/>
      <c r="L7279" s="22"/>
      <c r="M7279" s="22"/>
    </row>
    <row r="7280" spans="7:13" s="21" customFormat="1" ht="11.25" x14ac:dyDescent="0.15">
      <c r="G7280" s="22"/>
      <c r="H7280" s="22"/>
      <c r="I7280" s="22"/>
      <c r="J7280" s="22"/>
      <c r="K7280" s="23"/>
      <c r="L7280" s="22"/>
      <c r="M7280" s="22"/>
    </row>
    <row r="7281" spans="7:13" s="21" customFormat="1" ht="11.25" x14ac:dyDescent="0.15">
      <c r="G7281" s="22"/>
      <c r="H7281" s="22"/>
      <c r="I7281" s="22"/>
      <c r="J7281" s="22"/>
      <c r="K7281" s="23"/>
      <c r="L7281" s="22"/>
      <c r="M7281" s="22"/>
    </row>
    <row r="7282" spans="7:13" s="21" customFormat="1" ht="11.25" x14ac:dyDescent="0.15">
      <c r="G7282" s="22"/>
      <c r="H7282" s="22"/>
      <c r="I7282" s="22"/>
      <c r="J7282" s="22"/>
      <c r="K7282" s="23"/>
      <c r="L7282" s="22"/>
      <c r="M7282" s="22"/>
    </row>
    <row r="7283" spans="7:13" s="21" customFormat="1" ht="11.25" x14ac:dyDescent="0.15">
      <c r="G7283" s="22"/>
      <c r="H7283" s="22"/>
      <c r="I7283" s="22"/>
      <c r="J7283" s="22"/>
      <c r="K7283" s="23"/>
      <c r="L7283" s="22"/>
      <c r="M7283" s="22"/>
    </row>
    <row r="7284" spans="7:13" s="21" customFormat="1" ht="11.25" x14ac:dyDescent="0.15">
      <c r="G7284" s="22"/>
      <c r="H7284" s="22"/>
      <c r="I7284" s="22"/>
      <c r="J7284" s="22"/>
      <c r="K7284" s="23"/>
      <c r="L7284" s="22"/>
      <c r="M7284" s="22"/>
    </row>
    <row r="7285" spans="7:13" s="21" customFormat="1" ht="11.25" x14ac:dyDescent="0.15">
      <c r="G7285" s="22"/>
      <c r="H7285" s="22"/>
      <c r="I7285" s="22"/>
      <c r="J7285" s="22"/>
      <c r="K7285" s="23"/>
      <c r="L7285" s="22"/>
      <c r="M7285" s="22"/>
    </row>
    <row r="7286" spans="7:13" s="21" customFormat="1" ht="11.25" x14ac:dyDescent="0.15">
      <c r="G7286" s="22"/>
      <c r="H7286" s="22"/>
      <c r="I7286" s="22"/>
      <c r="J7286" s="22"/>
      <c r="K7286" s="23"/>
      <c r="L7286" s="22"/>
      <c r="M7286" s="22"/>
    </row>
    <row r="7287" spans="7:13" s="21" customFormat="1" ht="11.25" x14ac:dyDescent="0.15">
      <c r="G7287" s="22"/>
      <c r="H7287" s="22"/>
      <c r="I7287" s="22"/>
      <c r="J7287" s="22"/>
      <c r="K7287" s="23"/>
      <c r="L7287" s="22"/>
      <c r="M7287" s="22"/>
    </row>
    <row r="7288" spans="7:13" s="21" customFormat="1" ht="11.25" x14ac:dyDescent="0.15">
      <c r="G7288" s="22"/>
      <c r="H7288" s="22"/>
      <c r="I7288" s="22"/>
      <c r="J7288" s="22"/>
      <c r="K7288" s="23"/>
      <c r="L7288" s="22"/>
      <c r="M7288" s="22"/>
    </row>
    <row r="7289" spans="7:13" s="21" customFormat="1" ht="11.25" x14ac:dyDescent="0.15">
      <c r="G7289" s="22"/>
      <c r="H7289" s="22"/>
      <c r="I7289" s="22"/>
      <c r="J7289" s="22"/>
      <c r="K7289" s="23"/>
      <c r="L7289" s="22"/>
      <c r="M7289" s="22"/>
    </row>
    <row r="7290" spans="7:13" s="21" customFormat="1" ht="11.25" x14ac:dyDescent="0.15">
      <c r="G7290" s="22"/>
      <c r="H7290" s="22"/>
      <c r="I7290" s="22"/>
      <c r="J7290" s="22"/>
      <c r="K7290" s="23"/>
      <c r="L7290" s="22"/>
      <c r="M7290" s="22"/>
    </row>
    <row r="7291" spans="7:13" s="21" customFormat="1" ht="11.25" x14ac:dyDescent="0.15">
      <c r="G7291" s="22"/>
      <c r="H7291" s="22"/>
      <c r="I7291" s="22"/>
      <c r="J7291" s="22"/>
      <c r="K7291" s="23"/>
      <c r="L7291" s="22"/>
      <c r="M7291" s="22"/>
    </row>
    <row r="7292" spans="7:13" s="21" customFormat="1" ht="11.25" x14ac:dyDescent="0.15">
      <c r="G7292" s="22"/>
      <c r="H7292" s="22"/>
      <c r="I7292" s="22"/>
      <c r="J7292" s="22"/>
      <c r="K7292" s="23"/>
      <c r="L7292" s="22"/>
      <c r="M7292" s="22"/>
    </row>
    <row r="7293" spans="7:13" s="21" customFormat="1" ht="11.25" x14ac:dyDescent="0.15">
      <c r="G7293" s="22"/>
      <c r="H7293" s="22"/>
      <c r="I7293" s="22"/>
      <c r="J7293" s="22"/>
      <c r="K7293" s="23"/>
      <c r="L7293" s="22"/>
      <c r="M7293" s="22"/>
    </row>
    <row r="7294" spans="7:13" s="21" customFormat="1" ht="11.25" x14ac:dyDescent="0.15">
      <c r="G7294" s="22"/>
      <c r="H7294" s="22"/>
      <c r="I7294" s="22"/>
      <c r="J7294" s="22"/>
      <c r="K7294" s="23"/>
      <c r="L7294" s="22"/>
      <c r="M7294" s="22"/>
    </row>
    <row r="7295" spans="7:13" s="21" customFormat="1" ht="11.25" x14ac:dyDescent="0.15">
      <c r="G7295" s="22"/>
      <c r="H7295" s="22"/>
      <c r="I7295" s="22"/>
      <c r="J7295" s="22"/>
      <c r="K7295" s="23"/>
      <c r="L7295" s="22"/>
      <c r="M7295" s="22"/>
    </row>
    <row r="7296" spans="7:13" s="21" customFormat="1" ht="11.25" x14ac:dyDescent="0.15">
      <c r="G7296" s="22"/>
      <c r="H7296" s="22"/>
      <c r="I7296" s="22"/>
      <c r="J7296" s="22"/>
      <c r="K7296" s="23"/>
      <c r="L7296" s="22"/>
      <c r="M7296" s="22"/>
    </row>
    <row r="7297" spans="7:13" s="21" customFormat="1" ht="11.25" x14ac:dyDescent="0.15">
      <c r="G7297" s="22"/>
      <c r="H7297" s="22"/>
      <c r="I7297" s="22"/>
      <c r="J7297" s="22"/>
      <c r="K7297" s="23"/>
      <c r="L7297" s="22"/>
      <c r="M7297" s="22"/>
    </row>
    <row r="7298" spans="7:13" s="21" customFormat="1" ht="11.25" x14ac:dyDescent="0.15">
      <c r="G7298" s="22"/>
      <c r="H7298" s="22"/>
      <c r="I7298" s="22"/>
      <c r="J7298" s="22"/>
      <c r="K7298" s="23"/>
      <c r="L7298" s="22"/>
      <c r="M7298" s="22"/>
    </row>
    <row r="7299" spans="7:13" s="21" customFormat="1" ht="11.25" x14ac:dyDescent="0.15">
      <c r="G7299" s="22"/>
      <c r="H7299" s="22"/>
      <c r="I7299" s="22"/>
      <c r="J7299" s="22"/>
      <c r="K7299" s="23"/>
      <c r="L7299" s="22"/>
      <c r="M7299" s="22"/>
    </row>
    <row r="7300" spans="7:13" s="21" customFormat="1" ht="11.25" x14ac:dyDescent="0.15">
      <c r="G7300" s="22"/>
      <c r="H7300" s="22"/>
      <c r="I7300" s="22"/>
      <c r="J7300" s="22"/>
      <c r="K7300" s="23"/>
      <c r="L7300" s="22"/>
      <c r="M7300" s="22"/>
    </row>
    <row r="7301" spans="7:13" s="21" customFormat="1" ht="11.25" x14ac:dyDescent="0.15">
      <c r="G7301" s="22"/>
      <c r="H7301" s="22"/>
      <c r="I7301" s="22"/>
      <c r="J7301" s="22"/>
      <c r="K7301" s="23"/>
      <c r="L7301" s="22"/>
      <c r="M7301" s="22"/>
    </row>
    <row r="7302" spans="7:13" s="21" customFormat="1" ht="11.25" x14ac:dyDescent="0.15">
      <c r="G7302" s="22"/>
      <c r="H7302" s="22"/>
      <c r="I7302" s="22"/>
      <c r="J7302" s="22"/>
      <c r="K7302" s="23"/>
      <c r="L7302" s="22"/>
      <c r="M7302" s="22"/>
    </row>
    <row r="7303" spans="7:13" s="21" customFormat="1" ht="11.25" x14ac:dyDescent="0.15">
      <c r="G7303" s="22"/>
      <c r="H7303" s="22"/>
      <c r="I7303" s="22"/>
      <c r="J7303" s="22"/>
      <c r="K7303" s="23"/>
      <c r="L7303" s="22"/>
      <c r="M7303" s="22"/>
    </row>
    <row r="7304" spans="7:13" s="21" customFormat="1" ht="11.25" x14ac:dyDescent="0.15">
      <c r="G7304" s="22"/>
      <c r="H7304" s="22"/>
      <c r="I7304" s="22"/>
      <c r="J7304" s="22"/>
      <c r="K7304" s="23"/>
      <c r="L7304" s="22"/>
      <c r="M7304" s="22"/>
    </row>
    <row r="7305" spans="7:13" s="21" customFormat="1" ht="11.25" x14ac:dyDescent="0.15">
      <c r="G7305" s="22"/>
      <c r="H7305" s="22"/>
      <c r="I7305" s="22"/>
      <c r="J7305" s="22"/>
      <c r="K7305" s="23"/>
      <c r="L7305" s="22"/>
      <c r="M7305" s="22"/>
    </row>
    <row r="7306" spans="7:13" s="21" customFormat="1" ht="11.25" x14ac:dyDescent="0.15">
      <c r="G7306" s="22"/>
      <c r="H7306" s="22"/>
      <c r="I7306" s="22"/>
      <c r="J7306" s="22"/>
      <c r="K7306" s="23"/>
      <c r="L7306" s="22"/>
      <c r="M7306" s="22"/>
    </row>
    <row r="7307" spans="7:13" s="21" customFormat="1" ht="11.25" x14ac:dyDescent="0.15">
      <c r="G7307" s="22"/>
      <c r="H7307" s="22"/>
      <c r="I7307" s="22"/>
      <c r="J7307" s="22"/>
      <c r="K7307" s="23"/>
      <c r="L7307" s="22"/>
      <c r="M7307" s="22"/>
    </row>
    <row r="7308" spans="7:13" s="21" customFormat="1" ht="11.25" x14ac:dyDescent="0.15">
      <c r="G7308" s="22"/>
      <c r="H7308" s="22"/>
      <c r="I7308" s="22"/>
      <c r="J7308" s="22"/>
      <c r="K7308" s="23"/>
      <c r="L7308" s="22"/>
      <c r="M7308" s="22"/>
    </row>
    <row r="7309" spans="7:13" s="21" customFormat="1" ht="11.25" x14ac:dyDescent="0.15">
      <c r="G7309" s="22"/>
      <c r="H7309" s="22"/>
      <c r="I7309" s="22"/>
      <c r="J7309" s="22"/>
      <c r="K7309" s="23"/>
      <c r="L7309" s="22"/>
      <c r="M7309" s="22"/>
    </row>
    <row r="7310" spans="7:13" s="21" customFormat="1" ht="11.25" x14ac:dyDescent="0.15">
      <c r="G7310" s="22"/>
      <c r="H7310" s="22"/>
      <c r="I7310" s="22"/>
      <c r="J7310" s="22"/>
      <c r="K7310" s="23"/>
      <c r="L7310" s="22"/>
      <c r="M7310" s="22"/>
    </row>
    <row r="7311" spans="7:13" s="21" customFormat="1" ht="11.25" x14ac:dyDescent="0.15">
      <c r="G7311" s="22"/>
      <c r="H7311" s="22"/>
      <c r="I7311" s="22"/>
      <c r="J7311" s="22"/>
      <c r="K7311" s="23"/>
      <c r="L7311" s="22"/>
      <c r="M7311" s="22"/>
    </row>
    <row r="7312" spans="7:13" s="21" customFormat="1" ht="11.25" x14ac:dyDescent="0.15">
      <c r="G7312" s="22"/>
      <c r="H7312" s="22"/>
      <c r="I7312" s="22"/>
      <c r="J7312" s="22"/>
      <c r="K7312" s="23"/>
      <c r="L7312" s="22"/>
      <c r="M7312" s="22"/>
    </row>
    <row r="7313" spans="7:13" s="21" customFormat="1" ht="11.25" x14ac:dyDescent="0.15">
      <c r="G7313" s="22"/>
      <c r="H7313" s="22"/>
      <c r="I7313" s="22"/>
      <c r="J7313" s="22"/>
      <c r="K7313" s="23"/>
      <c r="L7313" s="22"/>
      <c r="M7313" s="22"/>
    </row>
    <row r="7314" spans="7:13" s="21" customFormat="1" ht="11.25" x14ac:dyDescent="0.15">
      <c r="G7314" s="22"/>
      <c r="H7314" s="22"/>
      <c r="I7314" s="22"/>
      <c r="J7314" s="22"/>
      <c r="K7314" s="23"/>
      <c r="L7314" s="22"/>
      <c r="M7314" s="22"/>
    </row>
    <row r="7315" spans="7:13" s="21" customFormat="1" ht="11.25" x14ac:dyDescent="0.15">
      <c r="G7315" s="22"/>
      <c r="H7315" s="22"/>
      <c r="I7315" s="22"/>
      <c r="J7315" s="22"/>
      <c r="K7315" s="23"/>
      <c r="L7315" s="22"/>
      <c r="M7315" s="22"/>
    </row>
    <row r="7316" spans="7:13" s="21" customFormat="1" ht="11.25" x14ac:dyDescent="0.15">
      <c r="G7316" s="22"/>
      <c r="H7316" s="22"/>
      <c r="I7316" s="22"/>
      <c r="J7316" s="22"/>
      <c r="K7316" s="23"/>
      <c r="L7316" s="22"/>
      <c r="M7316" s="22"/>
    </row>
    <row r="7317" spans="7:13" s="21" customFormat="1" ht="11.25" x14ac:dyDescent="0.15">
      <c r="G7317" s="22"/>
      <c r="H7317" s="22"/>
      <c r="I7317" s="22"/>
      <c r="J7317" s="22"/>
      <c r="K7317" s="23"/>
      <c r="L7317" s="22"/>
      <c r="M7317" s="22"/>
    </row>
    <row r="7318" spans="7:13" s="21" customFormat="1" ht="11.25" x14ac:dyDescent="0.15">
      <c r="G7318" s="22"/>
      <c r="H7318" s="22"/>
      <c r="I7318" s="22"/>
      <c r="J7318" s="22"/>
      <c r="K7318" s="23"/>
      <c r="L7318" s="22"/>
      <c r="M7318" s="22"/>
    </row>
    <row r="7319" spans="7:13" s="21" customFormat="1" ht="11.25" x14ac:dyDescent="0.15">
      <c r="G7319" s="22"/>
      <c r="H7319" s="22"/>
      <c r="I7319" s="22"/>
      <c r="J7319" s="22"/>
      <c r="K7319" s="23"/>
      <c r="L7319" s="22"/>
      <c r="M7319" s="22"/>
    </row>
    <row r="7320" spans="7:13" s="21" customFormat="1" ht="11.25" x14ac:dyDescent="0.15">
      <c r="G7320" s="22"/>
      <c r="H7320" s="22"/>
      <c r="I7320" s="22"/>
      <c r="J7320" s="22"/>
      <c r="K7320" s="23"/>
      <c r="L7320" s="22"/>
      <c r="M7320" s="22"/>
    </row>
    <row r="7321" spans="7:13" s="21" customFormat="1" ht="11.25" x14ac:dyDescent="0.15">
      <c r="G7321" s="22"/>
      <c r="H7321" s="22"/>
      <c r="I7321" s="22"/>
      <c r="J7321" s="22"/>
      <c r="K7321" s="23"/>
      <c r="L7321" s="22"/>
      <c r="M7321" s="22"/>
    </row>
    <row r="7322" spans="7:13" s="21" customFormat="1" ht="11.25" x14ac:dyDescent="0.15">
      <c r="G7322" s="22"/>
      <c r="H7322" s="22"/>
      <c r="I7322" s="22"/>
      <c r="J7322" s="22"/>
      <c r="K7322" s="23"/>
      <c r="L7322" s="22"/>
      <c r="M7322" s="22"/>
    </row>
    <row r="7323" spans="7:13" s="21" customFormat="1" ht="11.25" x14ac:dyDescent="0.15">
      <c r="G7323" s="22"/>
      <c r="H7323" s="22"/>
      <c r="I7323" s="22"/>
      <c r="J7323" s="22"/>
      <c r="K7323" s="23"/>
      <c r="L7323" s="22"/>
      <c r="M7323" s="22"/>
    </row>
    <row r="7324" spans="7:13" s="21" customFormat="1" ht="11.25" x14ac:dyDescent="0.15">
      <c r="G7324" s="22"/>
      <c r="H7324" s="22"/>
      <c r="I7324" s="22"/>
      <c r="J7324" s="22"/>
      <c r="K7324" s="23"/>
      <c r="L7324" s="22"/>
      <c r="M7324" s="22"/>
    </row>
    <row r="7325" spans="7:13" s="21" customFormat="1" ht="11.25" x14ac:dyDescent="0.15">
      <c r="G7325" s="22"/>
      <c r="H7325" s="22"/>
      <c r="I7325" s="22"/>
      <c r="J7325" s="22"/>
      <c r="K7325" s="23"/>
      <c r="L7325" s="22"/>
      <c r="M7325" s="22"/>
    </row>
    <row r="7326" spans="7:13" s="21" customFormat="1" ht="11.25" x14ac:dyDescent="0.15">
      <c r="G7326" s="22"/>
      <c r="H7326" s="22"/>
      <c r="I7326" s="22"/>
      <c r="J7326" s="22"/>
      <c r="K7326" s="23"/>
      <c r="L7326" s="22"/>
      <c r="M7326" s="22"/>
    </row>
    <row r="7327" spans="7:13" s="21" customFormat="1" ht="11.25" x14ac:dyDescent="0.15">
      <c r="G7327" s="22"/>
      <c r="H7327" s="22"/>
      <c r="I7327" s="22"/>
      <c r="J7327" s="22"/>
      <c r="K7327" s="23"/>
      <c r="L7327" s="22"/>
      <c r="M7327" s="22"/>
    </row>
    <row r="7328" spans="7:13" s="21" customFormat="1" ht="11.25" x14ac:dyDescent="0.15">
      <c r="G7328" s="22"/>
      <c r="H7328" s="22"/>
      <c r="I7328" s="22"/>
      <c r="J7328" s="22"/>
      <c r="K7328" s="23"/>
      <c r="L7328" s="22"/>
      <c r="M7328" s="22"/>
    </row>
    <row r="7329" spans="7:13" s="21" customFormat="1" ht="11.25" x14ac:dyDescent="0.15">
      <c r="G7329" s="22"/>
      <c r="H7329" s="22"/>
      <c r="I7329" s="22"/>
      <c r="J7329" s="22"/>
      <c r="K7329" s="23"/>
      <c r="L7329" s="22"/>
      <c r="M7329" s="22"/>
    </row>
    <row r="7330" spans="7:13" s="21" customFormat="1" ht="11.25" x14ac:dyDescent="0.15">
      <c r="G7330" s="22"/>
      <c r="H7330" s="22"/>
      <c r="I7330" s="22"/>
      <c r="J7330" s="22"/>
      <c r="K7330" s="23"/>
      <c r="L7330" s="22"/>
      <c r="M7330" s="22"/>
    </row>
    <row r="7331" spans="7:13" s="21" customFormat="1" ht="11.25" x14ac:dyDescent="0.15">
      <c r="G7331" s="22"/>
      <c r="H7331" s="22"/>
      <c r="I7331" s="22"/>
      <c r="J7331" s="22"/>
      <c r="K7331" s="23"/>
      <c r="L7331" s="22"/>
      <c r="M7331" s="22"/>
    </row>
    <row r="7332" spans="7:13" s="21" customFormat="1" ht="11.25" x14ac:dyDescent="0.15">
      <c r="G7332" s="22"/>
      <c r="H7332" s="22"/>
      <c r="I7332" s="22"/>
      <c r="J7332" s="22"/>
      <c r="K7332" s="23"/>
      <c r="L7332" s="22"/>
      <c r="M7332" s="22"/>
    </row>
    <row r="7333" spans="7:13" s="21" customFormat="1" ht="11.25" x14ac:dyDescent="0.15">
      <c r="G7333" s="22"/>
      <c r="H7333" s="22"/>
      <c r="I7333" s="22"/>
      <c r="J7333" s="22"/>
      <c r="K7333" s="23"/>
      <c r="L7333" s="22"/>
      <c r="M7333" s="22"/>
    </row>
    <row r="7334" spans="7:13" s="21" customFormat="1" ht="11.25" x14ac:dyDescent="0.15">
      <c r="G7334" s="22"/>
      <c r="H7334" s="22"/>
      <c r="I7334" s="22"/>
      <c r="J7334" s="22"/>
      <c r="K7334" s="23"/>
      <c r="L7334" s="22"/>
      <c r="M7334" s="22"/>
    </row>
    <row r="7335" spans="7:13" s="21" customFormat="1" ht="11.25" x14ac:dyDescent="0.15">
      <c r="G7335" s="22"/>
      <c r="H7335" s="22"/>
      <c r="I7335" s="22"/>
      <c r="J7335" s="22"/>
      <c r="K7335" s="23"/>
      <c r="L7335" s="22"/>
      <c r="M7335" s="22"/>
    </row>
    <row r="7336" spans="7:13" s="21" customFormat="1" ht="11.25" x14ac:dyDescent="0.15">
      <c r="G7336" s="22"/>
      <c r="H7336" s="22"/>
      <c r="I7336" s="22"/>
      <c r="J7336" s="22"/>
      <c r="K7336" s="23"/>
      <c r="L7336" s="22"/>
      <c r="M7336" s="22"/>
    </row>
    <row r="7337" spans="7:13" s="21" customFormat="1" ht="11.25" x14ac:dyDescent="0.15">
      <c r="G7337" s="22"/>
      <c r="H7337" s="22"/>
      <c r="I7337" s="22"/>
      <c r="J7337" s="22"/>
      <c r="K7337" s="23"/>
      <c r="L7337" s="22"/>
      <c r="M7337" s="22"/>
    </row>
    <row r="7338" spans="7:13" s="21" customFormat="1" ht="11.25" x14ac:dyDescent="0.15">
      <c r="G7338" s="22"/>
      <c r="H7338" s="22"/>
      <c r="I7338" s="22"/>
      <c r="J7338" s="22"/>
      <c r="K7338" s="23"/>
      <c r="L7338" s="22"/>
      <c r="M7338" s="22"/>
    </row>
    <row r="7339" spans="7:13" s="21" customFormat="1" ht="11.25" x14ac:dyDescent="0.15">
      <c r="G7339" s="22"/>
      <c r="H7339" s="22"/>
      <c r="I7339" s="22"/>
      <c r="J7339" s="22"/>
      <c r="K7339" s="23"/>
      <c r="L7339" s="22"/>
      <c r="M7339" s="22"/>
    </row>
    <row r="7340" spans="7:13" s="21" customFormat="1" ht="11.25" x14ac:dyDescent="0.15">
      <c r="G7340" s="22"/>
      <c r="H7340" s="22"/>
      <c r="I7340" s="22"/>
      <c r="J7340" s="22"/>
      <c r="K7340" s="23"/>
      <c r="L7340" s="22"/>
      <c r="M7340" s="22"/>
    </row>
    <row r="7341" spans="7:13" s="21" customFormat="1" ht="11.25" x14ac:dyDescent="0.15">
      <c r="G7341" s="22"/>
      <c r="H7341" s="22"/>
      <c r="I7341" s="22"/>
      <c r="J7341" s="22"/>
      <c r="K7341" s="23"/>
      <c r="L7341" s="22"/>
      <c r="M7341" s="22"/>
    </row>
    <row r="7342" spans="7:13" s="21" customFormat="1" ht="11.25" x14ac:dyDescent="0.15">
      <c r="G7342" s="22"/>
      <c r="H7342" s="22"/>
      <c r="I7342" s="22"/>
      <c r="J7342" s="22"/>
      <c r="K7342" s="23"/>
      <c r="L7342" s="22"/>
      <c r="M7342" s="22"/>
    </row>
    <row r="7343" spans="7:13" s="21" customFormat="1" ht="11.25" x14ac:dyDescent="0.15">
      <c r="G7343" s="22"/>
      <c r="H7343" s="22"/>
      <c r="I7343" s="22"/>
      <c r="J7343" s="22"/>
      <c r="K7343" s="23"/>
      <c r="L7343" s="22"/>
      <c r="M7343" s="22"/>
    </row>
    <row r="7344" spans="7:13" s="21" customFormat="1" ht="11.25" x14ac:dyDescent="0.15">
      <c r="G7344" s="22"/>
      <c r="H7344" s="22"/>
      <c r="I7344" s="22"/>
      <c r="J7344" s="22"/>
      <c r="K7344" s="23"/>
      <c r="L7344" s="22"/>
      <c r="M7344" s="22"/>
    </row>
    <row r="7345" spans="7:13" s="21" customFormat="1" ht="11.25" x14ac:dyDescent="0.15">
      <c r="G7345" s="22"/>
      <c r="H7345" s="22"/>
      <c r="I7345" s="22"/>
      <c r="J7345" s="22"/>
      <c r="K7345" s="23"/>
      <c r="L7345" s="22"/>
      <c r="M7345" s="22"/>
    </row>
    <row r="7346" spans="7:13" s="21" customFormat="1" ht="11.25" x14ac:dyDescent="0.15">
      <c r="G7346" s="22"/>
      <c r="H7346" s="22"/>
      <c r="I7346" s="22"/>
      <c r="J7346" s="22"/>
      <c r="K7346" s="23"/>
      <c r="L7346" s="22"/>
      <c r="M7346" s="22"/>
    </row>
    <row r="7347" spans="7:13" s="21" customFormat="1" ht="11.25" x14ac:dyDescent="0.15">
      <c r="G7347" s="22"/>
      <c r="H7347" s="22"/>
      <c r="I7347" s="22"/>
      <c r="J7347" s="22"/>
      <c r="K7347" s="23"/>
      <c r="L7347" s="22"/>
      <c r="M7347" s="22"/>
    </row>
    <row r="7348" spans="7:13" s="21" customFormat="1" ht="11.25" x14ac:dyDescent="0.15">
      <c r="G7348" s="22"/>
      <c r="H7348" s="22"/>
      <c r="I7348" s="22"/>
      <c r="J7348" s="22"/>
      <c r="K7348" s="23"/>
      <c r="L7348" s="22"/>
      <c r="M7348" s="22"/>
    </row>
    <row r="7349" spans="7:13" s="21" customFormat="1" ht="11.25" x14ac:dyDescent="0.15">
      <c r="G7349" s="22"/>
      <c r="H7349" s="22"/>
      <c r="I7349" s="22"/>
      <c r="J7349" s="22"/>
      <c r="K7349" s="23"/>
      <c r="L7349" s="22"/>
      <c r="M7349" s="22"/>
    </row>
    <row r="7350" spans="7:13" s="21" customFormat="1" ht="11.25" x14ac:dyDescent="0.15">
      <c r="G7350" s="22"/>
      <c r="H7350" s="22"/>
      <c r="I7350" s="22"/>
      <c r="J7350" s="22"/>
      <c r="K7350" s="23"/>
      <c r="L7350" s="22"/>
      <c r="M7350" s="22"/>
    </row>
    <row r="7351" spans="7:13" s="21" customFormat="1" ht="11.25" x14ac:dyDescent="0.15">
      <c r="G7351" s="22"/>
      <c r="H7351" s="22"/>
      <c r="I7351" s="22"/>
      <c r="J7351" s="22"/>
      <c r="K7351" s="23"/>
      <c r="L7351" s="22"/>
      <c r="M7351" s="22"/>
    </row>
    <row r="7352" spans="7:13" s="21" customFormat="1" ht="11.25" x14ac:dyDescent="0.15">
      <c r="G7352" s="22"/>
      <c r="H7352" s="22"/>
      <c r="I7352" s="22"/>
      <c r="J7352" s="22"/>
      <c r="K7352" s="23"/>
      <c r="L7352" s="22"/>
      <c r="M7352" s="22"/>
    </row>
    <row r="7353" spans="7:13" s="21" customFormat="1" ht="11.25" x14ac:dyDescent="0.15">
      <c r="G7353" s="22"/>
      <c r="H7353" s="22"/>
      <c r="I7353" s="22"/>
      <c r="J7353" s="22"/>
      <c r="K7353" s="23"/>
      <c r="L7353" s="22"/>
      <c r="M7353" s="22"/>
    </row>
    <row r="7354" spans="7:13" s="21" customFormat="1" ht="11.25" x14ac:dyDescent="0.15">
      <c r="G7354" s="22"/>
      <c r="H7354" s="22"/>
      <c r="I7354" s="22"/>
      <c r="J7354" s="22"/>
      <c r="K7354" s="23"/>
      <c r="L7354" s="22"/>
      <c r="M7354" s="22"/>
    </row>
    <row r="7355" spans="7:13" s="21" customFormat="1" ht="11.25" x14ac:dyDescent="0.15">
      <c r="G7355" s="22"/>
      <c r="H7355" s="22"/>
      <c r="I7355" s="22"/>
      <c r="J7355" s="22"/>
      <c r="K7355" s="23"/>
      <c r="L7355" s="22"/>
      <c r="M7355" s="22"/>
    </row>
    <row r="7356" spans="7:13" s="21" customFormat="1" ht="11.25" x14ac:dyDescent="0.15">
      <c r="G7356" s="22"/>
      <c r="H7356" s="22"/>
      <c r="I7356" s="22"/>
      <c r="J7356" s="22"/>
      <c r="K7356" s="23"/>
      <c r="L7356" s="22"/>
      <c r="M7356" s="22"/>
    </row>
    <row r="7357" spans="7:13" s="21" customFormat="1" ht="11.25" x14ac:dyDescent="0.15">
      <c r="G7357" s="22"/>
      <c r="H7357" s="22"/>
      <c r="I7357" s="22"/>
      <c r="J7357" s="22"/>
      <c r="K7357" s="23"/>
      <c r="L7357" s="22"/>
      <c r="M7357" s="22"/>
    </row>
    <row r="7358" spans="7:13" s="21" customFormat="1" ht="11.25" x14ac:dyDescent="0.15">
      <c r="G7358" s="22"/>
      <c r="H7358" s="22"/>
      <c r="I7358" s="22"/>
      <c r="J7358" s="22"/>
      <c r="K7358" s="23"/>
      <c r="L7358" s="22"/>
      <c r="M7358" s="22"/>
    </row>
    <row r="7359" spans="7:13" s="21" customFormat="1" ht="11.25" x14ac:dyDescent="0.15">
      <c r="G7359" s="22"/>
      <c r="H7359" s="22"/>
      <c r="I7359" s="22"/>
      <c r="J7359" s="22"/>
      <c r="K7359" s="23"/>
      <c r="L7359" s="22"/>
      <c r="M7359" s="22"/>
    </row>
    <row r="7360" spans="7:13" s="21" customFormat="1" ht="11.25" x14ac:dyDescent="0.15">
      <c r="G7360" s="22"/>
      <c r="H7360" s="22"/>
      <c r="I7360" s="22"/>
      <c r="J7360" s="22"/>
      <c r="K7360" s="23"/>
      <c r="L7360" s="22"/>
      <c r="M7360" s="22"/>
    </row>
    <row r="7361" spans="7:13" s="21" customFormat="1" ht="11.25" x14ac:dyDescent="0.15">
      <c r="G7361" s="22"/>
      <c r="H7361" s="22"/>
      <c r="I7361" s="22"/>
      <c r="J7361" s="22"/>
      <c r="K7361" s="23"/>
      <c r="L7361" s="22"/>
      <c r="M7361" s="22"/>
    </row>
    <row r="7362" spans="7:13" s="21" customFormat="1" ht="11.25" x14ac:dyDescent="0.15">
      <c r="G7362" s="22"/>
      <c r="H7362" s="22"/>
      <c r="I7362" s="22"/>
      <c r="J7362" s="22"/>
      <c r="K7362" s="23"/>
      <c r="L7362" s="22"/>
      <c r="M7362" s="22"/>
    </row>
    <row r="7363" spans="7:13" s="21" customFormat="1" ht="11.25" x14ac:dyDescent="0.15">
      <c r="G7363" s="22"/>
      <c r="H7363" s="22"/>
      <c r="I7363" s="22"/>
      <c r="J7363" s="22"/>
      <c r="K7363" s="23"/>
      <c r="L7363" s="22"/>
      <c r="M7363" s="22"/>
    </row>
    <row r="7364" spans="7:13" s="21" customFormat="1" ht="11.25" x14ac:dyDescent="0.15">
      <c r="G7364" s="22"/>
      <c r="H7364" s="22"/>
      <c r="I7364" s="22"/>
      <c r="J7364" s="22"/>
      <c r="K7364" s="23"/>
      <c r="L7364" s="22"/>
      <c r="M7364" s="22"/>
    </row>
    <row r="7365" spans="7:13" s="21" customFormat="1" ht="11.25" x14ac:dyDescent="0.15">
      <c r="G7365" s="22"/>
      <c r="H7365" s="22"/>
      <c r="I7365" s="22"/>
      <c r="J7365" s="22"/>
      <c r="K7365" s="23"/>
      <c r="L7365" s="22"/>
      <c r="M7365" s="22"/>
    </row>
    <row r="7366" spans="7:13" s="21" customFormat="1" ht="11.25" x14ac:dyDescent="0.15">
      <c r="G7366" s="22"/>
      <c r="H7366" s="22"/>
      <c r="I7366" s="22"/>
      <c r="J7366" s="22"/>
      <c r="K7366" s="23"/>
      <c r="L7366" s="22"/>
      <c r="M7366" s="22"/>
    </row>
    <row r="7367" spans="7:13" s="21" customFormat="1" ht="11.25" x14ac:dyDescent="0.15">
      <c r="G7367" s="22"/>
      <c r="H7367" s="22"/>
      <c r="I7367" s="22"/>
      <c r="J7367" s="22"/>
      <c r="K7367" s="23"/>
      <c r="L7367" s="22"/>
      <c r="M7367" s="22"/>
    </row>
    <row r="7368" spans="7:13" s="21" customFormat="1" ht="11.25" x14ac:dyDescent="0.15">
      <c r="G7368" s="22"/>
      <c r="H7368" s="22"/>
      <c r="I7368" s="22"/>
      <c r="J7368" s="22"/>
      <c r="K7368" s="23"/>
      <c r="L7368" s="22"/>
      <c r="M7368" s="22"/>
    </row>
    <row r="7369" spans="7:13" s="21" customFormat="1" ht="11.25" x14ac:dyDescent="0.15">
      <c r="G7369" s="22"/>
      <c r="H7369" s="22"/>
      <c r="I7369" s="22"/>
      <c r="J7369" s="22"/>
      <c r="K7369" s="23"/>
      <c r="L7369" s="22"/>
      <c r="M7369" s="22"/>
    </row>
    <row r="7370" spans="7:13" s="21" customFormat="1" ht="11.25" x14ac:dyDescent="0.15">
      <c r="G7370" s="22"/>
      <c r="H7370" s="22"/>
      <c r="I7370" s="22"/>
      <c r="J7370" s="22"/>
      <c r="K7370" s="23"/>
      <c r="L7370" s="22"/>
      <c r="M7370" s="22"/>
    </row>
    <row r="7371" spans="7:13" s="21" customFormat="1" ht="11.25" x14ac:dyDescent="0.15">
      <c r="G7371" s="22"/>
      <c r="H7371" s="22"/>
      <c r="I7371" s="22"/>
      <c r="J7371" s="22"/>
      <c r="K7371" s="23"/>
      <c r="L7371" s="22"/>
      <c r="M7371" s="22"/>
    </row>
    <row r="7372" spans="7:13" s="21" customFormat="1" ht="11.25" x14ac:dyDescent="0.15">
      <c r="G7372" s="22"/>
      <c r="H7372" s="22"/>
      <c r="I7372" s="22"/>
      <c r="J7372" s="22"/>
      <c r="K7372" s="23"/>
      <c r="L7372" s="22"/>
      <c r="M7372" s="22"/>
    </row>
    <row r="7373" spans="7:13" s="21" customFormat="1" ht="11.25" x14ac:dyDescent="0.15">
      <c r="G7373" s="22"/>
      <c r="H7373" s="22"/>
      <c r="I7373" s="22"/>
      <c r="J7373" s="22"/>
      <c r="K7373" s="23"/>
      <c r="L7373" s="22"/>
      <c r="M7373" s="22"/>
    </row>
    <row r="7374" spans="7:13" s="21" customFormat="1" ht="11.25" x14ac:dyDescent="0.15">
      <c r="G7374" s="22"/>
      <c r="H7374" s="22"/>
      <c r="I7374" s="22"/>
      <c r="J7374" s="22"/>
      <c r="K7374" s="23"/>
      <c r="L7374" s="22"/>
      <c r="M7374" s="22"/>
    </row>
    <row r="7375" spans="7:13" s="21" customFormat="1" ht="11.25" x14ac:dyDescent="0.15">
      <c r="G7375" s="22"/>
      <c r="H7375" s="22"/>
      <c r="I7375" s="22"/>
      <c r="J7375" s="22"/>
      <c r="K7375" s="23"/>
      <c r="L7375" s="22"/>
      <c r="M7375" s="22"/>
    </row>
    <row r="7376" spans="7:13" s="21" customFormat="1" ht="11.25" x14ac:dyDescent="0.15">
      <c r="G7376" s="22"/>
      <c r="H7376" s="22"/>
      <c r="I7376" s="22"/>
      <c r="J7376" s="22"/>
      <c r="K7376" s="23"/>
      <c r="L7376" s="22"/>
      <c r="M7376" s="22"/>
    </row>
    <row r="7377" spans="7:13" s="21" customFormat="1" ht="11.25" x14ac:dyDescent="0.15">
      <c r="G7377" s="22"/>
      <c r="H7377" s="22"/>
      <c r="I7377" s="22"/>
      <c r="J7377" s="22"/>
      <c r="K7377" s="23"/>
      <c r="L7377" s="22"/>
      <c r="M7377" s="22"/>
    </row>
    <row r="7378" spans="7:13" s="21" customFormat="1" ht="11.25" x14ac:dyDescent="0.15">
      <c r="G7378" s="22"/>
      <c r="H7378" s="22"/>
      <c r="I7378" s="22"/>
      <c r="J7378" s="22"/>
      <c r="K7378" s="23"/>
      <c r="L7378" s="22"/>
      <c r="M7378" s="22"/>
    </row>
    <row r="7379" spans="7:13" s="21" customFormat="1" ht="11.25" x14ac:dyDescent="0.15">
      <c r="G7379" s="22"/>
      <c r="H7379" s="22"/>
      <c r="I7379" s="22"/>
      <c r="J7379" s="22"/>
      <c r="K7379" s="23"/>
      <c r="L7379" s="22"/>
      <c r="M7379" s="22"/>
    </row>
    <row r="7380" spans="7:13" s="21" customFormat="1" ht="11.25" x14ac:dyDescent="0.15">
      <c r="G7380" s="22"/>
      <c r="H7380" s="22"/>
      <c r="I7380" s="22"/>
      <c r="J7380" s="22"/>
      <c r="K7380" s="23"/>
      <c r="L7380" s="22"/>
      <c r="M7380" s="22"/>
    </row>
    <row r="7381" spans="7:13" s="21" customFormat="1" ht="11.25" x14ac:dyDescent="0.15">
      <c r="G7381" s="22"/>
      <c r="H7381" s="22"/>
      <c r="I7381" s="22"/>
      <c r="J7381" s="22"/>
      <c r="K7381" s="23"/>
      <c r="L7381" s="22"/>
      <c r="M7381" s="22"/>
    </row>
    <row r="7382" spans="7:13" s="21" customFormat="1" ht="11.25" x14ac:dyDescent="0.15">
      <c r="G7382" s="22"/>
      <c r="H7382" s="22"/>
      <c r="I7382" s="22"/>
      <c r="J7382" s="22"/>
      <c r="K7382" s="23"/>
      <c r="L7382" s="22"/>
      <c r="M7382" s="22"/>
    </row>
    <row r="7383" spans="7:13" s="21" customFormat="1" ht="11.25" x14ac:dyDescent="0.15">
      <c r="G7383" s="22"/>
      <c r="H7383" s="22"/>
      <c r="I7383" s="22"/>
      <c r="J7383" s="22"/>
      <c r="K7383" s="23"/>
      <c r="L7383" s="22"/>
      <c r="M7383" s="22"/>
    </row>
    <row r="7384" spans="7:13" s="21" customFormat="1" ht="11.25" x14ac:dyDescent="0.15">
      <c r="G7384" s="22"/>
      <c r="H7384" s="22"/>
      <c r="I7384" s="22"/>
      <c r="J7384" s="22"/>
      <c r="K7384" s="23"/>
      <c r="L7384" s="22"/>
      <c r="M7384" s="22"/>
    </row>
    <row r="7385" spans="7:13" s="21" customFormat="1" ht="11.25" x14ac:dyDescent="0.15">
      <c r="G7385" s="22"/>
      <c r="H7385" s="22"/>
      <c r="I7385" s="22"/>
      <c r="J7385" s="22"/>
      <c r="K7385" s="23"/>
      <c r="L7385" s="22"/>
      <c r="M7385" s="22"/>
    </row>
    <row r="7386" spans="7:13" s="21" customFormat="1" ht="11.25" x14ac:dyDescent="0.15">
      <c r="G7386" s="22"/>
      <c r="H7386" s="22"/>
      <c r="I7386" s="22"/>
      <c r="J7386" s="22"/>
      <c r="K7386" s="23"/>
      <c r="L7386" s="22"/>
      <c r="M7386" s="22"/>
    </row>
    <row r="7387" spans="7:13" s="21" customFormat="1" ht="11.25" x14ac:dyDescent="0.15">
      <c r="G7387" s="22"/>
      <c r="H7387" s="22"/>
      <c r="I7387" s="22"/>
      <c r="J7387" s="22"/>
      <c r="K7387" s="23"/>
      <c r="L7387" s="22"/>
      <c r="M7387" s="22"/>
    </row>
    <row r="7388" spans="7:13" s="21" customFormat="1" ht="11.25" x14ac:dyDescent="0.15">
      <c r="G7388" s="22"/>
      <c r="H7388" s="22"/>
      <c r="I7388" s="22"/>
      <c r="J7388" s="22"/>
      <c r="K7388" s="23"/>
      <c r="L7388" s="22"/>
      <c r="M7388" s="22"/>
    </row>
    <row r="7389" spans="7:13" s="21" customFormat="1" ht="11.25" x14ac:dyDescent="0.15">
      <c r="G7389" s="22"/>
      <c r="H7389" s="22"/>
      <c r="I7389" s="22"/>
      <c r="J7389" s="22"/>
      <c r="K7389" s="23"/>
      <c r="L7389" s="22"/>
      <c r="M7389" s="22"/>
    </row>
    <row r="7390" spans="7:13" s="21" customFormat="1" ht="11.25" x14ac:dyDescent="0.15">
      <c r="G7390" s="22"/>
      <c r="H7390" s="22"/>
      <c r="I7390" s="22"/>
      <c r="J7390" s="22"/>
      <c r="K7390" s="23"/>
      <c r="L7390" s="22"/>
      <c r="M7390" s="22"/>
    </row>
    <row r="7391" spans="7:13" s="21" customFormat="1" ht="11.25" x14ac:dyDescent="0.15">
      <c r="G7391" s="22"/>
      <c r="H7391" s="22"/>
      <c r="I7391" s="22"/>
      <c r="J7391" s="22"/>
      <c r="K7391" s="23"/>
      <c r="L7391" s="22"/>
      <c r="M7391" s="22"/>
    </row>
    <row r="7392" spans="7:13" s="21" customFormat="1" ht="11.25" x14ac:dyDescent="0.15">
      <c r="G7392" s="22"/>
      <c r="H7392" s="22"/>
      <c r="I7392" s="22"/>
      <c r="J7392" s="22"/>
      <c r="K7392" s="23"/>
      <c r="L7392" s="22"/>
      <c r="M7392" s="22"/>
    </row>
    <row r="7393" spans="7:13" s="21" customFormat="1" ht="11.25" x14ac:dyDescent="0.15">
      <c r="G7393" s="22"/>
      <c r="H7393" s="22"/>
      <c r="I7393" s="22"/>
      <c r="J7393" s="22"/>
      <c r="K7393" s="23"/>
      <c r="L7393" s="22"/>
      <c r="M7393" s="22"/>
    </row>
    <row r="7394" spans="7:13" s="21" customFormat="1" ht="11.25" x14ac:dyDescent="0.15">
      <c r="G7394" s="22"/>
      <c r="H7394" s="22"/>
      <c r="I7394" s="22"/>
      <c r="J7394" s="22"/>
      <c r="K7394" s="23"/>
      <c r="L7394" s="22"/>
      <c r="M7394" s="22"/>
    </row>
    <row r="7395" spans="7:13" s="21" customFormat="1" ht="11.25" x14ac:dyDescent="0.15">
      <c r="G7395" s="22"/>
      <c r="H7395" s="22"/>
      <c r="I7395" s="22"/>
      <c r="J7395" s="22"/>
      <c r="K7395" s="23"/>
      <c r="L7395" s="22"/>
      <c r="M7395" s="22"/>
    </row>
    <row r="7396" spans="7:13" s="21" customFormat="1" ht="11.25" x14ac:dyDescent="0.15">
      <c r="G7396" s="22"/>
      <c r="H7396" s="22"/>
      <c r="I7396" s="22"/>
      <c r="J7396" s="22"/>
      <c r="K7396" s="23"/>
      <c r="L7396" s="22"/>
      <c r="M7396" s="22"/>
    </row>
    <row r="7397" spans="7:13" s="21" customFormat="1" ht="11.25" x14ac:dyDescent="0.15">
      <c r="G7397" s="22"/>
      <c r="H7397" s="22"/>
      <c r="I7397" s="22"/>
      <c r="J7397" s="22"/>
      <c r="K7397" s="23"/>
      <c r="L7397" s="22"/>
      <c r="M7397" s="22"/>
    </row>
    <row r="7398" spans="7:13" s="21" customFormat="1" ht="11.25" x14ac:dyDescent="0.15">
      <c r="G7398" s="22"/>
      <c r="H7398" s="22"/>
      <c r="I7398" s="22"/>
      <c r="J7398" s="22"/>
      <c r="K7398" s="23"/>
      <c r="L7398" s="22"/>
      <c r="M7398" s="22"/>
    </row>
    <row r="7399" spans="7:13" s="21" customFormat="1" ht="11.25" x14ac:dyDescent="0.15">
      <c r="G7399" s="22"/>
      <c r="H7399" s="22"/>
      <c r="I7399" s="22"/>
      <c r="J7399" s="22"/>
      <c r="K7399" s="23"/>
      <c r="L7399" s="22"/>
      <c r="M7399" s="22"/>
    </row>
    <row r="7400" spans="7:13" s="21" customFormat="1" ht="11.25" x14ac:dyDescent="0.15">
      <c r="G7400" s="22"/>
      <c r="H7400" s="22"/>
      <c r="I7400" s="22"/>
      <c r="J7400" s="22"/>
      <c r="K7400" s="23"/>
      <c r="L7400" s="22"/>
      <c r="M7400" s="22"/>
    </row>
    <row r="7401" spans="7:13" s="21" customFormat="1" ht="11.25" x14ac:dyDescent="0.15">
      <c r="G7401" s="22"/>
      <c r="H7401" s="22"/>
      <c r="I7401" s="22"/>
      <c r="J7401" s="22"/>
      <c r="K7401" s="23"/>
      <c r="L7401" s="22"/>
      <c r="M7401" s="22"/>
    </row>
    <row r="7402" spans="7:13" s="21" customFormat="1" ht="11.25" x14ac:dyDescent="0.15">
      <c r="G7402" s="22"/>
      <c r="H7402" s="22"/>
      <c r="I7402" s="22"/>
      <c r="J7402" s="22"/>
      <c r="K7402" s="23"/>
      <c r="L7402" s="22"/>
      <c r="M7402" s="22"/>
    </row>
    <row r="7403" spans="7:13" s="21" customFormat="1" ht="11.25" x14ac:dyDescent="0.15">
      <c r="G7403" s="22"/>
      <c r="H7403" s="22"/>
      <c r="I7403" s="22"/>
      <c r="J7403" s="22"/>
      <c r="K7403" s="23"/>
      <c r="L7403" s="22"/>
      <c r="M7403" s="22"/>
    </row>
    <row r="7404" spans="7:13" s="21" customFormat="1" ht="11.25" x14ac:dyDescent="0.15">
      <c r="G7404" s="22"/>
      <c r="H7404" s="22"/>
      <c r="I7404" s="22"/>
      <c r="J7404" s="22"/>
      <c r="K7404" s="23"/>
      <c r="L7404" s="22"/>
      <c r="M7404" s="22"/>
    </row>
    <row r="7405" spans="7:13" s="21" customFormat="1" ht="11.25" x14ac:dyDescent="0.15">
      <c r="G7405" s="22"/>
      <c r="H7405" s="22"/>
      <c r="I7405" s="22"/>
      <c r="J7405" s="22"/>
      <c r="K7405" s="23"/>
      <c r="L7405" s="22"/>
      <c r="M7405" s="22"/>
    </row>
    <row r="7406" spans="7:13" s="21" customFormat="1" ht="11.25" x14ac:dyDescent="0.15">
      <c r="G7406" s="22"/>
      <c r="H7406" s="22"/>
      <c r="I7406" s="22"/>
      <c r="J7406" s="22"/>
      <c r="K7406" s="23"/>
      <c r="L7406" s="22"/>
      <c r="M7406" s="22"/>
    </row>
    <row r="7407" spans="7:13" s="21" customFormat="1" ht="11.25" x14ac:dyDescent="0.15">
      <c r="G7407" s="22"/>
      <c r="H7407" s="22"/>
      <c r="I7407" s="22"/>
      <c r="J7407" s="22"/>
      <c r="K7407" s="23"/>
      <c r="L7407" s="22"/>
      <c r="M7407" s="22"/>
    </row>
    <row r="7408" spans="7:13" s="21" customFormat="1" ht="11.25" x14ac:dyDescent="0.15">
      <c r="G7408" s="22"/>
      <c r="H7408" s="22"/>
      <c r="I7408" s="22"/>
      <c r="J7408" s="22"/>
      <c r="K7408" s="23"/>
      <c r="L7408" s="22"/>
      <c r="M7408" s="22"/>
    </row>
    <row r="7409" spans="7:13" s="21" customFormat="1" ht="11.25" x14ac:dyDescent="0.15">
      <c r="G7409" s="22"/>
      <c r="H7409" s="22"/>
      <c r="I7409" s="22"/>
      <c r="J7409" s="22"/>
      <c r="K7409" s="23"/>
      <c r="L7409" s="22"/>
      <c r="M7409" s="22"/>
    </row>
    <row r="7410" spans="7:13" s="21" customFormat="1" ht="11.25" x14ac:dyDescent="0.15">
      <c r="G7410" s="22"/>
      <c r="H7410" s="22"/>
      <c r="I7410" s="22"/>
      <c r="J7410" s="22"/>
      <c r="K7410" s="23"/>
      <c r="L7410" s="22"/>
      <c r="M7410" s="22"/>
    </row>
    <row r="7411" spans="7:13" s="21" customFormat="1" ht="11.25" x14ac:dyDescent="0.15">
      <c r="G7411" s="22"/>
      <c r="H7411" s="22"/>
      <c r="I7411" s="22"/>
      <c r="J7411" s="22"/>
      <c r="K7411" s="23"/>
      <c r="L7411" s="22"/>
      <c r="M7411" s="22"/>
    </row>
    <row r="7412" spans="7:13" s="21" customFormat="1" ht="11.25" x14ac:dyDescent="0.15">
      <c r="G7412" s="22"/>
      <c r="H7412" s="22"/>
      <c r="I7412" s="22"/>
      <c r="J7412" s="22"/>
      <c r="K7412" s="23"/>
      <c r="L7412" s="22"/>
      <c r="M7412" s="22"/>
    </row>
    <row r="7413" spans="7:13" s="21" customFormat="1" ht="11.25" x14ac:dyDescent="0.15">
      <c r="G7413" s="22"/>
      <c r="H7413" s="22"/>
      <c r="I7413" s="22"/>
      <c r="J7413" s="22"/>
      <c r="K7413" s="23"/>
      <c r="L7413" s="22"/>
      <c r="M7413" s="22"/>
    </row>
    <row r="7414" spans="7:13" s="21" customFormat="1" ht="11.25" x14ac:dyDescent="0.15">
      <c r="G7414" s="22"/>
      <c r="H7414" s="22"/>
      <c r="I7414" s="22"/>
      <c r="J7414" s="22"/>
      <c r="K7414" s="23"/>
      <c r="L7414" s="22"/>
      <c r="M7414" s="22"/>
    </row>
    <row r="7415" spans="7:13" s="21" customFormat="1" ht="11.25" x14ac:dyDescent="0.15">
      <c r="G7415" s="22"/>
      <c r="H7415" s="22"/>
      <c r="I7415" s="22"/>
      <c r="J7415" s="22"/>
      <c r="K7415" s="23"/>
      <c r="L7415" s="22"/>
      <c r="M7415" s="22"/>
    </row>
    <row r="7416" spans="7:13" s="21" customFormat="1" ht="11.25" x14ac:dyDescent="0.15">
      <c r="G7416" s="22"/>
      <c r="H7416" s="22"/>
      <c r="I7416" s="22"/>
      <c r="J7416" s="22"/>
      <c r="K7416" s="23"/>
      <c r="L7416" s="22"/>
      <c r="M7416" s="22"/>
    </row>
    <row r="7417" spans="7:13" s="21" customFormat="1" ht="11.25" x14ac:dyDescent="0.15">
      <c r="G7417" s="22"/>
      <c r="H7417" s="22"/>
      <c r="I7417" s="22"/>
      <c r="J7417" s="22"/>
      <c r="K7417" s="23"/>
      <c r="L7417" s="22"/>
      <c r="M7417" s="22"/>
    </row>
    <row r="7418" spans="7:13" s="21" customFormat="1" ht="11.25" x14ac:dyDescent="0.15">
      <c r="G7418" s="22"/>
      <c r="H7418" s="22"/>
      <c r="I7418" s="22"/>
      <c r="J7418" s="22"/>
      <c r="K7418" s="23"/>
      <c r="L7418" s="22"/>
      <c r="M7418" s="22"/>
    </row>
    <row r="7419" spans="7:13" s="21" customFormat="1" ht="11.25" x14ac:dyDescent="0.15">
      <c r="G7419" s="22"/>
      <c r="H7419" s="22"/>
      <c r="I7419" s="22"/>
      <c r="J7419" s="22"/>
      <c r="K7419" s="23"/>
      <c r="L7419" s="22"/>
      <c r="M7419" s="22"/>
    </row>
    <row r="7420" spans="7:13" s="21" customFormat="1" ht="11.25" x14ac:dyDescent="0.15">
      <c r="G7420" s="22"/>
      <c r="H7420" s="22"/>
      <c r="I7420" s="22"/>
      <c r="J7420" s="22"/>
      <c r="K7420" s="23"/>
      <c r="L7420" s="22"/>
      <c r="M7420" s="22"/>
    </row>
    <row r="7421" spans="7:13" s="21" customFormat="1" ht="11.25" x14ac:dyDescent="0.15">
      <c r="G7421" s="22"/>
      <c r="H7421" s="22"/>
      <c r="I7421" s="22"/>
      <c r="J7421" s="22"/>
      <c r="K7421" s="23"/>
      <c r="L7421" s="22"/>
      <c r="M7421" s="22"/>
    </row>
    <row r="7422" spans="7:13" s="21" customFormat="1" ht="11.25" x14ac:dyDescent="0.15">
      <c r="G7422" s="22"/>
      <c r="H7422" s="22"/>
      <c r="I7422" s="22"/>
      <c r="J7422" s="22"/>
      <c r="K7422" s="23"/>
      <c r="L7422" s="22"/>
      <c r="M7422" s="22"/>
    </row>
    <row r="7423" spans="7:13" s="21" customFormat="1" ht="11.25" x14ac:dyDescent="0.15">
      <c r="G7423" s="22"/>
      <c r="H7423" s="22"/>
      <c r="I7423" s="22"/>
      <c r="J7423" s="22"/>
      <c r="K7423" s="23"/>
      <c r="L7423" s="22"/>
      <c r="M7423" s="22"/>
    </row>
    <row r="7424" spans="7:13" s="21" customFormat="1" ht="11.25" x14ac:dyDescent="0.15">
      <c r="G7424" s="22"/>
      <c r="H7424" s="22"/>
      <c r="I7424" s="22"/>
      <c r="J7424" s="22"/>
      <c r="K7424" s="23"/>
      <c r="L7424" s="22"/>
      <c r="M7424" s="22"/>
    </row>
    <row r="7425" spans="7:13" s="21" customFormat="1" ht="11.25" x14ac:dyDescent="0.15">
      <c r="G7425" s="22"/>
      <c r="H7425" s="22"/>
      <c r="I7425" s="22"/>
      <c r="J7425" s="22"/>
      <c r="K7425" s="23"/>
      <c r="L7425" s="22"/>
      <c r="M7425" s="22"/>
    </row>
    <row r="7426" spans="7:13" s="21" customFormat="1" ht="11.25" x14ac:dyDescent="0.15">
      <c r="G7426" s="22"/>
      <c r="H7426" s="22"/>
      <c r="I7426" s="22"/>
      <c r="J7426" s="22"/>
      <c r="K7426" s="23"/>
      <c r="L7426" s="22"/>
      <c r="M7426" s="22"/>
    </row>
    <row r="7427" spans="7:13" s="21" customFormat="1" ht="11.25" x14ac:dyDescent="0.15">
      <c r="G7427" s="22"/>
      <c r="H7427" s="22"/>
      <c r="I7427" s="22"/>
      <c r="J7427" s="22"/>
      <c r="K7427" s="23"/>
      <c r="L7427" s="22"/>
      <c r="M7427" s="22"/>
    </row>
    <row r="7428" spans="7:13" s="21" customFormat="1" ht="11.25" x14ac:dyDescent="0.15">
      <c r="G7428" s="22"/>
      <c r="H7428" s="22"/>
      <c r="I7428" s="22"/>
      <c r="J7428" s="22"/>
      <c r="K7428" s="23"/>
      <c r="L7428" s="22"/>
      <c r="M7428" s="22"/>
    </row>
    <row r="7429" spans="7:13" s="21" customFormat="1" ht="11.25" x14ac:dyDescent="0.15">
      <c r="G7429" s="22"/>
      <c r="H7429" s="22"/>
      <c r="I7429" s="22"/>
      <c r="J7429" s="22"/>
      <c r="K7429" s="23"/>
      <c r="L7429" s="22"/>
      <c r="M7429" s="22"/>
    </row>
    <row r="7430" spans="7:13" s="21" customFormat="1" ht="11.25" x14ac:dyDescent="0.15">
      <c r="G7430" s="22"/>
      <c r="H7430" s="22"/>
      <c r="I7430" s="22"/>
      <c r="J7430" s="22"/>
      <c r="K7430" s="23"/>
      <c r="L7430" s="22"/>
      <c r="M7430" s="22"/>
    </row>
    <row r="7431" spans="7:13" s="21" customFormat="1" ht="11.25" x14ac:dyDescent="0.15">
      <c r="G7431" s="22"/>
      <c r="H7431" s="22"/>
      <c r="I7431" s="22"/>
      <c r="J7431" s="22"/>
      <c r="K7431" s="23"/>
      <c r="L7431" s="22"/>
      <c r="M7431" s="22"/>
    </row>
    <row r="7432" spans="7:13" s="21" customFormat="1" ht="11.25" x14ac:dyDescent="0.15">
      <c r="G7432" s="22"/>
      <c r="H7432" s="22"/>
      <c r="I7432" s="22"/>
      <c r="J7432" s="22"/>
      <c r="K7432" s="23"/>
      <c r="L7432" s="22"/>
      <c r="M7432" s="22"/>
    </row>
    <row r="7433" spans="7:13" s="21" customFormat="1" ht="11.25" x14ac:dyDescent="0.15">
      <c r="G7433" s="22"/>
      <c r="H7433" s="22"/>
      <c r="I7433" s="22"/>
      <c r="J7433" s="22"/>
      <c r="K7433" s="23"/>
      <c r="L7433" s="22"/>
      <c r="M7433" s="22"/>
    </row>
    <row r="7434" spans="7:13" s="21" customFormat="1" ht="11.25" x14ac:dyDescent="0.15">
      <c r="G7434" s="22"/>
      <c r="H7434" s="22"/>
      <c r="I7434" s="22"/>
      <c r="J7434" s="22"/>
      <c r="K7434" s="23"/>
      <c r="L7434" s="22"/>
      <c r="M7434" s="22"/>
    </row>
    <row r="7435" spans="7:13" s="21" customFormat="1" ht="11.25" x14ac:dyDescent="0.15">
      <c r="G7435" s="22"/>
      <c r="H7435" s="22"/>
      <c r="I7435" s="22"/>
      <c r="J7435" s="22"/>
      <c r="K7435" s="23"/>
      <c r="L7435" s="22"/>
      <c r="M7435" s="22"/>
    </row>
    <row r="7436" spans="7:13" s="21" customFormat="1" ht="11.25" x14ac:dyDescent="0.15">
      <c r="G7436" s="22"/>
      <c r="H7436" s="22"/>
      <c r="I7436" s="22"/>
      <c r="J7436" s="22"/>
      <c r="K7436" s="23"/>
      <c r="L7436" s="22"/>
      <c r="M7436" s="22"/>
    </row>
    <row r="7437" spans="7:13" s="21" customFormat="1" ht="11.25" x14ac:dyDescent="0.15">
      <c r="G7437" s="22"/>
      <c r="H7437" s="22"/>
      <c r="I7437" s="22"/>
      <c r="J7437" s="22"/>
      <c r="K7437" s="23"/>
      <c r="L7437" s="22"/>
      <c r="M7437" s="22"/>
    </row>
    <row r="7438" spans="7:13" s="21" customFormat="1" ht="11.25" x14ac:dyDescent="0.15">
      <c r="G7438" s="22"/>
      <c r="H7438" s="22"/>
      <c r="I7438" s="22"/>
      <c r="J7438" s="22"/>
      <c r="K7438" s="23"/>
      <c r="L7438" s="22"/>
      <c r="M7438" s="22"/>
    </row>
    <row r="7439" spans="7:13" s="21" customFormat="1" ht="11.25" x14ac:dyDescent="0.15">
      <c r="G7439" s="22"/>
      <c r="H7439" s="22"/>
      <c r="I7439" s="22"/>
      <c r="J7439" s="22"/>
      <c r="K7439" s="23"/>
      <c r="L7439" s="22"/>
      <c r="M7439" s="22"/>
    </row>
    <row r="7440" spans="7:13" s="21" customFormat="1" ht="11.25" x14ac:dyDescent="0.15">
      <c r="G7440" s="22"/>
      <c r="H7440" s="22"/>
      <c r="I7440" s="22"/>
      <c r="J7440" s="22"/>
      <c r="K7440" s="23"/>
      <c r="L7440" s="22"/>
      <c r="M7440" s="22"/>
    </row>
    <row r="7441" spans="7:13" s="21" customFormat="1" ht="11.25" x14ac:dyDescent="0.15">
      <c r="G7441" s="22"/>
      <c r="H7441" s="22"/>
      <c r="I7441" s="22"/>
      <c r="J7441" s="22"/>
      <c r="K7441" s="23"/>
      <c r="L7441" s="22"/>
      <c r="M7441" s="22"/>
    </row>
    <row r="7442" spans="7:13" s="21" customFormat="1" ht="11.25" x14ac:dyDescent="0.15">
      <c r="G7442" s="22"/>
      <c r="H7442" s="22"/>
      <c r="I7442" s="22"/>
      <c r="J7442" s="22"/>
      <c r="K7442" s="23"/>
      <c r="L7442" s="22"/>
      <c r="M7442" s="22"/>
    </row>
    <row r="7443" spans="7:13" s="21" customFormat="1" ht="11.25" x14ac:dyDescent="0.15">
      <c r="G7443" s="22"/>
      <c r="H7443" s="22"/>
      <c r="I7443" s="22"/>
      <c r="J7443" s="22"/>
      <c r="K7443" s="23"/>
      <c r="L7443" s="22"/>
      <c r="M7443" s="22"/>
    </row>
    <row r="7444" spans="7:13" s="21" customFormat="1" ht="11.25" x14ac:dyDescent="0.15">
      <c r="G7444" s="22"/>
      <c r="H7444" s="22"/>
      <c r="I7444" s="22"/>
      <c r="J7444" s="22"/>
      <c r="K7444" s="23"/>
      <c r="L7444" s="22"/>
      <c r="M7444" s="22"/>
    </row>
    <row r="7445" spans="7:13" s="21" customFormat="1" ht="11.25" x14ac:dyDescent="0.15">
      <c r="G7445" s="22"/>
      <c r="H7445" s="22"/>
      <c r="I7445" s="22"/>
      <c r="J7445" s="22"/>
      <c r="K7445" s="23"/>
      <c r="L7445" s="22"/>
      <c r="M7445" s="22"/>
    </row>
    <row r="7446" spans="7:13" s="21" customFormat="1" ht="11.25" x14ac:dyDescent="0.15">
      <c r="G7446" s="22"/>
      <c r="H7446" s="22"/>
      <c r="I7446" s="22"/>
      <c r="J7446" s="22"/>
      <c r="K7446" s="23"/>
      <c r="L7446" s="22"/>
      <c r="M7446" s="22"/>
    </row>
    <row r="7447" spans="7:13" s="21" customFormat="1" ht="11.25" x14ac:dyDescent="0.15">
      <c r="G7447" s="22"/>
      <c r="H7447" s="22"/>
      <c r="I7447" s="22"/>
      <c r="J7447" s="22"/>
      <c r="K7447" s="23"/>
      <c r="L7447" s="22"/>
      <c r="M7447" s="22"/>
    </row>
    <row r="7448" spans="7:13" s="21" customFormat="1" ht="11.25" x14ac:dyDescent="0.15">
      <c r="G7448" s="22"/>
      <c r="H7448" s="22"/>
      <c r="I7448" s="22"/>
      <c r="J7448" s="22"/>
      <c r="K7448" s="23"/>
      <c r="L7448" s="22"/>
      <c r="M7448" s="22"/>
    </row>
    <row r="7449" spans="7:13" s="21" customFormat="1" ht="11.25" x14ac:dyDescent="0.15">
      <c r="G7449" s="22"/>
      <c r="H7449" s="22"/>
      <c r="I7449" s="22"/>
      <c r="J7449" s="22"/>
      <c r="K7449" s="23"/>
      <c r="L7449" s="22"/>
      <c r="M7449" s="22"/>
    </row>
    <row r="7450" spans="7:13" s="21" customFormat="1" ht="11.25" x14ac:dyDescent="0.15">
      <c r="G7450" s="22"/>
      <c r="H7450" s="22"/>
      <c r="I7450" s="22"/>
      <c r="J7450" s="22"/>
      <c r="K7450" s="23"/>
      <c r="L7450" s="22"/>
      <c r="M7450" s="22"/>
    </row>
    <row r="7451" spans="7:13" s="21" customFormat="1" ht="11.25" x14ac:dyDescent="0.15">
      <c r="G7451" s="22"/>
      <c r="H7451" s="22"/>
      <c r="I7451" s="22"/>
      <c r="J7451" s="22"/>
      <c r="K7451" s="23"/>
      <c r="L7451" s="22"/>
      <c r="M7451" s="22"/>
    </row>
    <row r="7452" spans="7:13" s="21" customFormat="1" ht="11.25" x14ac:dyDescent="0.15">
      <c r="G7452" s="22"/>
      <c r="H7452" s="22"/>
      <c r="I7452" s="22"/>
      <c r="J7452" s="22"/>
      <c r="K7452" s="23"/>
      <c r="L7452" s="22"/>
      <c r="M7452" s="22"/>
    </row>
    <row r="7453" spans="7:13" s="21" customFormat="1" ht="11.25" x14ac:dyDescent="0.15">
      <c r="G7453" s="22"/>
      <c r="H7453" s="22"/>
      <c r="I7453" s="22"/>
      <c r="J7453" s="22"/>
      <c r="K7453" s="23"/>
      <c r="L7453" s="22"/>
      <c r="M7453" s="22"/>
    </row>
    <row r="7454" spans="7:13" s="21" customFormat="1" ht="11.25" x14ac:dyDescent="0.15">
      <c r="G7454" s="22"/>
      <c r="H7454" s="22"/>
      <c r="I7454" s="22"/>
      <c r="J7454" s="22"/>
      <c r="K7454" s="23"/>
      <c r="L7454" s="22"/>
      <c r="M7454" s="22"/>
    </row>
    <row r="7455" spans="7:13" s="21" customFormat="1" ht="11.25" x14ac:dyDescent="0.15">
      <c r="G7455" s="22"/>
      <c r="H7455" s="22"/>
      <c r="I7455" s="22"/>
      <c r="J7455" s="22"/>
      <c r="K7455" s="23"/>
      <c r="L7455" s="22"/>
      <c r="M7455" s="22"/>
    </row>
    <row r="7456" spans="7:13" s="21" customFormat="1" ht="11.25" x14ac:dyDescent="0.15">
      <c r="G7456" s="22"/>
      <c r="H7456" s="22"/>
      <c r="I7456" s="22"/>
      <c r="J7456" s="22"/>
      <c r="K7456" s="23"/>
      <c r="L7456" s="22"/>
      <c r="M7456" s="22"/>
    </row>
    <row r="7457" spans="7:13" s="21" customFormat="1" ht="11.25" x14ac:dyDescent="0.15">
      <c r="G7457" s="22"/>
      <c r="H7457" s="22"/>
      <c r="I7457" s="22"/>
      <c r="J7457" s="22"/>
      <c r="K7457" s="23"/>
      <c r="L7457" s="22"/>
      <c r="M7457" s="22"/>
    </row>
    <row r="7458" spans="7:13" s="21" customFormat="1" ht="11.25" x14ac:dyDescent="0.15">
      <c r="G7458" s="22"/>
      <c r="H7458" s="22"/>
      <c r="I7458" s="22"/>
      <c r="J7458" s="22"/>
      <c r="K7458" s="23"/>
      <c r="L7458" s="22"/>
      <c r="M7458" s="22"/>
    </row>
    <row r="7459" spans="7:13" s="21" customFormat="1" ht="11.25" x14ac:dyDescent="0.15">
      <c r="G7459" s="22"/>
      <c r="H7459" s="22"/>
      <c r="I7459" s="22"/>
      <c r="J7459" s="22"/>
      <c r="K7459" s="23"/>
      <c r="L7459" s="22"/>
      <c r="M7459" s="22"/>
    </row>
    <row r="7460" spans="7:13" s="21" customFormat="1" ht="11.25" x14ac:dyDescent="0.15">
      <c r="G7460" s="22"/>
      <c r="H7460" s="22"/>
      <c r="I7460" s="22"/>
      <c r="J7460" s="22"/>
      <c r="K7460" s="23"/>
      <c r="L7460" s="22"/>
      <c r="M7460" s="22"/>
    </row>
    <row r="7461" spans="7:13" s="21" customFormat="1" ht="11.25" x14ac:dyDescent="0.15">
      <c r="G7461" s="22"/>
      <c r="H7461" s="22"/>
      <c r="I7461" s="22"/>
      <c r="J7461" s="22"/>
      <c r="K7461" s="23"/>
      <c r="L7461" s="22"/>
      <c r="M7461" s="22"/>
    </row>
    <row r="7462" spans="7:13" s="21" customFormat="1" ht="11.25" x14ac:dyDescent="0.15">
      <c r="G7462" s="22"/>
      <c r="H7462" s="22"/>
      <c r="I7462" s="22"/>
      <c r="J7462" s="22"/>
      <c r="K7462" s="23"/>
      <c r="L7462" s="22"/>
      <c r="M7462" s="22"/>
    </row>
    <row r="7463" spans="7:13" s="21" customFormat="1" ht="11.25" x14ac:dyDescent="0.15">
      <c r="G7463" s="22"/>
      <c r="H7463" s="22"/>
      <c r="I7463" s="22"/>
      <c r="J7463" s="22"/>
      <c r="K7463" s="23"/>
      <c r="L7463" s="22"/>
      <c r="M7463" s="22"/>
    </row>
    <row r="7464" spans="7:13" s="21" customFormat="1" ht="11.25" x14ac:dyDescent="0.15">
      <c r="G7464" s="22"/>
      <c r="H7464" s="22"/>
      <c r="I7464" s="22"/>
      <c r="J7464" s="22"/>
      <c r="K7464" s="23"/>
      <c r="L7464" s="22"/>
      <c r="M7464" s="22"/>
    </row>
    <row r="7465" spans="7:13" s="21" customFormat="1" ht="11.25" x14ac:dyDescent="0.15">
      <c r="G7465" s="22"/>
      <c r="H7465" s="22"/>
      <c r="I7465" s="22"/>
      <c r="J7465" s="22"/>
      <c r="K7465" s="23"/>
      <c r="L7465" s="22"/>
      <c r="M7465" s="22"/>
    </row>
    <row r="7466" spans="7:13" s="21" customFormat="1" ht="11.25" x14ac:dyDescent="0.15">
      <c r="G7466" s="22"/>
      <c r="H7466" s="22"/>
      <c r="I7466" s="22"/>
      <c r="J7466" s="22"/>
      <c r="K7466" s="23"/>
      <c r="L7466" s="22"/>
      <c r="M7466" s="22"/>
    </row>
    <row r="7467" spans="7:13" s="21" customFormat="1" ht="11.25" x14ac:dyDescent="0.15">
      <c r="G7467" s="22"/>
      <c r="H7467" s="22"/>
      <c r="I7467" s="22"/>
      <c r="J7467" s="22"/>
      <c r="K7467" s="23"/>
      <c r="L7467" s="22"/>
      <c r="M7467" s="22"/>
    </row>
    <row r="7468" spans="7:13" s="21" customFormat="1" ht="11.25" x14ac:dyDescent="0.15">
      <c r="G7468" s="22"/>
      <c r="H7468" s="22"/>
      <c r="I7468" s="22"/>
      <c r="J7468" s="22"/>
      <c r="K7468" s="23"/>
      <c r="L7468" s="22"/>
      <c r="M7468" s="22"/>
    </row>
    <row r="7469" spans="7:13" s="21" customFormat="1" ht="11.25" x14ac:dyDescent="0.15">
      <c r="G7469" s="22"/>
      <c r="H7469" s="22"/>
      <c r="I7469" s="22"/>
      <c r="J7469" s="22"/>
      <c r="K7469" s="23"/>
      <c r="L7469" s="22"/>
      <c r="M7469" s="22"/>
    </row>
    <row r="7470" spans="7:13" s="21" customFormat="1" ht="11.25" x14ac:dyDescent="0.15">
      <c r="G7470" s="22"/>
      <c r="H7470" s="22"/>
      <c r="I7470" s="22"/>
      <c r="J7470" s="22"/>
      <c r="K7470" s="23"/>
      <c r="L7470" s="22"/>
      <c r="M7470" s="22"/>
    </row>
    <row r="7471" spans="7:13" s="21" customFormat="1" ht="11.25" x14ac:dyDescent="0.15">
      <c r="G7471" s="22"/>
      <c r="H7471" s="22"/>
      <c r="I7471" s="22"/>
      <c r="J7471" s="22"/>
      <c r="K7471" s="23"/>
      <c r="L7471" s="22"/>
      <c r="M7471" s="22"/>
    </row>
    <row r="7472" spans="7:13" s="21" customFormat="1" ht="11.25" x14ac:dyDescent="0.15">
      <c r="G7472" s="22"/>
      <c r="H7472" s="22"/>
      <c r="I7472" s="22"/>
      <c r="J7472" s="22"/>
      <c r="K7472" s="23"/>
      <c r="L7472" s="22"/>
      <c r="M7472" s="22"/>
    </row>
    <row r="7473" spans="7:13" s="21" customFormat="1" ht="11.25" x14ac:dyDescent="0.15">
      <c r="G7473" s="22"/>
      <c r="H7473" s="22"/>
      <c r="I7473" s="22"/>
      <c r="J7473" s="22"/>
      <c r="K7473" s="23"/>
      <c r="L7473" s="22"/>
      <c r="M7473" s="22"/>
    </row>
    <row r="7474" spans="7:13" s="21" customFormat="1" ht="11.25" x14ac:dyDescent="0.15">
      <c r="G7474" s="22"/>
      <c r="H7474" s="22"/>
      <c r="I7474" s="22"/>
      <c r="J7474" s="22"/>
      <c r="K7474" s="23"/>
      <c r="L7474" s="22"/>
      <c r="M7474" s="22"/>
    </row>
    <row r="7475" spans="7:13" s="21" customFormat="1" ht="11.25" x14ac:dyDescent="0.15">
      <c r="G7475" s="22"/>
      <c r="H7475" s="22"/>
      <c r="I7475" s="22"/>
      <c r="J7475" s="22"/>
      <c r="K7475" s="23"/>
      <c r="L7475" s="22"/>
      <c r="M7475" s="22"/>
    </row>
    <row r="7476" spans="7:13" s="21" customFormat="1" ht="11.25" x14ac:dyDescent="0.15">
      <c r="G7476" s="22"/>
      <c r="H7476" s="22"/>
      <c r="I7476" s="22"/>
      <c r="J7476" s="22"/>
      <c r="K7476" s="23"/>
      <c r="L7476" s="22"/>
      <c r="M7476" s="22"/>
    </row>
    <row r="7477" spans="7:13" s="21" customFormat="1" ht="11.25" x14ac:dyDescent="0.15">
      <c r="G7477" s="22"/>
      <c r="H7477" s="22"/>
      <c r="I7477" s="22"/>
      <c r="J7477" s="22"/>
      <c r="K7477" s="23"/>
      <c r="L7477" s="22"/>
      <c r="M7477" s="22"/>
    </row>
    <row r="7478" spans="7:13" s="21" customFormat="1" ht="11.25" x14ac:dyDescent="0.15">
      <c r="G7478" s="22"/>
      <c r="H7478" s="22"/>
      <c r="I7478" s="22"/>
      <c r="J7478" s="22"/>
      <c r="K7478" s="23"/>
      <c r="L7478" s="22"/>
      <c r="M7478" s="22"/>
    </row>
    <row r="7479" spans="7:13" s="21" customFormat="1" ht="11.25" x14ac:dyDescent="0.15">
      <c r="G7479" s="22"/>
      <c r="H7479" s="22"/>
      <c r="I7479" s="22"/>
      <c r="J7479" s="22"/>
      <c r="K7479" s="23"/>
      <c r="L7479" s="22"/>
      <c r="M7479" s="22"/>
    </row>
    <row r="7480" spans="7:13" s="21" customFormat="1" ht="11.25" x14ac:dyDescent="0.15">
      <c r="G7480" s="22"/>
      <c r="H7480" s="22"/>
      <c r="I7480" s="22"/>
      <c r="J7480" s="22"/>
      <c r="K7480" s="23"/>
      <c r="L7480" s="22"/>
      <c r="M7480" s="22"/>
    </row>
    <row r="7481" spans="7:13" s="21" customFormat="1" ht="11.25" x14ac:dyDescent="0.15">
      <c r="G7481" s="22"/>
      <c r="H7481" s="22"/>
      <c r="I7481" s="22"/>
      <c r="J7481" s="22"/>
      <c r="K7481" s="23"/>
      <c r="L7481" s="22"/>
      <c r="M7481" s="22"/>
    </row>
    <row r="7482" spans="7:13" s="21" customFormat="1" ht="11.25" x14ac:dyDescent="0.15">
      <c r="G7482" s="22"/>
      <c r="H7482" s="22"/>
      <c r="I7482" s="22"/>
      <c r="J7482" s="22"/>
      <c r="K7482" s="23"/>
      <c r="L7482" s="22"/>
      <c r="M7482" s="22"/>
    </row>
    <row r="7483" spans="7:13" s="21" customFormat="1" ht="11.25" x14ac:dyDescent="0.15">
      <c r="G7483" s="22"/>
      <c r="H7483" s="22"/>
      <c r="I7483" s="22"/>
      <c r="J7483" s="22"/>
      <c r="K7483" s="23"/>
      <c r="L7483" s="22"/>
      <c r="M7483" s="22"/>
    </row>
    <row r="7484" spans="7:13" s="21" customFormat="1" ht="11.25" x14ac:dyDescent="0.15">
      <c r="G7484" s="22"/>
      <c r="H7484" s="22"/>
      <c r="I7484" s="22"/>
      <c r="J7484" s="22"/>
      <c r="K7484" s="23"/>
      <c r="L7484" s="22"/>
      <c r="M7484" s="22"/>
    </row>
    <row r="7485" spans="7:13" s="21" customFormat="1" ht="11.25" x14ac:dyDescent="0.15">
      <c r="G7485" s="22"/>
      <c r="H7485" s="22"/>
      <c r="I7485" s="22"/>
      <c r="J7485" s="22"/>
      <c r="K7485" s="23"/>
      <c r="L7485" s="22"/>
      <c r="M7485" s="22"/>
    </row>
    <row r="7486" spans="7:13" s="21" customFormat="1" ht="11.25" x14ac:dyDescent="0.15">
      <c r="G7486" s="22"/>
      <c r="H7486" s="22"/>
      <c r="I7486" s="22"/>
      <c r="J7486" s="22"/>
      <c r="K7486" s="23"/>
      <c r="L7486" s="22"/>
      <c r="M7486" s="22"/>
    </row>
    <row r="7487" spans="7:13" s="21" customFormat="1" ht="11.25" x14ac:dyDescent="0.15">
      <c r="G7487" s="22"/>
      <c r="H7487" s="22"/>
      <c r="I7487" s="22"/>
      <c r="J7487" s="22"/>
      <c r="K7487" s="23"/>
      <c r="L7487" s="22"/>
      <c r="M7487" s="22"/>
    </row>
    <row r="7488" spans="7:13" s="21" customFormat="1" ht="11.25" x14ac:dyDescent="0.15">
      <c r="G7488" s="22"/>
      <c r="H7488" s="22"/>
      <c r="I7488" s="22"/>
      <c r="J7488" s="22"/>
      <c r="K7488" s="23"/>
      <c r="L7488" s="22"/>
      <c r="M7488" s="22"/>
    </row>
    <row r="7489" spans="7:13" s="21" customFormat="1" ht="11.25" x14ac:dyDescent="0.15">
      <c r="G7489" s="22"/>
      <c r="H7489" s="22"/>
      <c r="I7489" s="22"/>
      <c r="J7489" s="22"/>
      <c r="K7489" s="23"/>
      <c r="L7489" s="22"/>
      <c r="M7489" s="22"/>
    </row>
    <row r="7490" spans="7:13" s="21" customFormat="1" ht="11.25" x14ac:dyDescent="0.15">
      <c r="G7490" s="22"/>
      <c r="H7490" s="22"/>
      <c r="I7490" s="22"/>
      <c r="J7490" s="22"/>
      <c r="K7490" s="23"/>
      <c r="L7490" s="22"/>
      <c r="M7490" s="22"/>
    </row>
    <row r="7491" spans="7:13" s="21" customFormat="1" ht="11.25" x14ac:dyDescent="0.15">
      <c r="G7491" s="22"/>
      <c r="H7491" s="22"/>
      <c r="I7491" s="22"/>
      <c r="J7491" s="22"/>
      <c r="K7491" s="23"/>
      <c r="L7491" s="22"/>
      <c r="M7491" s="22"/>
    </row>
    <row r="7492" spans="7:13" s="21" customFormat="1" ht="11.25" x14ac:dyDescent="0.15">
      <c r="G7492" s="22"/>
      <c r="H7492" s="22"/>
      <c r="I7492" s="22"/>
      <c r="J7492" s="22"/>
      <c r="K7492" s="23"/>
      <c r="L7492" s="22"/>
      <c r="M7492" s="22"/>
    </row>
    <row r="7493" spans="7:13" s="21" customFormat="1" ht="11.25" x14ac:dyDescent="0.15">
      <c r="G7493" s="22"/>
      <c r="H7493" s="22"/>
      <c r="I7493" s="22"/>
      <c r="J7493" s="22"/>
      <c r="K7493" s="23"/>
      <c r="L7493" s="22"/>
      <c r="M7493" s="22"/>
    </row>
    <row r="7494" spans="7:13" s="21" customFormat="1" ht="11.25" x14ac:dyDescent="0.15">
      <c r="G7494" s="22"/>
      <c r="H7494" s="22"/>
      <c r="I7494" s="22"/>
      <c r="J7494" s="22"/>
      <c r="K7494" s="23"/>
      <c r="L7494" s="22"/>
      <c r="M7494" s="22"/>
    </row>
    <row r="7495" spans="7:13" s="21" customFormat="1" ht="11.25" x14ac:dyDescent="0.15">
      <c r="G7495" s="22"/>
      <c r="H7495" s="22"/>
      <c r="I7495" s="22"/>
      <c r="J7495" s="22"/>
      <c r="K7495" s="23"/>
      <c r="L7495" s="22"/>
      <c r="M7495" s="22"/>
    </row>
    <row r="7496" spans="7:13" s="21" customFormat="1" ht="11.25" x14ac:dyDescent="0.15">
      <c r="G7496" s="22"/>
      <c r="H7496" s="22"/>
      <c r="I7496" s="22"/>
      <c r="J7496" s="22"/>
      <c r="K7496" s="23"/>
      <c r="L7496" s="22"/>
      <c r="M7496" s="22"/>
    </row>
    <row r="7497" spans="7:13" s="21" customFormat="1" ht="11.25" x14ac:dyDescent="0.15">
      <c r="G7497" s="22"/>
      <c r="H7497" s="22"/>
      <c r="I7497" s="22"/>
      <c r="J7497" s="22"/>
      <c r="K7497" s="23"/>
      <c r="L7497" s="22"/>
      <c r="M7497" s="22"/>
    </row>
    <row r="7498" spans="7:13" s="21" customFormat="1" ht="11.25" x14ac:dyDescent="0.15">
      <c r="G7498" s="22"/>
      <c r="H7498" s="22"/>
      <c r="I7498" s="22"/>
      <c r="J7498" s="22"/>
      <c r="K7498" s="23"/>
      <c r="L7498" s="22"/>
      <c r="M7498" s="22"/>
    </row>
    <row r="7499" spans="7:13" s="21" customFormat="1" ht="11.25" x14ac:dyDescent="0.15">
      <c r="G7499" s="22"/>
      <c r="H7499" s="22"/>
      <c r="I7499" s="22"/>
      <c r="J7499" s="22"/>
      <c r="K7499" s="23"/>
      <c r="L7499" s="22"/>
      <c r="M7499" s="22"/>
    </row>
    <row r="7500" spans="7:13" s="21" customFormat="1" ht="11.25" x14ac:dyDescent="0.15">
      <c r="G7500" s="22"/>
      <c r="H7500" s="22"/>
      <c r="I7500" s="22"/>
      <c r="J7500" s="22"/>
      <c r="K7500" s="23"/>
      <c r="L7500" s="22"/>
      <c r="M7500" s="22"/>
    </row>
    <row r="7501" spans="7:13" s="21" customFormat="1" ht="11.25" x14ac:dyDescent="0.15">
      <c r="G7501" s="22"/>
      <c r="H7501" s="22"/>
      <c r="I7501" s="22"/>
      <c r="J7501" s="22"/>
      <c r="K7501" s="23"/>
      <c r="L7501" s="22"/>
      <c r="M7501" s="22"/>
    </row>
    <row r="7502" spans="7:13" s="21" customFormat="1" ht="11.25" x14ac:dyDescent="0.15">
      <c r="G7502" s="22"/>
      <c r="H7502" s="22"/>
      <c r="I7502" s="22"/>
      <c r="J7502" s="22"/>
      <c r="K7502" s="23"/>
      <c r="L7502" s="22"/>
      <c r="M7502" s="22"/>
    </row>
    <row r="7503" spans="7:13" s="21" customFormat="1" ht="11.25" x14ac:dyDescent="0.15">
      <c r="G7503" s="22"/>
      <c r="H7503" s="22"/>
      <c r="I7503" s="22"/>
      <c r="J7503" s="22"/>
      <c r="K7503" s="23"/>
      <c r="L7503" s="22"/>
      <c r="M7503" s="22"/>
    </row>
    <row r="7504" spans="7:13" s="21" customFormat="1" ht="11.25" x14ac:dyDescent="0.15">
      <c r="G7504" s="22"/>
      <c r="H7504" s="22"/>
      <c r="I7504" s="22"/>
      <c r="J7504" s="22"/>
      <c r="K7504" s="23"/>
      <c r="L7504" s="22"/>
      <c r="M7504" s="22"/>
    </row>
    <row r="7505" spans="7:13" s="21" customFormat="1" ht="11.25" x14ac:dyDescent="0.15">
      <c r="G7505" s="22"/>
      <c r="H7505" s="22"/>
      <c r="I7505" s="22"/>
      <c r="J7505" s="22"/>
      <c r="K7505" s="23"/>
      <c r="L7505" s="22"/>
      <c r="M7505" s="22"/>
    </row>
    <row r="7506" spans="7:13" s="21" customFormat="1" ht="11.25" x14ac:dyDescent="0.15">
      <c r="G7506" s="22"/>
      <c r="H7506" s="22"/>
      <c r="I7506" s="22"/>
      <c r="J7506" s="22"/>
      <c r="K7506" s="23"/>
      <c r="L7506" s="22"/>
      <c r="M7506" s="22"/>
    </row>
    <row r="7507" spans="7:13" s="21" customFormat="1" ht="11.25" x14ac:dyDescent="0.15">
      <c r="G7507" s="22"/>
      <c r="H7507" s="22"/>
      <c r="I7507" s="22"/>
      <c r="J7507" s="22"/>
      <c r="K7507" s="23"/>
      <c r="L7507" s="22"/>
      <c r="M7507" s="22"/>
    </row>
    <row r="7508" spans="7:13" s="21" customFormat="1" ht="11.25" x14ac:dyDescent="0.15">
      <c r="G7508" s="22"/>
      <c r="H7508" s="22"/>
      <c r="I7508" s="22"/>
      <c r="J7508" s="22"/>
      <c r="K7508" s="23"/>
      <c r="L7508" s="22"/>
      <c r="M7508" s="22"/>
    </row>
    <row r="7509" spans="7:13" s="21" customFormat="1" ht="11.25" x14ac:dyDescent="0.15">
      <c r="G7509" s="22"/>
      <c r="H7509" s="22"/>
      <c r="I7509" s="22"/>
      <c r="J7509" s="22"/>
      <c r="K7509" s="23"/>
      <c r="L7509" s="22"/>
      <c r="M7509" s="22"/>
    </row>
    <row r="7510" spans="7:13" s="21" customFormat="1" ht="11.25" x14ac:dyDescent="0.15">
      <c r="G7510" s="22"/>
      <c r="H7510" s="22"/>
      <c r="I7510" s="22"/>
      <c r="J7510" s="22"/>
      <c r="K7510" s="23"/>
      <c r="L7510" s="22"/>
      <c r="M7510" s="22"/>
    </row>
    <row r="7511" spans="7:13" s="21" customFormat="1" ht="11.25" x14ac:dyDescent="0.15">
      <c r="G7511" s="22"/>
      <c r="H7511" s="22"/>
      <c r="I7511" s="22"/>
      <c r="J7511" s="22"/>
      <c r="K7511" s="23"/>
      <c r="L7511" s="22"/>
      <c r="M7511" s="22"/>
    </row>
    <row r="7512" spans="7:13" s="21" customFormat="1" ht="11.25" x14ac:dyDescent="0.15">
      <c r="G7512" s="22"/>
      <c r="H7512" s="22"/>
      <c r="I7512" s="22"/>
      <c r="J7512" s="22"/>
      <c r="K7512" s="23"/>
      <c r="L7512" s="22"/>
      <c r="M7512" s="22"/>
    </row>
    <row r="7513" spans="7:13" s="21" customFormat="1" ht="11.25" x14ac:dyDescent="0.15">
      <c r="G7513" s="22"/>
      <c r="H7513" s="22"/>
      <c r="I7513" s="22"/>
      <c r="J7513" s="22"/>
      <c r="K7513" s="23"/>
      <c r="L7513" s="22"/>
      <c r="M7513" s="22"/>
    </row>
    <row r="7514" spans="7:13" s="21" customFormat="1" ht="11.25" x14ac:dyDescent="0.15">
      <c r="G7514" s="22"/>
      <c r="H7514" s="22"/>
      <c r="I7514" s="22"/>
      <c r="J7514" s="22"/>
      <c r="K7514" s="23"/>
      <c r="L7514" s="22"/>
      <c r="M7514" s="22"/>
    </row>
    <row r="7515" spans="7:13" s="21" customFormat="1" ht="11.25" x14ac:dyDescent="0.15">
      <c r="G7515" s="22"/>
      <c r="H7515" s="22"/>
      <c r="I7515" s="22"/>
      <c r="J7515" s="22"/>
      <c r="K7515" s="23"/>
      <c r="L7515" s="22"/>
      <c r="M7515" s="22"/>
    </row>
    <row r="7516" spans="7:13" s="21" customFormat="1" ht="11.25" x14ac:dyDescent="0.15">
      <c r="G7516" s="22"/>
      <c r="H7516" s="22"/>
      <c r="I7516" s="22"/>
      <c r="J7516" s="22"/>
      <c r="K7516" s="23"/>
      <c r="L7516" s="22"/>
      <c r="M7516" s="22"/>
    </row>
    <row r="7517" spans="7:13" s="21" customFormat="1" ht="11.25" x14ac:dyDescent="0.15">
      <c r="G7517" s="22"/>
      <c r="H7517" s="22"/>
      <c r="I7517" s="22"/>
      <c r="J7517" s="22"/>
      <c r="K7517" s="23"/>
      <c r="L7517" s="22"/>
      <c r="M7517" s="22"/>
    </row>
    <row r="7518" spans="7:13" s="21" customFormat="1" ht="11.25" x14ac:dyDescent="0.15">
      <c r="G7518" s="22"/>
      <c r="H7518" s="22"/>
      <c r="I7518" s="22"/>
      <c r="J7518" s="22"/>
      <c r="K7518" s="23"/>
      <c r="L7518" s="22"/>
      <c r="M7518" s="22"/>
    </row>
    <row r="7519" spans="7:13" s="21" customFormat="1" ht="11.25" x14ac:dyDescent="0.15">
      <c r="G7519" s="22"/>
      <c r="H7519" s="22"/>
      <c r="I7519" s="22"/>
      <c r="J7519" s="22"/>
      <c r="K7519" s="23"/>
      <c r="L7519" s="22"/>
      <c r="M7519" s="22"/>
    </row>
    <row r="7520" spans="7:13" s="21" customFormat="1" ht="11.25" x14ac:dyDescent="0.15">
      <c r="G7520" s="22"/>
      <c r="H7520" s="22"/>
      <c r="I7520" s="22"/>
      <c r="J7520" s="22"/>
      <c r="K7520" s="23"/>
      <c r="L7520" s="22"/>
      <c r="M7520" s="22"/>
    </row>
    <row r="7521" spans="7:13" s="21" customFormat="1" ht="11.25" x14ac:dyDescent="0.15">
      <c r="G7521" s="22"/>
      <c r="H7521" s="22"/>
      <c r="I7521" s="22"/>
      <c r="J7521" s="22"/>
      <c r="K7521" s="23"/>
      <c r="L7521" s="22"/>
      <c r="M7521" s="22"/>
    </row>
    <row r="7522" spans="7:13" s="21" customFormat="1" ht="11.25" x14ac:dyDescent="0.15">
      <c r="G7522" s="22"/>
      <c r="H7522" s="22"/>
      <c r="I7522" s="22"/>
      <c r="J7522" s="22"/>
      <c r="K7522" s="23"/>
      <c r="L7522" s="22"/>
      <c r="M7522" s="22"/>
    </row>
    <row r="7523" spans="7:13" s="21" customFormat="1" ht="11.25" x14ac:dyDescent="0.15">
      <c r="G7523" s="22"/>
      <c r="H7523" s="22"/>
      <c r="I7523" s="22"/>
      <c r="J7523" s="22"/>
      <c r="K7523" s="23"/>
      <c r="L7523" s="22"/>
      <c r="M7523" s="22"/>
    </row>
    <row r="7524" spans="7:13" s="21" customFormat="1" ht="11.25" x14ac:dyDescent="0.15">
      <c r="G7524" s="22"/>
      <c r="H7524" s="22"/>
      <c r="I7524" s="22"/>
      <c r="J7524" s="22"/>
      <c r="K7524" s="23"/>
      <c r="L7524" s="22"/>
      <c r="M7524" s="22"/>
    </row>
    <row r="7525" spans="7:13" s="21" customFormat="1" ht="11.25" x14ac:dyDescent="0.15">
      <c r="G7525" s="22"/>
      <c r="H7525" s="22"/>
      <c r="I7525" s="22"/>
      <c r="J7525" s="22"/>
      <c r="K7525" s="23"/>
      <c r="L7525" s="22"/>
      <c r="M7525" s="22"/>
    </row>
    <row r="7526" spans="7:13" s="21" customFormat="1" ht="11.25" x14ac:dyDescent="0.15">
      <c r="G7526" s="22"/>
      <c r="H7526" s="22"/>
      <c r="I7526" s="22"/>
      <c r="J7526" s="22"/>
      <c r="K7526" s="23"/>
      <c r="L7526" s="22"/>
      <c r="M7526" s="22"/>
    </row>
    <row r="7527" spans="7:13" s="21" customFormat="1" ht="11.25" x14ac:dyDescent="0.15">
      <c r="G7527" s="22"/>
      <c r="H7527" s="22"/>
      <c r="I7527" s="22"/>
      <c r="J7527" s="22"/>
      <c r="K7527" s="23"/>
      <c r="L7527" s="22"/>
      <c r="M7527" s="22"/>
    </row>
    <row r="7528" spans="7:13" s="21" customFormat="1" ht="11.25" x14ac:dyDescent="0.15">
      <c r="G7528" s="22"/>
      <c r="H7528" s="22"/>
      <c r="I7528" s="22"/>
      <c r="J7528" s="22"/>
      <c r="K7528" s="23"/>
      <c r="L7528" s="22"/>
      <c r="M7528" s="22"/>
    </row>
    <row r="7529" spans="7:13" s="21" customFormat="1" ht="11.25" x14ac:dyDescent="0.15">
      <c r="G7529" s="22"/>
      <c r="H7529" s="22"/>
      <c r="I7529" s="22"/>
      <c r="J7529" s="22"/>
      <c r="K7529" s="23"/>
      <c r="L7529" s="22"/>
      <c r="M7529" s="22"/>
    </row>
    <row r="7530" spans="7:13" s="21" customFormat="1" ht="11.25" x14ac:dyDescent="0.15">
      <c r="G7530" s="22"/>
      <c r="H7530" s="22"/>
      <c r="I7530" s="22"/>
      <c r="J7530" s="22"/>
      <c r="K7530" s="23"/>
      <c r="L7530" s="22"/>
      <c r="M7530" s="22"/>
    </row>
    <row r="7531" spans="7:13" s="21" customFormat="1" ht="11.25" x14ac:dyDescent="0.15">
      <c r="G7531" s="22"/>
      <c r="H7531" s="22"/>
      <c r="I7531" s="22"/>
      <c r="J7531" s="22"/>
      <c r="K7531" s="23"/>
      <c r="L7531" s="22"/>
      <c r="M7531" s="22"/>
    </row>
    <row r="7532" spans="7:13" s="21" customFormat="1" ht="11.25" x14ac:dyDescent="0.15">
      <c r="G7532" s="22"/>
      <c r="H7532" s="22"/>
      <c r="I7532" s="22"/>
      <c r="J7532" s="22"/>
      <c r="K7532" s="23"/>
      <c r="L7532" s="22"/>
      <c r="M7532" s="22"/>
    </row>
    <row r="7533" spans="7:13" s="21" customFormat="1" ht="11.25" x14ac:dyDescent="0.15">
      <c r="G7533" s="22"/>
      <c r="H7533" s="22"/>
      <c r="I7533" s="22"/>
      <c r="J7533" s="22"/>
      <c r="K7533" s="23"/>
      <c r="L7533" s="22"/>
      <c r="M7533" s="22"/>
    </row>
    <row r="7534" spans="7:13" s="21" customFormat="1" ht="11.25" x14ac:dyDescent="0.15">
      <c r="G7534" s="22"/>
      <c r="H7534" s="22"/>
      <c r="I7534" s="22"/>
      <c r="J7534" s="22"/>
      <c r="K7534" s="23"/>
      <c r="L7534" s="22"/>
      <c r="M7534" s="22"/>
    </row>
    <row r="7535" spans="7:13" s="21" customFormat="1" ht="11.25" x14ac:dyDescent="0.15">
      <c r="G7535" s="22"/>
      <c r="H7535" s="22"/>
      <c r="I7535" s="22"/>
      <c r="J7535" s="22"/>
      <c r="K7535" s="23"/>
      <c r="L7535" s="22"/>
      <c r="M7535" s="22"/>
    </row>
    <row r="7536" spans="7:13" s="21" customFormat="1" ht="11.25" x14ac:dyDescent="0.15">
      <c r="G7536" s="22"/>
      <c r="H7536" s="22"/>
      <c r="I7536" s="22"/>
      <c r="J7536" s="22"/>
      <c r="K7536" s="23"/>
      <c r="L7536" s="22"/>
      <c r="M7536" s="22"/>
    </row>
    <row r="7537" spans="7:13" s="21" customFormat="1" ht="11.25" x14ac:dyDescent="0.15">
      <c r="G7537" s="22"/>
      <c r="H7537" s="22"/>
      <c r="I7537" s="22"/>
      <c r="J7537" s="22"/>
      <c r="K7537" s="23"/>
      <c r="L7537" s="22"/>
      <c r="M7537" s="22"/>
    </row>
    <row r="7538" spans="7:13" s="21" customFormat="1" ht="11.25" x14ac:dyDescent="0.15">
      <c r="G7538" s="22"/>
      <c r="H7538" s="22"/>
      <c r="I7538" s="22"/>
      <c r="J7538" s="22"/>
      <c r="K7538" s="23"/>
      <c r="L7538" s="22"/>
      <c r="M7538" s="22"/>
    </row>
    <row r="7539" spans="7:13" s="21" customFormat="1" ht="11.25" x14ac:dyDescent="0.15">
      <c r="G7539" s="22"/>
      <c r="H7539" s="22"/>
      <c r="I7539" s="22"/>
      <c r="J7539" s="22"/>
      <c r="K7539" s="23"/>
      <c r="L7539" s="22"/>
      <c r="M7539" s="22"/>
    </row>
    <row r="7540" spans="7:13" s="21" customFormat="1" ht="11.25" x14ac:dyDescent="0.15">
      <c r="G7540" s="22"/>
      <c r="H7540" s="22"/>
      <c r="I7540" s="22"/>
      <c r="J7540" s="22"/>
      <c r="K7540" s="23"/>
      <c r="L7540" s="22"/>
      <c r="M7540" s="22"/>
    </row>
    <row r="7541" spans="7:13" s="21" customFormat="1" ht="11.25" x14ac:dyDescent="0.15">
      <c r="G7541" s="22"/>
      <c r="H7541" s="22"/>
      <c r="I7541" s="22"/>
      <c r="J7541" s="22"/>
      <c r="K7541" s="23"/>
      <c r="L7541" s="22"/>
      <c r="M7541" s="22"/>
    </row>
    <row r="7542" spans="7:13" s="21" customFormat="1" ht="11.25" x14ac:dyDescent="0.15">
      <c r="G7542" s="22"/>
      <c r="H7542" s="22"/>
      <c r="I7542" s="22"/>
      <c r="J7542" s="22"/>
      <c r="K7542" s="23"/>
      <c r="L7542" s="22"/>
      <c r="M7542" s="22"/>
    </row>
    <row r="7543" spans="7:13" s="21" customFormat="1" ht="11.25" x14ac:dyDescent="0.15">
      <c r="G7543" s="22"/>
      <c r="H7543" s="22"/>
      <c r="I7543" s="22"/>
      <c r="J7543" s="22"/>
      <c r="K7543" s="23"/>
      <c r="L7543" s="22"/>
      <c r="M7543" s="22"/>
    </row>
    <row r="7544" spans="7:13" s="21" customFormat="1" ht="11.25" x14ac:dyDescent="0.15">
      <c r="G7544" s="22"/>
      <c r="H7544" s="22"/>
      <c r="I7544" s="22"/>
      <c r="J7544" s="22"/>
      <c r="K7544" s="23"/>
      <c r="L7544" s="22"/>
      <c r="M7544" s="22"/>
    </row>
    <row r="7545" spans="7:13" s="21" customFormat="1" ht="11.25" x14ac:dyDescent="0.15">
      <c r="G7545" s="22"/>
      <c r="H7545" s="22"/>
      <c r="I7545" s="22"/>
      <c r="J7545" s="22"/>
      <c r="K7545" s="23"/>
      <c r="L7545" s="22"/>
      <c r="M7545" s="22"/>
    </row>
    <row r="7546" spans="7:13" s="21" customFormat="1" ht="11.25" x14ac:dyDescent="0.15">
      <c r="G7546" s="22"/>
      <c r="H7546" s="22"/>
      <c r="I7546" s="22"/>
      <c r="J7546" s="22"/>
      <c r="K7546" s="23"/>
      <c r="L7546" s="22"/>
      <c r="M7546" s="22"/>
    </row>
    <row r="7547" spans="7:13" s="21" customFormat="1" ht="11.25" x14ac:dyDescent="0.15">
      <c r="G7547" s="22"/>
      <c r="H7547" s="22"/>
      <c r="I7547" s="22"/>
      <c r="J7547" s="22"/>
      <c r="K7547" s="23"/>
      <c r="L7547" s="22"/>
      <c r="M7547" s="22"/>
    </row>
    <row r="7548" spans="7:13" s="21" customFormat="1" ht="11.25" x14ac:dyDescent="0.15">
      <c r="G7548" s="22"/>
      <c r="H7548" s="22"/>
      <c r="I7548" s="22"/>
      <c r="J7548" s="22"/>
      <c r="K7548" s="23"/>
      <c r="L7548" s="22"/>
      <c r="M7548" s="22"/>
    </row>
    <row r="7549" spans="7:13" s="21" customFormat="1" ht="11.25" x14ac:dyDescent="0.15">
      <c r="G7549" s="22"/>
      <c r="H7549" s="22"/>
      <c r="I7549" s="22"/>
      <c r="J7549" s="22"/>
      <c r="K7549" s="23"/>
      <c r="L7549" s="22"/>
      <c r="M7549" s="22"/>
    </row>
    <row r="7550" spans="7:13" s="21" customFormat="1" ht="11.25" x14ac:dyDescent="0.15">
      <c r="G7550" s="22"/>
      <c r="H7550" s="22"/>
      <c r="I7550" s="22"/>
      <c r="J7550" s="22"/>
      <c r="K7550" s="23"/>
      <c r="L7550" s="22"/>
      <c r="M7550" s="22"/>
    </row>
    <row r="7551" spans="7:13" s="21" customFormat="1" ht="11.25" x14ac:dyDescent="0.15">
      <c r="G7551" s="22"/>
      <c r="H7551" s="22"/>
      <c r="I7551" s="22"/>
      <c r="J7551" s="22"/>
      <c r="K7551" s="23"/>
      <c r="L7551" s="22"/>
      <c r="M7551" s="22"/>
    </row>
    <row r="7552" spans="7:13" s="21" customFormat="1" ht="11.25" x14ac:dyDescent="0.15">
      <c r="G7552" s="22"/>
      <c r="H7552" s="22"/>
      <c r="I7552" s="22"/>
      <c r="J7552" s="22"/>
      <c r="K7552" s="23"/>
      <c r="L7552" s="22"/>
      <c r="M7552" s="22"/>
    </row>
    <row r="7553" spans="7:13" s="21" customFormat="1" ht="11.25" x14ac:dyDescent="0.15">
      <c r="G7553" s="22"/>
      <c r="H7553" s="22"/>
      <c r="I7553" s="22"/>
      <c r="J7553" s="22"/>
      <c r="K7553" s="23"/>
      <c r="L7553" s="22"/>
      <c r="M7553" s="22"/>
    </row>
    <row r="7554" spans="7:13" s="21" customFormat="1" ht="11.25" x14ac:dyDescent="0.15">
      <c r="G7554" s="22"/>
      <c r="H7554" s="22"/>
      <c r="I7554" s="22"/>
      <c r="J7554" s="22"/>
      <c r="K7554" s="23"/>
      <c r="L7554" s="22"/>
      <c r="M7554" s="22"/>
    </row>
    <row r="7555" spans="7:13" s="21" customFormat="1" ht="11.25" x14ac:dyDescent="0.15">
      <c r="G7555" s="22"/>
      <c r="H7555" s="22"/>
      <c r="I7555" s="22"/>
      <c r="J7555" s="22"/>
      <c r="K7555" s="23"/>
      <c r="L7555" s="22"/>
      <c r="M7555" s="22"/>
    </row>
    <row r="7556" spans="7:13" s="21" customFormat="1" ht="11.25" x14ac:dyDescent="0.15">
      <c r="G7556" s="22"/>
      <c r="H7556" s="22"/>
      <c r="I7556" s="22"/>
      <c r="J7556" s="22"/>
      <c r="K7556" s="23"/>
      <c r="L7556" s="22"/>
      <c r="M7556" s="22"/>
    </row>
    <row r="7557" spans="7:13" s="21" customFormat="1" ht="11.25" x14ac:dyDescent="0.15">
      <c r="G7557" s="22"/>
      <c r="H7557" s="22"/>
      <c r="I7557" s="22"/>
      <c r="J7557" s="22"/>
      <c r="K7557" s="23"/>
      <c r="L7557" s="22"/>
      <c r="M7557" s="22"/>
    </row>
    <row r="7558" spans="7:13" s="21" customFormat="1" ht="11.25" x14ac:dyDescent="0.15">
      <c r="G7558" s="22"/>
      <c r="H7558" s="22"/>
      <c r="I7558" s="22"/>
      <c r="J7558" s="22"/>
      <c r="K7558" s="23"/>
      <c r="L7558" s="22"/>
      <c r="M7558" s="22"/>
    </row>
    <row r="7559" spans="7:13" s="21" customFormat="1" ht="11.25" x14ac:dyDescent="0.15">
      <c r="G7559" s="22"/>
      <c r="H7559" s="22"/>
      <c r="I7559" s="22"/>
      <c r="J7559" s="22"/>
      <c r="K7559" s="23"/>
      <c r="L7559" s="22"/>
      <c r="M7559" s="22"/>
    </row>
    <row r="7560" spans="7:13" s="21" customFormat="1" ht="11.25" x14ac:dyDescent="0.15">
      <c r="G7560" s="22"/>
      <c r="H7560" s="22"/>
      <c r="I7560" s="22"/>
      <c r="J7560" s="22"/>
      <c r="K7560" s="23"/>
      <c r="L7560" s="22"/>
      <c r="M7560" s="22"/>
    </row>
    <row r="7561" spans="7:13" s="21" customFormat="1" ht="11.25" x14ac:dyDescent="0.15">
      <c r="G7561" s="22"/>
      <c r="H7561" s="22"/>
      <c r="I7561" s="22"/>
      <c r="J7561" s="22"/>
      <c r="K7561" s="23"/>
      <c r="L7561" s="22"/>
      <c r="M7561" s="22"/>
    </row>
    <row r="7562" spans="7:13" s="21" customFormat="1" ht="11.25" x14ac:dyDescent="0.15">
      <c r="G7562" s="22"/>
      <c r="H7562" s="22"/>
      <c r="I7562" s="22"/>
      <c r="J7562" s="22"/>
      <c r="K7562" s="23"/>
      <c r="L7562" s="22"/>
      <c r="M7562" s="22"/>
    </row>
    <row r="7563" spans="7:13" s="21" customFormat="1" ht="11.25" x14ac:dyDescent="0.15">
      <c r="G7563" s="22"/>
      <c r="H7563" s="22"/>
      <c r="I7563" s="22"/>
      <c r="J7563" s="22"/>
      <c r="K7563" s="23"/>
      <c r="L7563" s="22"/>
      <c r="M7563" s="22"/>
    </row>
    <row r="7564" spans="7:13" s="21" customFormat="1" ht="11.25" x14ac:dyDescent="0.15">
      <c r="G7564" s="22"/>
      <c r="H7564" s="22"/>
      <c r="I7564" s="22"/>
      <c r="J7564" s="22"/>
      <c r="K7564" s="23"/>
      <c r="L7564" s="22"/>
      <c r="M7564" s="22"/>
    </row>
    <row r="7565" spans="7:13" s="21" customFormat="1" ht="11.25" x14ac:dyDescent="0.15">
      <c r="G7565" s="22"/>
      <c r="H7565" s="22"/>
      <c r="I7565" s="22"/>
      <c r="J7565" s="22"/>
      <c r="K7565" s="23"/>
      <c r="L7565" s="22"/>
      <c r="M7565" s="22"/>
    </row>
    <row r="7566" spans="7:13" s="21" customFormat="1" ht="11.25" x14ac:dyDescent="0.15">
      <c r="G7566" s="22"/>
      <c r="H7566" s="22"/>
      <c r="I7566" s="22"/>
      <c r="J7566" s="22"/>
      <c r="K7566" s="23"/>
      <c r="L7566" s="22"/>
      <c r="M7566" s="22"/>
    </row>
    <row r="7567" spans="7:13" s="21" customFormat="1" ht="11.25" x14ac:dyDescent="0.15">
      <c r="G7567" s="22"/>
      <c r="H7567" s="22"/>
      <c r="I7567" s="22"/>
      <c r="J7567" s="22"/>
      <c r="K7567" s="23"/>
      <c r="L7567" s="22"/>
      <c r="M7567" s="22"/>
    </row>
    <row r="7568" spans="7:13" s="21" customFormat="1" ht="11.25" x14ac:dyDescent="0.15">
      <c r="G7568" s="22"/>
      <c r="H7568" s="22"/>
      <c r="I7568" s="22"/>
      <c r="J7568" s="22"/>
      <c r="K7568" s="23"/>
      <c r="L7568" s="22"/>
      <c r="M7568" s="22"/>
    </row>
    <row r="7569" spans="7:13" s="21" customFormat="1" ht="11.25" x14ac:dyDescent="0.15">
      <c r="G7569" s="22"/>
      <c r="H7569" s="22"/>
      <c r="I7569" s="22"/>
      <c r="J7569" s="22"/>
      <c r="K7569" s="23"/>
      <c r="L7569" s="22"/>
      <c r="M7569" s="22"/>
    </row>
    <row r="7570" spans="7:13" s="21" customFormat="1" ht="11.25" x14ac:dyDescent="0.15">
      <c r="G7570" s="22"/>
      <c r="H7570" s="22"/>
      <c r="I7570" s="22"/>
      <c r="J7570" s="22"/>
      <c r="K7570" s="23"/>
      <c r="L7570" s="22"/>
      <c r="M7570" s="22"/>
    </row>
    <row r="7571" spans="7:13" s="21" customFormat="1" ht="11.25" x14ac:dyDescent="0.15">
      <c r="G7571" s="22"/>
      <c r="H7571" s="22"/>
      <c r="I7571" s="22"/>
      <c r="J7571" s="22"/>
      <c r="K7571" s="23"/>
      <c r="L7571" s="22"/>
      <c r="M7571" s="22"/>
    </row>
    <row r="7572" spans="7:13" s="21" customFormat="1" ht="11.25" x14ac:dyDescent="0.15">
      <c r="G7572" s="22"/>
      <c r="H7572" s="22"/>
      <c r="I7572" s="22"/>
      <c r="J7572" s="22"/>
      <c r="K7572" s="23"/>
      <c r="L7572" s="22"/>
      <c r="M7572" s="22"/>
    </row>
    <row r="7573" spans="7:13" s="21" customFormat="1" ht="11.25" x14ac:dyDescent="0.15">
      <c r="G7573" s="22"/>
      <c r="H7573" s="22"/>
      <c r="I7573" s="22"/>
      <c r="J7573" s="22"/>
      <c r="K7573" s="23"/>
      <c r="L7573" s="22"/>
      <c r="M7573" s="22"/>
    </row>
    <row r="7574" spans="7:13" s="21" customFormat="1" ht="11.25" x14ac:dyDescent="0.15">
      <c r="G7574" s="22"/>
      <c r="H7574" s="22"/>
      <c r="I7574" s="22"/>
      <c r="J7574" s="22"/>
      <c r="K7574" s="23"/>
      <c r="L7574" s="22"/>
      <c r="M7574" s="22"/>
    </row>
    <row r="7575" spans="7:13" s="21" customFormat="1" ht="11.25" x14ac:dyDescent="0.15">
      <c r="G7575" s="22"/>
      <c r="H7575" s="22"/>
      <c r="I7575" s="22"/>
      <c r="J7575" s="22"/>
      <c r="K7575" s="23"/>
      <c r="L7575" s="22"/>
      <c r="M7575" s="22"/>
    </row>
    <row r="7576" spans="7:13" s="21" customFormat="1" ht="11.25" x14ac:dyDescent="0.15">
      <c r="G7576" s="22"/>
      <c r="H7576" s="22"/>
      <c r="I7576" s="22"/>
      <c r="J7576" s="22"/>
      <c r="K7576" s="23"/>
      <c r="L7576" s="22"/>
      <c r="M7576" s="22"/>
    </row>
    <row r="7577" spans="7:13" s="21" customFormat="1" ht="11.25" x14ac:dyDescent="0.15">
      <c r="G7577" s="22"/>
      <c r="H7577" s="22"/>
      <c r="I7577" s="22"/>
      <c r="J7577" s="22"/>
      <c r="K7577" s="23"/>
      <c r="L7577" s="22"/>
      <c r="M7577" s="22"/>
    </row>
    <row r="7578" spans="7:13" s="21" customFormat="1" ht="11.25" x14ac:dyDescent="0.15">
      <c r="G7578" s="22"/>
      <c r="H7578" s="22"/>
      <c r="I7578" s="22"/>
      <c r="J7578" s="22"/>
      <c r="K7578" s="23"/>
      <c r="L7578" s="22"/>
      <c r="M7578" s="22"/>
    </row>
    <row r="7579" spans="7:13" s="21" customFormat="1" ht="11.25" x14ac:dyDescent="0.15">
      <c r="G7579" s="22"/>
      <c r="H7579" s="22"/>
      <c r="I7579" s="22"/>
      <c r="J7579" s="22"/>
      <c r="K7579" s="23"/>
      <c r="L7579" s="22"/>
      <c r="M7579" s="22"/>
    </row>
    <row r="7580" spans="7:13" s="21" customFormat="1" ht="11.25" x14ac:dyDescent="0.15">
      <c r="G7580" s="22"/>
      <c r="H7580" s="22"/>
      <c r="I7580" s="22"/>
      <c r="J7580" s="22"/>
      <c r="K7580" s="23"/>
      <c r="L7580" s="22"/>
      <c r="M7580" s="22"/>
    </row>
    <row r="7581" spans="7:13" s="21" customFormat="1" ht="11.25" x14ac:dyDescent="0.15">
      <c r="G7581" s="22"/>
      <c r="H7581" s="22"/>
      <c r="I7581" s="22"/>
      <c r="J7581" s="22"/>
      <c r="K7581" s="23"/>
      <c r="L7581" s="22"/>
      <c r="M7581" s="22"/>
    </row>
    <row r="7582" spans="7:13" s="21" customFormat="1" ht="11.25" x14ac:dyDescent="0.15">
      <c r="G7582" s="22"/>
      <c r="H7582" s="22"/>
      <c r="I7582" s="22"/>
      <c r="J7582" s="22"/>
      <c r="K7582" s="23"/>
      <c r="L7582" s="22"/>
      <c r="M7582" s="22"/>
    </row>
    <row r="7583" spans="7:13" s="21" customFormat="1" ht="11.25" x14ac:dyDescent="0.15">
      <c r="G7583" s="22"/>
      <c r="H7583" s="22"/>
      <c r="I7583" s="22"/>
      <c r="J7583" s="22"/>
      <c r="K7583" s="23"/>
      <c r="L7583" s="22"/>
      <c r="M7583" s="22"/>
    </row>
    <row r="7584" spans="7:13" s="21" customFormat="1" ht="11.25" x14ac:dyDescent="0.15">
      <c r="G7584" s="22"/>
      <c r="H7584" s="22"/>
      <c r="I7584" s="22"/>
      <c r="J7584" s="22"/>
      <c r="K7584" s="23"/>
      <c r="L7584" s="22"/>
      <c r="M7584" s="22"/>
    </row>
    <row r="7585" spans="7:13" s="21" customFormat="1" ht="11.25" x14ac:dyDescent="0.15">
      <c r="G7585" s="22"/>
      <c r="H7585" s="22"/>
      <c r="I7585" s="22"/>
      <c r="J7585" s="22"/>
      <c r="K7585" s="23"/>
      <c r="L7585" s="22"/>
      <c r="M7585" s="22"/>
    </row>
    <row r="7586" spans="7:13" s="21" customFormat="1" ht="11.25" x14ac:dyDescent="0.15">
      <c r="G7586" s="22"/>
      <c r="H7586" s="22"/>
      <c r="I7586" s="22"/>
      <c r="J7586" s="22"/>
      <c r="K7586" s="23"/>
      <c r="L7586" s="22"/>
      <c r="M7586" s="22"/>
    </row>
    <row r="7587" spans="7:13" s="21" customFormat="1" ht="11.25" x14ac:dyDescent="0.15">
      <c r="G7587" s="22"/>
      <c r="H7587" s="22"/>
      <c r="I7587" s="22"/>
      <c r="J7587" s="22"/>
      <c r="K7587" s="23"/>
      <c r="L7587" s="22"/>
      <c r="M7587" s="22"/>
    </row>
    <row r="7588" spans="7:13" s="21" customFormat="1" ht="11.25" x14ac:dyDescent="0.15">
      <c r="G7588" s="22"/>
      <c r="H7588" s="22"/>
      <c r="I7588" s="22"/>
      <c r="J7588" s="22"/>
      <c r="K7588" s="23"/>
      <c r="L7588" s="22"/>
      <c r="M7588" s="22"/>
    </row>
    <row r="7589" spans="7:13" s="21" customFormat="1" ht="11.25" x14ac:dyDescent="0.15">
      <c r="G7589" s="22"/>
      <c r="H7589" s="22"/>
      <c r="I7589" s="22"/>
      <c r="J7589" s="22"/>
      <c r="K7589" s="23"/>
      <c r="L7589" s="22"/>
      <c r="M7589" s="22"/>
    </row>
    <row r="7590" spans="7:13" s="21" customFormat="1" ht="11.25" x14ac:dyDescent="0.15">
      <c r="G7590" s="22"/>
      <c r="H7590" s="22"/>
      <c r="I7590" s="22"/>
      <c r="J7590" s="22"/>
      <c r="K7590" s="23"/>
      <c r="L7590" s="22"/>
      <c r="M7590" s="22"/>
    </row>
    <row r="7591" spans="7:13" s="21" customFormat="1" ht="11.25" x14ac:dyDescent="0.15">
      <c r="G7591" s="22"/>
      <c r="H7591" s="22"/>
      <c r="I7591" s="22"/>
      <c r="J7591" s="22"/>
      <c r="K7591" s="23"/>
      <c r="L7591" s="22"/>
      <c r="M7591" s="22"/>
    </row>
    <row r="7592" spans="7:13" s="21" customFormat="1" ht="11.25" x14ac:dyDescent="0.15">
      <c r="G7592" s="22"/>
      <c r="H7592" s="22"/>
      <c r="I7592" s="22"/>
      <c r="J7592" s="22"/>
      <c r="K7592" s="23"/>
      <c r="L7592" s="22"/>
      <c r="M7592" s="22"/>
    </row>
    <row r="7593" spans="7:13" s="21" customFormat="1" ht="11.25" x14ac:dyDescent="0.15">
      <c r="G7593" s="22"/>
      <c r="H7593" s="22"/>
      <c r="I7593" s="22"/>
      <c r="J7593" s="22"/>
      <c r="K7593" s="23"/>
      <c r="L7593" s="22"/>
      <c r="M7593" s="22"/>
    </row>
    <row r="7594" spans="7:13" s="21" customFormat="1" ht="11.25" x14ac:dyDescent="0.15">
      <c r="G7594" s="22"/>
      <c r="H7594" s="22"/>
      <c r="I7594" s="22"/>
      <c r="J7594" s="22"/>
      <c r="K7594" s="23"/>
      <c r="L7594" s="22"/>
      <c r="M7594" s="22"/>
    </row>
    <row r="7595" spans="7:13" s="21" customFormat="1" ht="11.25" x14ac:dyDescent="0.15">
      <c r="G7595" s="22"/>
      <c r="H7595" s="22"/>
      <c r="I7595" s="22"/>
      <c r="J7595" s="22"/>
      <c r="K7595" s="23"/>
      <c r="L7595" s="22"/>
      <c r="M7595" s="22"/>
    </row>
    <row r="7596" spans="7:13" s="21" customFormat="1" ht="11.25" x14ac:dyDescent="0.15">
      <c r="G7596" s="22"/>
      <c r="H7596" s="22"/>
      <c r="I7596" s="22"/>
      <c r="J7596" s="22"/>
      <c r="K7596" s="23"/>
      <c r="L7596" s="22"/>
      <c r="M7596" s="22"/>
    </row>
    <row r="7597" spans="7:13" s="21" customFormat="1" ht="11.25" x14ac:dyDescent="0.15">
      <c r="G7597" s="22"/>
      <c r="H7597" s="22"/>
      <c r="I7597" s="22"/>
      <c r="J7597" s="22"/>
      <c r="K7597" s="23"/>
      <c r="L7597" s="22"/>
      <c r="M7597" s="22"/>
    </row>
    <row r="7598" spans="7:13" s="21" customFormat="1" ht="11.25" x14ac:dyDescent="0.15">
      <c r="G7598" s="22"/>
      <c r="H7598" s="22"/>
      <c r="I7598" s="22"/>
      <c r="J7598" s="22"/>
      <c r="K7598" s="23"/>
      <c r="L7598" s="22"/>
      <c r="M7598" s="22"/>
    </row>
    <row r="7599" spans="7:13" s="21" customFormat="1" ht="11.25" x14ac:dyDescent="0.15">
      <c r="G7599" s="22"/>
      <c r="H7599" s="22"/>
      <c r="I7599" s="22"/>
      <c r="J7599" s="22"/>
      <c r="K7599" s="23"/>
      <c r="L7599" s="22"/>
      <c r="M7599" s="22"/>
    </row>
    <row r="7600" spans="7:13" s="21" customFormat="1" ht="11.25" x14ac:dyDescent="0.15">
      <c r="G7600" s="22"/>
      <c r="H7600" s="22"/>
      <c r="I7600" s="22"/>
      <c r="J7600" s="22"/>
      <c r="K7600" s="23"/>
      <c r="L7600" s="22"/>
      <c r="M7600" s="22"/>
    </row>
    <row r="7601" spans="7:13" s="21" customFormat="1" ht="11.25" x14ac:dyDescent="0.15">
      <c r="G7601" s="22"/>
      <c r="H7601" s="22"/>
      <c r="I7601" s="22"/>
      <c r="J7601" s="22"/>
      <c r="K7601" s="23"/>
      <c r="L7601" s="22"/>
      <c r="M7601" s="22"/>
    </row>
    <row r="7602" spans="7:13" s="21" customFormat="1" ht="11.25" x14ac:dyDescent="0.15">
      <c r="G7602" s="22"/>
      <c r="H7602" s="22"/>
      <c r="I7602" s="22"/>
      <c r="J7602" s="22"/>
      <c r="K7602" s="23"/>
      <c r="L7602" s="22"/>
      <c r="M7602" s="22"/>
    </row>
    <row r="7603" spans="7:13" s="21" customFormat="1" ht="11.25" x14ac:dyDescent="0.15">
      <c r="G7603" s="22"/>
      <c r="H7603" s="22"/>
      <c r="I7603" s="22"/>
      <c r="J7603" s="22"/>
      <c r="K7603" s="23"/>
      <c r="L7603" s="22"/>
      <c r="M7603" s="22"/>
    </row>
    <row r="7604" spans="7:13" s="21" customFormat="1" ht="11.25" x14ac:dyDescent="0.15">
      <c r="G7604" s="22"/>
      <c r="H7604" s="22"/>
      <c r="I7604" s="22"/>
      <c r="J7604" s="22"/>
      <c r="K7604" s="23"/>
      <c r="L7604" s="22"/>
      <c r="M7604" s="22"/>
    </row>
    <row r="7605" spans="7:13" s="21" customFormat="1" ht="11.25" x14ac:dyDescent="0.15">
      <c r="G7605" s="22"/>
      <c r="H7605" s="22"/>
      <c r="I7605" s="22"/>
      <c r="J7605" s="22"/>
      <c r="K7605" s="23"/>
      <c r="L7605" s="22"/>
      <c r="M7605" s="22"/>
    </row>
    <row r="7606" spans="7:13" s="21" customFormat="1" ht="11.25" x14ac:dyDescent="0.15">
      <c r="G7606" s="22"/>
      <c r="H7606" s="22"/>
      <c r="I7606" s="22"/>
      <c r="J7606" s="22"/>
      <c r="K7606" s="23"/>
      <c r="L7606" s="22"/>
      <c r="M7606" s="22"/>
    </row>
    <row r="7607" spans="7:13" s="21" customFormat="1" ht="11.25" x14ac:dyDescent="0.15">
      <c r="G7607" s="22"/>
      <c r="H7607" s="22"/>
      <c r="I7607" s="22"/>
      <c r="J7607" s="22"/>
      <c r="K7607" s="23"/>
      <c r="L7607" s="22"/>
      <c r="M7607" s="22"/>
    </row>
    <row r="7608" spans="7:13" s="21" customFormat="1" ht="11.25" x14ac:dyDescent="0.15">
      <c r="G7608" s="22"/>
      <c r="H7608" s="22"/>
      <c r="I7608" s="22"/>
      <c r="J7608" s="22"/>
      <c r="K7608" s="23"/>
      <c r="L7608" s="22"/>
      <c r="M7608" s="22"/>
    </row>
    <row r="7609" spans="7:13" s="21" customFormat="1" ht="11.25" x14ac:dyDescent="0.15">
      <c r="G7609" s="22"/>
      <c r="H7609" s="22"/>
      <c r="I7609" s="22"/>
      <c r="J7609" s="22"/>
      <c r="K7609" s="23"/>
      <c r="L7609" s="22"/>
      <c r="M7609" s="22"/>
    </row>
    <row r="7610" spans="7:13" s="21" customFormat="1" ht="11.25" x14ac:dyDescent="0.15">
      <c r="G7610" s="22"/>
      <c r="H7610" s="22"/>
      <c r="I7610" s="22"/>
      <c r="J7610" s="22"/>
      <c r="K7610" s="23"/>
      <c r="L7610" s="22"/>
      <c r="M7610" s="22"/>
    </row>
    <row r="7611" spans="7:13" s="21" customFormat="1" ht="11.25" x14ac:dyDescent="0.15">
      <c r="G7611" s="22"/>
      <c r="H7611" s="22"/>
      <c r="I7611" s="22"/>
      <c r="J7611" s="22"/>
      <c r="K7611" s="23"/>
      <c r="L7611" s="22"/>
      <c r="M7611" s="22"/>
    </row>
    <row r="7612" spans="7:13" s="21" customFormat="1" ht="11.25" x14ac:dyDescent="0.15">
      <c r="G7612" s="22"/>
      <c r="H7612" s="22"/>
      <c r="I7612" s="22"/>
      <c r="J7612" s="22"/>
      <c r="K7612" s="23"/>
      <c r="L7612" s="22"/>
      <c r="M7612" s="22"/>
    </row>
    <row r="7613" spans="7:13" s="21" customFormat="1" ht="11.25" x14ac:dyDescent="0.15">
      <c r="G7613" s="22"/>
      <c r="H7613" s="22"/>
      <c r="I7613" s="22"/>
      <c r="J7613" s="22"/>
      <c r="K7613" s="23"/>
      <c r="L7613" s="22"/>
      <c r="M7613" s="22"/>
    </row>
    <row r="7614" spans="7:13" s="21" customFormat="1" ht="11.25" x14ac:dyDescent="0.15">
      <c r="G7614" s="22"/>
      <c r="H7614" s="22"/>
      <c r="I7614" s="22"/>
      <c r="J7614" s="22"/>
      <c r="K7614" s="23"/>
      <c r="L7614" s="22"/>
      <c r="M7614" s="22"/>
    </row>
    <row r="7615" spans="7:13" s="21" customFormat="1" ht="11.25" x14ac:dyDescent="0.15">
      <c r="G7615" s="22"/>
      <c r="H7615" s="22"/>
      <c r="I7615" s="22"/>
      <c r="J7615" s="22"/>
      <c r="K7615" s="23"/>
      <c r="L7615" s="22"/>
      <c r="M7615" s="22"/>
    </row>
    <row r="7616" spans="7:13" s="21" customFormat="1" ht="11.25" x14ac:dyDescent="0.15">
      <c r="G7616" s="22"/>
      <c r="H7616" s="22"/>
      <c r="I7616" s="22"/>
      <c r="J7616" s="22"/>
      <c r="K7616" s="23"/>
      <c r="L7616" s="22"/>
      <c r="M7616" s="22"/>
    </row>
    <row r="7617" spans="7:13" s="21" customFormat="1" ht="11.25" x14ac:dyDescent="0.15">
      <c r="G7617" s="22"/>
      <c r="H7617" s="22"/>
      <c r="I7617" s="22"/>
      <c r="J7617" s="22"/>
      <c r="K7617" s="23"/>
      <c r="L7617" s="22"/>
      <c r="M7617" s="22"/>
    </row>
    <row r="7618" spans="7:13" s="21" customFormat="1" ht="11.25" x14ac:dyDescent="0.15">
      <c r="G7618" s="22"/>
      <c r="H7618" s="22"/>
      <c r="I7618" s="22"/>
      <c r="J7618" s="22"/>
      <c r="K7618" s="23"/>
      <c r="L7618" s="22"/>
      <c r="M7618" s="22"/>
    </row>
    <row r="7619" spans="7:13" s="21" customFormat="1" ht="11.25" x14ac:dyDescent="0.15">
      <c r="G7619" s="22"/>
      <c r="H7619" s="22"/>
      <c r="I7619" s="22"/>
      <c r="J7619" s="22"/>
      <c r="K7619" s="23"/>
      <c r="L7619" s="22"/>
      <c r="M7619" s="22"/>
    </row>
    <row r="7620" spans="7:13" s="21" customFormat="1" ht="11.25" x14ac:dyDescent="0.15">
      <c r="G7620" s="22"/>
      <c r="H7620" s="22"/>
      <c r="I7620" s="22"/>
      <c r="J7620" s="22"/>
      <c r="K7620" s="23"/>
      <c r="L7620" s="22"/>
      <c r="M7620" s="22"/>
    </row>
    <row r="7621" spans="7:13" s="21" customFormat="1" ht="11.25" x14ac:dyDescent="0.15">
      <c r="G7621" s="22"/>
      <c r="H7621" s="22"/>
      <c r="I7621" s="22"/>
      <c r="J7621" s="22"/>
      <c r="K7621" s="23"/>
      <c r="L7621" s="22"/>
      <c r="M7621" s="22"/>
    </row>
    <row r="7622" spans="7:13" s="21" customFormat="1" ht="11.25" x14ac:dyDescent="0.15">
      <c r="G7622" s="22"/>
      <c r="H7622" s="22"/>
      <c r="I7622" s="22"/>
      <c r="J7622" s="22"/>
      <c r="K7622" s="23"/>
      <c r="L7622" s="22"/>
      <c r="M7622" s="22"/>
    </row>
    <row r="7623" spans="7:13" s="21" customFormat="1" ht="11.25" x14ac:dyDescent="0.15">
      <c r="G7623" s="22"/>
      <c r="H7623" s="22"/>
      <c r="I7623" s="22"/>
      <c r="J7623" s="22"/>
      <c r="K7623" s="23"/>
      <c r="L7623" s="22"/>
      <c r="M7623" s="22"/>
    </row>
    <row r="7624" spans="7:13" s="21" customFormat="1" ht="11.25" x14ac:dyDescent="0.15">
      <c r="G7624" s="22"/>
      <c r="H7624" s="22"/>
      <c r="I7624" s="22"/>
      <c r="J7624" s="22"/>
      <c r="K7624" s="23"/>
      <c r="L7624" s="22"/>
      <c r="M7624" s="22"/>
    </row>
    <row r="7625" spans="7:13" s="21" customFormat="1" ht="11.25" x14ac:dyDescent="0.15">
      <c r="G7625" s="22"/>
      <c r="H7625" s="22"/>
      <c r="I7625" s="22"/>
      <c r="J7625" s="22"/>
      <c r="K7625" s="23"/>
      <c r="L7625" s="22"/>
      <c r="M7625" s="22"/>
    </row>
    <row r="7626" spans="7:13" s="21" customFormat="1" ht="11.25" x14ac:dyDescent="0.15">
      <c r="G7626" s="22"/>
      <c r="H7626" s="22"/>
      <c r="I7626" s="22"/>
      <c r="J7626" s="22"/>
      <c r="K7626" s="23"/>
      <c r="L7626" s="22"/>
      <c r="M7626" s="22"/>
    </row>
    <row r="7627" spans="7:13" s="21" customFormat="1" ht="11.25" x14ac:dyDescent="0.15">
      <c r="G7627" s="22"/>
      <c r="H7627" s="22"/>
      <c r="I7627" s="22"/>
      <c r="J7627" s="22"/>
      <c r="K7627" s="23"/>
      <c r="L7627" s="22"/>
      <c r="M7627" s="22"/>
    </row>
    <row r="7628" spans="7:13" s="21" customFormat="1" ht="11.25" x14ac:dyDescent="0.15">
      <c r="G7628" s="22"/>
      <c r="H7628" s="22"/>
      <c r="I7628" s="22"/>
      <c r="J7628" s="22"/>
      <c r="K7628" s="23"/>
      <c r="L7628" s="22"/>
      <c r="M7628" s="22"/>
    </row>
    <row r="7629" spans="7:13" s="21" customFormat="1" ht="11.25" x14ac:dyDescent="0.15">
      <c r="G7629" s="22"/>
      <c r="H7629" s="22"/>
      <c r="I7629" s="22"/>
      <c r="J7629" s="22"/>
      <c r="K7629" s="23"/>
      <c r="L7629" s="22"/>
      <c r="M7629" s="22"/>
    </row>
    <row r="7630" spans="7:13" s="21" customFormat="1" ht="11.25" x14ac:dyDescent="0.15">
      <c r="G7630" s="22"/>
      <c r="H7630" s="22"/>
      <c r="I7630" s="22"/>
      <c r="J7630" s="22"/>
      <c r="K7630" s="23"/>
      <c r="L7630" s="22"/>
      <c r="M7630" s="22"/>
    </row>
    <row r="7631" spans="7:13" s="21" customFormat="1" ht="11.25" x14ac:dyDescent="0.15">
      <c r="G7631" s="22"/>
      <c r="H7631" s="22"/>
      <c r="I7631" s="22"/>
      <c r="J7631" s="22"/>
      <c r="K7631" s="23"/>
      <c r="L7631" s="22"/>
      <c r="M7631" s="22"/>
    </row>
    <row r="7632" spans="7:13" s="21" customFormat="1" ht="11.25" x14ac:dyDescent="0.15">
      <c r="G7632" s="22"/>
      <c r="H7632" s="22"/>
      <c r="I7632" s="22"/>
      <c r="J7632" s="22"/>
      <c r="K7632" s="23"/>
      <c r="L7632" s="22"/>
      <c r="M7632" s="22"/>
    </row>
    <row r="7633" spans="7:13" s="21" customFormat="1" ht="11.25" x14ac:dyDescent="0.15">
      <c r="G7633" s="22"/>
      <c r="H7633" s="22"/>
      <c r="I7633" s="22"/>
      <c r="J7633" s="22"/>
      <c r="K7633" s="23"/>
      <c r="L7633" s="22"/>
      <c r="M7633" s="22"/>
    </row>
    <row r="7634" spans="7:13" s="21" customFormat="1" ht="11.25" x14ac:dyDescent="0.15">
      <c r="G7634" s="22"/>
      <c r="H7634" s="22"/>
      <c r="I7634" s="22"/>
      <c r="J7634" s="22"/>
      <c r="K7634" s="23"/>
      <c r="L7634" s="22"/>
      <c r="M7634" s="22"/>
    </row>
    <row r="7635" spans="7:13" s="21" customFormat="1" ht="11.25" x14ac:dyDescent="0.15">
      <c r="G7635" s="22"/>
      <c r="H7635" s="22"/>
      <c r="I7635" s="22"/>
      <c r="J7635" s="22"/>
      <c r="K7635" s="23"/>
      <c r="L7635" s="22"/>
      <c r="M7635" s="22"/>
    </row>
    <row r="7636" spans="7:13" s="21" customFormat="1" ht="11.25" x14ac:dyDescent="0.15">
      <c r="G7636" s="22"/>
      <c r="H7636" s="22"/>
      <c r="I7636" s="22"/>
      <c r="J7636" s="22"/>
      <c r="K7636" s="23"/>
      <c r="L7636" s="22"/>
      <c r="M7636" s="22"/>
    </row>
    <row r="7637" spans="7:13" s="21" customFormat="1" ht="11.25" x14ac:dyDescent="0.15">
      <c r="G7637" s="22"/>
      <c r="H7637" s="22"/>
      <c r="I7637" s="22"/>
      <c r="J7637" s="22"/>
      <c r="K7637" s="23"/>
      <c r="L7637" s="22"/>
      <c r="M7637" s="22"/>
    </row>
    <row r="7638" spans="7:13" s="21" customFormat="1" ht="11.25" x14ac:dyDescent="0.15">
      <c r="G7638" s="22"/>
      <c r="H7638" s="22"/>
      <c r="I7638" s="22"/>
      <c r="J7638" s="22"/>
      <c r="K7638" s="23"/>
      <c r="L7638" s="22"/>
      <c r="M7638" s="22"/>
    </row>
    <row r="7639" spans="7:13" s="21" customFormat="1" ht="11.25" x14ac:dyDescent="0.15">
      <c r="G7639" s="22"/>
      <c r="H7639" s="22"/>
      <c r="I7639" s="22"/>
      <c r="J7639" s="22"/>
      <c r="K7639" s="23"/>
      <c r="L7639" s="22"/>
      <c r="M7639" s="22"/>
    </row>
    <row r="7640" spans="7:13" s="21" customFormat="1" ht="11.25" x14ac:dyDescent="0.15">
      <c r="G7640" s="22"/>
      <c r="H7640" s="22"/>
      <c r="I7640" s="22"/>
      <c r="J7640" s="22"/>
      <c r="K7640" s="23"/>
      <c r="L7640" s="22"/>
      <c r="M7640" s="22"/>
    </row>
    <row r="7641" spans="7:13" s="21" customFormat="1" ht="11.25" x14ac:dyDescent="0.15">
      <c r="G7641" s="22"/>
      <c r="H7641" s="22"/>
      <c r="I7641" s="22"/>
      <c r="J7641" s="22"/>
      <c r="K7641" s="23"/>
      <c r="L7641" s="22"/>
      <c r="M7641" s="22"/>
    </row>
    <row r="7642" spans="7:13" s="21" customFormat="1" ht="11.25" x14ac:dyDescent="0.15">
      <c r="G7642" s="22"/>
      <c r="H7642" s="22"/>
      <c r="I7642" s="22"/>
      <c r="J7642" s="22"/>
      <c r="K7642" s="23"/>
      <c r="L7642" s="22"/>
      <c r="M7642" s="22"/>
    </row>
    <row r="7643" spans="7:13" s="21" customFormat="1" ht="11.25" x14ac:dyDescent="0.15">
      <c r="G7643" s="22"/>
      <c r="H7643" s="22"/>
      <c r="I7643" s="22"/>
      <c r="J7643" s="22"/>
      <c r="K7643" s="23"/>
      <c r="L7643" s="22"/>
      <c r="M7643" s="22"/>
    </row>
    <row r="7644" spans="7:13" s="21" customFormat="1" ht="11.25" x14ac:dyDescent="0.15">
      <c r="G7644" s="22"/>
      <c r="H7644" s="22"/>
      <c r="I7644" s="22"/>
      <c r="J7644" s="22"/>
      <c r="K7644" s="23"/>
      <c r="L7644" s="22"/>
      <c r="M7644" s="22"/>
    </row>
    <row r="7645" spans="7:13" s="21" customFormat="1" ht="11.25" x14ac:dyDescent="0.15">
      <c r="G7645" s="22"/>
      <c r="H7645" s="22"/>
      <c r="I7645" s="22"/>
      <c r="J7645" s="22"/>
      <c r="K7645" s="23"/>
      <c r="L7645" s="22"/>
      <c r="M7645" s="22"/>
    </row>
    <row r="7646" spans="7:13" s="21" customFormat="1" ht="11.25" x14ac:dyDescent="0.15">
      <c r="G7646" s="22"/>
      <c r="H7646" s="22"/>
      <c r="I7646" s="22"/>
      <c r="J7646" s="22"/>
      <c r="K7646" s="23"/>
      <c r="L7646" s="22"/>
      <c r="M7646" s="22"/>
    </row>
    <row r="7647" spans="7:13" s="21" customFormat="1" ht="11.25" x14ac:dyDescent="0.15">
      <c r="G7647" s="22"/>
      <c r="H7647" s="22"/>
      <c r="I7647" s="22"/>
      <c r="J7647" s="22"/>
      <c r="K7647" s="23"/>
      <c r="L7647" s="22"/>
      <c r="M7647" s="22"/>
    </row>
    <row r="7648" spans="7:13" s="21" customFormat="1" ht="11.25" x14ac:dyDescent="0.15">
      <c r="G7648" s="22"/>
      <c r="H7648" s="22"/>
      <c r="I7648" s="22"/>
      <c r="J7648" s="22"/>
      <c r="K7648" s="23"/>
      <c r="L7648" s="22"/>
      <c r="M7648" s="22"/>
    </row>
    <row r="7649" spans="7:13" s="21" customFormat="1" ht="11.25" x14ac:dyDescent="0.15">
      <c r="G7649" s="22"/>
      <c r="H7649" s="22"/>
      <c r="I7649" s="22"/>
      <c r="J7649" s="22"/>
      <c r="K7649" s="23"/>
      <c r="L7649" s="22"/>
      <c r="M7649" s="22"/>
    </row>
    <row r="7650" spans="7:13" s="21" customFormat="1" ht="11.25" x14ac:dyDescent="0.15">
      <c r="G7650" s="22"/>
      <c r="H7650" s="22"/>
      <c r="I7650" s="22"/>
      <c r="J7650" s="22"/>
      <c r="K7650" s="23"/>
      <c r="L7650" s="22"/>
      <c r="M7650" s="22"/>
    </row>
    <row r="7651" spans="7:13" s="21" customFormat="1" ht="11.25" x14ac:dyDescent="0.15">
      <c r="G7651" s="22"/>
      <c r="H7651" s="22"/>
      <c r="I7651" s="22"/>
      <c r="J7651" s="22"/>
      <c r="K7651" s="23"/>
      <c r="L7651" s="22"/>
      <c r="M7651" s="22"/>
    </row>
    <row r="7652" spans="7:13" s="21" customFormat="1" ht="11.25" x14ac:dyDescent="0.15">
      <c r="G7652" s="22"/>
      <c r="H7652" s="22"/>
      <c r="I7652" s="22"/>
      <c r="J7652" s="22"/>
      <c r="K7652" s="23"/>
      <c r="L7652" s="22"/>
      <c r="M7652" s="22"/>
    </row>
    <row r="7653" spans="7:13" s="21" customFormat="1" ht="11.25" x14ac:dyDescent="0.15">
      <c r="G7653" s="22"/>
      <c r="H7653" s="22"/>
      <c r="I7653" s="22"/>
      <c r="J7653" s="22"/>
      <c r="K7653" s="23"/>
      <c r="L7653" s="22"/>
      <c r="M7653" s="22"/>
    </row>
    <row r="7654" spans="7:13" s="21" customFormat="1" ht="11.25" x14ac:dyDescent="0.15">
      <c r="G7654" s="22"/>
      <c r="H7654" s="22"/>
      <c r="I7654" s="22"/>
      <c r="J7654" s="22"/>
      <c r="K7654" s="23"/>
      <c r="L7654" s="22"/>
      <c r="M7654" s="22"/>
    </row>
    <row r="7655" spans="7:13" s="21" customFormat="1" ht="11.25" x14ac:dyDescent="0.15">
      <c r="G7655" s="22"/>
      <c r="H7655" s="22"/>
      <c r="I7655" s="22"/>
      <c r="J7655" s="22"/>
      <c r="K7655" s="23"/>
      <c r="L7655" s="22"/>
      <c r="M7655" s="22"/>
    </row>
    <row r="7656" spans="7:13" s="21" customFormat="1" ht="11.25" x14ac:dyDescent="0.15">
      <c r="G7656" s="22"/>
      <c r="H7656" s="22"/>
      <c r="I7656" s="22"/>
      <c r="J7656" s="22"/>
      <c r="K7656" s="23"/>
      <c r="L7656" s="22"/>
      <c r="M7656" s="22"/>
    </row>
    <row r="7657" spans="7:13" s="21" customFormat="1" ht="11.25" x14ac:dyDescent="0.15">
      <c r="G7657" s="22"/>
      <c r="H7657" s="22"/>
      <c r="I7657" s="22"/>
      <c r="J7657" s="22"/>
      <c r="K7657" s="23"/>
      <c r="L7657" s="22"/>
      <c r="M7657" s="22"/>
    </row>
    <row r="7658" spans="7:13" s="21" customFormat="1" ht="11.25" x14ac:dyDescent="0.15">
      <c r="G7658" s="22"/>
      <c r="H7658" s="22"/>
      <c r="I7658" s="22"/>
      <c r="J7658" s="22"/>
      <c r="K7658" s="23"/>
      <c r="L7658" s="22"/>
      <c r="M7658" s="22"/>
    </row>
    <row r="7659" spans="7:13" s="21" customFormat="1" ht="11.25" x14ac:dyDescent="0.15">
      <c r="G7659" s="22"/>
      <c r="H7659" s="22"/>
      <c r="I7659" s="22"/>
      <c r="J7659" s="22"/>
      <c r="K7659" s="23"/>
      <c r="L7659" s="22"/>
      <c r="M7659" s="22"/>
    </row>
    <row r="7660" spans="7:13" s="21" customFormat="1" ht="11.25" x14ac:dyDescent="0.15">
      <c r="G7660" s="22"/>
      <c r="H7660" s="22"/>
      <c r="I7660" s="22"/>
      <c r="J7660" s="22"/>
      <c r="K7660" s="23"/>
      <c r="L7660" s="22"/>
      <c r="M7660" s="22"/>
    </row>
    <row r="7661" spans="7:13" s="21" customFormat="1" ht="11.25" x14ac:dyDescent="0.15">
      <c r="G7661" s="22"/>
      <c r="H7661" s="22"/>
      <c r="I7661" s="22"/>
      <c r="J7661" s="22"/>
      <c r="K7661" s="23"/>
      <c r="L7661" s="22"/>
      <c r="M7661" s="22"/>
    </row>
    <row r="7662" spans="7:13" s="21" customFormat="1" ht="11.25" x14ac:dyDescent="0.15">
      <c r="G7662" s="22"/>
      <c r="H7662" s="22"/>
      <c r="I7662" s="22"/>
      <c r="J7662" s="22"/>
      <c r="K7662" s="23"/>
      <c r="L7662" s="22"/>
      <c r="M7662" s="22"/>
    </row>
    <row r="7663" spans="7:13" s="21" customFormat="1" ht="11.25" x14ac:dyDescent="0.15">
      <c r="G7663" s="22"/>
      <c r="H7663" s="22"/>
      <c r="I7663" s="22"/>
      <c r="J7663" s="22"/>
      <c r="K7663" s="23"/>
      <c r="L7663" s="22"/>
      <c r="M7663" s="22"/>
    </row>
    <row r="7664" spans="7:13" s="21" customFormat="1" ht="11.25" x14ac:dyDescent="0.15">
      <c r="G7664" s="22"/>
      <c r="H7664" s="22"/>
      <c r="I7664" s="22"/>
      <c r="J7664" s="22"/>
      <c r="K7664" s="23"/>
      <c r="L7664" s="22"/>
      <c r="M7664" s="22"/>
    </row>
    <row r="7665" spans="7:13" s="21" customFormat="1" ht="11.25" x14ac:dyDescent="0.15">
      <c r="G7665" s="22"/>
      <c r="H7665" s="22"/>
      <c r="I7665" s="22"/>
      <c r="J7665" s="22"/>
      <c r="K7665" s="23"/>
      <c r="L7665" s="22"/>
      <c r="M7665" s="22"/>
    </row>
    <row r="7666" spans="7:13" s="21" customFormat="1" ht="11.25" x14ac:dyDescent="0.15">
      <c r="G7666" s="22"/>
      <c r="H7666" s="22"/>
      <c r="I7666" s="22"/>
      <c r="J7666" s="22"/>
      <c r="K7666" s="23"/>
      <c r="L7666" s="22"/>
      <c r="M7666" s="22"/>
    </row>
    <row r="7667" spans="7:13" s="21" customFormat="1" ht="11.25" x14ac:dyDescent="0.15">
      <c r="G7667" s="22"/>
      <c r="H7667" s="22"/>
      <c r="I7667" s="22"/>
      <c r="J7667" s="22"/>
      <c r="K7667" s="23"/>
      <c r="L7667" s="22"/>
      <c r="M7667" s="22"/>
    </row>
    <row r="7668" spans="7:13" s="21" customFormat="1" ht="11.25" x14ac:dyDescent="0.15">
      <c r="G7668" s="22"/>
      <c r="H7668" s="22"/>
      <c r="I7668" s="22"/>
      <c r="J7668" s="22"/>
      <c r="K7668" s="23"/>
      <c r="L7668" s="22"/>
      <c r="M7668" s="22"/>
    </row>
    <row r="7669" spans="7:13" s="21" customFormat="1" ht="11.25" x14ac:dyDescent="0.15">
      <c r="G7669" s="22"/>
      <c r="H7669" s="22"/>
      <c r="I7669" s="22"/>
      <c r="J7669" s="22"/>
      <c r="K7669" s="23"/>
      <c r="L7669" s="22"/>
      <c r="M7669" s="22"/>
    </row>
    <row r="7670" spans="7:13" s="21" customFormat="1" ht="11.25" x14ac:dyDescent="0.15">
      <c r="G7670" s="22"/>
      <c r="H7670" s="22"/>
      <c r="I7670" s="22"/>
      <c r="J7670" s="22"/>
      <c r="K7670" s="23"/>
      <c r="L7670" s="22"/>
      <c r="M7670" s="22"/>
    </row>
    <row r="7671" spans="7:13" s="21" customFormat="1" ht="11.25" x14ac:dyDescent="0.15">
      <c r="G7671" s="22"/>
      <c r="H7671" s="22"/>
      <c r="I7671" s="22"/>
      <c r="J7671" s="22"/>
      <c r="K7671" s="23"/>
      <c r="L7671" s="22"/>
      <c r="M7671" s="22"/>
    </row>
    <row r="7672" spans="7:13" s="21" customFormat="1" ht="11.25" x14ac:dyDescent="0.15">
      <c r="G7672" s="22"/>
      <c r="H7672" s="22"/>
      <c r="I7672" s="22"/>
      <c r="J7672" s="22"/>
      <c r="K7672" s="23"/>
      <c r="L7672" s="22"/>
      <c r="M7672" s="22"/>
    </row>
    <row r="7673" spans="7:13" s="21" customFormat="1" ht="11.25" x14ac:dyDescent="0.15">
      <c r="G7673" s="22"/>
      <c r="H7673" s="22"/>
      <c r="I7673" s="22"/>
      <c r="J7673" s="22"/>
      <c r="K7673" s="23"/>
      <c r="L7673" s="22"/>
      <c r="M7673" s="22"/>
    </row>
    <row r="7674" spans="7:13" s="21" customFormat="1" ht="11.25" x14ac:dyDescent="0.15">
      <c r="G7674" s="22"/>
      <c r="H7674" s="22"/>
      <c r="I7674" s="22"/>
      <c r="J7674" s="22"/>
      <c r="K7674" s="23"/>
      <c r="L7674" s="22"/>
      <c r="M7674" s="22"/>
    </row>
    <row r="7675" spans="7:13" s="21" customFormat="1" ht="11.25" x14ac:dyDescent="0.15">
      <c r="G7675" s="22"/>
      <c r="H7675" s="22"/>
      <c r="I7675" s="22"/>
      <c r="J7675" s="22"/>
      <c r="K7675" s="23"/>
      <c r="L7675" s="22"/>
      <c r="M7675" s="22"/>
    </row>
    <row r="7676" spans="7:13" s="21" customFormat="1" ht="11.25" x14ac:dyDescent="0.15">
      <c r="G7676" s="22"/>
      <c r="H7676" s="22"/>
      <c r="I7676" s="22"/>
      <c r="J7676" s="22"/>
      <c r="K7676" s="23"/>
      <c r="L7676" s="22"/>
      <c r="M7676" s="22"/>
    </row>
    <row r="7677" spans="7:13" s="21" customFormat="1" ht="11.25" x14ac:dyDescent="0.15">
      <c r="G7677" s="22"/>
      <c r="H7677" s="22"/>
      <c r="I7677" s="22"/>
      <c r="J7677" s="22"/>
      <c r="K7677" s="23"/>
      <c r="L7677" s="22"/>
      <c r="M7677" s="22"/>
    </row>
    <row r="7678" spans="7:13" s="21" customFormat="1" ht="11.25" x14ac:dyDescent="0.15">
      <c r="G7678" s="22"/>
      <c r="H7678" s="22"/>
      <c r="I7678" s="22"/>
      <c r="J7678" s="22"/>
      <c r="K7678" s="23"/>
      <c r="L7678" s="22"/>
      <c r="M7678" s="22"/>
    </row>
    <row r="7679" spans="7:13" s="21" customFormat="1" ht="11.25" x14ac:dyDescent="0.15">
      <c r="G7679" s="22"/>
      <c r="H7679" s="22"/>
      <c r="I7679" s="22"/>
      <c r="J7679" s="22"/>
      <c r="K7679" s="23"/>
      <c r="L7679" s="22"/>
      <c r="M7679" s="22"/>
    </row>
    <row r="7680" spans="7:13" s="21" customFormat="1" ht="11.25" x14ac:dyDescent="0.15">
      <c r="G7680" s="22"/>
      <c r="H7680" s="22"/>
      <c r="I7680" s="22"/>
      <c r="J7680" s="22"/>
      <c r="K7680" s="23"/>
      <c r="L7680" s="22"/>
      <c r="M7680" s="22"/>
    </row>
    <row r="7681" spans="7:13" s="21" customFormat="1" ht="11.25" x14ac:dyDescent="0.15">
      <c r="G7681" s="22"/>
      <c r="H7681" s="22"/>
      <c r="I7681" s="22"/>
      <c r="J7681" s="22"/>
      <c r="K7681" s="23"/>
      <c r="L7681" s="22"/>
      <c r="M7681" s="22"/>
    </row>
    <row r="7682" spans="7:13" s="21" customFormat="1" ht="11.25" x14ac:dyDescent="0.15">
      <c r="G7682" s="22"/>
      <c r="H7682" s="22"/>
      <c r="I7682" s="22"/>
      <c r="J7682" s="22"/>
      <c r="K7682" s="23"/>
      <c r="L7682" s="22"/>
      <c r="M7682" s="22"/>
    </row>
    <row r="7683" spans="7:13" s="21" customFormat="1" ht="11.25" x14ac:dyDescent="0.15">
      <c r="G7683" s="22"/>
      <c r="H7683" s="22"/>
      <c r="I7683" s="22"/>
      <c r="J7683" s="22"/>
      <c r="K7683" s="23"/>
      <c r="L7683" s="22"/>
      <c r="M7683" s="22"/>
    </row>
    <row r="7684" spans="7:13" s="21" customFormat="1" ht="11.25" x14ac:dyDescent="0.15">
      <c r="G7684" s="22"/>
      <c r="H7684" s="22"/>
      <c r="I7684" s="22"/>
      <c r="J7684" s="22"/>
      <c r="K7684" s="23"/>
      <c r="L7684" s="22"/>
      <c r="M7684" s="22"/>
    </row>
    <row r="7685" spans="7:13" s="21" customFormat="1" ht="11.25" x14ac:dyDescent="0.15">
      <c r="G7685" s="22"/>
      <c r="H7685" s="22"/>
      <c r="I7685" s="22"/>
      <c r="J7685" s="22"/>
      <c r="K7685" s="23"/>
      <c r="L7685" s="22"/>
      <c r="M7685" s="22"/>
    </row>
    <row r="7686" spans="7:13" s="21" customFormat="1" ht="11.25" x14ac:dyDescent="0.15">
      <c r="G7686" s="22"/>
      <c r="H7686" s="22"/>
      <c r="I7686" s="22"/>
      <c r="J7686" s="22"/>
      <c r="K7686" s="23"/>
      <c r="L7686" s="22"/>
      <c r="M7686" s="22"/>
    </row>
    <row r="7687" spans="7:13" s="21" customFormat="1" ht="11.25" x14ac:dyDescent="0.15">
      <c r="G7687" s="22"/>
      <c r="H7687" s="22"/>
      <c r="I7687" s="22"/>
      <c r="J7687" s="22"/>
      <c r="K7687" s="23"/>
      <c r="L7687" s="22"/>
      <c r="M7687" s="22"/>
    </row>
    <row r="7688" spans="7:13" s="21" customFormat="1" ht="11.25" x14ac:dyDescent="0.15">
      <c r="G7688" s="22"/>
      <c r="H7688" s="22"/>
      <c r="I7688" s="22"/>
      <c r="J7688" s="22"/>
      <c r="K7688" s="23"/>
      <c r="L7688" s="22"/>
      <c r="M7688" s="22"/>
    </row>
    <row r="7689" spans="7:13" s="21" customFormat="1" ht="11.25" x14ac:dyDescent="0.15">
      <c r="G7689" s="22"/>
      <c r="H7689" s="22"/>
      <c r="I7689" s="22"/>
      <c r="J7689" s="22"/>
      <c r="K7689" s="23"/>
      <c r="L7689" s="22"/>
      <c r="M7689" s="22"/>
    </row>
    <row r="7690" spans="7:13" s="21" customFormat="1" ht="11.25" x14ac:dyDescent="0.15">
      <c r="G7690" s="22"/>
      <c r="H7690" s="22"/>
      <c r="I7690" s="22"/>
      <c r="J7690" s="22"/>
      <c r="K7690" s="23"/>
      <c r="L7690" s="22"/>
      <c r="M7690" s="22"/>
    </row>
    <row r="7691" spans="7:13" s="21" customFormat="1" ht="11.25" x14ac:dyDescent="0.15">
      <c r="G7691" s="22"/>
      <c r="H7691" s="22"/>
      <c r="I7691" s="22"/>
      <c r="J7691" s="22"/>
      <c r="K7691" s="23"/>
      <c r="L7691" s="22"/>
      <c r="M7691" s="22"/>
    </row>
    <row r="7692" spans="7:13" s="21" customFormat="1" ht="11.25" x14ac:dyDescent="0.15">
      <c r="G7692" s="22"/>
      <c r="H7692" s="22"/>
      <c r="I7692" s="22"/>
      <c r="J7692" s="22"/>
      <c r="K7692" s="23"/>
      <c r="L7692" s="22"/>
      <c r="M7692" s="22"/>
    </row>
    <row r="7693" spans="7:13" s="21" customFormat="1" ht="11.25" x14ac:dyDescent="0.15">
      <c r="G7693" s="22"/>
      <c r="H7693" s="22"/>
      <c r="I7693" s="22"/>
      <c r="J7693" s="22"/>
      <c r="K7693" s="23"/>
      <c r="L7693" s="22"/>
      <c r="M7693" s="22"/>
    </row>
    <row r="7694" spans="7:13" s="21" customFormat="1" ht="11.25" x14ac:dyDescent="0.15">
      <c r="G7694" s="22"/>
      <c r="H7694" s="22"/>
      <c r="I7694" s="22"/>
      <c r="J7694" s="22"/>
      <c r="K7694" s="23"/>
      <c r="L7694" s="22"/>
      <c r="M7694" s="22"/>
    </row>
    <row r="7695" spans="7:13" s="21" customFormat="1" ht="11.25" x14ac:dyDescent="0.15">
      <c r="G7695" s="22"/>
      <c r="H7695" s="22"/>
      <c r="I7695" s="22"/>
      <c r="J7695" s="22"/>
      <c r="K7695" s="23"/>
      <c r="L7695" s="22"/>
      <c r="M7695" s="22"/>
    </row>
    <row r="7696" spans="7:13" s="21" customFormat="1" ht="11.25" x14ac:dyDescent="0.15">
      <c r="G7696" s="22"/>
      <c r="H7696" s="22"/>
      <c r="I7696" s="22"/>
      <c r="J7696" s="22"/>
      <c r="K7696" s="23"/>
      <c r="L7696" s="22"/>
      <c r="M7696" s="22"/>
    </row>
    <row r="7697" spans="7:13" s="21" customFormat="1" ht="11.25" x14ac:dyDescent="0.15">
      <c r="G7697" s="22"/>
      <c r="H7697" s="22"/>
      <c r="I7697" s="22"/>
      <c r="J7697" s="22"/>
      <c r="K7697" s="23"/>
      <c r="L7697" s="22"/>
      <c r="M7697" s="22"/>
    </row>
    <row r="7698" spans="7:13" s="21" customFormat="1" ht="11.25" x14ac:dyDescent="0.15">
      <c r="G7698" s="22"/>
      <c r="H7698" s="22"/>
      <c r="I7698" s="22"/>
      <c r="J7698" s="22"/>
      <c r="K7698" s="23"/>
      <c r="L7698" s="22"/>
      <c r="M7698" s="22"/>
    </row>
    <row r="7699" spans="7:13" s="21" customFormat="1" ht="11.25" x14ac:dyDescent="0.15">
      <c r="G7699" s="22"/>
      <c r="H7699" s="22"/>
      <c r="I7699" s="22"/>
      <c r="J7699" s="22"/>
      <c r="K7699" s="23"/>
      <c r="L7699" s="22"/>
      <c r="M7699" s="22"/>
    </row>
    <row r="7700" spans="7:13" s="21" customFormat="1" ht="11.25" x14ac:dyDescent="0.15">
      <c r="G7700" s="22"/>
      <c r="H7700" s="22"/>
      <c r="I7700" s="22"/>
      <c r="J7700" s="22"/>
      <c r="K7700" s="23"/>
      <c r="L7700" s="22"/>
      <c r="M7700" s="22"/>
    </row>
    <row r="7701" spans="7:13" s="21" customFormat="1" ht="11.25" x14ac:dyDescent="0.15">
      <c r="G7701" s="22"/>
      <c r="H7701" s="22"/>
      <c r="I7701" s="22"/>
      <c r="J7701" s="22"/>
      <c r="K7701" s="23"/>
      <c r="L7701" s="22"/>
      <c r="M7701" s="22"/>
    </row>
    <row r="7702" spans="7:13" s="21" customFormat="1" ht="11.25" x14ac:dyDescent="0.15">
      <c r="G7702" s="22"/>
      <c r="H7702" s="22"/>
      <c r="I7702" s="22"/>
      <c r="J7702" s="22"/>
      <c r="K7702" s="23"/>
      <c r="L7702" s="22"/>
      <c r="M7702" s="22"/>
    </row>
    <row r="7703" spans="7:13" s="21" customFormat="1" ht="11.25" x14ac:dyDescent="0.15">
      <c r="G7703" s="22"/>
      <c r="H7703" s="22"/>
      <c r="I7703" s="22"/>
      <c r="J7703" s="22"/>
      <c r="K7703" s="23"/>
      <c r="L7703" s="22"/>
      <c r="M7703" s="22"/>
    </row>
    <row r="7704" spans="7:13" s="21" customFormat="1" ht="11.25" x14ac:dyDescent="0.15">
      <c r="G7704" s="22"/>
      <c r="H7704" s="22"/>
      <c r="I7704" s="22"/>
      <c r="J7704" s="22"/>
      <c r="K7704" s="23"/>
      <c r="L7704" s="22"/>
      <c r="M7704" s="22"/>
    </row>
    <row r="7705" spans="7:13" s="21" customFormat="1" ht="11.25" x14ac:dyDescent="0.15">
      <c r="G7705" s="22"/>
      <c r="H7705" s="22"/>
      <c r="I7705" s="22"/>
      <c r="J7705" s="22"/>
      <c r="K7705" s="23"/>
      <c r="L7705" s="22"/>
      <c r="M7705" s="22"/>
    </row>
    <row r="7706" spans="7:13" s="21" customFormat="1" ht="11.25" x14ac:dyDescent="0.15">
      <c r="G7706" s="22"/>
      <c r="H7706" s="22"/>
      <c r="I7706" s="22"/>
      <c r="J7706" s="22"/>
      <c r="K7706" s="23"/>
      <c r="L7706" s="22"/>
      <c r="M7706" s="22"/>
    </row>
    <row r="7707" spans="7:13" s="21" customFormat="1" ht="11.25" x14ac:dyDescent="0.15">
      <c r="G7707" s="22"/>
      <c r="H7707" s="22"/>
      <c r="I7707" s="22"/>
      <c r="J7707" s="22"/>
      <c r="K7707" s="23"/>
      <c r="L7707" s="22"/>
      <c r="M7707" s="22"/>
    </row>
    <row r="7708" spans="7:13" s="21" customFormat="1" ht="11.25" x14ac:dyDescent="0.15">
      <c r="G7708" s="22"/>
      <c r="H7708" s="22"/>
      <c r="I7708" s="22"/>
      <c r="J7708" s="22"/>
      <c r="K7708" s="23"/>
      <c r="L7708" s="22"/>
      <c r="M7708" s="22"/>
    </row>
    <row r="7709" spans="7:13" s="21" customFormat="1" ht="11.25" x14ac:dyDescent="0.15">
      <c r="G7709" s="22"/>
      <c r="H7709" s="22"/>
      <c r="I7709" s="22"/>
      <c r="J7709" s="22"/>
      <c r="K7709" s="23"/>
      <c r="L7709" s="22"/>
      <c r="M7709" s="22"/>
    </row>
    <row r="7710" spans="7:13" s="21" customFormat="1" ht="11.25" x14ac:dyDescent="0.15">
      <c r="G7710" s="22"/>
      <c r="H7710" s="22"/>
      <c r="I7710" s="22"/>
      <c r="J7710" s="22"/>
      <c r="K7710" s="23"/>
      <c r="L7710" s="22"/>
      <c r="M7710" s="22"/>
    </row>
    <row r="7711" spans="7:13" s="21" customFormat="1" ht="11.25" x14ac:dyDescent="0.15">
      <c r="G7711" s="22"/>
      <c r="H7711" s="22"/>
      <c r="I7711" s="22"/>
      <c r="J7711" s="22"/>
      <c r="K7711" s="23"/>
      <c r="L7711" s="22"/>
      <c r="M7711" s="22"/>
    </row>
    <row r="7712" spans="7:13" s="21" customFormat="1" ht="11.25" x14ac:dyDescent="0.15">
      <c r="G7712" s="22"/>
      <c r="H7712" s="22"/>
      <c r="I7712" s="22"/>
      <c r="J7712" s="22"/>
      <c r="K7712" s="23"/>
      <c r="L7712" s="22"/>
      <c r="M7712" s="22"/>
    </row>
    <row r="7713" spans="7:13" s="21" customFormat="1" ht="11.25" x14ac:dyDescent="0.15">
      <c r="G7713" s="22"/>
      <c r="H7713" s="22"/>
      <c r="I7713" s="22"/>
      <c r="J7713" s="22"/>
      <c r="K7713" s="23"/>
      <c r="L7713" s="22"/>
      <c r="M7713" s="22"/>
    </row>
    <row r="7714" spans="7:13" s="21" customFormat="1" ht="11.25" x14ac:dyDescent="0.15">
      <c r="G7714" s="22"/>
      <c r="H7714" s="22"/>
      <c r="I7714" s="22"/>
      <c r="J7714" s="22"/>
      <c r="K7714" s="23"/>
      <c r="L7714" s="22"/>
      <c r="M7714" s="22"/>
    </row>
    <row r="7715" spans="7:13" s="21" customFormat="1" ht="11.25" x14ac:dyDescent="0.15">
      <c r="G7715" s="22"/>
      <c r="H7715" s="22"/>
      <c r="I7715" s="22"/>
      <c r="J7715" s="22"/>
      <c r="K7715" s="23"/>
      <c r="L7715" s="22"/>
      <c r="M7715" s="22"/>
    </row>
    <row r="7716" spans="7:13" s="21" customFormat="1" ht="11.25" x14ac:dyDescent="0.15">
      <c r="G7716" s="22"/>
      <c r="H7716" s="22"/>
      <c r="I7716" s="22"/>
      <c r="J7716" s="22"/>
      <c r="K7716" s="23"/>
      <c r="L7716" s="22"/>
      <c r="M7716" s="22"/>
    </row>
    <row r="7717" spans="7:13" s="21" customFormat="1" ht="11.25" x14ac:dyDescent="0.15">
      <c r="G7717" s="22"/>
      <c r="H7717" s="22"/>
      <c r="I7717" s="22"/>
      <c r="J7717" s="22"/>
      <c r="K7717" s="23"/>
      <c r="L7717" s="22"/>
      <c r="M7717" s="22"/>
    </row>
    <row r="7718" spans="7:13" s="21" customFormat="1" ht="11.25" x14ac:dyDescent="0.15">
      <c r="G7718" s="22"/>
      <c r="H7718" s="22"/>
      <c r="I7718" s="22"/>
      <c r="J7718" s="22"/>
      <c r="K7718" s="23"/>
      <c r="L7718" s="22"/>
      <c r="M7718" s="22"/>
    </row>
    <row r="7719" spans="7:13" s="21" customFormat="1" ht="11.25" x14ac:dyDescent="0.15">
      <c r="G7719" s="22"/>
      <c r="H7719" s="22"/>
      <c r="I7719" s="22"/>
      <c r="J7719" s="22"/>
      <c r="K7719" s="23"/>
      <c r="L7719" s="22"/>
      <c r="M7719" s="22"/>
    </row>
    <row r="7720" spans="7:13" s="21" customFormat="1" ht="11.25" x14ac:dyDescent="0.15">
      <c r="G7720" s="22"/>
      <c r="H7720" s="22"/>
      <c r="I7720" s="22"/>
      <c r="J7720" s="22"/>
      <c r="K7720" s="23"/>
      <c r="L7720" s="22"/>
      <c r="M7720" s="22"/>
    </row>
    <row r="7721" spans="7:13" s="21" customFormat="1" ht="11.25" x14ac:dyDescent="0.15">
      <c r="G7721" s="22"/>
      <c r="H7721" s="22"/>
      <c r="I7721" s="22"/>
      <c r="J7721" s="22"/>
      <c r="K7721" s="23"/>
      <c r="L7721" s="22"/>
      <c r="M7721" s="22"/>
    </row>
    <row r="7722" spans="7:13" s="21" customFormat="1" ht="11.25" x14ac:dyDescent="0.15">
      <c r="G7722" s="22"/>
      <c r="H7722" s="22"/>
      <c r="I7722" s="22"/>
      <c r="J7722" s="22"/>
      <c r="K7722" s="23"/>
      <c r="L7722" s="22"/>
      <c r="M7722" s="22"/>
    </row>
    <row r="7723" spans="7:13" s="21" customFormat="1" ht="11.25" x14ac:dyDescent="0.15">
      <c r="G7723" s="22"/>
      <c r="H7723" s="22"/>
      <c r="I7723" s="22"/>
      <c r="J7723" s="22"/>
      <c r="K7723" s="23"/>
      <c r="L7723" s="22"/>
      <c r="M7723" s="22"/>
    </row>
    <row r="7724" spans="7:13" s="21" customFormat="1" ht="11.25" x14ac:dyDescent="0.15">
      <c r="G7724" s="22"/>
      <c r="H7724" s="22"/>
      <c r="I7724" s="22"/>
      <c r="J7724" s="22"/>
      <c r="K7724" s="23"/>
      <c r="L7724" s="22"/>
      <c r="M7724" s="22"/>
    </row>
    <row r="7725" spans="7:13" s="21" customFormat="1" ht="11.25" x14ac:dyDescent="0.15">
      <c r="G7725" s="22"/>
      <c r="H7725" s="22"/>
      <c r="I7725" s="22"/>
      <c r="J7725" s="22"/>
      <c r="K7725" s="23"/>
      <c r="L7725" s="22"/>
      <c r="M7725" s="22"/>
    </row>
    <row r="7726" spans="7:13" s="21" customFormat="1" ht="11.25" x14ac:dyDescent="0.15">
      <c r="G7726" s="22"/>
      <c r="H7726" s="22"/>
      <c r="I7726" s="22"/>
      <c r="J7726" s="22"/>
      <c r="K7726" s="23"/>
      <c r="L7726" s="22"/>
      <c r="M7726" s="22"/>
    </row>
    <row r="7727" spans="7:13" s="21" customFormat="1" ht="11.25" x14ac:dyDescent="0.15">
      <c r="G7727" s="22"/>
      <c r="H7727" s="22"/>
      <c r="I7727" s="22"/>
      <c r="J7727" s="22"/>
      <c r="K7727" s="23"/>
      <c r="L7727" s="22"/>
      <c r="M7727" s="22"/>
    </row>
    <row r="7728" spans="7:13" s="21" customFormat="1" ht="11.25" x14ac:dyDescent="0.15">
      <c r="G7728" s="22"/>
      <c r="H7728" s="22"/>
      <c r="I7728" s="22"/>
      <c r="J7728" s="22"/>
      <c r="K7728" s="23"/>
      <c r="L7728" s="22"/>
      <c r="M7728" s="22"/>
    </row>
    <row r="7729" spans="7:13" s="21" customFormat="1" ht="11.25" x14ac:dyDescent="0.15">
      <c r="G7729" s="22"/>
      <c r="H7729" s="22"/>
      <c r="I7729" s="22"/>
      <c r="J7729" s="22"/>
      <c r="K7729" s="23"/>
      <c r="L7729" s="22"/>
      <c r="M7729" s="22"/>
    </row>
    <row r="7730" spans="7:13" s="21" customFormat="1" ht="11.25" x14ac:dyDescent="0.15">
      <c r="G7730" s="22"/>
      <c r="H7730" s="22"/>
      <c r="I7730" s="22"/>
      <c r="J7730" s="22"/>
      <c r="K7730" s="23"/>
      <c r="L7730" s="22"/>
      <c r="M7730" s="22"/>
    </row>
    <row r="7731" spans="7:13" s="21" customFormat="1" ht="11.25" x14ac:dyDescent="0.15">
      <c r="G7731" s="22"/>
      <c r="H7731" s="22"/>
      <c r="I7731" s="22"/>
      <c r="J7731" s="22"/>
      <c r="K7731" s="23"/>
      <c r="L7731" s="22"/>
      <c r="M7731" s="22"/>
    </row>
    <row r="7732" spans="7:13" s="21" customFormat="1" ht="11.25" x14ac:dyDescent="0.15">
      <c r="G7732" s="22"/>
      <c r="H7732" s="22"/>
      <c r="I7732" s="22"/>
      <c r="J7732" s="22"/>
      <c r="K7732" s="23"/>
      <c r="L7732" s="22"/>
      <c r="M7732" s="22"/>
    </row>
    <row r="7733" spans="7:13" s="21" customFormat="1" ht="11.25" x14ac:dyDescent="0.15">
      <c r="G7733" s="22"/>
      <c r="H7733" s="22"/>
      <c r="I7733" s="22"/>
      <c r="J7733" s="22"/>
      <c r="K7733" s="23"/>
      <c r="L7733" s="22"/>
      <c r="M7733" s="22"/>
    </row>
    <row r="7734" spans="7:13" s="21" customFormat="1" ht="11.25" x14ac:dyDescent="0.15">
      <c r="G7734" s="22"/>
      <c r="H7734" s="22"/>
      <c r="I7734" s="22"/>
      <c r="J7734" s="22"/>
      <c r="K7734" s="23"/>
      <c r="L7734" s="22"/>
      <c r="M7734" s="22"/>
    </row>
    <row r="7735" spans="7:13" s="21" customFormat="1" ht="11.25" x14ac:dyDescent="0.15">
      <c r="G7735" s="22"/>
      <c r="H7735" s="22"/>
      <c r="I7735" s="22"/>
      <c r="J7735" s="22"/>
      <c r="K7735" s="23"/>
      <c r="L7735" s="22"/>
      <c r="M7735" s="22"/>
    </row>
    <row r="7736" spans="7:13" s="21" customFormat="1" ht="11.25" x14ac:dyDescent="0.15">
      <c r="G7736" s="22"/>
      <c r="H7736" s="22"/>
      <c r="I7736" s="22"/>
      <c r="J7736" s="22"/>
      <c r="K7736" s="23"/>
      <c r="L7736" s="22"/>
      <c r="M7736" s="22"/>
    </row>
    <row r="7737" spans="7:13" s="21" customFormat="1" ht="11.25" x14ac:dyDescent="0.15">
      <c r="G7737" s="22"/>
      <c r="H7737" s="22"/>
      <c r="I7737" s="22"/>
      <c r="J7737" s="22"/>
      <c r="K7737" s="23"/>
      <c r="L7737" s="22"/>
      <c r="M7737" s="22"/>
    </row>
    <row r="7738" spans="7:13" s="21" customFormat="1" ht="11.25" x14ac:dyDescent="0.15">
      <c r="G7738" s="22"/>
      <c r="H7738" s="22"/>
      <c r="I7738" s="22"/>
      <c r="J7738" s="22"/>
      <c r="K7738" s="23"/>
      <c r="L7738" s="22"/>
      <c r="M7738" s="22"/>
    </row>
    <row r="7739" spans="7:13" s="21" customFormat="1" ht="11.25" x14ac:dyDescent="0.15">
      <c r="G7739" s="22"/>
      <c r="H7739" s="22"/>
      <c r="I7739" s="22"/>
      <c r="J7739" s="22"/>
      <c r="K7739" s="23"/>
      <c r="L7739" s="22"/>
      <c r="M7739" s="22"/>
    </row>
    <row r="7740" spans="7:13" s="21" customFormat="1" ht="11.25" x14ac:dyDescent="0.15">
      <c r="G7740" s="22"/>
      <c r="H7740" s="22"/>
      <c r="I7740" s="22"/>
      <c r="J7740" s="22"/>
      <c r="K7740" s="23"/>
      <c r="L7740" s="22"/>
      <c r="M7740" s="22"/>
    </row>
    <row r="7741" spans="7:13" s="21" customFormat="1" ht="11.25" x14ac:dyDescent="0.15">
      <c r="G7741" s="22"/>
      <c r="H7741" s="22"/>
      <c r="I7741" s="22"/>
      <c r="J7741" s="22"/>
      <c r="K7741" s="23"/>
      <c r="L7741" s="22"/>
      <c r="M7741" s="22"/>
    </row>
    <row r="7742" spans="7:13" s="21" customFormat="1" ht="11.25" x14ac:dyDescent="0.15">
      <c r="G7742" s="22"/>
      <c r="H7742" s="22"/>
      <c r="I7742" s="22"/>
      <c r="J7742" s="22"/>
      <c r="K7742" s="23"/>
      <c r="L7742" s="22"/>
      <c r="M7742" s="22"/>
    </row>
    <row r="7743" spans="7:13" s="21" customFormat="1" ht="11.25" x14ac:dyDescent="0.15">
      <c r="G7743" s="22"/>
      <c r="H7743" s="22"/>
      <c r="I7743" s="22"/>
      <c r="J7743" s="22"/>
      <c r="K7743" s="23"/>
      <c r="L7743" s="22"/>
      <c r="M7743" s="22"/>
    </row>
    <row r="7744" spans="7:13" s="21" customFormat="1" ht="11.25" x14ac:dyDescent="0.15">
      <c r="G7744" s="22"/>
      <c r="H7744" s="22"/>
      <c r="I7744" s="22"/>
      <c r="J7744" s="22"/>
      <c r="K7744" s="23"/>
      <c r="L7744" s="22"/>
      <c r="M7744" s="22"/>
    </row>
    <row r="7745" spans="7:13" s="21" customFormat="1" ht="11.25" x14ac:dyDescent="0.15">
      <c r="G7745" s="22"/>
      <c r="H7745" s="22"/>
      <c r="I7745" s="22"/>
      <c r="J7745" s="22"/>
      <c r="K7745" s="23"/>
      <c r="L7745" s="22"/>
      <c r="M7745" s="22"/>
    </row>
    <row r="7746" spans="7:13" s="21" customFormat="1" ht="11.25" x14ac:dyDescent="0.15">
      <c r="G7746" s="22"/>
      <c r="H7746" s="22"/>
      <c r="I7746" s="22"/>
      <c r="J7746" s="22"/>
      <c r="K7746" s="23"/>
      <c r="L7746" s="22"/>
      <c r="M7746" s="22"/>
    </row>
    <row r="7747" spans="7:13" s="21" customFormat="1" ht="11.25" x14ac:dyDescent="0.15">
      <c r="G7747" s="22"/>
      <c r="H7747" s="22"/>
      <c r="I7747" s="22"/>
      <c r="J7747" s="22"/>
      <c r="K7747" s="23"/>
      <c r="L7747" s="22"/>
      <c r="M7747" s="22"/>
    </row>
    <row r="7748" spans="7:13" s="21" customFormat="1" ht="11.25" x14ac:dyDescent="0.15">
      <c r="G7748" s="22"/>
      <c r="H7748" s="22"/>
      <c r="I7748" s="22"/>
      <c r="J7748" s="22"/>
      <c r="K7748" s="23"/>
      <c r="L7748" s="22"/>
      <c r="M7748" s="22"/>
    </row>
    <row r="7749" spans="7:13" s="21" customFormat="1" ht="11.25" x14ac:dyDescent="0.15">
      <c r="G7749" s="22"/>
      <c r="H7749" s="22"/>
      <c r="I7749" s="22"/>
      <c r="J7749" s="22"/>
      <c r="K7749" s="23"/>
      <c r="L7749" s="22"/>
      <c r="M7749" s="22"/>
    </row>
    <row r="7750" spans="7:13" s="21" customFormat="1" ht="11.25" x14ac:dyDescent="0.15">
      <c r="G7750" s="22"/>
      <c r="H7750" s="22"/>
      <c r="I7750" s="22"/>
      <c r="J7750" s="22"/>
      <c r="K7750" s="23"/>
      <c r="L7750" s="22"/>
      <c r="M7750" s="22"/>
    </row>
    <row r="7751" spans="7:13" s="21" customFormat="1" ht="11.25" x14ac:dyDescent="0.15">
      <c r="G7751" s="22"/>
      <c r="H7751" s="22"/>
      <c r="I7751" s="22"/>
      <c r="J7751" s="22"/>
      <c r="K7751" s="23"/>
      <c r="L7751" s="22"/>
      <c r="M7751" s="22"/>
    </row>
    <row r="7752" spans="7:13" s="21" customFormat="1" ht="11.25" x14ac:dyDescent="0.15">
      <c r="G7752" s="22"/>
      <c r="H7752" s="22"/>
      <c r="I7752" s="22"/>
      <c r="J7752" s="22"/>
      <c r="K7752" s="23"/>
      <c r="L7752" s="22"/>
      <c r="M7752" s="22"/>
    </row>
    <row r="7753" spans="7:13" s="21" customFormat="1" ht="11.25" x14ac:dyDescent="0.15">
      <c r="G7753" s="22"/>
      <c r="H7753" s="22"/>
      <c r="I7753" s="22"/>
      <c r="J7753" s="22"/>
      <c r="K7753" s="23"/>
      <c r="L7753" s="22"/>
      <c r="M7753" s="22"/>
    </row>
    <row r="7754" spans="7:13" s="21" customFormat="1" ht="11.25" x14ac:dyDescent="0.15">
      <c r="G7754" s="22"/>
      <c r="H7754" s="22"/>
      <c r="I7754" s="22"/>
      <c r="J7754" s="22"/>
      <c r="K7754" s="23"/>
      <c r="L7754" s="22"/>
      <c r="M7754" s="22"/>
    </row>
    <row r="7755" spans="7:13" s="21" customFormat="1" ht="11.25" x14ac:dyDescent="0.15">
      <c r="G7755" s="22"/>
      <c r="H7755" s="22"/>
      <c r="I7755" s="22"/>
      <c r="J7755" s="22"/>
      <c r="K7755" s="23"/>
      <c r="L7755" s="22"/>
      <c r="M7755" s="22"/>
    </row>
    <row r="7756" spans="7:13" s="21" customFormat="1" ht="11.25" x14ac:dyDescent="0.15">
      <c r="G7756" s="22"/>
      <c r="H7756" s="22"/>
      <c r="I7756" s="22"/>
      <c r="J7756" s="22"/>
      <c r="K7756" s="23"/>
      <c r="L7756" s="22"/>
      <c r="M7756" s="22"/>
    </row>
    <row r="7757" spans="7:13" s="21" customFormat="1" ht="11.25" x14ac:dyDescent="0.15">
      <c r="G7757" s="22"/>
      <c r="H7757" s="22"/>
      <c r="I7757" s="22"/>
      <c r="J7757" s="22"/>
      <c r="K7757" s="23"/>
      <c r="L7757" s="22"/>
      <c r="M7757" s="22"/>
    </row>
    <row r="7758" spans="7:13" s="21" customFormat="1" ht="11.25" x14ac:dyDescent="0.15">
      <c r="G7758" s="22"/>
      <c r="H7758" s="22"/>
      <c r="I7758" s="22"/>
      <c r="J7758" s="22"/>
      <c r="K7758" s="23"/>
      <c r="L7758" s="22"/>
      <c r="M7758" s="22"/>
    </row>
    <row r="7759" spans="7:13" s="21" customFormat="1" ht="11.25" x14ac:dyDescent="0.15">
      <c r="G7759" s="22"/>
      <c r="H7759" s="22"/>
      <c r="I7759" s="22"/>
      <c r="J7759" s="22"/>
      <c r="K7759" s="23"/>
      <c r="L7759" s="22"/>
      <c r="M7759" s="22"/>
    </row>
    <row r="7760" spans="7:13" s="21" customFormat="1" ht="11.25" x14ac:dyDescent="0.15">
      <c r="G7760" s="22"/>
      <c r="H7760" s="22"/>
      <c r="I7760" s="22"/>
      <c r="J7760" s="22"/>
      <c r="K7760" s="23"/>
      <c r="L7760" s="22"/>
      <c r="M7760" s="22"/>
    </row>
    <row r="7761" spans="7:13" s="21" customFormat="1" ht="11.25" x14ac:dyDescent="0.15">
      <c r="G7761" s="22"/>
      <c r="H7761" s="22"/>
      <c r="I7761" s="22"/>
      <c r="J7761" s="22"/>
      <c r="K7761" s="23"/>
      <c r="L7761" s="22"/>
      <c r="M7761" s="22"/>
    </row>
    <row r="7762" spans="7:13" s="21" customFormat="1" ht="11.25" x14ac:dyDescent="0.15">
      <c r="G7762" s="22"/>
      <c r="H7762" s="22"/>
      <c r="I7762" s="22"/>
      <c r="J7762" s="22"/>
      <c r="K7762" s="23"/>
      <c r="L7762" s="22"/>
      <c r="M7762" s="22"/>
    </row>
    <row r="7763" spans="7:13" s="21" customFormat="1" ht="11.25" x14ac:dyDescent="0.15">
      <c r="G7763" s="22"/>
      <c r="H7763" s="22"/>
      <c r="I7763" s="22"/>
      <c r="J7763" s="22"/>
      <c r="K7763" s="23"/>
      <c r="L7763" s="22"/>
      <c r="M7763" s="22"/>
    </row>
    <row r="7764" spans="7:13" s="21" customFormat="1" ht="11.25" x14ac:dyDescent="0.15">
      <c r="G7764" s="22"/>
      <c r="H7764" s="22"/>
      <c r="I7764" s="22"/>
      <c r="J7764" s="22"/>
      <c r="K7764" s="23"/>
      <c r="L7764" s="22"/>
      <c r="M7764" s="22"/>
    </row>
    <row r="7765" spans="7:13" s="21" customFormat="1" ht="11.25" x14ac:dyDescent="0.15">
      <c r="G7765" s="22"/>
      <c r="H7765" s="22"/>
      <c r="I7765" s="22"/>
      <c r="J7765" s="22"/>
      <c r="K7765" s="23"/>
      <c r="L7765" s="22"/>
      <c r="M7765" s="22"/>
    </row>
    <row r="7766" spans="7:13" s="21" customFormat="1" ht="11.25" x14ac:dyDescent="0.15">
      <c r="G7766" s="22"/>
      <c r="H7766" s="22"/>
      <c r="I7766" s="22"/>
      <c r="J7766" s="22"/>
      <c r="K7766" s="23"/>
      <c r="L7766" s="22"/>
      <c r="M7766" s="22"/>
    </row>
    <row r="7767" spans="7:13" s="21" customFormat="1" ht="11.25" x14ac:dyDescent="0.15">
      <c r="G7767" s="22"/>
      <c r="H7767" s="22"/>
      <c r="I7767" s="22"/>
      <c r="J7767" s="22"/>
      <c r="K7767" s="23"/>
      <c r="L7767" s="22"/>
      <c r="M7767" s="22"/>
    </row>
    <row r="7768" spans="7:13" s="21" customFormat="1" ht="11.25" x14ac:dyDescent="0.15">
      <c r="G7768" s="22"/>
      <c r="H7768" s="22"/>
      <c r="I7768" s="22"/>
      <c r="J7768" s="22"/>
      <c r="K7768" s="23"/>
      <c r="L7768" s="22"/>
      <c r="M7768" s="22"/>
    </row>
    <row r="7769" spans="7:13" s="21" customFormat="1" ht="11.25" x14ac:dyDescent="0.15">
      <c r="G7769" s="22"/>
      <c r="H7769" s="22"/>
      <c r="I7769" s="22"/>
      <c r="J7769" s="22"/>
      <c r="K7769" s="23"/>
      <c r="L7769" s="22"/>
      <c r="M7769" s="22"/>
    </row>
    <row r="7770" spans="7:13" s="21" customFormat="1" ht="11.25" x14ac:dyDescent="0.15">
      <c r="G7770" s="22"/>
      <c r="H7770" s="22"/>
      <c r="I7770" s="22"/>
      <c r="J7770" s="22"/>
      <c r="K7770" s="23"/>
      <c r="L7770" s="22"/>
      <c r="M7770" s="22"/>
    </row>
    <row r="7771" spans="7:13" s="21" customFormat="1" ht="11.25" x14ac:dyDescent="0.15">
      <c r="G7771" s="22"/>
      <c r="H7771" s="22"/>
      <c r="I7771" s="22"/>
      <c r="J7771" s="22"/>
      <c r="K7771" s="23"/>
      <c r="L7771" s="22"/>
      <c r="M7771" s="22"/>
    </row>
    <row r="7772" spans="7:13" s="21" customFormat="1" ht="11.25" x14ac:dyDescent="0.15">
      <c r="G7772" s="22"/>
      <c r="H7772" s="22"/>
      <c r="I7772" s="22"/>
      <c r="J7772" s="22"/>
      <c r="K7772" s="23"/>
      <c r="L7772" s="22"/>
      <c r="M7772" s="22"/>
    </row>
    <row r="7773" spans="7:13" s="21" customFormat="1" ht="11.25" x14ac:dyDescent="0.15">
      <c r="G7773" s="22"/>
      <c r="H7773" s="22"/>
      <c r="I7773" s="22"/>
      <c r="J7773" s="22"/>
      <c r="K7773" s="23"/>
      <c r="L7773" s="22"/>
      <c r="M7773" s="22"/>
    </row>
    <row r="7774" spans="7:13" s="21" customFormat="1" ht="11.25" x14ac:dyDescent="0.15">
      <c r="G7774" s="22"/>
      <c r="H7774" s="22"/>
      <c r="I7774" s="22"/>
      <c r="J7774" s="22"/>
      <c r="K7774" s="23"/>
      <c r="L7774" s="22"/>
      <c r="M7774" s="22"/>
    </row>
    <row r="7775" spans="7:13" s="21" customFormat="1" ht="11.25" x14ac:dyDescent="0.15">
      <c r="G7775" s="22"/>
      <c r="H7775" s="22"/>
      <c r="I7775" s="22"/>
      <c r="J7775" s="22"/>
      <c r="K7775" s="23"/>
      <c r="L7775" s="22"/>
      <c r="M7775" s="22"/>
    </row>
    <row r="7776" spans="7:13" s="21" customFormat="1" ht="11.25" x14ac:dyDescent="0.15">
      <c r="G7776" s="22"/>
      <c r="H7776" s="22"/>
      <c r="I7776" s="22"/>
      <c r="J7776" s="22"/>
      <c r="K7776" s="23"/>
      <c r="L7776" s="22"/>
      <c r="M7776" s="22"/>
    </row>
    <row r="7777" spans="7:13" s="21" customFormat="1" ht="11.25" x14ac:dyDescent="0.15">
      <c r="G7777" s="22"/>
      <c r="H7777" s="22"/>
      <c r="I7777" s="22"/>
      <c r="J7777" s="22"/>
      <c r="K7777" s="23"/>
      <c r="L7777" s="22"/>
      <c r="M7777" s="22"/>
    </row>
    <row r="7778" spans="7:13" s="21" customFormat="1" ht="11.25" x14ac:dyDescent="0.15">
      <c r="G7778" s="22"/>
      <c r="H7778" s="22"/>
      <c r="I7778" s="22"/>
      <c r="J7778" s="22"/>
      <c r="K7778" s="23"/>
      <c r="L7778" s="22"/>
      <c r="M7778" s="22"/>
    </row>
    <row r="7779" spans="7:13" s="21" customFormat="1" ht="11.25" x14ac:dyDescent="0.15">
      <c r="G7779" s="22"/>
      <c r="H7779" s="22"/>
      <c r="I7779" s="22"/>
      <c r="J7779" s="22"/>
      <c r="K7779" s="23"/>
      <c r="L7779" s="22"/>
      <c r="M7779" s="22"/>
    </row>
    <row r="7780" spans="7:13" s="21" customFormat="1" ht="11.25" x14ac:dyDescent="0.15">
      <c r="G7780" s="22"/>
      <c r="H7780" s="22"/>
      <c r="I7780" s="22"/>
      <c r="J7780" s="22"/>
      <c r="K7780" s="23"/>
      <c r="L7780" s="22"/>
      <c r="M7780" s="22"/>
    </row>
    <row r="7781" spans="7:13" s="21" customFormat="1" ht="11.25" x14ac:dyDescent="0.15">
      <c r="G7781" s="22"/>
      <c r="H7781" s="22"/>
      <c r="I7781" s="22"/>
      <c r="J7781" s="22"/>
      <c r="K7781" s="23"/>
      <c r="L7781" s="22"/>
      <c r="M7781" s="22"/>
    </row>
    <row r="7782" spans="7:13" s="21" customFormat="1" ht="11.25" x14ac:dyDescent="0.15">
      <c r="G7782" s="22"/>
      <c r="H7782" s="22"/>
      <c r="I7782" s="22"/>
      <c r="J7782" s="22"/>
      <c r="K7782" s="23"/>
      <c r="L7782" s="22"/>
      <c r="M7782" s="22"/>
    </row>
    <row r="7783" spans="7:13" s="21" customFormat="1" ht="11.25" x14ac:dyDescent="0.15">
      <c r="G7783" s="22"/>
      <c r="H7783" s="22"/>
      <c r="I7783" s="22"/>
      <c r="J7783" s="22"/>
      <c r="K7783" s="23"/>
      <c r="L7783" s="22"/>
      <c r="M7783" s="22"/>
    </row>
    <row r="7784" spans="7:13" s="21" customFormat="1" ht="11.25" x14ac:dyDescent="0.15">
      <c r="G7784" s="22"/>
      <c r="H7784" s="22"/>
      <c r="I7784" s="22"/>
      <c r="J7784" s="22"/>
      <c r="K7784" s="23"/>
      <c r="L7784" s="22"/>
      <c r="M7784" s="22"/>
    </row>
    <row r="7785" spans="7:13" s="21" customFormat="1" ht="11.25" x14ac:dyDescent="0.15">
      <c r="G7785" s="22"/>
      <c r="H7785" s="22"/>
      <c r="I7785" s="22"/>
      <c r="J7785" s="22"/>
      <c r="K7785" s="23"/>
      <c r="L7785" s="22"/>
      <c r="M7785" s="22"/>
    </row>
    <row r="7786" spans="7:13" s="21" customFormat="1" ht="11.25" x14ac:dyDescent="0.15">
      <c r="G7786" s="22"/>
      <c r="H7786" s="22"/>
      <c r="I7786" s="22"/>
      <c r="J7786" s="22"/>
      <c r="K7786" s="23"/>
      <c r="L7786" s="22"/>
      <c r="M7786" s="22"/>
    </row>
    <row r="7787" spans="7:13" s="21" customFormat="1" ht="11.25" x14ac:dyDescent="0.15">
      <c r="G7787" s="22"/>
      <c r="H7787" s="22"/>
      <c r="I7787" s="22"/>
      <c r="J7787" s="22"/>
      <c r="K7787" s="23"/>
      <c r="L7787" s="22"/>
      <c r="M7787" s="22"/>
    </row>
    <row r="7788" spans="7:13" s="21" customFormat="1" ht="11.25" x14ac:dyDescent="0.15">
      <c r="G7788" s="22"/>
      <c r="H7788" s="22"/>
      <c r="I7788" s="22"/>
      <c r="J7788" s="22"/>
      <c r="K7788" s="23"/>
      <c r="L7788" s="22"/>
      <c r="M7788" s="22"/>
    </row>
    <row r="7789" spans="7:13" s="21" customFormat="1" ht="11.25" x14ac:dyDescent="0.15">
      <c r="G7789" s="22"/>
      <c r="H7789" s="22"/>
      <c r="I7789" s="22"/>
      <c r="J7789" s="22"/>
      <c r="K7789" s="23"/>
      <c r="L7789" s="22"/>
      <c r="M7789" s="22"/>
    </row>
    <row r="7790" spans="7:13" s="21" customFormat="1" ht="11.25" x14ac:dyDescent="0.15">
      <c r="G7790" s="22"/>
      <c r="H7790" s="22"/>
      <c r="I7790" s="22"/>
      <c r="J7790" s="22"/>
      <c r="K7790" s="23"/>
      <c r="L7790" s="22"/>
      <c r="M7790" s="22"/>
    </row>
    <row r="7791" spans="7:13" s="21" customFormat="1" ht="11.25" x14ac:dyDescent="0.15">
      <c r="G7791" s="22"/>
      <c r="H7791" s="22"/>
      <c r="I7791" s="22"/>
      <c r="J7791" s="22"/>
      <c r="K7791" s="23"/>
      <c r="L7791" s="22"/>
      <c r="M7791" s="22"/>
    </row>
    <row r="7792" spans="7:13" s="21" customFormat="1" ht="11.25" x14ac:dyDescent="0.15">
      <c r="G7792" s="22"/>
      <c r="H7792" s="22"/>
      <c r="I7792" s="22"/>
      <c r="J7792" s="22"/>
      <c r="K7792" s="23"/>
      <c r="L7792" s="22"/>
      <c r="M7792" s="22"/>
    </row>
    <row r="7793" spans="7:13" s="21" customFormat="1" ht="11.25" x14ac:dyDescent="0.15">
      <c r="G7793" s="22"/>
      <c r="H7793" s="22"/>
      <c r="I7793" s="22"/>
      <c r="J7793" s="22"/>
      <c r="K7793" s="23"/>
      <c r="L7793" s="22"/>
      <c r="M7793" s="22"/>
    </row>
    <row r="7794" spans="7:13" s="21" customFormat="1" ht="11.25" x14ac:dyDescent="0.15">
      <c r="G7794" s="22"/>
      <c r="H7794" s="22"/>
      <c r="I7794" s="22"/>
      <c r="J7794" s="22"/>
      <c r="K7794" s="23"/>
      <c r="L7794" s="22"/>
      <c r="M7794" s="22"/>
    </row>
    <row r="7795" spans="7:13" s="21" customFormat="1" ht="11.25" x14ac:dyDescent="0.15">
      <c r="G7795" s="22"/>
      <c r="H7795" s="22"/>
      <c r="I7795" s="22"/>
      <c r="J7795" s="22"/>
      <c r="K7795" s="23"/>
      <c r="L7795" s="22"/>
      <c r="M7795" s="22"/>
    </row>
    <row r="7796" spans="7:13" s="21" customFormat="1" ht="11.25" x14ac:dyDescent="0.15">
      <c r="G7796" s="22"/>
      <c r="H7796" s="22"/>
      <c r="I7796" s="22"/>
      <c r="J7796" s="22"/>
      <c r="K7796" s="23"/>
      <c r="L7796" s="22"/>
      <c r="M7796" s="22"/>
    </row>
    <row r="7797" spans="7:13" s="21" customFormat="1" ht="11.25" x14ac:dyDescent="0.15">
      <c r="G7797" s="22"/>
      <c r="H7797" s="22"/>
      <c r="I7797" s="22"/>
      <c r="J7797" s="22"/>
      <c r="K7797" s="23"/>
      <c r="L7797" s="22"/>
      <c r="M7797" s="22"/>
    </row>
    <row r="7798" spans="7:13" s="21" customFormat="1" ht="11.25" x14ac:dyDescent="0.15">
      <c r="G7798" s="22"/>
      <c r="H7798" s="22"/>
      <c r="I7798" s="22"/>
      <c r="J7798" s="22"/>
      <c r="K7798" s="23"/>
      <c r="L7798" s="22"/>
      <c r="M7798" s="22"/>
    </row>
    <row r="7799" spans="7:13" s="21" customFormat="1" ht="11.25" x14ac:dyDescent="0.15">
      <c r="G7799" s="22"/>
      <c r="H7799" s="22"/>
      <c r="I7799" s="22"/>
      <c r="J7799" s="22"/>
      <c r="K7799" s="23"/>
      <c r="L7799" s="22"/>
      <c r="M7799" s="22"/>
    </row>
    <row r="7800" spans="7:13" s="21" customFormat="1" ht="11.25" x14ac:dyDescent="0.15">
      <c r="G7800" s="22"/>
      <c r="H7800" s="22"/>
      <c r="I7800" s="22"/>
      <c r="J7800" s="22"/>
      <c r="K7800" s="23"/>
      <c r="L7800" s="22"/>
      <c r="M7800" s="22"/>
    </row>
    <row r="7801" spans="7:13" s="21" customFormat="1" ht="11.25" x14ac:dyDescent="0.15">
      <c r="G7801" s="22"/>
      <c r="H7801" s="22"/>
      <c r="I7801" s="22"/>
      <c r="J7801" s="22"/>
      <c r="K7801" s="23"/>
      <c r="L7801" s="22"/>
      <c r="M7801" s="22"/>
    </row>
    <row r="7802" spans="7:13" s="21" customFormat="1" ht="11.25" x14ac:dyDescent="0.15">
      <c r="G7802" s="22"/>
      <c r="H7802" s="22"/>
      <c r="I7802" s="22"/>
      <c r="J7802" s="22"/>
      <c r="K7802" s="23"/>
      <c r="L7802" s="22"/>
      <c r="M7802" s="22"/>
    </row>
    <row r="7803" spans="7:13" s="21" customFormat="1" ht="11.25" x14ac:dyDescent="0.15">
      <c r="G7803" s="22"/>
      <c r="H7803" s="22"/>
      <c r="I7803" s="22"/>
      <c r="J7803" s="22"/>
      <c r="K7803" s="23"/>
      <c r="L7803" s="22"/>
      <c r="M7803" s="22"/>
    </row>
    <row r="7804" spans="7:13" s="21" customFormat="1" ht="11.25" x14ac:dyDescent="0.15">
      <c r="G7804" s="22"/>
      <c r="H7804" s="22"/>
      <c r="I7804" s="22"/>
      <c r="J7804" s="22"/>
      <c r="K7804" s="23"/>
      <c r="L7804" s="22"/>
      <c r="M7804" s="22"/>
    </row>
    <row r="7805" spans="7:13" s="21" customFormat="1" ht="11.25" x14ac:dyDescent="0.15">
      <c r="G7805" s="22"/>
      <c r="H7805" s="22"/>
      <c r="I7805" s="22"/>
      <c r="J7805" s="22"/>
      <c r="K7805" s="23"/>
      <c r="L7805" s="22"/>
      <c r="M7805" s="22"/>
    </row>
    <row r="7806" spans="7:13" s="21" customFormat="1" ht="11.25" x14ac:dyDescent="0.15">
      <c r="G7806" s="22"/>
      <c r="H7806" s="22"/>
      <c r="I7806" s="22"/>
      <c r="J7806" s="22"/>
      <c r="K7806" s="23"/>
      <c r="L7806" s="22"/>
      <c r="M7806" s="22"/>
    </row>
    <row r="7807" spans="7:13" s="21" customFormat="1" ht="11.25" x14ac:dyDescent="0.15">
      <c r="G7807" s="22"/>
      <c r="H7807" s="22"/>
      <c r="I7807" s="22"/>
      <c r="J7807" s="22"/>
      <c r="K7807" s="23"/>
      <c r="L7807" s="22"/>
      <c r="M7807" s="22"/>
    </row>
    <row r="7808" spans="7:13" s="21" customFormat="1" ht="11.25" x14ac:dyDescent="0.15">
      <c r="G7808" s="22"/>
      <c r="H7808" s="22"/>
      <c r="I7808" s="22"/>
      <c r="J7808" s="22"/>
      <c r="K7808" s="23"/>
      <c r="L7808" s="22"/>
      <c r="M7808" s="22"/>
    </row>
    <row r="7809" spans="7:13" s="21" customFormat="1" ht="11.25" x14ac:dyDescent="0.15">
      <c r="G7809" s="22"/>
      <c r="H7809" s="22"/>
      <c r="I7809" s="22"/>
      <c r="J7809" s="22"/>
      <c r="K7809" s="23"/>
      <c r="L7809" s="22"/>
      <c r="M7809" s="22"/>
    </row>
    <row r="7810" spans="7:13" s="21" customFormat="1" ht="11.25" x14ac:dyDescent="0.15">
      <c r="G7810" s="22"/>
      <c r="H7810" s="22"/>
      <c r="I7810" s="22"/>
      <c r="J7810" s="22"/>
      <c r="K7810" s="23"/>
      <c r="L7810" s="22"/>
      <c r="M7810" s="22"/>
    </row>
    <row r="7811" spans="7:13" s="21" customFormat="1" ht="11.25" x14ac:dyDescent="0.15">
      <c r="G7811" s="22"/>
      <c r="H7811" s="22"/>
      <c r="I7811" s="22"/>
      <c r="J7811" s="22"/>
      <c r="K7811" s="23"/>
      <c r="L7811" s="22"/>
      <c r="M7811" s="22"/>
    </row>
    <row r="7812" spans="7:13" s="21" customFormat="1" ht="11.25" x14ac:dyDescent="0.15">
      <c r="G7812" s="22"/>
      <c r="H7812" s="22"/>
      <c r="I7812" s="22"/>
      <c r="J7812" s="22"/>
      <c r="K7812" s="23"/>
      <c r="L7812" s="22"/>
      <c r="M7812" s="22"/>
    </row>
    <row r="7813" spans="7:13" s="21" customFormat="1" ht="11.25" x14ac:dyDescent="0.15">
      <c r="G7813" s="22"/>
      <c r="H7813" s="22"/>
      <c r="I7813" s="22"/>
      <c r="J7813" s="22"/>
      <c r="K7813" s="23"/>
      <c r="L7813" s="22"/>
      <c r="M7813" s="22"/>
    </row>
    <row r="7814" spans="7:13" s="21" customFormat="1" ht="11.25" x14ac:dyDescent="0.15">
      <c r="G7814" s="22"/>
      <c r="H7814" s="22"/>
      <c r="I7814" s="22"/>
      <c r="J7814" s="22"/>
      <c r="K7814" s="23"/>
      <c r="L7814" s="22"/>
      <c r="M7814" s="22"/>
    </row>
    <row r="7815" spans="7:13" s="21" customFormat="1" ht="11.25" x14ac:dyDescent="0.15">
      <c r="G7815" s="22"/>
      <c r="H7815" s="22"/>
      <c r="I7815" s="22"/>
      <c r="J7815" s="22"/>
      <c r="K7815" s="23"/>
      <c r="L7815" s="22"/>
      <c r="M7815" s="22"/>
    </row>
    <row r="7816" spans="7:13" s="21" customFormat="1" ht="11.25" x14ac:dyDescent="0.15">
      <c r="G7816" s="22"/>
      <c r="H7816" s="22"/>
      <c r="I7816" s="22"/>
      <c r="J7816" s="22"/>
      <c r="K7816" s="23"/>
      <c r="L7816" s="22"/>
      <c r="M7816" s="22"/>
    </row>
    <row r="7817" spans="7:13" s="21" customFormat="1" ht="11.25" x14ac:dyDescent="0.15">
      <c r="G7817" s="22"/>
      <c r="H7817" s="22"/>
      <c r="I7817" s="22"/>
      <c r="J7817" s="22"/>
      <c r="K7817" s="23"/>
      <c r="L7817" s="22"/>
      <c r="M7817" s="22"/>
    </row>
    <row r="7818" spans="7:13" s="21" customFormat="1" ht="11.25" x14ac:dyDescent="0.15">
      <c r="G7818" s="22"/>
      <c r="H7818" s="22"/>
      <c r="I7818" s="22"/>
      <c r="J7818" s="22"/>
      <c r="K7818" s="23"/>
      <c r="L7818" s="22"/>
      <c r="M7818" s="22"/>
    </row>
    <row r="7819" spans="7:13" s="21" customFormat="1" ht="11.25" x14ac:dyDescent="0.15">
      <c r="G7819" s="22"/>
      <c r="H7819" s="22"/>
      <c r="I7819" s="22"/>
      <c r="J7819" s="22"/>
      <c r="K7819" s="23"/>
      <c r="L7819" s="22"/>
      <c r="M7819" s="22"/>
    </row>
    <row r="7820" spans="7:13" s="21" customFormat="1" ht="11.25" x14ac:dyDescent="0.15">
      <c r="G7820" s="22"/>
      <c r="H7820" s="22"/>
      <c r="I7820" s="22"/>
      <c r="J7820" s="22"/>
      <c r="K7820" s="23"/>
      <c r="L7820" s="22"/>
      <c r="M7820" s="22"/>
    </row>
    <row r="7821" spans="7:13" s="21" customFormat="1" ht="11.25" x14ac:dyDescent="0.15">
      <c r="G7821" s="22"/>
      <c r="H7821" s="22"/>
      <c r="I7821" s="22"/>
      <c r="J7821" s="22"/>
      <c r="K7821" s="23"/>
      <c r="L7821" s="22"/>
      <c r="M7821" s="22"/>
    </row>
    <row r="7822" spans="7:13" s="21" customFormat="1" ht="11.25" x14ac:dyDescent="0.15">
      <c r="G7822" s="22"/>
      <c r="H7822" s="22"/>
      <c r="I7822" s="22"/>
      <c r="J7822" s="22"/>
      <c r="K7822" s="23"/>
      <c r="L7822" s="22"/>
      <c r="M7822" s="22"/>
    </row>
    <row r="7823" spans="7:13" s="21" customFormat="1" ht="11.25" x14ac:dyDescent="0.15">
      <c r="G7823" s="22"/>
      <c r="H7823" s="22"/>
      <c r="I7823" s="22"/>
      <c r="J7823" s="22"/>
      <c r="K7823" s="23"/>
      <c r="L7823" s="22"/>
      <c r="M7823" s="22"/>
    </row>
    <row r="7824" spans="7:13" s="21" customFormat="1" ht="11.25" x14ac:dyDescent="0.15">
      <c r="G7824" s="22"/>
      <c r="H7824" s="22"/>
      <c r="I7824" s="22"/>
      <c r="J7824" s="22"/>
      <c r="K7824" s="23"/>
      <c r="L7824" s="22"/>
      <c r="M7824" s="22"/>
    </row>
    <row r="7825" spans="7:13" s="21" customFormat="1" ht="11.25" x14ac:dyDescent="0.15">
      <c r="G7825" s="22"/>
      <c r="H7825" s="22"/>
      <c r="I7825" s="22"/>
      <c r="J7825" s="22"/>
      <c r="K7825" s="23"/>
      <c r="L7825" s="22"/>
      <c r="M7825" s="22"/>
    </row>
    <row r="7826" spans="7:13" s="21" customFormat="1" ht="11.25" x14ac:dyDescent="0.15">
      <c r="G7826" s="22"/>
      <c r="H7826" s="22"/>
      <c r="I7826" s="22"/>
      <c r="J7826" s="22"/>
      <c r="K7826" s="23"/>
      <c r="L7826" s="22"/>
      <c r="M7826" s="22"/>
    </row>
    <row r="7827" spans="7:13" s="21" customFormat="1" ht="11.25" x14ac:dyDescent="0.15">
      <c r="G7827" s="22"/>
      <c r="H7827" s="22"/>
      <c r="I7827" s="22"/>
      <c r="J7827" s="22"/>
      <c r="K7827" s="23"/>
      <c r="L7827" s="22"/>
      <c r="M7827" s="22"/>
    </row>
    <row r="7828" spans="7:13" s="21" customFormat="1" ht="11.25" x14ac:dyDescent="0.15">
      <c r="G7828" s="22"/>
      <c r="H7828" s="22"/>
      <c r="I7828" s="22"/>
      <c r="J7828" s="22"/>
      <c r="K7828" s="23"/>
      <c r="L7828" s="22"/>
      <c r="M7828" s="22"/>
    </row>
    <row r="7829" spans="7:13" s="21" customFormat="1" ht="11.25" x14ac:dyDescent="0.15">
      <c r="G7829" s="22"/>
      <c r="H7829" s="22"/>
      <c r="I7829" s="22"/>
      <c r="J7829" s="22"/>
      <c r="K7829" s="23"/>
      <c r="L7829" s="22"/>
      <c r="M7829" s="22"/>
    </row>
    <row r="7830" spans="7:13" s="21" customFormat="1" ht="11.25" x14ac:dyDescent="0.15">
      <c r="G7830" s="22"/>
      <c r="H7830" s="22"/>
      <c r="I7830" s="22"/>
      <c r="J7830" s="22"/>
      <c r="K7830" s="23"/>
      <c r="L7830" s="22"/>
      <c r="M7830" s="22"/>
    </row>
    <row r="7831" spans="7:13" s="21" customFormat="1" ht="11.25" x14ac:dyDescent="0.15">
      <c r="G7831" s="22"/>
      <c r="H7831" s="22"/>
      <c r="I7831" s="22"/>
      <c r="J7831" s="22"/>
      <c r="K7831" s="23"/>
      <c r="L7831" s="22"/>
      <c r="M7831" s="22"/>
    </row>
    <row r="7832" spans="7:13" s="21" customFormat="1" ht="11.25" x14ac:dyDescent="0.15">
      <c r="G7832" s="22"/>
      <c r="H7832" s="22"/>
      <c r="I7832" s="22"/>
      <c r="J7832" s="22"/>
      <c r="K7832" s="23"/>
      <c r="L7832" s="22"/>
      <c r="M7832" s="22"/>
    </row>
    <row r="7833" spans="7:13" s="21" customFormat="1" ht="11.25" x14ac:dyDescent="0.15">
      <c r="G7833" s="22"/>
      <c r="H7833" s="22"/>
      <c r="I7833" s="22"/>
      <c r="J7833" s="22"/>
      <c r="K7833" s="23"/>
      <c r="L7833" s="22"/>
      <c r="M7833" s="22"/>
    </row>
    <row r="7834" spans="7:13" s="21" customFormat="1" ht="11.25" x14ac:dyDescent="0.15">
      <c r="G7834" s="22"/>
      <c r="H7834" s="22"/>
      <c r="I7834" s="22"/>
      <c r="J7834" s="22"/>
      <c r="K7834" s="23"/>
      <c r="L7834" s="22"/>
      <c r="M7834" s="22"/>
    </row>
    <row r="7835" spans="7:13" s="21" customFormat="1" ht="11.25" x14ac:dyDescent="0.15">
      <c r="G7835" s="22"/>
      <c r="H7835" s="22"/>
      <c r="I7835" s="22"/>
      <c r="J7835" s="22"/>
      <c r="K7835" s="23"/>
      <c r="L7835" s="22"/>
      <c r="M7835" s="22"/>
    </row>
    <row r="7836" spans="7:13" s="21" customFormat="1" ht="11.25" x14ac:dyDescent="0.15">
      <c r="G7836" s="22"/>
      <c r="H7836" s="22"/>
      <c r="I7836" s="22"/>
      <c r="J7836" s="22"/>
      <c r="K7836" s="23"/>
      <c r="L7836" s="22"/>
      <c r="M7836" s="22"/>
    </row>
    <row r="7837" spans="7:13" s="21" customFormat="1" ht="11.25" x14ac:dyDescent="0.15">
      <c r="G7837" s="22"/>
      <c r="H7837" s="22"/>
      <c r="I7837" s="22"/>
      <c r="J7837" s="22"/>
      <c r="K7837" s="23"/>
      <c r="L7837" s="22"/>
      <c r="M7837" s="22"/>
    </row>
    <row r="7838" spans="7:13" s="21" customFormat="1" ht="11.25" x14ac:dyDescent="0.15">
      <c r="G7838" s="22"/>
      <c r="H7838" s="22"/>
      <c r="I7838" s="22"/>
      <c r="J7838" s="22"/>
      <c r="K7838" s="23"/>
      <c r="L7838" s="22"/>
      <c r="M7838" s="22"/>
    </row>
    <row r="7839" spans="7:13" s="21" customFormat="1" ht="11.25" x14ac:dyDescent="0.15">
      <c r="G7839" s="22"/>
      <c r="H7839" s="22"/>
      <c r="I7839" s="22"/>
      <c r="J7839" s="22"/>
      <c r="K7839" s="23"/>
      <c r="L7839" s="22"/>
      <c r="M7839" s="22"/>
    </row>
    <row r="7840" spans="7:13" s="21" customFormat="1" ht="11.25" x14ac:dyDescent="0.15">
      <c r="G7840" s="22"/>
      <c r="H7840" s="22"/>
      <c r="I7840" s="22"/>
      <c r="J7840" s="22"/>
      <c r="K7840" s="23"/>
      <c r="L7840" s="22"/>
      <c r="M7840" s="22"/>
    </row>
    <row r="7841" spans="7:13" s="21" customFormat="1" ht="11.25" x14ac:dyDescent="0.15">
      <c r="G7841" s="22"/>
      <c r="H7841" s="22"/>
      <c r="I7841" s="22"/>
      <c r="J7841" s="22"/>
      <c r="K7841" s="23"/>
      <c r="L7841" s="22"/>
      <c r="M7841" s="22"/>
    </row>
    <row r="7842" spans="7:13" s="21" customFormat="1" ht="11.25" x14ac:dyDescent="0.15">
      <c r="G7842" s="22"/>
      <c r="H7842" s="22"/>
      <c r="I7842" s="22"/>
      <c r="J7842" s="22"/>
      <c r="K7842" s="23"/>
      <c r="L7842" s="22"/>
      <c r="M7842" s="22"/>
    </row>
    <row r="7843" spans="7:13" s="21" customFormat="1" ht="11.25" x14ac:dyDescent="0.15">
      <c r="G7843" s="22"/>
      <c r="H7843" s="22"/>
      <c r="I7843" s="22"/>
      <c r="J7843" s="22"/>
      <c r="K7843" s="23"/>
      <c r="L7843" s="22"/>
      <c r="M7843" s="22"/>
    </row>
    <row r="7844" spans="7:13" s="21" customFormat="1" ht="11.25" x14ac:dyDescent="0.15">
      <c r="G7844" s="22"/>
      <c r="H7844" s="22"/>
      <c r="I7844" s="22"/>
      <c r="J7844" s="22"/>
      <c r="K7844" s="23"/>
      <c r="L7844" s="22"/>
      <c r="M7844" s="22"/>
    </row>
    <row r="7845" spans="7:13" s="21" customFormat="1" ht="11.25" x14ac:dyDescent="0.15">
      <c r="G7845" s="22"/>
      <c r="H7845" s="22"/>
      <c r="I7845" s="22"/>
      <c r="J7845" s="22"/>
      <c r="K7845" s="23"/>
      <c r="L7845" s="22"/>
      <c r="M7845" s="22"/>
    </row>
    <row r="7846" spans="7:13" s="21" customFormat="1" ht="11.25" x14ac:dyDescent="0.15">
      <c r="G7846" s="22"/>
      <c r="H7846" s="22"/>
      <c r="I7846" s="22"/>
      <c r="J7846" s="22"/>
      <c r="K7846" s="23"/>
      <c r="L7846" s="22"/>
      <c r="M7846" s="22"/>
    </row>
    <row r="7847" spans="7:13" s="21" customFormat="1" ht="11.25" x14ac:dyDescent="0.15">
      <c r="G7847" s="22"/>
      <c r="H7847" s="22"/>
      <c r="I7847" s="22"/>
      <c r="J7847" s="22"/>
      <c r="K7847" s="23"/>
      <c r="L7847" s="22"/>
      <c r="M7847" s="22"/>
    </row>
    <row r="7848" spans="7:13" s="21" customFormat="1" ht="11.25" x14ac:dyDescent="0.15">
      <c r="G7848" s="22"/>
      <c r="H7848" s="22"/>
      <c r="I7848" s="22"/>
      <c r="J7848" s="22"/>
      <c r="K7848" s="23"/>
      <c r="L7848" s="22"/>
      <c r="M7848" s="22"/>
    </row>
    <row r="7849" spans="7:13" s="21" customFormat="1" ht="11.25" x14ac:dyDescent="0.15">
      <c r="G7849" s="22"/>
      <c r="H7849" s="22"/>
      <c r="I7849" s="22"/>
      <c r="J7849" s="22"/>
      <c r="K7849" s="23"/>
      <c r="L7849" s="22"/>
      <c r="M7849" s="22"/>
    </row>
    <row r="7850" spans="7:13" s="21" customFormat="1" ht="11.25" x14ac:dyDescent="0.15">
      <c r="G7850" s="22"/>
      <c r="H7850" s="22"/>
      <c r="I7850" s="22"/>
      <c r="J7850" s="22"/>
      <c r="K7850" s="23"/>
      <c r="L7850" s="22"/>
      <c r="M7850" s="22"/>
    </row>
    <row r="7851" spans="7:13" s="21" customFormat="1" ht="11.25" x14ac:dyDescent="0.15">
      <c r="G7851" s="22"/>
      <c r="H7851" s="22"/>
      <c r="I7851" s="22"/>
      <c r="J7851" s="22"/>
      <c r="K7851" s="23"/>
      <c r="L7851" s="22"/>
      <c r="M7851" s="22"/>
    </row>
    <row r="7852" spans="7:13" s="21" customFormat="1" ht="11.25" x14ac:dyDescent="0.15">
      <c r="G7852" s="22"/>
      <c r="H7852" s="22"/>
      <c r="I7852" s="22"/>
      <c r="J7852" s="22"/>
      <c r="K7852" s="23"/>
      <c r="L7852" s="22"/>
      <c r="M7852" s="22"/>
    </row>
    <row r="7853" spans="7:13" s="21" customFormat="1" ht="11.25" x14ac:dyDescent="0.15">
      <c r="G7853" s="22"/>
      <c r="H7853" s="22"/>
      <c r="I7853" s="22"/>
      <c r="J7853" s="22"/>
      <c r="K7853" s="23"/>
      <c r="L7853" s="22"/>
      <c r="M7853" s="22"/>
    </row>
    <row r="7854" spans="7:13" s="21" customFormat="1" ht="11.25" x14ac:dyDescent="0.15">
      <c r="G7854" s="22"/>
      <c r="H7854" s="22"/>
      <c r="I7854" s="22"/>
      <c r="J7854" s="22"/>
      <c r="K7854" s="23"/>
      <c r="L7854" s="22"/>
      <c r="M7854" s="22"/>
    </row>
    <row r="7855" spans="7:13" s="21" customFormat="1" ht="11.25" x14ac:dyDescent="0.15">
      <c r="G7855" s="22"/>
      <c r="H7855" s="22"/>
      <c r="I7855" s="22"/>
      <c r="J7855" s="22"/>
      <c r="K7855" s="23"/>
      <c r="L7855" s="22"/>
      <c r="M7855" s="22"/>
    </row>
    <row r="7856" spans="7:13" s="21" customFormat="1" ht="11.25" x14ac:dyDescent="0.15">
      <c r="G7856" s="22"/>
      <c r="H7856" s="22"/>
      <c r="I7856" s="22"/>
      <c r="J7856" s="22"/>
      <c r="K7856" s="23"/>
      <c r="L7856" s="22"/>
      <c r="M7856" s="22"/>
    </row>
    <row r="7857" spans="7:13" s="21" customFormat="1" ht="11.25" x14ac:dyDescent="0.15">
      <c r="G7857" s="22"/>
      <c r="H7857" s="22"/>
      <c r="I7857" s="22"/>
      <c r="J7857" s="22"/>
      <c r="K7857" s="23"/>
      <c r="L7857" s="22"/>
      <c r="M7857" s="22"/>
    </row>
    <row r="7858" spans="7:13" s="21" customFormat="1" ht="11.25" x14ac:dyDescent="0.15">
      <c r="G7858" s="22"/>
      <c r="H7858" s="22"/>
      <c r="I7858" s="22"/>
      <c r="J7858" s="22"/>
      <c r="K7858" s="23"/>
      <c r="L7858" s="22"/>
      <c r="M7858" s="22"/>
    </row>
    <row r="7859" spans="7:13" s="21" customFormat="1" ht="11.25" x14ac:dyDescent="0.15">
      <c r="G7859" s="22"/>
      <c r="H7859" s="22"/>
      <c r="I7859" s="22"/>
      <c r="J7859" s="22"/>
      <c r="K7859" s="23"/>
      <c r="L7859" s="22"/>
      <c r="M7859" s="22"/>
    </row>
    <row r="7860" spans="7:13" s="21" customFormat="1" ht="11.25" x14ac:dyDescent="0.15">
      <c r="G7860" s="22"/>
      <c r="H7860" s="22"/>
      <c r="I7860" s="22"/>
      <c r="J7860" s="22"/>
      <c r="K7860" s="23"/>
      <c r="L7860" s="22"/>
      <c r="M7860" s="22"/>
    </row>
    <row r="7861" spans="7:13" s="21" customFormat="1" ht="11.25" x14ac:dyDescent="0.15">
      <c r="G7861" s="22"/>
      <c r="H7861" s="22"/>
      <c r="I7861" s="22"/>
      <c r="J7861" s="22"/>
      <c r="K7861" s="23"/>
      <c r="L7861" s="22"/>
      <c r="M7861" s="22"/>
    </row>
    <row r="7862" spans="7:13" s="21" customFormat="1" ht="11.25" x14ac:dyDescent="0.15">
      <c r="G7862" s="22"/>
      <c r="H7862" s="22"/>
      <c r="I7862" s="22"/>
      <c r="J7862" s="22"/>
      <c r="K7862" s="23"/>
      <c r="L7862" s="22"/>
      <c r="M7862" s="22"/>
    </row>
    <row r="7863" spans="7:13" s="21" customFormat="1" ht="11.25" x14ac:dyDescent="0.15">
      <c r="G7863" s="22"/>
      <c r="H7863" s="22"/>
      <c r="I7863" s="22"/>
      <c r="J7863" s="22"/>
      <c r="K7863" s="23"/>
      <c r="L7863" s="22"/>
      <c r="M7863" s="22"/>
    </row>
    <row r="7864" spans="7:13" s="21" customFormat="1" ht="11.25" x14ac:dyDescent="0.15">
      <c r="G7864" s="22"/>
      <c r="H7864" s="22"/>
      <c r="I7864" s="22"/>
      <c r="J7864" s="22"/>
      <c r="K7864" s="23"/>
      <c r="L7864" s="22"/>
      <c r="M7864" s="22"/>
    </row>
    <row r="7865" spans="7:13" s="21" customFormat="1" ht="11.25" x14ac:dyDescent="0.15">
      <c r="G7865" s="22"/>
      <c r="H7865" s="22"/>
      <c r="I7865" s="22"/>
      <c r="J7865" s="22"/>
      <c r="K7865" s="23"/>
      <c r="L7865" s="22"/>
      <c r="M7865" s="22"/>
    </row>
    <row r="7866" spans="7:13" s="21" customFormat="1" ht="11.25" x14ac:dyDescent="0.15">
      <c r="G7866" s="22"/>
      <c r="H7866" s="22"/>
      <c r="I7866" s="22"/>
      <c r="J7866" s="22"/>
      <c r="K7866" s="23"/>
      <c r="L7866" s="22"/>
      <c r="M7866" s="22"/>
    </row>
    <row r="7867" spans="7:13" s="21" customFormat="1" ht="11.25" x14ac:dyDescent="0.15">
      <c r="G7867" s="22"/>
      <c r="H7867" s="22"/>
      <c r="I7867" s="22"/>
      <c r="J7867" s="22"/>
      <c r="K7867" s="23"/>
      <c r="L7867" s="22"/>
      <c r="M7867" s="22"/>
    </row>
    <row r="7868" spans="7:13" s="21" customFormat="1" ht="11.25" x14ac:dyDescent="0.15">
      <c r="G7868" s="22"/>
      <c r="H7868" s="22"/>
      <c r="I7868" s="22"/>
      <c r="J7868" s="22"/>
      <c r="K7868" s="23"/>
      <c r="L7868" s="22"/>
      <c r="M7868" s="22"/>
    </row>
    <row r="7869" spans="7:13" s="21" customFormat="1" ht="11.25" x14ac:dyDescent="0.15">
      <c r="G7869" s="22"/>
      <c r="H7869" s="22"/>
      <c r="I7869" s="22"/>
      <c r="J7869" s="22"/>
      <c r="K7869" s="23"/>
      <c r="L7869" s="22"/>
      <c r="M7869" s="22"/>
    </row>
    <row r="7870" spans="7:13" s="21" customFormat="1" ht="11.25" x14ac:dyDescent="0.15">
      <c r="G7870" s="22"/>
      <c r="H7870" s="22"/>
      <c r="I7870" s="22"/>
      <c r="J7870" s="22"/>
      <c r="K7870" s="23"/>
      <c r="L7870" s="22"/>
      <c r="M7870" s="22"/>
    </row>
    <row r="7871" spans="7:13" s="21" customFormat="1" ht="11.25" x14ac:dyDescent="0.15">
      <c r="G7871" s="22"/>
      <c r="H7871" s="22"/>
      <c r="I7871" s="22"/>
      <c r="J7871" s="22"/>
      <c r="K7871" s="23"/>
      <c r="L7871" s="22"/>
      <c r="M7871" s="22"/>
    </row>
    <row r="7872" spans="7:13" s="21" customFormat="1" ht="11.25" x14ac:dyDescent="0.15">
      <c r="G7872" s="22"/>
      <c r="H7872" s="22"/>
      <c r="I7872" s="22"/>
      <c r="J7872" s="22"/>
      <c r="K7872" s="23"/>
      <c r="L7872" s="22"/>
      <c r="M7872" s="22"/>
    </row>
    <row r="7873" spans="7:13" s="21" customFormat="1" ht="11.25" x14ac:dyDescent="0.15">
      <c r="G7873" s="22"/>
      <c r="H7873" s="22"/>
      <c r="I7873" s="22"/>
      <c r="J7873" s="22"/>
      <c r="K7873" s="23"/>
      <c r="L7873" s="22"/>
      <c r="M7873" s="22"/>
    </row>
    <row r="7874" spans="7:13" s="21" customFormat="1" ht="11.25" x14ac:dyDescent="0.15">
      <c r="G7874" s="22"/>
      <c r="H7874" s="22"/>
      <c r="I7874" s="22"/>
      <c r="J7874" s="22"/>
      <c r="K7874" s="23"/>
      <c r="L7874" s="22"/>
      <c r="M7874" s="22"/>
    </row>
    <row r="7875" spans="7:13" s="21" customFormat="1" ht="11.25" x14ac:dyDescent="0.15">
      <c r="G7875" s="22"/>
      <c r="H7875" s="22"/>
      <c r="I7875" s="22"/>
      <c r="J7875" s="22"/>
      <c r="K7875" s="23"/>
      <c r="L7875" s="22"/>
      <c r="M7875" s="22"/>
    </row>
    <row r="7876" spans="7:13" s="21" customFormat="1" ht="11.25" x14ac:dyDescent="0.15">
      <c r="G7876" s="22"/>
      <c r="H7876" s="22"/>
      <c r="I7876" s="22"/>
      <c r="J7876" s="22"/>
      <c r="K7876" s="23"/>
      <c r="L7876" s="22"/>
      <c r="M7876" s="22"/>
    </row>
    <row r="7877" spans="7:13" s="21" customFormat="1" ht="11.25" x14ac:dyDescent="0.15">
      <c r="G7877" s="22"/>
      <c r="H7877" s="22"/>
      <c r="I7877" s="22"/>
      <c r="J7877" s="22"/>
      <c r="K7877" s="23"/>
      <c r="L7877" s="22"/>
      <c r="M7877" s="22"/>
    </row>
    <row r="7878" spans="7:13" s="21" customFormat="1" ht="11.25" x14ac:dyDescent="0.15">
      <c r="G7878" s="22"/>
      <c r="H7878" s="22"/>
      <c r="I7878" s="22"/>
      <c r="J7878" s="22"/>
      <c r="K7878" s="23"/>
      <c r="L7878" s="22"/>
      <c r="M7878" s="22"/>
    </row>
    <row r="7879" spans="7:13" s="21" customFormat="1" ht="11.25" x14ac:dyDescent="0.15">
      <c r="G7879" s="22"/>
      <c r="H7879" s="22"/>
      <c r="I7879" s="22"/>
      <c r="J7879" s="22"/>
      <c r="K7879" s="23"/>
      <c r="L7879" s="22"/>
      <c r="M7879" s="22"/>
    </row>
    <row r="7880" spans="7:13" s="21" customFormat="1" ht="11.25" x14ac:dyDescent="0.15">
      <c r="G7880" s="22"/>
      <c r="H7880" s="22"/>
      <c r="I7880" s="22"/>
      <c r="J7880" s="22"/>
      <c r="K7880" s="23"/>
      <c r="L7880" s="22"/>
      <c r="M7880" s="22"/>
    </row>
    <row r="7881" spans="7:13" s="21" customFormat="1" ht="11.25" x14ac:dyDescent="0.15">
      <c r="G7881" s="22"/>
      <c r="H7881" s="22"/>
      <c r="I7881" s="22"/>
      <c r="J7881" s="22"/>
      <c r="K7881" s="23"/>
      <c r="L7881" s="22"/>
      <c r="M7881" s="22"/>
    </row>
    <row r="7882" spans="7:13" s="21" customFormat="1" ht="11.25" x14ac:dyDescent="0.15">
      <c r="G7882" s="22"/>
      <c r="H7882" s="22"/>
      <c r="I7882" s="22"/>
      <c r="J7882" s="22"/>
      <c r="K7882" s="23"/>
      <c r="L7882" s="22"/>
      <c r="M7882" s="22"/>
    </row>
    <row r="7883" spans="7:13" s="21" customFormat="1" ht="11.25" x14ac:dyDescent="0.15">
      <c r="G7883" s="22"/>
      <c r="H7883" s="22"/>
      <c r="I7883" s="22"/>
      <c r="J7883" s="22"/>
      <c r="K7883" s="23"/>
      <c r="L7883" s="22"/>
      <c r="M7883" s="22"/>
    </row>
    <row r="7884" spans="7:13" s="21" customFormat="1" ht="11.25" x14ac:dyDescent="0.15">
      <c r="G7884" s="22"/>
      <c r="H7884" s="22"/>
      <c r="I7884" s="22"/>
      <c r="J7884" s="22"/>
      <c r="K7884" s="23"/>
      <c r="L7884" s="22"/>
      <c r="M7884" s="22"/>
    </row>
    <row r="7885" spans="7:13" s="21" customFormat="1" ht="11.25" x14ac:dyDescent="0.15">
      <c r="G7885" s="22"/>
      <c r="H7885" s="22"/>
      <c r="I7885" s="22"/>
      <c r="J7885" s="22"/>
      <c r="K7885" s="23"/>
      <c r="L7885" s="22"/>
      <c r="M7885" s="22"/>
    </row>
    <row r="7886" spans="7:13" s="21" customFormat="1" ht="11.25" x14ac:dyDescent="0.15">
      <c r="G7886" s="22"/>
      <c r="H7886" s="22"/>
      <c r="I7886" s="22"/>
      <c r="J7886" s="22"/>
      <c r="K7886" s="23"/>
      <c r="L7886" s="22"/>
      <c r="M7886" s="22"/>
    </row>
    <row r="7887" spans="7:13" s="21" customFormat="1" ht="11.25" x14ac:dyDescent="0.15">
      <c r="G7887" s="22"/>
      <c r="H7887" s="22"/>
      <c r="I7887" s="22"/>
      <c r="J7887" s="22"/>
      <c r="K7887" s="23"/>
      <c r="L7887" s="22"/>
      <c r="M7887" s="22"/>
    </row>
    <row r="7888" spans="7:13" s="21" customFormat="1" ht="11.25" x14ac:dyDescent="0.15">
      <c r="G7888" s="22"/>
      <c r="H7888" s="22"/>
      <c r="I7888" s="22"/>
      <c r="J7888" s="22"/>
      <c r="K7888" s="23"/>
      <c r="L7888" s="22"/>
      <c r="M7888" s="22"/>
    </row>
    <row r="7889" spans="7:13" s="21" customFormat="1" ht="11.25" x14ac:dyDescent="0.15">
      <c r="G7889" s="22"/>
      <c r="H7889" s="22"/>
      <c r="I7889" s="22"/>
      <c r="J7889" s="22"/>
      <c r="K7889" s="23"/>
      <c r="L7889" s="22"/>
      <c r="M7889" s="22"/>
    </row>
    <row r="7890" spans="7:13" s="21" customFormat="1" ht="11.25" x14ac:dyDescent="0.15">
      <c r="G7890" s="22"/>
      <c r="H7890" s="22"/>
      <c r="I7890" s="22"/>
      <c r="J7890" s="22"/>
      <c r="K7890" s="23"/>
      <c r="L7890" s="22"/>
      <c r="M7890" s="22"/>
    </row>
    <row r="7891" spans="7:13" s="21" customFormat="1" ht="11.25" x14ac:dyDescent="0.15">
      <c r="G7891" s="22"/>
      <c r="H7891" s="22"/>
      <c r="I7891" s="22"/>
      <c r="J7891" s="22"/>
      <c r="K7891" s="23"/>
      <c r="L7891" s="22"/>
      <c r="M7891" s="22"/>
    </row>
    <row r="7892" spans="7:13" s="21" customFormat="1" ht="11.25" x14ac:dyDescent="0.15">
      <c r="G7892" s="22"/>
      <c r="H7892" s="22"/>
      <c r="I7892" s="22"/>
      <c r="J7892" s="22"/>
      <c r="K7892" s="23"/>
      <c r="L7892" s="22"/>
      <c r="M7892" s="22"/>
    </row>
    <row r="7893" spans="7:13" s="21" customFormat="1" ht="11.25" x14ac:dyDescent="0.15">
      <c r="G7893" s="22"/>
      <c r="H7893" s="22"/>
      <c r="I7893" s="22"/>
      <c r="J7893" s="22"/>
      <c r="K7893" s="23"/>
      <c r="L7893" s="22"/>
      <c r="M7893" s="22"/>
    </row>
    <row r="7894" spans="7:13" s="21" customFormat="1" ht="11.25" x14ac:dyDescent="0.15">
      <c r="G7894" s="22"/>
      <c r="H7894" s="22"/>
      <c r="I7894" s="22"/>
      <c r="J7894" s="22"/>
      <c r="K7894" s="23"/>
      <c r="L7894" s="22"/>
      <c r="M7894" s="22"/>
    </row>
    <row r="7895" spans="7:13" s="21" customFormat="1" ht="11.25" x14ac:dyDescent="0.15">
      <c r="G7895" s="22"/>
      <c r="H7895" s="22"/>
      <c r="I7895" s="22"/>
      <c r="J7895" s="22"/>
      <c r="K7895" s="23"/>
      <c r="L7895" s="22"/>
      <c r="M7895" s="22"/>
    </row>
    <row r="7896" spans="7:13" s="21" customFormat="1" ht="11.25" x14ac:dyDescent="0.15">
      <c r="G7896" s="22"/>
      <c r="H7896" s="22"/>
      <c r="I7896" s="22"/>
      <c r="J7896" s="22"/>
      <c r="K7896" s="23"/>
      <c r="L7896" s="22"/>
      <c r="M7896" s="22"/>
    </row>
    <row r="7897" spans="7:13" s="21" customFormat="1" ht="11.25" x14ac:dyDescent="0.15">
      <c r="G7897" s="22"/>
      <c r="H7897" s="22"/>
      <c r="I7897" s="22"/>
      <c r="J7897" s="22"/>
      <c r="K7897" s="23"/>
      <c r="L7897" s="22"/>
      <c r="M7897" s="22"/>
    </row>
    <row r="7898" spans="7:13" s="21" customFormat="1" ht="11.25" x14ac:dyDescent="0.15">
      <c r="G7898" s="22"/>
      <c r="H7898" s="22"/>
      <c r="I7898" s="22"/>
      <c r="J7898" s="22"/>
      <c r="K7898" s="23"/>
      <c r="L7898" s="22"/>
      <c r="M7898" s="22"/>
    </row>
    <row r="7899" spans="7:13" s="21" customFormat="1" ht="11.25" x14ac:dyDescent="0.15">
      <c r="G7899" s="22"/>
      <c r="H7899" s="22"/>
      <c r="I7899" s="22"/>
      <c r="J7899" s="22"/>
      <c r="K7899" s="23"/>
      <c r="L7899" s="22"/>
      <c r="M7899" s="22"/>
    </row>
    <row r="7900" spans="7:13" s="21" customFormat="1" ht="11.25" x14ac:dyDescent="0.15">
      <c r="G7900" s="22"/>
      <c r="H7900" s="22"/>
      <c r="I7900" s="22"/>
      <c r="J7900" s="22"/>
      <c r="K7900" s="23"/>
      <c r="L7900" s="22"/>
      <c r="M7900" s="22"/>
    </row>
    <row r="7901" spans="7:13" s="21" customFormat="1" ht="11.25" x14ac:dyDescent="0.15">
      <c r="G7901" s="22"/>
      <c r="H7901" s="22"/>
      <c r="I7901" s="22"/>
      <c r="J7901" s="22"/>
      <c r="K7901" s="23"/>
      <c r="L7901" s="22"/>
      <c r="M7901" s="22"/>
    </row>
    <row r="7902" spans="7:13" s="21" customFormat="1" ht="11.25" x14ac:dyDescent="0.15">
      <c r="G7902" s="22"/>
      <c r="H7902" s="22"/>
      <c r="I7902" s="22"/>
      <c r="J7902" s="22"/>
      <c r="K7902" s="23"/>
      <c r="L7902" s="22"/>
      <c r="M7902" s="22"/>
    </row>
    <row r="7903" spans="7:13" s="21" customFormat="1" ht="11.25" x14ac:dyDescent="0.15">
      <c r="G7903" s="22"/>
      <c r="H7903" s="22"/>
      <c r="I7903" s="22"/>
      <c r="J7903" s="22"/>
      <c r="K7903" s="23"/>
      <c r="L7903" s="22"/>
      <c r="M7903" s="22"/>
    </row>
    <row r="7904" spans="7:13" s="21" customFormat="1" ht="11.25" x14ac:dyDescent="0.15">
      <c r="G7904" s="22"/>
      <c r="H7904" s="22"/>
      <c r="I7904" s="22"/>
      <c r="J7904" s="22"/>
      <c r="K7904" s="23"/>
      <c r="L7904" s="22"/>
      <c r="M7904" s="22"/>
    </row>
    <row r="7905" spans="7:13" s="21" customFormat="1" ht="11.25" x14ac:dyDescent="0.15">
      <c r="G7905" s="22"/>
      <c r="H7905" s="22"/>
      <c r="I7905" s="22"/>
      <c r="J7905" s="22"/>
      <c r="K7905" s="23"/>
      <c r="L7905" s="22"/>
      <c r="M7905" s="22"/>
    </row>
    <row r="7906" spans="7:13" s="21" customFormat="1" ht="11.25" x14ac:dyDescent="0.15">
      <c r="G7906" s="22"/>
      <c r="H7906" s="22"/>
      <c r="I7906" s="22"/>
      <c r="J7906" s="22"/>
      <c r="K7906" s="23"/>
      <c r="L7906" s="22"/>
      <c r="M7906" s="22"/>
    </row>
    <row r="7907" spans="7:13" s="21" customFormat="1" ht="11.25" x14ac:dyDescent="0.15">
      <c r="G7907" s="22"/>
      <c r="H7907" s="22"/>
      <c r="I7907" s="22"/>
      <c r="J7907" s="22"/>
      <c r="K7907" s="23"/>
      <c r="L7907" s="22"/>
      <c r="M7907" s="22"/>
    </row>
    <row r="7908" spans="7:13" s="21" customFormat="1" ht="11.25" x14ac:dyDescent="0.15">
      <c r="G7908" s="22"/>
      <c r="H7908" s="22"/>
      <c r="I7908" s="22"/>
      <c r="J7908" s="22"/>
      <c r="K7908" s="23"/>
      <c r="L7908" s="22"/>
      <c r="M7908" s="22"/>
    </row>
    <row r="7909" spans="7:13" s="21" customFormat="1" ht="11.25" x14ac:dyDescent="0.15">
      <c r="G7909" s="22"/>
      <c r="H7909" s="22"/>
      <c r="I7909" s="22"/>
      <c r="J7909" s="22"/>
      <c r="K7909" s="23"/>
      <c r="L7909" s="22"/>
      <c r="M7909" s="22"/>
    </row>
    <row r="7910" spans="7:13" s="21" customFormat="1" ht="11.25" x14ac:dyDescent="0.15">
      <c r="G7910" s="22"/>
      <c r="H7910" s="22"/>
      <c r="I7910" s="22"/>
      <c r="J7910" s="22"/>
      <c r="K7910" s="23"/>
      <c r="L7910" s="22"/>
      <c r="M7910" s="22"/>
    </row>
    <row r="7911" spans="7:13" s="21" customFormat="1" ht="11.25" x14ac:dyDescent="0.15">
      <c r="G7911" s="22"/>
      <c r="H7911" s="22"/>
      <c r="I7911" s="22"/>
      <c r="J7911" s="22"/>
      <c r="K7911" s="23"/>
      <c r="L7911" s="22"/>
      <c r="M7911" s="22"/>
    </row>
    <row r="7912" spans="7:13" s="21" customFormat="1" ht="11.25" x14ac:dyDescent="0.15">
      <c r="G7912" s="22"/>
      <c r="H7912" s="22"/>
      <c r="I7912" s="22"/>
      <c r="J7912" s="22"/>
      <c r="K7912" s="23"/>
      <c r="L7912" s="22"/>
      <c r="M7912" s="22"/>
    </row>
    <row r="7913" spans="7:13" s="21" customFormat="1" ht="11.25" x14ac:dyDescent="0.15">
      <c r="G7913" s="22"/>
      <c r="H7913" s="22"/>
      <c r="I7913" s="22"/>
      <c r="J7913" s="22"/>
      <c r="K7913" s="23"/>
      <c r="L7913" s="22"/>
      <c r="M7913" s="22"/>
    </row>
    <row r="7914" spans="7:13" s="21" customFormat="1" ht="11.25" x14ac:dyDescent="0.15">
      <c r="G7914" s="22"/>
      <c r="H7914" s="22"/>
      <c r="I7914" s="22"/>
      <c r="J7914" s="22"/>
      <c r="K7914" s="23"/>
      <c r="L7914" s="22"/>
      <c r="M7914" s="22"/>
    </row>
    <row r="7915" spans="7:13" s="21" customFormat="1" ht="11.25" x14ac:dyDescent="0.15">
      <c r="G7915" s="22"/>
      <c r="H7915" s="22"/>
      <c r="I7915" s="22"/>
      <c r="J7915" s="22"/>
      <c r="K7915" s="23"/>
      <c r="L7915" s="22"/>
      <c r="M7915" s="22"/>
    </row>
    <row r="7916" spans="7:13" s="21" customFormat="1" ht="11.25" x14ac:dyDescent="0.15">
      <c r="G7916" s="22"/>
      <c r="H7916" s="22"/>
      <c r="I7916" s="22"/>
      <c r="J7916" s="22"/>
      <c r="K7916" s="23"/>
      <c r="L7916" s="22"/>
      <c r="M7916" s="22"/>
    </row>
    <row r="7917" spans="7:13" s="21" customFormat="1" ht="11.25" x14ac:dyDescent="0.15">
      <c r="G7917" s="22"/>
      <c r="H7917" s="22"/>
      <c r="I7917" s="22"/>
      <c r="J7917" s="22"/>
      <c r="K7917" s="23"/>
      <c r="L7917" s="22"/>
      <c r="M7917" s="22"/>
    </row>
    <row r="7918" spans="7:13" s="21" customFormat="1" ht="11.25" x14ac:dyDescent="0.15">
      <c r="G7918" s="22"/>
      <c r="H7918" s="22"/>
      <c r="I7918" s="22"/>
      <c r="J7918" s="22"/>
      <c r="K7918" s="23"/>
      <c r="L7918" s="22"/>
      <c r="M7918" s="22"/>
    </row>
    <row r="7919" spans="7:13" s="21" customFormat="1" ht="11.25" x14ac:dyDescent="0.15">
      <c r="G7919" s="22"/>
      <c r="H7919" s="22"/>
      <c r="I7919" s="22"/>
      <c r="J7919" s="22"/>
      <c r="K7919" s="23"/>
      <c r="L7919" s="22"/>
      <c r="M7919" s="22"/>
    </row>
    <row r="7920" spans="7:13" s="21" customFormat="1" ht="11.25" x14ac:dyDescent="0.15">
      <c r="G7920" s="22"/>
      <c r="H7920" s="22"/>
      <c r="I7920" s="22"/>
      <c r="J7920" s="22"/>
      <c r="K7920" s="23"/>
      <c r="L7920" s="22"/>
      <c r="M7920" s="22"/>
    </row>
    <row r="7921" spans="7:13" s="21" customFormat="1" ht="11.25" x14ac:dyDescent="0.15">
      <c r="G7921" s="22"/>
      <c r="H7921" s="22"/>
      <c r="I7921" s="22"/>
      <c r="J7921" s="22"/>
      <c r="K7921" s="23"/>
      <c r="L7921" s="22"/>
      <c r="M7921" s="22"/>
    </row>
    <row r="7922" spans="7:13" s="21" customFormat="1" ht="11.25" x14ac:dyDescent="0.15">
      <c r="G7922" s="22"/>
      <c r="H7922" s="22"/>
      <c r="I7922" s="22"/>
      <c r="J7922" s="22"/>
      <c r="K7922" s="23"/>
      <c r="L7922" s="22"/>
      <c r="M7922" s="22"/>
    </row>
    <row r="7923" spans="7:13" s="21" customFormat="1" ht="11.25" x14ac:dyDescent="0.15">
      <c r="G7923" s="22"/>
      <c r="H7923" s="22"/>
      <c r="I7923" s="22"/>
      <c r="J7923" s="22"/>
      <c r="K7923" s="23"/>
      <c r="L7923" s="22"/>
      <c r="M7923" s="22"/>
    </row>
    <row r="7924" spans="7:13" s="21" customFormat="1" ht="11.25" x14ac:dyDescent="0.15">
      <c r="G7924" s="22"/>
      <c r="H7924" s="22"/>
      <c r="I7924" s="22"/>
      <c r="J7924" s="22"/>
      <c r="K7924" s="23"/>
      <c r="L7924" s="22"/>
      <c r="M7924" s="22"/>
    </row>
    <row r="7925" spans="7:13" s="21" customFormat="1" ht="11.25" x14ac:dyDescent="0.15">
      <c r="G7925" s="22"/>
      <c r="H7925" s="22"/>
      <c r="I7925" s="22"/>
      <c r="J7925" s="22"/>
      <c r="K7925" s="23"/>
      <c r="L7925" s="22"/>
      <c r="M7925" s="22"/>
    </row>
    <row r="7926" spans="7:13" s="21" customFormat="1" ht="11.25" x14ac:dyDescent="0.15">
      <c r="G7926" s="22"/>
      <c r="H7926" s="22"/>
      <c r="I7926" s="22"/>
      <c r="J7926" s="22"/>
      <c r="K7926" s="23"/>
      <c r="L7926" s="22"/>
      <c r="M7926" s="22"/>
    </row>
    <row r="7927" spans="7:13" s="21" customFormat="1" ht="11.25" x14ac:dyDescent="0.15">
      <c r="G7927" s="22"/>
      <c r="H7927" s="22"/>
      <c r="I7927" s="22"/>
      <c r="J7927" s="22"/>
      <c r="K7927" s="23"/>
      <c r="L7927" s="22"/>
      <c r="M7927" s="22"/>
    </row>
    <row r="7928" spans="7:13" s="21" customFormat="1" ht="11.25" x14ac:dyDescent="0.15">
      <c r="G7928" s="22"/>
      <c r="H7928" s="22"/>
      <c r="I7928" s="22"/>
      <c r="J7928" s="22"/>
      <c r="K7928" s="23"/>
      <c r="L7928" s="22"/>
      <c r="M7928" s="22"/>
    </row>
    <row r="7929" spans="7:13" s="21" customFormat="1" ht="11.25" x14ac:dyDescent="0.15">
      <c r="G7929" s="22"/>
      <c r="H7929" s="22"/>
      <c r="I7929" s="22"/>
      <c r="J7929" s="22"/>
      <c r="K7929" s="23"/>
      <c r="L7929" s="22"/>
      <c r="M7929" s="22"/>
    </row>
    <row r="7930" spans="7:13" s="21" customFormat="1" ht="11.25" x14ac:dyDescent="0.15">
      <c r="G7930" s="22"/>
      <c r="H7930" s="22"/>
      <c r="I7930" s="22"/>
      <c r="J7930" s="22"/>
      <c r="K7930" s="23"/>
      <c r="L7930" s="22"/>
      <c r="M7930" s="22"/>
    </row>
    <row r="7931" spans="7:13" s="21" customFormat="1" ht="11.25" x14ac:dyDescent="0.15">
      <c r="G7931" s="22"/>
      <c r="H7931" s="22"/>
      <c r="I7931" s="22"/>
      <c r="J7931" s="22"/>
      <c r="K7931" s="23"/>
      <c r="L7931" s="22"/>
      <c r="M7931" s="22"/>
    </row>
    <row r="7932" spans="7:13" s="21" customFormat="1" ht="11.25" x14ac:dyDescent="0.15">
      <c r="G7932" s="22"/>
      <c r="H7932" s="22"/>
      <c r="I7932" s="22"/>
      <c r="J7932" s="22"/>
      <c r="K7932" s="23"/>
      <c r="L7932" s="22"/>
      <c r="M7932" s="22"/>
    </row>
    <row r="7933" spans="7:13" s="21" customFormat="1" ht="11.25" x14ac:dyDescent="0.15">
      <c r="G7933" s="22"/>
      <c r="H7933" s="22"/>
      <c r="I7933" s="22"/>
      <c r="J7933" s="22"/>
      <c r="K7933" s="23"/>
      <c r="L7933" s="22"/>
      <c r="M7933" s="22"/>
    </row>
    <row r="7934" spans="7:13" s="21" customFormat="1" ht="11.25" x14ac:dyDescent="0.15">
      <c r="G7934" s="22"/>
      <c r="H7934" s="22"/>
      <c r="I7934" s="22"/>
      <c r="J7934" s="22"/>
      <c r="K7934" s="23"/>
      <c r="L7934" s="22"/>
      <c r="M7934" s="22"/>
    </row>
    <row r="7935" spans="7:13" s="21" customFormat="1" ht="11.25" x14ac:dyDescent="0.15">
      <c r="G7935" s="22"/>
      <c r="H7935" s="22"/>
      <c r="I7935" s="22"/>
      <c r="J7935" s="22"/>
      <c r="K7935" s="23"/>
      <c r="L7935" s="22"/>
      <c r="M7935" s="22"/>
    </row>
    <row r="7936" spans="7:13" s="21" customFormat="1" ht="11.25" x14ac:dyDescent="0.15">
      <c r="G7936" s="22"/>
      <c r="H7936" s="22"/>
      <c r="I7936" s="22"/>
      <c r="J7936" s="22"/>
      <c r="K7936" s="23"/>
      <c r="L7936" s="22"/>
      <c r="M7936" s="22"/>
    </row>
    <row r="7937" spans="7:13" s="21" customFormat="1" ht="11.25" x14ac:dyDescent="0.15">
      <c r="G7937" s="22"/>
      <c r="H7937" s="22"/>
      <c r="I7937" s="22"/>
      <c r="J7937" s="22"/>
      <c r="K7937" s="23"/>
      <c r="L7937" s="22"/>
      <c r="M7937" s="22"/>
    </row>
    <row r="7938" spans="7:13" s="21" customFormat="1" ht="11.25" x14ac:dyDescent="0.15">
      <c r="G7938" s="22"/>
      <c r="H7938" s="22"/>
      <c r="I7938" s="22"/>
      <c r="J7938" s="22"/>
      <c r="K7938" s="23"/>
      <c r="L7938" s="22"/>
      <c r="M7938" s="22"/>
    </row>
    <row r="7939" spans="7:13" s="21" customFormat="1" ht="11.25" x14ac:dyDescent="0.15">
      <c r="G7939" s="22"/>
      <c r="H7939" s="22"/>
      <c r="I7939" s="22"/>
      <c r="J7939" s="22"/>
      <c r="K7939" s="23"/>
      <c r="L7939" s="22"/>
      <c r="M7939" s="22"/>
    </row>
    <row r="7940" spans="7:13" s="21" customFormat="1" ht="11.25" x14ac:dyDescent="0.15">
      <c r="G7940" s="22"/>
      <c r="H7940" s="22"/>
      <c r="I7940" s="22"/>
      <c r="J7940" s="22"/>
      <c r="K7940" s="23"/>
      <c r="L7940" s="22"/>
      <c r="M7940" s="22"/>
    </row>
    <row r="7941" spans="7:13" s="21" customFormat="1" ht="11.25" x14ac:dyDescent="0.15">
      <c r="G7941" s="22"/>
      <c r="H7941" s="22"/>
      <c r="I7941" s="22"/>
      <c r="J7941" s="22"/>
      <c r="K7941" s="23"/>
      <c r="L7941" s="22"/>
      <c r="M7941" s="22"/>
    </row>
    <row r="7942" spans="7:13" s="21" customFormat="1" ht="11.25" x14ac:dyDescent="0.15">
      <c r="G7942" s="22"/>
      <c r="H7942" s="22"/>
      <c r="I7942" s="22"/>
      <c r="J7942" s="22"/>
      <c r="K7942" s="23"/>
      <c r="L7942" s="22"/>
      <c r="M7942" s="22"/>
    </row>
    <row r="7943" spans="7:13" s="21" customFormat="1" ht="11.25" x14ac:dyDescent="0.15">
      <c r="G7943" s="22"/>
      <c r="H7943" s="22"/>
      <c r="I7943" s="22"/>
      <c r="J7943" s="22"/>
      <c r="K7943" s="23"/>
      <c r="L7943" s="22"/>
      <c r="M7943" s="22"/>
    </row>
    <row r="7944" spans="7:13" s="21" customFormat="1" ht="11.25" x14ac:dyDescent="0.15">
      <c r="G7944" s="22"/>
      <c r="H7944" s="22"/>
      <c r="I7944" s="22"/>
      <c r="J7944" s="22"/>
      <c r="K7944" s="23"/>
      <c r="L7944" s="22"/>
      <c r="M7944" s="22"/>
    </row>
    <row r="7945" spans="7:13" s="21" customFormat="1" ht="11.25" x14ac:dyDescent="0.15">
      <c r="G7945" s="22"/>
      <c r="H7945" s="22"/>
      <c r="I7945" s="22"/>
      <c r="J7945" s="22"/>
      <c r="K7945" s="23"/>
      <c r="L7945" s="22"/>
      <c r="M7945" s="22"/>
    </row>
    <row r="7946" spans="7:13" s="21" customFormat="1" ht="11.25" x14ac:dyDescent="0.15">
      <c r="G7946" s="22"/>
      <c r="H7946" s="22"/>
      <c r="I7946" s="22"/>
      <c r="J7946" s="22"/>
      <c r="K7946" s="23"/>
      <c r="L7946" s="22"/>
      <c r="M7946" s="22"/>
    </row>
    <row r="7947" spans="7:13" s="21" customFormat="1" ht="11.25" x14ac:dyDescent="0.15">
      <c r="G7947" s="22"/>
      <c r="H7947" s="22"/>
      <c r="I7947" s="22"/>
      <c r="J7947" s="22"/>
      <c r="K7947" s="23"/>
      <c r="L7947" s="22"/>
      <c r="M7947" s="22"/>
    </row>
    <row r="7948" spans="7:13" s="21" customFormat="1" ht="11.25" x14ac:dyDescent="0.15">
      <c r="G7948" s="22"/>
      <c r="H7948" s="22"/>
      <c r="I7948" s="22"/>
      <c r="J7948" s="22"/>
      <c r="K7948" s="23"/>
      <c r="L7948" s="22"/>
      <c r="M7948" s="22"/>
    </row>
    <row r="7949" spans="7:13" s="21" customFormat="1" ht="11.25" x14ac:dyDescent="0.15">
      <c r="G7949" s="22"/>
      <c r="H7949" s="22"/>
      <c r="I7949" s="22"/>
      <c r="J7949" s="22"/>
      <c r="K7949" s="23"/>
      <c r="L7949" s="22"/>
      <c r="M7949" s="22"/>
    </row>
    <row r="7950" spans="7:13" s="21" customFormat="1" ht="11.25" x14ac:dyDescent="0.15">
      <c r="G7950" s="22"/>
      <c r="H7950" s="22"/>
      <c r="I7950" s="22"/>
      <c r="J7950" s="22"/>
      <c r="K7950" s="23"/>
      <c r="L7950" s="22"/>
      <c r="M7950" s="22"/>
    </row>
    <row r="7951" spans="7:13" s="21" customFormat="1" ht="11.25" x14ac:dyDescent="0.15">
      <c r="G7951" s="22"/>
      <c r="H7951" s="22"/>
      <c r="I7951" s="22"/>
      <c r="J7951" s="22"/>
      <c r="K7951" s="23"/>
      <c r="L7951" s="22"/>
      <c r="M7951" s="22"/>
    </row>
    <row r="7952" spans="7:13" s="21" customFormat="1" ht="11.25" x14ac:dyDescent="0.15">
      <c r="G7952" s="22"/>
      <c r="H7952" s="22"/>
      <c r="I7952" s="22"/>
      <c r="J7952" s="22"/>
      <c r="K7952" s="23"/>
      <c r="L7952" s="22"/>
      <c r="M7952" s="22"/>
    </row>
    <row r="7953" spans="7:13" s="21" customFormat="1" ht="11.25" x14ac:dyDescent="0.15">
      <c r="G7953" s="22"/>
      <c r="H7953" s="22"/>
      <c r="I7953" s="22"/>
      <c r="J7953" s="22"/>
      <c r="K7953" s="23"/>
      <c r="L7953" s="22"/>
      <c r="M7953" s="22"/>
    </row>
    <row r="7954" spans="7:13" s="21" customFormat="1" ht="11.25" x14ac:dyDescent="0.15">
      <c r="G7954" s="22"/>
      <c r="H7954" s="22"/>
      <c r="I7954" s="22"/>
      <c r="J7954" s="22"/>
      <c r="K7954" s="23"/>
      <c r="L7954" s="22"/>
      <c r="M7954" s="22"/>
    </row>
    <row r="7955" spans="7:13" s="21" customFormat="1" ht="11.25" x14ac:dyDescent="0.15">
      <c r="G7955" s="22"/>
      <c r="H7955" s="22"/>
      <c r="I7955" s="22"/>
      <c r="J7955" s="22"/>
      <c r="K7955" s="23"/>
      <c r="L7955" s="22"/>
      <c r="M7955" s="22"/>
    </row>
    <row r="7956" spans="7:13" s="21" customFormat="1" ht="11.25" x14ac:dyDescent="0.15">
      <c r="G7956" s="22"/>
      <c r="H7956" s="22"/>
      <c r="I7956" s="22"/>
      <c r="J7956" s="22"/>
      <c r="K7956" s="23"/>
      <c r="L7956" s="22"/>
      <c r="M7956" s="22"/>
    </row>
    <row r="7957" spans="7:13" s="21" customFormat="1" ht="11.25" x14ac:dyDescent="0.15">
      <c r="G7957" s="22"/>
      <c r="H7957" s="22"/>
      <c r="I7957" s="22"/>
      <c r="J7957" s="22"/>
      <c r="K7957" s="23"/>
      <c r="L7957" s="22"/>
      <c r="M7957" s="22"/>
    </row>
    <row r="7958" spans="7:13" s="21" customFormat="1" ht="11.25" x14ac:dyDescent="0.15">
      <c r="G7958" s="22"/>
      <c r="H7958" s="22"/>
      <c r="I7958" s="22"/>
      <c r="J7958" s="22"/>
      <c r="K7958" s="23"/>
      <c r="L7958" s="22"/>
      <c r="M7958" s="22"/>
    </row>
    <row r="7959" spans="7:13" s="21" customFormat="1" ht="11.25" x14ac:dyDescent="0.15">
      <c r="G7959" s="22"/>
      <c r="H7959" s="22"/>
      <c r="I7959" s="22"/>
      <c r="J7959" s="22"/>
      <c r="K7959" s="23"/>
      <c r="L7959" s="22"/>
      <c r="M7959" s="22"/>
    </row>
    <row r="7960" spans="7:13" s="21" customFormat="1" ht="11.25" x14ac:dyDescent="0.15">
      <c r="G7960" s="22"/>
      <c r="H7960" s="22"/>
      <c r="I7960" s="22"/>
      <c r="J7960" s="22"/>
      <c r="K7960" s="23"/>
      <c r="L7960" s="22"/>
      <c r="M7960" s="22"/>
    </row>
    <row r="7961" spans="7:13" s="21" customFormat="1" ht="11.25" x14ac:dyDescent="0.15">
      <c r="G7961" s="22"/>
      <c r="H7961" s="22"/>
      <c r="I7961" s="22"/>
      <c r="J7961" s="22"/>
      <c r="K7961" s="23"/>
      <c r="L7961" s="22"/>
      <c r="M7961" s="22"/>
    </row>
    <row r="7962" spans="7:13" s="21" customFormat="1" ht="11.25" x14ac:dyDescent="0.15">
      <c r="G7962" s="22"/>
      <c r="H7962" s="22"/>
      <c r="I7962" s="22"/>
      <c r="J7962" s="22"/>
      <c r="K7962" s="23"/>
      <c r="L7962" s="22"/>
      <c r="M7962" s="22"/>
    </row>
    <row r="7963" spans="7:13" s="21" customFormat="1" ht="11.25" x14ac:dyDescent="0.15">
      <c r="G7963" s="22"/>
      <c r="H7963" s="22"/>
      <c r="I7963" s="22"/>
      <c r="J7963" s="22"/>
      <c r="K7963" s="23"/>
      <c r="L7963" s="22"/>
      <c r="M7963" s="22"/>
    </row>
    <row r="7964" spans="7:13" s="21" customFormat="1" ht="11.25" x14ac:dyDescent="0.15">
      <c r="G7964" s="22"/>
      <c r="H7964" s="22"/>
      <c r="I7964" s="22"/>
      <c r="J7964" s="22"/>
      <c r="K7964" s="23"/>
      <c r="L7964" s="22"/>
      <c r="M7964" s="22"/>
    </row>
    <row r="7965" spans="7:13" s="21" customFormat="1" ht="11.25" x14ac:dyDescent="0.15">
      <c r="G7965" s="22"/>
      <c r="H7965" s="22"/>
      <c r="I7965" s="22"/>
      <c r="J7965" s="22"/>
      <c r="K7965" s="23"/>
      <c r="L7965" s="22"/>
      <c r="M7965" s="22"/>
    </row>
    <row r="7966" spans="7:13" s="21" customFormat="1" ht="11.25" x14ac:dyDescent="0.15">
      <c r="G7966" s="22"/>
      <c r="H7966" s="22"/>
      <c r="I7966" s="22"/>
      <c r="J7966" s="22"/>
      <c r="K7966" s="23"/>
      <c r="L7966" s="22"/>
      <c r="M7966" s="22"/>
    </row>
    <row r="7967" spans="7:13" s="21" customFormat="1" ht="11.25" x14ac:dyDescent="0.15">
      <c r="G7967" s="22"/>
      <c r="H7967" s="22"/>
      <c r="I7967" s="22"/>
      <c r="J7967" s="22"/>
      <c r="K7967" s="23"/>
      <c r="L7967" s="22"/>
      <c r="M7967" s="22"/>
    </row>
    <row r="7968" spans="7:13" s="21" customFormat="1" ht="11.25" x14ac:dyDescent="0.15">
      <c r="G7968" s="22"/>
      <c r="H7968" s="22"/>
      <c r="I7968" s="22"/>
      <c r="J7968" s="22"/>
      <c r="K7968" s="23"/>
      <c r="L7968" s="22"/>
      <c r="M7968" s="22"/>
    </row>
    <row r="7969" spans="7:13" s="21" customFormat="1" ht="11.25" x14ac:dyDescent="0.15">
      <c r="G7969" s="22"/>
      <c r="H7969" s="22"/>
      <c r="I7969" s="22"/>
      <c r="J7969" s="22"/>
      <c r="K7969" s="23"/>
      <c r="L7969" s="22"/>
      <c r="M7969" s="22"/>
    </row>
    <row r="7970" spans="7:13" s="21" customFormat="1" ht="11.25" x14ac:dyDescent="0.15">
      <c r="G7970" s="22"/>
      <c r="H7970" s="22"/>
      <c r="I7970" s="22"/>
      <c r="J7970" s="22"/>
      <c r="K7970" s="23"/>
      <c r="L7970" s="22"/>
      <c r="M7970" s="22"/>
    </row>
    <row r="7971" spans="7:13" s="21" customFormat="1" ht="11.25" x14ac:dyDescent="0.15">
      <c r="G7971" s="22"/>
      <c r="H7971" s="22"/>
      <c r="I7971" s="22"/>
      <c r="J7971" s="22"/>
      <c r="K7971" s="23"/>
      <c r="L7971" s="22"/>
      <c r="M7971" s="22"/>
    </row>
    <row r="7972" spans="7:13" s="21" customFormat="1" ht="11.25" x14ac:dyDescent="0.15">
      <c r="G7972" s="22"/>
      <c r="H7972" s="22"/>
      <c r="I7972" s="22"/>
      <c r="J7972" s="22"/>
      <c r="K7972" s="23"/>
      <c r="L7972" s="22"/>
      <c r="M7972" s="22"/>
    </row>
    <row r="7973" spans="7:13" s="21" customFormat="1" ht="11.25" x14ac:dyDescent="0.15">
      <c r="G7973" s="22"/>
      <c r="H7973" s="22"/>
      <c r="I7973" s="22"/>
      <c r="J7973" s="22"/>
      <c r="K7973" s="23"/>
      <c r="L7973" s="22"/>
      <c r="M7973" s="22"/>
    </row>
    <row r="7974" spans="7:13" s="21" customFormat="1" ht="11.25" x14ac:dyDescent="0.15">
      <c r="G7974" s="22"/>
      <c r="H7974" s="22"/>
      <c r="I7974" s="22"/>
      <c r="J7974" s="22"/>
      <c r="K7974" s="23"/>
      <c r="L7974" s="22"/>
      <c r="M7974" s="22"/>
    </row>
    <row r="7975" spans="7:13" s="21" customFormat="1" ht="11.25" x14ac:dyDescent="0.15">
      <c r="G7975" s="22"/>
      <c r="H7975" s="22"/>
      <c r="I7975" s="22"/>
      <c r="J7975" s="22"/>
      <c r="K7975" s="23"/>
      <c r="L7975" s="22"/>
      <c r="M7975" s="22"/>
    </row>
    <row r="7976" spans="7:13" s="21" customFormat="1" ht="11.25" x14ac:dyDescent="0.15">
      <c r="G7976" s="22"/>
      <c r="H7976" s="22"/>
      <c r="I7976" s="22"/>
      <c r="J7976" s="22"/>
      <c r="K7976" s="23"/>
      <c r="L7976" s="22"/>
      <c r="M7976" s="22"/>
    </row>
    <row r="7977" spans="7:13" s="21" customFormat="1" ht="11.25" x14ac:dyDescent="0.15">
      <c r="G7977" s="22"/>
      <c r="H7977" s="22"/>
      <c r="I7977" s="22"/>
      <c r="J7977" s="22"/>
      <c r="K7977" s="23"/>
      <c r="L7977" s="22"/>
      <c r="M7977" s="22"/>
    </row>
    <row r="7978" spans="7:13" s="21" customFormat="1" ht="11.25" x14ac:dyDescent="0.15">
      <c r="G7978" s="22"/>
      <c r="H7978" s="22"/>
      <c r="I7978" s="22"/>
      <c r="J7978" s="22"/>
      <c r="K7978" s="23"/>
      <c r="L7978" s="22"/>
      <c r="M7978" s="22"/>
    </row>
    <row r="7979" spans="7:13" s="21" customFormat="1" ht="11.25" x14ac:dyDescent="0.15">
      <c r="G7979" s="22"/>
      <c r="H7979" s="22"/>
      <c r="I7979" s="22"/>
      <c r="J7979" s="22"/>
      <c r="K7979" s="23"/>
      <c r="L7979" s="22"/>
      <c r="M7979" s="22"/>
    </row>
    <row r="7980" spans="7:13" s="21" customFormat="1" ht="11.25" x14ac:dyDescent="0.15">
      <c r="G7980" s="22"/>
      <c r="H7980" s="22"/>
      <c r="I7980" s="22"/>
      <c r="J7980" s="22"/>
      <c r="K7980" s="23"/>
      <c r="L7980" s="22"/>
      <c r="M7980" s="22"/>
    </row>
    <row r="7981" spans="7:13" s="21" customFormat="1" ht="11.25" x14ac:dyDescent="0.15">
      <c r="G7981" s="22"/>
      <c r="H7981" s="22"/>
      <c r="I7981" s="22"/>
      <c r="J7981" s="22"/>
      <c r="K7981" s="23"/>
      <c r="L7981" s="22"/>
      <c r="M7981" s="22"/>
    </row>
    <row r="7982" spans="7:13" s="21" customFormat="1" ht="11.25" x14ac:dyDescent="0.15">
      <c r="G7982" s="22"/>
      <c r="H7982" s="22"/>
      <c r="I7982" s="22"/>
      <c r="J7982" s="22"/>
      <c r="K7982" s="23"/>
      <c r="L7982" s="22"/>
      <c r="M7982" s="22"/>
    </row>
    <row r="7983" spans="7:13" s="21" customFormat="1" ht="11.25" x14ac:dyDescent="0.15">
      <c r="G7983" s="22"/>
      <c r="H7983" s="22"/>
      <c r="I7983" s="22"/>
      <c r="J7983" s="22"/>
      <c r="K7983" s="23"/>
      <c r="L7983" s="22"/>
      <c r="M7983" s="22"/>
    </row>
    <row r="7984" spans="7:13" s="21" customFormat="1" ht="11.25" x14ac:dyDescent="0.15">
      <c r="G7984" s="22"/>
      <c r="H7984" s="22"/>
      <c r="I7984" s="22"/>
      <c r="J7984" s="22"/>
      <c r="K7984" s="23"/>
      <c r="L7984" s="22"/>
      <c r="M7984" s="22"/>
    </row>
    <row r="7985" spans="7:13" s="21" customFormat="1" ht="11.25" x14ac:dyDescent="0.15">
      <c r="G7985" s="22"/>
      <c r="H7985" s="22"/>
      <c r="I7985" s="22"/>
      <c r="J7985" s="22"/>
      <c r="K7985" s="23"/>
      <c r="L7985" s="22"/>
      <c r="M7985" s="22"/>
    </row>
    <row r="7986" spans="7:13" s="21" customFormat="1" ht="11.25" x14ac:dyDescent="0.15">
      <c r="G7986" s="22"/>
      <c r="H7986" s="22"/>
      <c r="I7986" s="22"/>
      <c r="J7986" s="22"/>
      <c r="K7986" s="23"/>
      <c r="L7986" s="22"/>
      <c r="M7986" s="22"/>
    </row>
    <row r="7987" spans="7:13" s="21" customFormat="1" ht="11.25" x14ac:dyDescent="0.15">
      <c r="G7987" s="22"/>
      <c r="H7987" s="22"/>
      <c r="I7987" s="22"/>
      <c r="J7987" s="22"/>
      <c r="K7987" s="23"/>
      <c r="L7987" s="22"/>
      <c r="M7987" s="22"/>
    </row>
    <row r="7988" spans="7:13" s="21" customFormat="1" ht="11.25" x14ac:dyDescent="0.15">
      <c r="G7988" s="22"/>
      <c r="H7988" s="22"/>
      <c r="I7988" s="22"/>
      <c r="J7988" s="22"/>
      <c r="K7988" s="23"/>
      <c r="L7988" s="22"/>
      <c r="M7988" s="22"/>
    </row>
    <row r="7989" spans="7:13" s="21" customFormat="1" ht="11.25" x14ac:dyDescent="0.15">
      <c r="G7989" s="22"/>
      <c r="H7989" s="22"/>
      <c r="I7989" s="22"/>
      <c r="J7989" s="22"/>
      <c r="K7989" s="23"/>
      <c r="L7989" s="22"/>
      <c r="M7989" s="22"/>
    </row>
    <row r="7990" spans="7:13" s="21" customFormat="1" ht="11.25" x14ac:dyDescent="0.15">
      <c r="G7990" s="22"/>
      <c r="H7990" s="22"/>
      <c r="I7990" s="22"/>
      <c r="J7990" s="22"/>
      <c r="K7990" s="23"/>
      <c r="L7990" s="22"/>
      <c r="M7990" s="22"/>
    </row>
    <row r="7991" spans="7:13" s="21" customFormat="1" ht="11.25" x14ac:dyDescent="0.15">
      <c r="G7991" s="22"/>
      <c r="H7991" s="22"/>
      <c r="I7991" s="22"/>
      <c r="J7991" s="22"/>
      <c r="K7991" s="23"/>
      <c r="L7991" s="22"/>
      <c r="M7991" s="22"/>
    </row>
    <row r="7992" spans="7:13" s="21" customFormat="1" ht="11.25" x14ac:dyDescent="0.15">
      <c r="G7992" s="22"/>
      <c r="H7992" s="22"/>
      <c r="I7992" s="22"/>
      <c r="J7992" s="22"/>
      <c r="K7992" s="23"/>
      <c r="L7992" s="22"/>
      <c r="M7992" s="22"/>
    </row>
    <row r="7993" spans="7:13" s="21" customFormat="1" ht="11.25" x14ac:dyDescent="0.15">
      <c r="G7993" s="22"/>
      <c r="H7993" s="22"/>
      <c r="I7993" s="22"/>
      <c r="J7993" s="22"/>
      <c r="K7993" s="23"/>
      <c r="L7993" s="22"/>
      <c r="M7993" s="22"/>
    </row>
    <row r="7994" spans="7:13" s="21" customFormat="1" ht="11.25" x14ac:dyDescent="0.15">
      <c r="G7994" s="22"/>
      <c r="H7994" s="22"/>
      <c r="I7994" s="22"/>
      <c r="J7994" s="22"/>
      <c r="K7994" s="23"/>
      <c r="L7994" s="22"/>
      <c r="M7994" s="22"/>
    </row>
    <row r="7995" spans="7:13" s="21" customFormat="1" ht="11.25" x14ac:dyDescent="0.15">
      <c r="G7995" s="22"/>
      <c r="H7995" s="22"/>
      <c r="I7995" s="22"/>
      <c r="J7995" s="22"/>
      <c r="K7995" s="23"/>
      <c r="L7995" s="22"/>
      <c r="M7995" s="22"/>
    </row>
    <row r="7996" spans="7:13" s="21" customFormat="1" ht="11.25" x14ac:dyDescent="0.15">
      <c r="G7996" s="22"/>
      <c r="H7996" s="22"/>
      <c r="I7996" s="22"/>
      <c r="J7996" s="22"/>
      <c r="K7996" s="23"/>
      <c r="L7996" s="22"/>
      <c r="M7996" s="22"/>
    </row>
    <row r="7997" spans="7:13" s="21" customFormat="1" ht="11.25" x14ac:dyDescent="0.15">
      <c r="G7997" s="22"/>
      <c r="H7997" s="22"/>
      <c r="I7997" s="22"/>
      <c r="J7997" s="22"/>
      <c r="K7997" s="23"/>
      <c r="L7997" s="22"/>
      <c r="M7997" s="22"/>
    </row>
    <row r="7998" spans="7:13" s="21" customFormat="1" ht="11.25" x14ac:dyDescent="0.15">
      <c r="G7998" s="22"/>
      <c r="H7998" s="22"/>
      <c r="I7998" s="22"/>
      <c r="J7998" s="22"/>
      <c r="K7998" s="23"/>
      <c r="L7998" s="22"/>
      <c r="M7998" s="22"/>
    </row>
    <row r="7999" spans="7:13" s="21" customFormat="1" ht="11.25" x14ac:dyDescent="0.15">
      <c r="G7999" s="22"/>
      <c r="H7999" s="22"/>
      <c r="I7999" s="22"/>
      <c r="J7999" s="22"/>
      <c r="K7999" s="23"/>
      <c r="L7999" s="22"/>
      <c r="M7999" s="22"/>
    </row>
    <row r="8000" spans="7:13" s="21" customFormat="1" ht="11.25" x14ac:dyDescent="0.15">
      <c r="G8000" s="22"/>
      <c r="H8000" s="22"/>
      <c r="I8000" s="22"/>
      <c r="J8000" s="22"/>
      <c r="K8000" s="23"/>
      <c r="L8000" s="22"/>
      <c r="M8000" s="22"/>
    </row>
    <row r="8001" spans="7:13" s="21" customFormat="1" ht="11.25" x14ac:dyDescent="0.15">
      <c r="G8001" s="22"/>
      <c r="H8001" s="22"/>
      <c r="I8001" s="22"/>
      <c r="J8001" s="22"/>
      <c r="K8001" s="23"/>
      <c r="L8001" s="22"/>
      <c r="M8001" s="22"/>
    </row>
    <row r="8002" spans="7:13" s="21" customFormat="1" ht="11.25" x14ac:dyDescent="0.15">
      <c r="G8002" s="22"/>
      <c r="H8002" s="22"/>
      <c r="I8002" s="22"/>
      <c r="J8002" s="22"/>
      <c r="K8002" s="23"/>
      <c r="L8002" s="22"/>
      <c r="M8002" s="22"/>
    </row>
    <row r="8003" spans="7:13" s="21" customFormat="1" ht="11.25" x14ac:dyDescent="0.15">
      <c r="G8003" s="22"/>
      <c r="H8003" s="22"/>
      <c r="I8003" s="22"/>
      <c r="J8003" s="22"/>
      <c r="K8003" s="23"/>
      <c r="L8003" s="22"/>
      <c r="M8003" s="22"/>
    </row>
    <row r="8004" spans="7:13" s="21" customFormat="1" ht="11.25" x14ac:dyDescent="0.15">
      <c r="G8004" s="22"/>
      <c r="H8004" s="22"/>
      <c r="I8004" s="22"/>
      <c r="J8004" s="22"/>
      <c r="K8004" s="23"/>
      <c r="L8004" s="22"/>
      <c r="M8004" s="22"/>
    </row>
    <row r="8005" spans="7:13" s="21" customFormat="1" ht="11.25" x14ac:dyDescent="0.15">
      <c r="G8005" s="22"/>
      <c r="H8005" s="22"/>
      <c r="I8005" s="22"/>
      <c r="J8005" s="22"/>
      <c r="K8005" s="23"/>
      <c r="L8005" s="22"/>
      <c r="M8005" s="22"/>
    </row>
    <row r="8006" spans="7:13" s="21" customFormat="1" ht="11.25" x14ac:dyDescent="0.15">
      <c r="G8006" s="22"/>
      <c r="H8006" s="22"/>
      <c r="I8006" s="22"/>
      <c r="J8006" s="22"/>
      <c r="K8006" s="23"/>
      <c r="L8006" s="22"/>
      <c r="M8006" s="22"/>
    </row>
    <row r="8007" spans="7:13" s="21" customFormat="1" ht="11.25" x14ac:dyDescent="0.15">
      <c r="G8007" s="22"/>
      <c r="H8007" s="22"/>
      <c r="I8007" s="22"/>
      <c r="J8007" s="22"/>
      <c r="K8007" s="23"/>
      <c r="L8007" s="22"/>
      <c r="M8007" s="22"/>
    </row>
    <row r="8008" spans="7:13" s="21" customFormat="1" ht="11.25" x14ac:dyDescent="0.15">
      <c r="G8008" s="22"/>
      <c r="H8008" s="22"/>
      <c r="I8008" s="22"/>
      <c r="J8008" s="22"/>
      <c r="K8008" s="23"/>
      <c r="L8008" s="22"/>
      <c r="M8008" s="22"/>
    </row>
    <row r="8009" spans="7:13" s="21" customFormat="1" ht="11.25" x14ac:dyDescent="0.15">
      <c r="G8009" s="22"/>
      <c r="H8009" s="22"/>
      <c r="I8009" s="22"/>
      <c r="J8009" s="22"/>
      <c r="K8009" s="23"/>
      <c r="L8009" s="22"/>
      <c r="M8009" s="22"/>
    </row>
    <row r="8010" spans="7:13" s="21" customFormat="1" ht="11.25" x14ac:dyDescent="0.15">
      <c r="G8010" s="22"/>
      <c r="H8010" s="22"/>
      <c r="I8010" s="22"/>
      <c r="J8010" s="22"/>
      <c r="K8010" s="23"/>
      <c r="L8010" s="22"/>
      <c r="M8010" s="22"/>
    </row>
    <row r="8011" spans="7:13" s="21" customFormat="1" ht="11.25" x14ac:dyDescent="0.15">
      <c r="G8011" s="22"/>
      <c r="H8011" s="22"/>
      <c r="I8011" s="22"/>
      <c r="J8011" s="22"/>
      <c r="K8011" s="23"/>
      <c r="L8011" s="22"/>
      <c r="M8011" s="22"/>
    </row>
    <row r="8012" spans="7:13" s="21" customFormat="1" ht="11.25" x14ac:dyDescent="0.15">
      <c r="G8012" s="22"/>
      <c r="H8012" s="22"/>
      <c r="I8012" s="22"/>
      <c r="J8012" s="22"/>
      <c r="K8012" s="23"/>
      <c r="L8012" s="22"/>
      <c r="M8012" s="22"/>
    </row>
    <row r="8013" spans="7:13" s="21" customFormat="1" ht="11.25" x14ac:dyDescent="0.15">
      <c r="G8013" s="22"/>
      <c r="H8013" s="22"/>
      <c r="I8013" s="22"/>
      <c r="J8013" s="22"/>
      <c r="K8013" s="23"/>
      <c r="L8013" s="22"/>
      <c r="M8013" s="22"/>
    </row>
    <row r="8014" spans="7:13" s="21" customFormat="1" ht="11.25" x14ac:dyDescent="0.15">
      <c r="G8014" s="22"/>
      <c r="H8014" s="22"/>
      <c r="I8014" s="22"/>
      <c r="J8014" s="22"/>
      <c r="K8014" s="23"/>
      <c r="L8014" s="22"/>
      <c r="M8014" s="22"/>
    </row>
    <row r="8015" spans="7:13" s="21" customFormat="1" ht="11.25" x14ac:dyDescent="0.15">
      <c r="G8015" s="22"/>
      <c r="H8015" s="22"/>
      <c r="I8015" s="22"/>
      <c r="J8015" s="22"/>
      <c r="K8015" s="23"/>
      <c r="L8015" s="22"/>
      <c r="M8015" s="22"/>
    </row>
    <row r="8016" spans="7:13" s="21" customFormat="1" ht="11.25" x14ac:dyDescent="0.15">
      <c r="G8016" s="22"/>
      <c r="H8016" s="22"/>
      <c r="I8016" s="22"/>
      <c r="J8016" s="22"/>
      <c r="K8016" s="23"/>
      <c r="L8016" s="22"/>
      <c r="M8016" s="22"/>
    </row>
    <row r="8017" spans="7:13" s="21" customFormat="1" ht="11.25" x14ac:dyDescent="0.15">
      <c r="G8017" s="22"/>
      <c r="H8017" s="22"/>
      <c r="I8017" s="22"/>
      <c r="J8017" s="22"/>
      <c r="K8017" s="23"/>
      <c r="L8017" s="22"/>
      <c r="M8017" s="22"/>
    </row>
    <row r="8018" spans="7:13" s="21" customFormat="1" ht="11.25" x14ac:dyDescent="0.15">
      <c r="G8018" s="22"/>
      <c r="H8018" s="22"/>
      <c r="I8018" s="22"/>
      <c r="J8018" s="22"/>
      <c r="K8018" s="23"/>
      <c r="L8018" s="22"/>
      <c r="M8018" s="22"/>
    </row>
    <row r="8019" spans="7:13" s="21" customFormat="1" ht="11.25" x14ac:dyDescent="0.15">
      <c r="G8019" s="22"/>
      <c r="H8019" s="22"/>
      <c r="I8019" s="22"/>
      <c r="J8019" s="22"/>
      <c r="K8019" s="23"/>
      <c r="L8019" s="22"/>
      <c r="M8019" s="22"/>
    </row>
    <row r="8020" spans="7:13" s="21" customFormat="1" ht="11.25" x14ac:dyDescent="0.15">
      <c r="G8020" s="22"/>
      <c r="H8020" s="22"/>
      <c r="I8020" s="22"/>
      <c r="J8020" s="22"/>
      <c r="K8020" s="23"/>
      <c r="L8020" s="22"/>
      <c r="M8020" s="22"/>
    </row>
    <row r="8021" spans="7:13" s="21" customFormat="1" ht="11.25" x14ac:dyDescent="0.15">
      <c r="G8021" s="22"/>
      <c r="H8021" s="22"/>
      <c r="I8021" s="22"/>
      <c r="J8021" s="22"/>
      <c r="K8021" s="23"/>
      <c r="L8021" s="22"/>
      <c r="M8021" s="22"/>
    </row>
    <row r="8022" spans="7:13" s="21" customFormat="1" ht="11.25" x14ac:dyDescent="0.15">
      <c r="G8022" s="22"/>
      <c r="H8022" s="22"/>
      <c r="I8022" s="22"/>
      <c r="J8022" s="22"/>
      <c r="K8022" s="23"/>
      <c r="L8022" s="22"/>
      <c r="M8022" s="22"/>
    </row>
    <row r="8023" spans="7:13" s="21" customFormat="1" ht="11.25" x14ac:dyDescent="0.15">
      <c r="G8023" s="22"/>
      <c r="H8023" s="22"/>
      <c r="I8023" s="22"/>
      <c r="J8023" s="22"/>
      <c r="K8023" s="23"/>
      <c r="L8023" s="22"/>
      <c r="M8023" s="22"/>
    </row>
    <row r="8024" spans="7:13" s="21" customFormat="1" ht="11.25" x14ac:dyDescent="0.15">
      <c r="G8024" s="22"/>
      <c r="H8024" s="22"/>
      <c r="I8024" s="22"/>
      <c r="J8024" s="22"/>
      <c r="K8024" s="23"/>
      <c r="L8024" s="22"/>
      <c r="M8024" s="22"/>
    </row>
    <row r="8025" spans="7:13" s="21" customFormat="1" ht="11.25" x14ac:dyDescent="0.15">
      <c r="G8025" s="22"/>
      <c r="H8025" s="22"/>
      <c r="I8025" s="22"/>
      <c r="J8025" s="22"/>
      <c r="K8025" s="23"/>
      <c r="L8025" s="22"/>
      <c r="M8025" s="22"/>
    </row>
    <row r="8026" spans="7:13" s="21" customFormat="1" ht="11.25" x14ac:dyDescent="0.15">
      <c r="G8026" s="22"/>
      <c r="H8026" s="22"/>
      <c r="I8026" s="22"/>
      <c r="J8026" s="22"/>
      <c r="K8026" s="23"/>
      <c r="L8026" s="22"/>
      <c r="M8026" s="22"/>
    </row>
    <row r="8027" spans="7:13" s="21" customFormat="1" ht="11.25" x14ac:dyDescent="0.15">
      <c r="G8027" s="22"/>
      <c r="H8027" s="22"/>
      <c r="I8027" s="22"/>
      <c r="J8027" s="22"/>
      <c r="K8027" s="23"/>
      <c r="L8027" s="22"/>
      <c r="M8027" s="22"/>
    </row>
    <row r="8028" spans="7:13" s="21" customFormat="1" ht="11.25" x14ac:dyDescent="0.15">
      <c r="G8028" s="22"/>
      <c r="H8028" s="22"/>
      <c r="I8028" s="22"/>
      <c r="J8028" s="22"/>
      <c r="K8028" s="23"/>
      <c r="L8028" s="22"/>
      <c r="M8028" s="22"/>
    </row>
    <row r="8029" spans="7:13" s="21" customFormat="1" ht="11.25" x14ac:dyDescent="0.15">
      <c r="G8029" s="22"/>
      <c r="H8029" s="22"/>
      <c r="I8029" s="22"/>
      <c r="J8029" s="22"/>
      <c r="K8029" s="23"/>
      <c r="L8029" s="22"/>
      <c r="M8029" s="22"/>
    </row>
    <row r="8030" spans="7:13" s="21" customFormat="1" ht="11.25" x14ac:dyDescent="0.15">
      <c r="G8030" s="22"/>
      <c r="H8030" s="22"/>
      <c r="I8030" s="22"/>
      <c r="J8030" s="22"/>
      <c r="K8030" s="23"/>
      <c r="L8030" s="22"/>
      <c r="M8030" s="22"/>
    </row>
    <row r="8031" spans="7:13" s="21" customFormat="1" ht="11.25" x14ac:dyDescent="0.15">
      <c r="G8031" s="22"/>
      <c r="H8031" s="22"/>
      <c r="I8031" s="22"/>
      <c r="J8031" s="22"/>
      <c r="K8031" s="23"/>
      <c r="L8031" s="22"/>
      <c r="M8031" s="22"/>
    </row>
    <row r="8032" spans="7:13" s="21" customFormat="1" ht="11.25" x14ac:dyDescent="0.15">
      <c r="G8032" s="22"/>
      <c r="H8032" s="22"/>
      <c r="I8032" s="22"/>
      <c r="J8032" s="22"/>
      <c r="K8032" s="23"/>
      <c r="L8032" s="22"/>
      <c r="M8032" s="22"/>
    </row>
    <row r="8033" spans="7:13" s="21" customFormat="1" ht="11.25" x14ac:dyDescent="0.15">
      <c r="G8033" s="22"/>
      <c r="H8033" s="22"/>
      <c r="I8033" s="22"/>
      <c r="J8033" s="22"/>
      <c r="K8033" s="23"/>
      <c r="L8033" s="22"/>
      <c r="M8033" s="22"/>
    </row>
    <row r="8034" spans="7:13" s="21" customFormat="1" ht="11.25" x14ac:dyDescent="0.15">
      <c r="G8034" s="22"/>
      <c r="H8034" s="22"/>
      <c r="I8034" s="22"/>
      <c r="J8034" s="22"/>
      <c r="K8034" s="23"/>
      <c r="L8034" s="22"/>
      <c r="M8034" s="22"/>
    </row>
    <row r="8035" spans="7:13" s="21" customFormat="1" ht="11.25" x14ac:dyDescent="0.15">
      <c r="G8035" s="22"/>
      <c r="H8035" s="22"/>
      <c r="I8035" s="22"/>
      <c r="J8035" s="22"/>
      <c r="K8035" s="23"/>
      <c r="L8035" s="22"/>
      <c r="M8035" s="22"/>
    </row>
    <row r="8036" spans="7:13" s="21" customFormat="1" ht="11.25" x14ac:dyDescent="0.15">
      <c r="G8036" s="22"/>
      <c r="H8036" s="22"/>
      <c r="I8036" s="22"/>
      <c r="J8036" s="22"/>
      <c r="K8036" s="23"/>
      <c r="L8036" s="22"/>
      <c r="M8036" s="22"/>
    </row>
    <row r="8037" spans="7:13" s="21" customFormat="1" ht="11.25" x14ac:dyDescent="0.15">
      <c r="G8037" s="22"/>
      <c r="H8037" s="22"/>
      <c r="I8037" s="22"/>
      <c r="J8037" s="22"/>
      <c r="K8037" s="23"/>
      <c r="L8037" s="22"/>
      <c r="M8037" s="22"/>
    </row>
    <row r="8038" spans="7:13" s="21" customFormat="1" ht="11.25" x14ac:dyDescent="0.15">
      <c r="G8038" s="22"/>
      <c r="H8038" s="22"/>
      <c r="I8038" s="22"/>
      <c r="J8038" s="22"/>
      <c r="K8038" s="23"/>
      <c r="L8038" s="22"/>
      <c r="M8038" s="22"/>
    </row>
    <row r="8039" spans="7:13" s="21" customFormat="1" ht="11.25" x14ac:dyDescent="0.15">
      <c r="G8039" s="22"/>
      <c r="H8039" s="22"/>
      <c r="I8039" s="22"/>
      <c r="J8039" s="22"/>
      <c r="K8039" s="23"/>
      <c r="L8039" s="22"/>
      <c r="M8039" s="22"/>
    </row>
    <row r="8040" spans="7:13" s="21" customFormat="1" ht="11.25" x14ac:dyDescent="0.15">
      <c r="G8040" s="22"/>
      <c r="H8040" s="22"/>
      <c r="I8040" s="22"/>
      <c r="J8040" s="22"/>
      <c r="K8040" s="23"/>
      <c r="L8040" s="22"/>
      <c r="M8040" s="22"/>
    </row>
    <row r="8041" spans="7:13" s="21" customFormat="1" ht="11.25" x14ac:dyDescent="0.15">
      <c r="G8041" s="22"/>
      <c r="H8041" s="22"/>
      <c r="I8041" s="22"/>
      <c r="J8041" s="22"/>
      <c r="K8041" s="23"/>
      <c r="L8041" s="22"/>
      <c r="M8041" s="22"/>
    </row>
    <row r="8042" spans="7:13" s="21" customFormat="1" ht="11.25" x14ac:dyDescent="0.15">
      <c r="G8042" s="22"/>
      <c r="H8042" s="22"/>
      <c r="I8042" s="22"/>
      <c r="J8042" s="22"/>
      <c r="K8042" s="23"/>
      <c r="L8042" s="22"/>
      <c r="M8042" s="22"/>
    </row>
    <row r="8043" spans="7:13" s="21" customFormat="1" ht="11.25" x14ac:dyDescent="0.15">
      <c r="G8043" s="22"/>
      <c r="H8043" s="22"/>
      <c r="I8043" s="22"/>
      <c r="J8043" s="22"/>
      <c r="K8043" s="23"/>
      <c r="L8043" s="22"/>
      <c r="M8043" s="22"/>
    </row>
    <row r="8044" spans="7:13" s="21" customFormat="1" ht="11.25" x14ac:dyDescent="0.15">
      <c r="G8044" s="22"/>
      <c r="H8044" s="22"/>
      <c r="I8044" s="22"/>
      <c r="J8044" s="22"/>
      <c r="K8044" s="23"/>
      <c r="L8044" s="22"/>
      <c r="M8044" s="22"/>
    </row>
    <row r="8045" spans="7:13" s="21" customFormat="1" ht="11.25" x14ac:dyDescent="0.15">
      <c r="G8045" s="22"/>
      <c r="H8045" s="22"/>
      <c r="I8045" s="22"/>
      <c r="J8045" s="22"/>
      <c r="K8045" s="23"/>
      <c r="L8045" s="22"/>
      <c r="M8045" s="22"/>
    </row>
    <row r="8046" spans="7:13" s="21" customFormat="1" ht="11.25" x14ac:dyDescent="0.15">
      <c r="G8046" s="22"/>
      <c r="H8046" s="22"/>
      <c r="I8046" s="22"/>
      <c r="J8046" s="22"/>
      <c r="K8046" s="23"/>
      <c r="L8046" s="22"/>
      <c r="M8046" s="22"/>
    </row>
    <row r="8047" spans="7:13" s="21" customFormat="1" ht="11.25" x14ac:dyDescent="0.15">
      <c r="G8047" s="22"/>
      <c r="H8047" s="22"/>
      <c r="I8047" s="22"/>
      <c r="J8047" s="22"/>
      <c r="K8047" s="23"/>
      <c r="L8047" s="22"/>
      <c r="M8047" s="22"/>
    </row>
    <row r="8048" spans="7:13" s="21" customFormat="1" ht="11.25" x14ac:dyDescent="0.15">
      <c r="G8048" s="22"/>
      <c r="H8048" s="22"/>
      <c r="I8048" s="22"/>
      <c r="J8048" s="22"/>
      <c r="K8048" s="23"/>
      <c r="L8048" s="22"/>
      <c r="M8048" s="22"/>
    </row>
    <row r="8049" spans="7:13" s="21" customFormat="1" ht="11.25" x14ac:dyDescent="0.15">
      <c r="G8049" s="22"/>
      <c r="H8049" s="22"/>
      <c r="I8049" s="22"/>
      <c r="J8049" s="22"/>
      <c r="K8049" s="23"/>
      <c r="L8049" s="22"/>
      <c r="M8049" s="22"/>
    </row>
    <row r="8050" spans="7:13" s="21" customFormat="1" ht="11.25" x14ac:dyDescent="0.15">
      <c r="G8050" s="22"/>
      <c r="H8050" s="22"/>
      <c r="I8050" s="22"/>
      <c r="J8050" s="22"/>
      <c r="K8050" s="23"/>
      <c r="L8050" s="22"/>
      <c r="M8050" s="22"/>
    </row>
    <row r="8051" spans="7:13" s="21" customFormat="1" ht="11.25" x14ac:dyDescent="0.15">
      <c r="G8051" s="22"/>
      <c r="H8051" s="22"/>
      <c r="I8051" s="22"/>
      <c r="J8051" s="22"/>
      <c r="K8051" s="23"/>
      <c r="L8051" s="22"/>
      <c r="M8051" s="22"/>
    </row>
    <row r="8052" spans="7:13" s="21" customFormat="1" ht="11.25" x14ac:dyDescent="0.15">
      <c r="G8052" s="22"/>
      <c r="H8052" s="22"/>
      <c r="I8052" s="22"/>
      <c r="J8052" s="22"/>
      <c r="K8052" s="23"/>
      <c r="L8052" s="22"/>
      <c r="M8052" s="22"/>
    </row>
    <row r="8053" spans="7:13" s="21" customFormat="1" ht="11.25" x14ac:dyDescent="0.15">
      <c r="G8053" s="22"/>
      <c r="H8053" s="22"/>
      <c r="I8053" s="22"/>
      <c r="J8053" s="22"/>
      <c r="K8053" s="23"/>
      <c r="L8053" s="22"/>
      <c r="M8053" s="22"/>
    </row>
    <row r="8054" spans="7:13" s="21" customFormat="1" ht="11.25" x14ac:dyDescent="0.15">
      <c r="G8054" s="22"/>
      <c r="H8054" s="22"/>
      <c r="I8054" s="22"/>
      <c r="J8054" s="22"/>
      <c r="K8054" s="23"/>
      <c r="L8054" s="22"/>
      <c r="M8054" s="22"/>
    </row>
    <row r="8055" spans="7:13" s="21" customFormat="1" ht="11.25" x14ac:dyDescent="0.15">
      <c r="G8055" s="22"/>
      <c r="H8055" s="22"/>
      <c r="I8055" s="22"/>
      <c r="J8055" s="22"/>
      <c r="K8055" s="23"/>
      <c r="L8055" s="22"/>
      <c r="M8055" s="22"/>
    </row>
    <row r="8056" spans="7:13" s="21" customFormat="1" ht="11.25" x14ac:dyDescent="0.15">
      <c r="G8056" s="22"/>
      <c r="H8056" s="22"/>
      <c r="I8056" s="22"/>
      <c r="J8056" s="22"/>
      <c r="K8056" s="23"/>
      <c r="L8056" s="22"/>
      <c r="M8056" s="22"/>
    </row>
    <row r="8057" spans="7:13" s="21" customFormat="1" ht="11.25" x14ac:dyDescent="0.15">
      <c r="G8057" s="22"/>
      <c r="H8057" s="22"/>
      <c r="I8057" s="22"/>
      <c r="J8057" s="22"/>
      <c r="K8057" s="23"/>
      <c r="L8057" s="22"/>
      <c r="M8057" s="22"/>
    </row>
    <row r="8058" spans="7:13" s="21" customFormat="1" ht="11.25" x14ac:dyDescent="0.15">
      <c r="G8058" s="22"/>
      <c r="H8058" s="22"/>
      <c r="I8058" s="22"/>
      <c r="J8058" s="22"/>
      <c r="K8058" s="23"/>
      <c r="L8058" s="22"/>
      <c r="M8058" s="22"/>
    </row>
    <row r="8059" spans="7:13" s="21" customFormat="1" ht="11.25" x14ac:dyDescent="0.15">
      <c r="G8059" s="22"/>
      <c r="H8059" s="22"/>
      <c r="I8059" s="22"/>
      <c r="J8059" s="22"/>
      <c r="K8059" s="23"/>
      <c r="L8059" s="22"/>
      <c r="M8059" s="22"/>
    </row>
    <row r="8060" spans="7:13" s="21" customFormat="1" ht="11.25" x14ac:dyDescent="0.15">
      <c r="G8060" s="22"/>
      <c r="H8060" s="22"/>
      <c r="I8060" s="22"/>
      <c r="J8060" s="22"/>
      <c r="K8060" s="23"/>
      <c r="L8060" s="22"/>
      <c r="M8060" s="22"/>
    </row>
    <row r="8061" spans="7:13" s="21" customFormat="1" ht="11.25" x14ac:dyDescent="0.15">
      <c r="G8061" s="22"/>
      <c r="H8061" s="22"/>
      <c r="I8061" s="22"/>
      <c r="J8061" s="22"/>
      <c r="K8061" s="23"/>
      <c r="L8061" s="22"/>
      <c r="M8061" s="22"/>
    </row>
    <row r="8062" spans="7:13" s="21" customFormat="1" ht="11.25" x14ac:dyDescent="0.15">
      <c r="G8062" s="22"/>
      <c r="H8062" s="22"/>
      <c r="I8062" s="22"/>
      <c r="J8062" s="22"/>
      <c r="K8062" s="23"/>
      <c r="L8062" s="22"/>
      <c r="M8062" s="22"/>
    </row>
    <row r="8063" spans="7:13" s="21" customFormat="1" ht="11.25" x14ac:dyDescent="0.15">
      <c r="G8063" s="22"/>
      <c r="H8063" s="22"/>
      <c r="I8063" s="22"/>
      <c r="J8063" s="22"/>
      <c r="K8063" s="23"/>
      <c r="L8063" s="22"/>
      <c r="M8063" s="22"/>
    </row>
    <row r="8064" spans="7:13" s="21" customFormat="1" ht="11.25" x14ac:dyDescent="0.15">
      <c r="G8064" s="22"/>
      <c r="H8064" s="22"/>
      <c r="I8064" s="22"/>
      <c r="J8064" s="22"/>
      <c r="K8064" s="23"/>
      <c r="L8064" s="22"/>
      <c r="M8064" s="22"/>
    </row>
    <row r="8065" spans="7:13" s="21" customFormat="1" ht="11.25" x14ac:dyDescent="0.15">
      <c r="G8065" s="22"/>
      <c r="H8065" s="22"/>
      <c r="I8065" s="22"/>
      <c r="J8065" s="22"/>
      <c r="K8065" s="23"/>
      <c r="L8065" s="22"/>
      <c r="M8065" s="22"/>
    </row>
    <row r="8066" spans="7:13" s="21" customFormat="1" ht="11.25" x14ac:dyDescent="0.15">
      <c r="G8066" s="22"/>
      <c r="H8066" s="22"/>
      <c r="I8066" s="22"/>
      <c r="J8066" s="22"/>
      <c r="K8066" s="23"/>
      <c r="L8066" s="22"/>
      <c r="M8066" s="22"/>
    </row>
    <row r="8067" spans="7:13" s="21" customFormat="1" ht="11.25" x14ac:dyDescent="0.15">
      <c r="G8067" s="22"/>
      <c r="H8067" s="22"/>
      <c r="I8067" s="22"/>
      <c r="J8067" s="22"/>
      <c r="K8067" s="23"/>
      <c r="L8067" s="22"/>
      <c r="M8067" s="22"/>
    </row>
    <row r="8068" spans="7:13" s="21" customFormat="1" ht="11.25" x14ac:dyDescent="0.15">
      <c r="G8068" s="22"/>
      <c r="H8068" s="22"/>
      <c r="I8068" s="22"/>
      <c r="J8068" s="22"/>
      <c r="K8068" s="23"/>
      <c r="L8068" s="22"/>
      <c r="M8068" s="22"/>
    </row>
    <row r="8069" spans="7:13" s="21" customFormat="1" ht="11.25" x14ac:dyDescent="0.15">
      <c r="G8069" s="22"/>
      <c r="H8069" s="22"/>
      <c r="I8069" s="22"/>
      <c r="J8069" s="22"/>
      <c r="K8069" s="23"/>
      <c r="L8069" s="22"/>
      <c r="M8069" s="22"/>
    </row>
    <row r="8070" spans="7:13" s="21" customFormat="1" ht="11.25" x14ac:dyDescent="0.15">
      <c r="G8070" s="22"/>
      <c r="H8070" s="22"/>
      <c r="I8070" s="22"/>
      <c r="J8070" s="22"/>
      <c r="K8070" s="23"/>
      <c r="L8070" s="22"/>
      <c r="M8070" s="22"/>
    </row>
    <row r="8071" spans="7:13" s="21" customFormat="1" ht="11.25" x14ac:dyDescent="0.15">
      <c r="G8071" s="22"/>
      <c r="H8071" s="22"/>
      <c r="I8071" s="22"/>
      <c r="J8071" s="22"/>
      <c r="K8071" s="23"/>
      <c r="L8071" s="22"/>
      <c r="M8071" s="22"/>
    </row>
    <row r="8072" spans="7:13" s="21" customFormat="1" ht="11.25" x14ac:dyDescent="0.15">
      <c r="G8072" s="22"/>
      <c r="H8072" s="22"/>
      <c r="I8072" s="22"/>
      <c r="J8072" s="22"/>
      <c r="K8072" s="23"/>
      <c r="L8072" s="22"/>
      <c r="M8072" s="22"/>
    </row>
    <row r="8073" spans="7:13" s="21" customFormat="1" ht="11.25" x14ac:dyDescent="0.15">
      <c r="G8073" s="22"/>
      <c r="H8073" s="22"/>
      <c r="I8073" s="22"/>
      <c r="J8073" s="22"/>
      <c r="K8073" s="23"/>
      <c r="L8073" s="22"/>
      <c r="M8073" s="22"/>
    </row>
    <row r="8074" spans="7:13" s="21" customFormat="1" ht="11.25" x14ac:dyDescent="0.15">
      <c r="G8074" s="22"/>
      <c r="H8074" s="22"/>
      <c r="I8074" s="22"/>
      <c r="J8074" s="22"/>
      <c r="K8074" s="23"/>
      <c r="L8074" s="22"/>
      <c r="M8074" s="22"/>
    </row>
    <row r="8075" spans="7:13" s="21" customFormat="1" ht="11.25" x14ac:dyDescent="0.15">
      <c r="G8075" s="22"/>
      <c r="H8075" s="22"/>
      <c r="I8075" s="22"/>
      <c r="J8075" s="22"/>
      <c r="K8075" s="23"/>
      <c r="L8075" s="22"/>
      <c r="M8075" s="22"/>
    </row>
    <row r="8076" spans="7:13" s="21" customFormat="1" ht="11.25" x14ac:dyDescent="0.15">
      <c r="G8076" s="22"/>
      <c r="H8076" s="22"/>
      <c r="I8076" s="22"/>
      <c r="J8076" s="22"/>
      <c r="K8076" s="23"/>
      <c r="L8076" s="22"/>
      <c r="M8076" s="22"/>
    </row>
    <row r="8077" spans="7:13" s="21" customFormat="1" ht="11.25" x14ac:dyDescent="0.15">
      <c r="G8077" s="22"/>
      <c r="H8077" s="22"/>
      <c r="I8077" s="22"/>
      <c r="J8077" s="22"/>
      <c r="K8077" s="23"/>
      <c r="L8077" s="22"/>
      <c r="M8077" s="22"/>
    </row>
    <row r="8078" spans="7:13" s="21" customFormat="1" ht="11.25" x14ac:dyDescent="0.15">
      <c r="G8078" s="22"/>
      <c r="H8078" s="22"/>
      <c r="I8078" s="22"/>
      <c r="J8078" s="22"/>
      <c r="K8078" s="23"/>
      <c r="L8078" s="22"/>
      <c r="M8078" s="22"/>
    </row>
    <row r="8079" spans="7:13" s="21" customFormat="1" ht="11.25" x14ac:dyDescent="0.15">
      <c r="G8079" s="22"/>
      <c r="H8079" s="22"/>
      <c r="I8079" s="22"/>
      <c r="J8079" s="22"/>
      <c r="K8079" s="23"/>
      <c r="L8079" s="22"/>
      <c r="M8079" s="22"/>
    </row>
    <row r="8080" spans="7:13" s="21" customFormat="1" ht="11.25" x14ac:dyDescent="0.15">
      <c r="G8080" s="22"/>
      <c r="H8080" s="22"/>
      <c r="I8080" s="22"/>
      <c r="J8080" s="22"/>
      <c r="K8080" s="23"/>
      <c r="L8080" s="22"/>
      <c r="M8080" s="22"/>
    </row>
    <row r="8081" spans="7:13" s="21" customFormat="1" ht="11.25" x14ac:dyDescent="0.15">
      <c r="G8081" s="22"/>
      <c r="H8081" s="22"/>
      <c r="I8081" s="22"/>
      <c r="J8081" s="22"/>
      <c r="K8081" s="23"/>
      <c r="L8081" s="22"/>
      <c r="M8081" s="22"/>
    </row>
    <row r="8082" spans="7:13" s="21" customFormat="1" ht="11.25" x14ac:dyDescent="0.15">
      <c r="G8082" s="22"/>
      <c r="H8082" s="22"/>
      <c r="I8082" s="22"/>
      <c r="J8082" s="22"/>
      <c r="K8082" s="23"/>
      <c r="L8082" s="22"/>
      <c r="M8082" s="22"/>
    </row>
    <row r="8083" spans="7:13" s="21" customFormat="1" ht="11.25" x14ac:dyDescent="0.15">
      <c r="G8083" s="22"/>
      <c r="H8083" s="22"/>
      <c r="I8083" s="22"/>
      <c r="J8083" s="22"/>
      <c r="K8083" s="23"/>
      <c r="L8083" s="22"/>
      <c r="M8083" s="22"/>
    </row>
    <row r="8084" spans="7:13" s="21" customFormat="1" ht="11.25" x14ac:dyDescent="0.15">
      <c r="G8084" s="22"/>
      <c r="H8084" s="22"/>
      <c r="I8084" s="22"/>
      <c r="J8084" s="22"/>
      <c r="K8084" s="23"/>
      <c r="L8084" s="22"/>
      <c r="M8084" s="22"/>
    </row>
    <row r="8085" spans="7:13" s="21" customFormat="1" ht="11.25" x14ac:dyDescent="0.15">
      <c r="G8085" s="22"/>
      <c r="H8085" s="22"/>
      <c r="I8085" s="22"/>
      <c r="J8085" s="22"/>
      <c r="K8085" s="23"/>
      <c r="L8085" s="22"/>
      <c r="M8085" s="22"/>
    </row>
    <row r="8086" spans="7:13" s="21" customFormat="1" ht="11.25" x14ac:dyDescent="0.15">
      <c r="G8086" s="22"/>
      <c r="H8086" s="22"/>
      <c r="I8086" s="22"/>
      <c r="J8086" s="22"/>
      <c r="K8086" s="23"/>
      <c r="L8086" s="22"/>
      <c r="M8086" s="22"/>
    </row>
    <row r="8087" spans="7:13" s="21" customFormat="1" ht="11.25" x14ac:dyDescent="0.15">
      <c r="G8087" s="22"/>
      <c r="H8087" s="22"/>
      <c r="I8087" s="22"/>
      <c r="J8087" s="22"/>
      <c r="K8087" s="23"/>
      <c r="L8087" s="22"/>
      <c r="M8087" s="22"/>
    </row>
    <row r="8088" spans="7:13" s="21" customFormat="1" ht="11.25" x14ac:dyDescent="0.15">
      <c r="G8088" s="22"/>
      <c r="H8088" s="22"/>
      <c r="I8088" s="22"/>
      <c r="J8088" s="22"/>
      <c r="K8088" s="23"/>
      <c r="L8088" s="22"/>
      <c r="M8088" s="22"/>
    </row>
    <row r="8089" spans="7:13" s="21" customFormat="1" ht="11.25" x14ac:dyDescent="0.15">
      <c r="G8089" s="22"/>
      <c r="H8089" s="22"/>
      <c r="I8089" s="22"/>
      <c r="J8089" s="22"/>
      <c r="K8089" s="23"/>
      <c r="L8089" s="22"/>
      <c r="M8089" s="22"/>
    </row>
    <row r="8090" spans="7:13" s="21" customFormat="1" ht="11.25" x14ac:dyDescent="0.15">
      <c r="G8090" s="22"/>
      <c r="H8090" s="22"/>
      <c r="I8090" s="22"/>
      <c r="J8090" s="22"/>
      <c r="K8090" s="23"/>
      <c r="L8090" s="22"/>
      <c r="M8090" s="22"/>
    </row>
    <row r="8091" spans="7:13" s="21" customFormat="1" ht="11.25" x14ac:dyDescent="0.15">
      <c r="G8091" s="22"/>
      <c r="H8091" s="22"/>
      <c r="I8091" s="22"/>
      <c r="J8091" s="22"/>
      <c r="K8091" s="23"/>
      <c r="L8091" s="22"/>
      <c r="M8091" s="22"/>
    </row>
    <row r="8092" spans="7:13" s="21" customFormat="1" ht="11.25" x14ac:dyDescent="0.15">
      <c r="G8092" s="22"/>
      <c r="H8092" s="22"/>
      <c r="I8092" s="22"/>
      <c r="J8092" s="22"/>
      <c r="K8092" s="23"/>
      <c r="L8092" s="22"/>
      <c r="M8092" s="22"/>
    </row>
    <row r="8093" spans="7:13" s="21" customFormat="1" ht="11.25" x14ac:dyDescent="0.15">
      <c r="G8093" s="22"/>
      <c r="H8093" s="22"/>
      <c r="I8093" s="22"/>
      <c r="J8093" s="22"/>
      <c r="K8093" s="23"/>
      <c r="L8093" s="22"/>
      <c r="M8093" s="22"/>
    </row>
    <row r="8094" spans="7:13" s="21" customFormat="1" ht="11.25" x14ac:dyDescent="0.15">
      <c r="G8094" s="22"/>
      <c r="H8094" s="22"/>
      <c r="I8094" s="22"/>
      <c r="J8094" s="22"/>
      <c r="K8094" s="23"/>
      <c r="L8094" s="22"/>
      <c r="M8094" s="22"/>
    </row>
    <row r="8095" spans="7:13" s="21" customFormat="1" ht="11.25" x14ac:dyDescent="0.15">
      <c r="G8095" s="22"/>
      <c r="H8095" s="22"/>
      <c r="I8095" s="22"/>
      <c r="J8095" s="22"/>
      <c r="K8095" s="23"/>
      <c r="L8095" s="22"/>
      <c r="M8095" s="22"/>
    </row>
    <row r="8096" spans="7:13" s="21" customFormat="1" ht="11.25" x14ac:dyDescent="0.15">
      <c r="G8096" s="22"/>
      <c r="H8096" s="22"/>
      <c r="I8096" s="22"/>
      <c r="J8096" s="22"/>
      <c r="K8096" s="23"/>
      <c r="L8096" s="22"/>
      <c r="M8096" s="22"/>
    </row>
    <row r="8097" spans="7:13" s="21" customFormat="1" ht="11.25" x14ac:dyDescent="0.15">
      <c r="G8097" s="22"/>
      <c r="H8097" s="22"/>
      <c r="I8097" s="22"/>
      <c r="J8097" s="22"/>
      <c r="K8097" s="23"/>
      <c r="L8097" s="22"/>
      <c r="M8097" s="22"/>
    </row>
    <row r="8098" spans="7:13" s="21" customFormat="1" ht="11.25" x14ac:dyDescent="0.15">
      <c r="G8098" s="22"/>
      <c r="H8098" s="22"/>
      <c r="I8098" s="22"/>
      <c r="J8098" s="22"/>
      <c r="K8098" s="23"/>
      <c r="L8098" s="22"/>
      <c r="M8098" s="22"/>
    </row>
    <row r="8099" spans="7:13" s="21" customFormat="1" ht="11.25" x14ac:dyDescent="0.15">
      <c r="G8099" s="22"/>
      <c r="H8099" s="22"/>
      <c r="I8099" s="22"/>
      <c r="J8099" s="22"/>
      <c r="K8099" s="23"/>
      <c r="L8099" s="22"/>
      <c r="M8099" s="22"/>
    </row>
    <row r="8100" spans="7:13" s="21" customFormat="1" ht="11.25" x14ac:dyDescent="0.15">
      <c r="G8100" s="22"/>
      <c r="H8100" s="22"/>
      <c r="I8100" s="22"/>
      <c r="J8100" s="22"/>
      <c r="K8100" s="23"/>
      <c r="L8100" s="22"/>
      <c r="M8100" s="22"/>
    </row>
    <row r="8101" spans="7:13" s="21" customFormat="1" ht="11.25" x14ac:dyDescent="0.15">
      <c r="G8101" s="22"/>
      <c r="H8101" s="22"/>
      <c r="I8101" s="22"/>
      <c r="J8101" s="22"/>
      <c r="K8101" s="23"/>
      <c r="L8101" s="22"/>
      <c r="M8101" s="22"/>
    </row>
    <row r="8102" spans="7:13" s="21" customFormat="1" ht="11.25" x14ac:dyDescent="0.15">
      <c r="G8102" s="22"/>
      <c r="H8102" s="22"/>
      <c r="I8102" s="22"/>
      <c r="J8102" s="22"/>
      <c r="K8102" s="23"/>
      <c r="L8102" s="22"/>
      <c r="M8102" s="22"/>
    </row>
    <row r="8103" spans="7:13" s="21" customFormat="1" ht="11.25" x14ac:dyDescent="0.15">
      <c r="G8103" s="22"/>
      <c r="H8103" s="22"/>
      <c r="I8103" s="22"/>
      <c r="J8103" s="22"/>
      <c r="K8103" s="23"/>
      <c r="L8103" s="22"/>
      <c r="M8103" s="22"/>
    </row>
    <row r="8104" spans="7:13" s="21" customFormat="1" ht="11.25" x14ac:dyDescent="0.15">
      <c r="G8104" s="22"/>
      <c r="H8104" s="22"/>
      <c r="I8104" s="22"/>
      <c r="J8104" s="22"/>
      <c r="K8104" s="23"/>
      <c r="L8104" s="22"/>
      <c r="M8104" s="22"/>
    </row>
    <row r="8105" spans="7:13" s="21" customFormat="1" ht="11.25" x14ac:dyDescent="0.15">
      <c r="G8105" s="22"/>
      <c r="H8105" s="22"/>
      <c r="I8105" s="22"/>
      <c r="J8105" s="22"/>
      <c r="K8105" s="23"/>
      <c r="L8105" s="22"/>
      <c r="M8105" s="22"/>
    </row>
    <row r="8106" spans="7:13" s="21" customFormat="1" ht="11.25" x14ac:dyDescent="0.15">
      <c r="G8106" s="22"/>
      <c r="H8106" s="22"/>
      <c r="I8106" s="22"/>
      <c r="J8106" s="22"/>
      <c r="K8106" s="23"/>
      <c r="L8106" s="22"/>
      <c r="M8106" s="22"/>
    </row>
    <row r="8107" spans="7:13" s="21" customFormat="1" ht="11.25" x14ac:dyDescent="0.15">
      <c r="G8107" s="22"/>
      <c r="H8107" s="22"/>
      <c r="I8107" s="22"/>
      <c r="J8107" s="22"/>
      <c r="K8107" s="23"/>
      <c r="L8107" s="22"/>
      <c r="M8107" s="22"/>
    </row>
    <row r="8108" spans="7:13" s="21" customFormat="1" ht="11.25" x14ac:dyDescent="0.15">
      <c r="G8108" s="22"/>
      <c r="H8108" s="22"/>
      <c r="I8108" s="22"/>
      <c r="J8108" s="22"/>
      <c r="K8108" s="23"/>
      <c r="L8108" s="22"/>
      <c r="M8108" s="22"/>
    </row>
    <row r="8109" spans="7:13" s="21" customFormat="1" ht="11.25" x14ac:dyDescent="0.15">
      <c r="G8109" s="22"/>
      <c r="H8109" s="22"/>
      <c r="I8109" s="22"/>
      <c r="J8109" s="22"/>
      <c r="K8109" s="23"/>
      <c r="L8109" s="22"/>
      <c r="M8109" s="22"/>
    </row>
    <row r="8110" spans="7:13" s="21" customFormat="1" ht="11.25" x14ac:dyDescent="0.15">
      <c r="G8110" s="22"/>
      <c r="H8110" s="22"/>
      <c r="I8110" s="22"/>
      <c r="J8110" s="22"/>
      <c r="K8110" s="23"/>
      <c r="L8110" s="22"/>
      <c r="M8110" s="22"/>
    </row>
    <row r="8111" spans="7:13" s="21" customFormat="1" ht="11.25" x14ac:dyDescent="0.15">
      <c r="G8111" s="22"/>
      <c r="H8111" s="22"/>
      <c r="I8111" s="22"/>
      <c r="J8111" s="22"/>
      <c r="K8111" s="23"/>
      <c r="L8111" s="22"/>
      <c r="M8111" s="22"/>
    </row>
    <row r="8112" spans="7:13" s="21" customFormat="1" ht="11.25" x14ac:dyDescent="0.15">
      <c r="G8112" s="22"/>
      <c r="H8112" s="22"/>
      <c r="I8112" s="22"/>
      <c r="J8112" s="22"/>
      <c r="K8112" s="23"/>
      <c r="L8112" s="22"/>
      <c r="M8112" s="22"/>
    </row>
    <row r="8113" spans="7:13" s="21" customFormat="1" ht="11.25" x14ac:dyDescent="0.15">
      <c r="G8113" s="22"/>
      <c r="H8113" s="22"/>
      <c r="I8113" s="22"/>
      <c r="J8113" s="22"/>
      <c r="K8113" s="23"/>
      <c r="L8113" s="22"/>
      <c r="M8113" s="22"/>
    </row>
    <row r="8114" spans="7:13" s="21" customFormat="1" ht="11.25" x14ac:dyDescent="0.15">
      <c r="G8114" s="22"/>
      <c r="H8114" s="22"/>
      <c r="I8114" s="22"/>
      <c r="J8114" s="22"/>
      <c r="K8114" s="23"/>
      <c r="L8114" s="22"/>
      <c r="M8114" s="22"/>
    </row>
    <row r="8115" spans="7:13" s="21" customFormat="1" ht="11.25" x14ac:dyDescent="0.15">
      <c r="G8115" s="22"/>
      <c r="H8115" s="22"/>
      <c r="I8115" s="22"/>
      <c r="J8115" s="22"/>
      <c r="K8115" s="23"/>
      <c r="L8115" s="22"/>
      <c r="M8115" s="22"/>
    </row>
    <row r="8116" spans="7:13" s="21" customFormat="1" ht="11.25" x14ac:dyDescent="0.15">
      <c r="G8116" s="22"/>
      <c r="H8116" s="22"/>
      <c r="I8116" s="22"/>
      <c r="J8116" s="22"/>
      <c r="K8116" s="23"/>
      <c r="L8116" s="22"/>
      <c r="M8116" s="22"/>
    </row>
    <row r="8117" spans="7:13" s="21" customFormat="1" ht="11.25" x14ac:dyDescent="0.15">
      <c r="G8117" s="22"/>
      <c r="H8117" s="22"/>
      <c r="I8117" s="22"/>
      <c r="J8117" s="22"/>
      <c r="K8117" s="23"/>
      <c r="L8117" s="22"/>
      <c r="M8117" s="22"/>
    </row>
    <row r="8118" spans="7:13" s="21" customFormat="1" ht="11.25" x14ac:dyDescent="0.15">
      <c r="G8118" s="22"/>
      <c r="H8118" s="22"/>
      <c r="I8118" s="22"/>
      <c r="J8118" s="22"/>
      <c r="K8118" s="23"/>
      <c r="L8118" s="22"/>
      <c r="M8118" s="22"/>
    </row>
    <row r="8119" spans="7:13" s="21" customFormat="1" ht="11.25" x14ac:dyDescent="0.15">
      <c r="G8119" s="22"/>
      <c r="H8119" s="22"/>
      <c r="I8119" s="22"/>
      <c r="J8119" s="22"/>
      <c r="K8119" s="23"/>
      <c r="L8119" s="22"/>
      <c r="M8119" s="22"/>
    </row>
    <row r="8120" spans="7:13" s="21" customFormat="1" ht="11.25" x14ac:dyDescent="0.15">
      <c r="G8120" s="22"/>
      <c r="H8120" s="22"/>
      <c r="I8120" s="22"/>
      <c r="J8120" s="22"/>
      <c r="K8120" s="23"/>
      <c r="L8120" s="22"/>
      <c r="M8120" s="22"/>
    </row>
    <row r="8121" spans="7:13" s="21" customFormat="1" ht="11.25" x14ac:dyDescent="0.15">
      <c r="G8121" s="22"/>
      <c r="H8121" s="22"/>
      <c r="I8121" s="22"/>
      <c r="J8121" s="22"/>
      <c r="K8121" s="23"/>
      <c r="L8121" s="22"/>
      <c r="M8121" s="22"/>
    </row>
    <row r="8122" spans="7:13" s="21" customFormat="1" ht="11.25" x14ac:dyDescent="0.15">
      <c r="G8122" s="22"/>
      <c r="H8122" s="22"/>
      <c r="I8122" s="22"/>
      <c r="J8122" s="22"/>
      <c r="K8122" s="23"/>
      <c r="L8122" s="22"/>
      <c r="M8122" s="22"/>
    </row>
    <row r="8123" spans="7:13" s="21" customFormat="1" ht="11.25" x14ac:dyDescent="0.15">
      <c r="G8123" s="22"/>
      <c r="H8123" s="22"/>
      <c r="I8123" s="22"/>
      <c r="J8123" s="22"/>
      <c r="K8123" s="23"/>
      <c r="L8123" s="22"/>
      <c r="M8123" s="22"/>
    </row>
    <row r="8124" spans="7:13" s="21" customFormat="1" ht="11.25" x14ac:dyDescent="0.15">
      <c r="G8124" s="22"/>
      <c r="H8124" s="22"/>
      <c r="I8124" s="22"/>
      <c r="J8124" s="22"/>
      <c r="K8124" s="23"/>
      <c r="L8124" s="22"/>
      <c r="M8124" s="22"/>
    </row>
    <row r="8125" spans="7:13" s="21" customFormat="1" ht="11.25" x14ac:dyDescent="0.15">
      <c r="G8125" s="22"/>
      <c r="H8125" s="22"/>
      <c r="I8125" s="22"/>
      <c r="J8125" s="22"/>
      <c r="K8125" s="23"/>
      <c r="L8125" s="22"/>
      <c r="M8125" s="22"/>
    </row>
    <row r="8126" spans="7:13" s="21" customFormat="1" ht="11.25" x14ac:dyDescent="0.15">
      <c r="G8126" s="22"/>
      <c r="H8126" s="22"/>
      <c r="I8126" s="22"/>
      <c r="J8126" s="22"/>
      <c r="K8126" s="23"/>
      <c r="L8126" s="22"/>
      <c r="M8126" s="22"/>
    </row>
    <row r="8127" spans="7:13" s="21" customFormat="1" ht="11.25" x14ac:dyDescent="0.15">
      <c r="G8127" s="22"/>
      <c r="H8127" s="22"/>
      <c r="I8127" s="22"/>
      <c r="J8127" s="22"/>
      <c r="K8127" s="23"/>
      <c r="L8127" s="22"/>
      <c r="M8127" s="22"/>
    </row>
    <row r="8128" spans="7:13" s="21" customFormat="1" ht="11.25" x14ac:dyDescent="0.15">
      <c r="G8128" s="22"/>
      <c r="H8128" s="22"/>
      <c r="I8128" s="22"/>
      <c r="J8128" s="22"/>
      <c r="K8128" s="23"/>
      <c r="L8128" s="22"/>
      <c r="M8128" s="22"/>
    </row>
    <row r="8129" spans="7:13" s="21" customFormat="1" ht="11.25" x14ac:dyDescent="0.15">
      <c r="G8129" s="22"/>
      <c r="H8129" s="22"/>
      <c r="I8129" s="22"/>
      <c r="J8129" s="22"/>
      <c r="K8129" s="23"/>
      <c r="L8129" s="22"/>
      <c r="M8129" s="22"/>
    </row>
    <row r="8130" spans="7:13" s="21" customFormat="1" ht="11.25" x14ac:dyDescent="0.15">
      <c r="G8130" s="22"/>
      <c r="H8130" s="22"/>
      <c r="I8130" s="22"/>
      <c r="J8130" s="22"/>
      <c r="K8130" s="23"/>
      <c r="L8130" s="22"/>
      <c r="M8130" s="22"/>
    </row>
    <row r="8131" spans="7:13" s="21" customFormat="1" ht="11.25" x14ac:dyDescent="0.15">
      <c r="G8131" s="22"/>
      <c r="H8131" s="22"/>
      <c r="I8131" s="22"/>
      <c r="J8131" s="22"/>
      <c r="K8131" s="23"/>
      <c r="L8131" s="22"/>
      <c r="M8131" s="22"/>
    </row>
    <row r="8132" spans="7:13" s="21" customFormat="1" ht="11.25" x14ac:dyDescent="0.15">
      <c r="G8132" s="22"/>
      <c r="H8132" s="22"/>
      <c r="I8132" s="22"/>
      <c r="J8132" s="22"/>
      <c r="K8132" s="23"/>
      <c r="L8132" s="22"/>
      <c r="M8132" s="22"/>
    </row>
    <row r="8133" spans="7:13" s="21" customFormat="1" ht="11.25" x14ac:dyDescent="0.15">
      <c r="G8133" s="22"/>
      <c r="H8133" s="22"/>
      <c r="I8133" s="22"/>
      <c r="J8133" s="22"/>
      <c r="K8133" s="23"/>
      <c r="L8133" s="22"/>
      <c r="M8133" s="22"/>
    </row>
    <row r="8134" spans="7:13" s="21" customFormat="1" ht="11.25" x14ac:dyDescent="0.15">
      <c r="G8134" s="22"/>
      <c r="H8134" s="22"/>
      <c r="I8134" s="22"/>
      <c r="J8134" s="22"/>
      <c r="K8134" s="23"/>
      <c r="L8134" s="22"/>
      <c r="M8134" s="22"/>
    </row>
    <row r="8135" spans="7:13" s="21" customFormat="1" ht="11.25" x14ac:dyDescent="0.15">
      <c r="G8135" s="22"/>
      <c r="H8135" s="22"/>
      <c r="I8135" s="22"/>
      <c r="J8135" s="22"/>
      <c r="K8135" s="23"/>
      <c r="L8135" s="22"/>
      <c r="M8135" s="22"/>
    </row>
    <row r="8136" spans="7:13" s="21" customFormat="1" ht="11.25" x14ac:dyDescent="0.15">
      <c r="G8136" s="22"/>
      <c r="H8136" s="22"/>
      <c r="I8136" s="22"/>
      <c r="J8136" s="22"/>
      <c r="K8136" s="23"/>
      <c r="L8136" s="22"/>
      <c r="M8136" s="22"/>
    </row>
    <row r="8137" spans="7:13" s="21" customFormat="1" ht="11.25" x14ac:dyDescent="0.15">
      <c r="G8137" s="22"/>
      <c r="H8137" s="22"/>
      <c r="I8137" s="22"/>
      <c r="J8137" s="22"/>
      <c r="K8137" s="23"/>
      <c r="L8137" s="22"/>
      <c r="M8137" s="22"/>
    </row>
    <row r="8138" spans="7:13" s="21" customFormat="1" ht="11.25" x14ac:dyDescent="0.15">
      <c r="G8138" s="22"/>
      <c r="H8138" s="22"/>
      <c r="I8138" s="22"/>
      <c r="J8138" s="22"/>
      <c r="K8138" s="23"/>
      <c r="L8138" s="22"/>
      <c r="M8138" s="22"/>
    </row>
    <row r="8139" spans="7:13" s="21" customFormat="1" ht="11.25" x14ac:dyDescent="0.15">
      <c r="G8139" s="22"/>
      <c r="H8139" s="22"/>
      <c r="I8139" s="22"/>
      <c r="J8139" s="22"/>
      <c r="K8139" s="23"/>
      <c r="L8139" s="22"/>
      <c r="M8139" s="22"/>
    </row>
    <row r="8140" spans="7:13" s="21" customFormat="1" ht="11.25" x14ac:dyDescent="0.15">
      <c r="G8140" s="22"/>
      <c r="H8140" s="22"/>
      <c r="I8140" s="22"/>
      <c r="J8140" s="22"/>
      <c r="K8140" s="23"/>
      <c r="L8140" s="22"/>
      <c r="M8140" s="22"/>
    </row>
    <row r="8141" spans="7:13" s="21" customFormat="1" ht="11.25" x14ac:dyDescent="0.15">
      <c r="G8141" s="22"/>
      <c r="H8141" s="22"/>
      <c r="I8141" s="22"/>
      <c r="J8141" s="22"/>
      <c r="K8141" s="23"/>
      <c r="L8141" s="22"/>
      <c r="M8141" s="22"/>
    </row>
    <row r="8142" spans="7:13" s="21" customFormat="1" ht="11.25" x14ac:dyDescent="0.15">
      <c r="G8142" s="22"/>
      <c r="H8142" s="22"/>
      <c r="I8142" s="22"/>
      <c r="J8142" s="22"/>
      <c r="K8142" s="23"/>
      <c r="L8142" s="22"/>
      <c r="M8142" s="22"/>
    </row>
    <row r="8143" spans="7:13" s="21" customFormat="1" ht="11.25" x14ac:dyDescent="0.15">
      <c r="G8143" s="22"/>
      <c r="H8143" s="22"/>
      <c r="I8143" s="22"/>
      <c r="J8143" s="22"/>
      <c r="K8143" s="23"/>
      <c r="L8143" s="22"/>
      <c r="M8143" s="22"/>
    </row>
    <row r="8144" spans="7:13" s="21" customFormat="1" ht="11.25" x14ac:dyDescent="0.15">
      <c r="G8144" s="22"/>
      <c r="H8144" s="22"/>
      <c r="I8144" s="22"/>
      <c r="J8144" s="22"/>
      <c r="K8144" s="23"/>
      <c r="L8144" s="22"/>
      <c r="M8144" s="22"/>
    </row>
    <row r="8145" spans="7:13" s="21" customFormat="1" ht="11.25" x14ac:dyDescent="0.15">
      <c r="G8145" s="22"/>
      <c r="H8145" s="22"/>
      <c r="I8145" s="22"/>
      <c r="J8145" s="22"/>
      <c r="K8145" s="23"/>
      <c r="L8145" s="22"/>
      <c r="M8145" s="22"/>
    </row>
    <row r="8146" spans="7:13" s="21" customFormat="1" ht="11.25" x14ac:dyDescent="0.15">
      <c r="G8146" s="22"/>
      <c r="H8146" s="22"/>
      <c r="I8146" s="22"/>
      <c r="J8146" s="22"/>
      <c r="K8146" s="23"/>
      <c r="L8146" s="22"/>
      <c r="M8146" s="22"/>
    </row>
    <row r="8147" spans="7:13" s="21" customFormat="1" ht="11.25" x14ac:dyDescent="0.15">
      <c r="G8147" s="22"/>
      <c r="H8147" s="22"/>
      <c r="I8147" s="22"/>
      <c r="J8147" s="22"/>
      <c r="K8147" s="23"/>
      <c r="L8147" s="22"/>
      <c r="M8147" s="22"/>
    </row>
    <row r="8148" spans="7:13" s="21" customFormat="1" ht="11.25" x14ac:dyDescent="0.15">
      <c r="G8148" s="22"/>
      <c r="H8148" s="22"/>
      <c r="I8148" s="22"/>
      <c r="J8148" s="22"/>
      <c r="K8148" s="23"/>
      <c r="L8148" s="22"/>
      <c r="M8148" s="22"/>
    </row>
    <row r="8149" spans="7:13" s="21" customFormat="1" ht="11.25" x14ac:dyDescent="0.15">
      <c r="G8149" s="22"/>
      <c r="H8149" s="22"/>
      <c r="I8149" s="22"/>
      <c r="J8149" s="22"/>
      <c r="K8149" s="23"/>
      <c r="L8149" s="22"/>
      <c r="M8149" s="22"/>
    </row>
    <row r="8150" spans="7:13" s="21" customFormat="1" ht="11.25" x14ac:dyDescent="0.15">
      <c r="G8150" s="22"/>
      <c r="H8150" s="22"/>
      <c r="I8150" s="22"/>
      <c r="J8150" s="22"/>
      <c r="K8150" s="23"/>
      <c r="L8150" s="22"/>
      <c r="M8150" s="22"/>
    </row>
    <row r="8151" spans="7:13" s="21" customFormat="1" ht="11.25" x14ac:dyDescent="0.15">
      <c r="G8151" s="22"/>
      <c r="H8151" s="22"/>
      <c r="I8151" s="22"/>
      <c r="J8151" s="22"/>
      <c r="K8151" s="23"/>
      <c r="L8151" s="22"/>
      <c r="M8151" s="22"/>
    </row>
    <row r="8152" spans="7:13" s="21" customFormat="1" ht="11.25" x14ac:dyDescent="0.15">
      <c r="G8152" s="22"/>
      <c r="H8152" s="22"/>
      <c r="I8152" s="22"/>
      <c r="J8152" s="22"/>
      <c r="K8152" s="23"/>
      <c r="L8152" s="22"/>
      <c r="M8152" s="22"/>
    </row>
    <row r="8153" spans="7:13" s="21" customFormat="1" ht="11.25" x14ac:dyDescent="0.15">
      <c r="G8153" s="22"/>
      <c r="H8153" s="22"/>
      <c r="I8153" s="22"/>
      <c r="J8153" s="22"/>
      <c r="K8153" s="23"/>
      <c r="L8153" s="22"/>
      <c r="M8153" s="22"/>
    </row>
    <row r="8154" spans="7:13" s="21" customFormat="1" ht="11.25" x14ac:dyDescent="0.15">
      <c r="G8154" s="22"/>
      <c r="H8154" s="22"/>
      <c r="I8154" s="22"/>
      <c r="J8154" s="22"/>
      <c r="K8154" s="23"/>
      <c r="L8154" s="22"/>
      <c r="M8154" s="22"/>
    </row>
    <row r="8155" spans="7:13" s="21" customFormat="1" ht="11.25" x14ac:dyDescent="0.15">
      <c r="G8155" s="22"/>
      <c r="H8155" s="22"/>
      <c r="I8155" s="22"/>
      <c r="J8155" s="22"/>
      <c r="K8155" s="23"/>
      <c r="L8155" s="22"/>
      <c r="M8155" s="22"/>
    </row>
    <row r="8156" spans="7:13" s="21" customFormat="1" ht="11.25" x14ac:dyDescent="0.15">
      <c r="G8156" s="22"/>
      <c r="H8156" s="22"/>
      <c r="I8156" s="22"/>
      <c r="J8156" s="22"/>
      <c r="K8156" s="23"/>
      <c r="L8156" s="22"/>
      <c r="M8156" s="22"/>
    </row>
    <row r="8157" spans="7:13" s="21" customFormat="1" ht="11.25" x14ac:dyDescent="0.15">
      <c r="G8157" s="22"/>
      <c r="H8157" s="22"/>
      <c r="I8157" s="22"/>
      <c r="J8157" s="22"/>
      <c r="K8157" s="23"/>
      <c r="L8157" s="22"/>
      <c r="M8157" s="22"/>
    </row>
    <row r="8158" spans="7:13" s="21" customFormat="1" ht="11.25" x14ac:dyDescent="0.15">
      <c r="G8158" s="22"/>
      <c r="H8158" s="22"/>
      <c r="I8158" s="22"/>
      <c r="J8158" s="22"/>
      <c r="K8158" s="23"/>
      <c r="L8158" s="22"/>
      <c r="M8158" s="22"/>
    </row>
    <row r="8159" spans="7:13" s="21" customFormat="1" ht="11.25" x14ac:dyDescent="0.15">
      <c r="G8159" s="22"/>
      <c r="H8159" s="22"/>
      <c r="I8159" s="22"/>
      <c r="J8159" s="22"/>
      <c r="K8159" s="23"/>
      <c r="L8159" s="22"/>
      <c r="M8159" s="22"/>
    </row>
    <row r="8160" spans="7:13" s="21" customFormat="1" ht="11.25" x14ac:dyDescent="0.15">
      <c r="G8160" s="22"/>
      <c r="H8160" s="22"/>
      <c r="I8160" s="22"/>
      <c r="J8160" s="22"/>
      <c r="K8160" s="23"/>
      <c r="L8160" s="22"/>
      <c r="M8160" s="22"/>
    </row>
    <row r="8161" spans="7:13" s="21" customFormat="1" ht="11.25" x14ac:dyDescent="0.15">
      <c r="G8161" s="22"/>
      <c r="H8161" s="22"/>
      <c r="I8161" s="22"/>
      <c r="J8161" s="22"/>
      <c r="K8161" s="23"/>
      <c r="L8161" s="22"/>
      <c r="M8161" s="22"/>
    </row>
    <row r="8162" spans="7:13" s="21" customFormat="1" ht="11.25" x14ac:dyDescent="0.15">
      <c r="G8162" s="22"/>
      <c r="H8162" s="22"/>
      <c r="I8162" s="22"/>
      <c r="J8162" s="22"/>
      <c r="K8162" s="23"/>
      <c r="L8162" s="22"/>
      <c r="M8162" s="22"/>
    </row>
    <row r="8163" spans="7:13" s="21" customFormat="1" ht="11.25" x14ac:dyDescent="0.15">
      <c r="G8163" s="22"/>
      <c r="H8163" s="22"/>
      <c r="I8163" s="22"/>
      <c r="J8163" s="22"/>
      <c r="K8163" s="23"/>
      <c r="L8163" s="22"/>
      <c r="M8163" s="22"/>
    </row>
    <row r="8164" spans="7:13" s="21" customFormat="1" ht="11.25" x14ac:dyDescent="0.15">
      <c r="G8164" s="22"/>
      <c r="H8164" s="22"/>
      <c r="I8164" s="22"/>
      <c r="J8164" s="22"/>
      <c r="K8164" s="23"/>
      <c r="L8164" s="22"/>
      <c r="M8164" s="22"/>
    </row>
    <row r="8165" spans="7:13" s="21" customFormat="1" ht="11.25" x14ac:dyDescent="0.15">
      <c r="G8165" s="22"/>
      <c r="H8165" s="22"/>
      <c r="I8165" s="22"/>
      <c r="J8165" s="22"/>
      <c r="K8165" s="23"/>
      <c r="L8165" s="22"/>
      <c r="M8165" s="22"/>
    </row>
    <row r="8166" spans="7:13" s="21" customFormat="1" ht="11.25" x14ac:dyDescent="0.15">
      <c r="G8166" s="22"/>
      <c r="H8166" s="22"/>
      <c r="I8166" s="22"/>
      <c r="J8166" s="22"/>
      <c r="K8166" s="23"/>
      <c r="L8166" s="22"/>
      <c r="M8166" s="22"/>
    </row>
    <row r="8167" spans="7:13" s="21" customFormat="1" ht="11.25" x14ac:dyDescent="0.15">
      <c r="G8167" s="22"/>
      <c r="H8167" s="22"/>
      <c r="I8167" s="22"/>
      <c r="J8167" s="22"/>
      <c r="K8167" s="23"/>
      <c r="L8167" s="22"/>
      <c r="M8167" s="22"/>
    </row>
    <row r="8168" spans="7:13" s="21" customFormat="1" ht="11.25" x14ac:dyDescent="0.15">
      <c r="G8168" s="22"/>
      <c r="H8168" s="22"/>
      <c r="I8168" s="22"/>
      <c r="J8168" s="22"/>
      <c r="K8168" s="23"/>
      <c r="L8168" s="22"/>
      <c r="M8168" s="22"/>
    </row>
    <row r="8169" spans="7:13" s="21" customFormat="1" ht="11.25" x14ac:dyDescent="0.15">
      <c r="G8169" s="22"/>
      <c r="H8169" s="22"/>
      <c r="I8169" s="22"/>
      <c r="J8169" s="22"/>
      <c r="K8169" s="23"/>
      <c r="L8169" s="22"/>
      <c r="M8169" s="22"/>
    </row>
    <row r="8170" spans="7:13" s="21" customFormat="1" ht="11.25" x14ac:dyDescent="0.15">
      <c r="G8170" s="22"/>
      <c r="H8170" s="22"/>
      <c r="I8170" s="22"/>
      <c r="J8170" s="22"/>
      <c r="K8170" s="23"/>
      <c r="L8170" s="22"/>
      <c r="M8170" s="22"/>
    </row>
    <row r="8171" spans="7:13" s="21" customFormat="1" ht="11.25" x14ac:dyDescent="0.15">
      <c r="G8171" s="22"/>
      <c r="H8171" s="22"/>
      <c r="I8171" s="22"/>
      <c r="J8171" s="22"/>
      <c r="K8171" s="23"/>
      <c r="L8171" s="22"/>
      <c r="M8171" s="22"/>
    </row>
    <row r="8172" spans="7:13" s="21" customFormat="1" ht="11.25" x14ac:dyDescent="0.15">
      <c r="G8172" s="22"/>
      <c r="H8172" s="22"/>
      <c r="I8172" s="22"/>
      <c r="J8172" s="22"/>
      <c r="K8172" s="23"/>
      <c r="L8172" s="22"/>
      <c r="M8172" s="22"/>
    </row>
    <row r="8173" spans="7:13" s="21" customFormat="1" ht="11.25" x14ac:dyDescent="0.15">
      <c r="G8173" s="22"/>
      <c r="H8173" s="22"/>
      <c r="I8173" s="22"/>
      <c r="J8173" s="22"/>
      <c r="K8173" s="23"/>
      <c r="L8173" s="22"/>
      <c r="M8173" s="22"/>
    </row>
    <row r="8174" spans="7:13" s="21" customFormat="1" ht="11.25" x14ac:dyDescent="0.15">
      <c r="G8174" s="22"/>
      <c r="H8174" s="22"/>
      <c r="I8174" s="22"/>
      <c r="J8174" s="22"/>
      <c r="K8174" s="23"/>
      <c r="L8174" s="22"/>
      <c r="M8174" s="22"/>
    </row>
    <row r="8175" spans="7:13" s="21" customFormat="1" ht="11.25" x14ac:dyDescent="0.15">
      <c r="G8175" s="22"/>
      <c r="H8175" s="22"/>
      <c r="I8175" s="22"/>
      <c r="J8175" s="22"/>
      <c r="K8175" s="23"/>
      <c r="L8175" s="22"/>
      <c r="M8175" s="22"/>
    </row>
    <row r="8176" spans="7:13" s="21" customFormat="1" ht="11.25" x14ac:dyDescent="0.15">
      <c r="G8176" s="22"/>
      <c r="H8176" s="22"/>
      <c r="I8176" s="22"/>
      <c r="J8176" s="22"/>
      <c r="K8176" s="23"/>
      <c r="L8176" s="22"/>
      <c r="M8176" s="22"/>
    </row>
    <row r="8177" spans="7:13" s="21" customFormat="1" ht="11.25" x14ac:dyDescent="0.15">
      <c r="G8177" s="22"/>
      <c r="H8177" s="22"/>
      <c r="I8177" s="22"/>
      <c r="J8177" s="22"/>
      <c r="K8177" s="23"/>
      <c r="L8177" s="22"/>
      <c r="M8177" s="22"/>
    </row>
    <row r="8178" spans="7:13" s="21" customFormat="1" ht="11.25" x14ac:dyDescent="0.15">
      <c r="G8178" s="22"/>
      <c r="H8178" s="22"/>
      <c r="I8178" s="22"/>
      <c r="J8178" s="22"/>
      <c r="K8178" s="23"/>
      <c r="L8178" s="22"/>
      <c r="M8178" s="22"/>
    </row>
    <row r="8179" spans="7:13" s="21" customFormat="1" ht="11.25" x14ac:dyDescent="0.15">
      <c r="G8179" s="22"/>
      <c r="H8179" s="22"/>
      <c r="I8179" s="22"/>
      <c r="J8179" s="22"/>
      <c r="K8179" s="23"/>
      <c r="L8179" s="22"/>
      <c r="M8179" s="22"/>
    </row>
    <row r="8180" spans="7:13" s="21" customFormat="1" ht="11.25" x14ac:dyDescent="0.15">
      <c r="G8180" s="22"/>
      <c r="H8180" s="22"/>
      <c r="I8180" s="22"/>
      <c r="J8180" s="22"/>
      <c r="K8180" s="23"/>
      <c r="L8180" s="22"/>
      <c r="M8180" s="22"/>
    </row>
    <row r="8181" spans="7:13" s="21" customFormat="1" ht="11.25" x14ac:dyDescent="0.15">
      <c r="G8181" s="22"/>
      <c r="H8181" s="22"/>
      <c r="I8181" s="22"/>
      <c r="J8181" s="22"/>
      <c r="K8181" s="23"/>
      <c r="L8181" s="22"/>
      <c r="M8181" s="22"/>
    </row>
    <row r="8182" spans="7:13" s="21" customFormat="1" ht="11.25" x14ac:dyDescent="0.15">
      <c r="G8182" s="22"/>
      <c r="H8182" s="22"/>
      <c r="I8182" s="22"/>
      <c r="J8182" s="22"/>
      <c r="K8182" s="23"/>
      <c r="L8182" s="22"/>
      <c r="M8182" s="22"/>
    </row>
    <row r="8183" spans="7:13" s="21" customFormat="1" ht="11.25" x14ac:dyDescent="0.15">
      <c r="G8183" s="22"/>
      <c r="H8183" s="22"/>
      <c r="I8183" s="22"/>
      <c r="J8183" s="22"/>
      <c r="K8183" s="23"/>
      <c r="L8183" s="22"/>
      <c r="M8183" s="22"/>
    </row>
    <row r="8184" spans="7:13" s="21" customFormat="1" ht="11.25" x14ac:dyDescent="0.15">
      <c r="G8184" s="22"/>
      <c r="H8184" s="22"/>
      <c r="I8184" s="22"/>
      <c r="J8184" s="22"/>
      <c r="K8184" s="23"/>
      <c r="L8184" s="22"/>
      <c r="M8184" s="22"/>
    </row>
    <row r="8185" spans="7:13" s="21" customFormat="1" ht="11.25" x14ac:dyDescent="0.15">
      <c r="G8185" s="22"/>
      <c r="H8185" s="22"/>
      <c r="I8185" s="22"/>
      <c r="J8185" s="22"/>
      <c r="K8185" s="23"/>
      <c r="L8185" s="22"/>
      <c r="M8185" s="22"/>
    </row>
    <row r="8186" spans="7:13" s="21" customFormat="1" ht="11.25" x14ac:dyDescent="0.15">
      <c r="G8186" s="22"/>
      <c r="H8186" s="22"/>
      <c r="I8186" s="22"/>
      <c r="J8186" s="22"/>
      <c r="K8186" s="23"/>
      <c r="L8186" s="22"/>
      <c r="M8186" s="22"/>
    </row>
    <row r="8187" spans="7:13" s="21" customFormat="1" ht="11.25" x14ac:dyDescent="0.15">
      <c r="G8187" s="22"/>
      <c r="H8187" s="22"/>
      <c r="I8187" s="22"/>
      <c r="J8187" s="22"/>
      <c r="K8187" s="23"/>
      <c r="L8187" s="22"/>
      <c r="M8187" s="22"/>
    </row>
    <row r="8188" spans="7:13" s="21" customFormat="1" ht="11.25" x14ac:dyDescent="0.15">
      <c r="G8188" s="22"/>
      <c r="H8188" s="22"/>
      <c r="I8188" s="22"/>
      <c r="J8188" s="22"/>
      <c r="K8188" s="23"/>
      <c r="L8188" s="22"/>
      <c r="M8188" s="22"/>
    </row>
    <row r="8189" spans="7:13" s="21" customFormat="1" ht="11.25" x14ac:dyDescent="0.15">
      <c r="G8189" s="22"/>
      <c r="H8189" s="22"/>
      <c r="I8189" s="22"/>
      <c r="J8189" s="22"/>
      <c r="K8189" s="23"/>
      <c r="L8189" s="22"/>
      <c r="M8189" s="22"/>
    </row>
    <row r="8190" spans="7:13" s="21" customFormat="1" ht="11.25" x14ac:dyDescent="0.15">
      <c r="G8190" s="22"/>
      <c r="H8190" s="22"/>
      <c r="I8190" s="22"/>
      <c r="J8190" s="22"/>
      <c r="K8190" s="23"/>
      <c r="L8190" s="22"/>
      <c r="M8190" s="22"/>
    </row>
    <row r="8191" spans="7:13" s="21" customFormat="1" ht="11.25" x14ac:dyDescent="0.15">
      <c r="G8191" s="22"/>
      <c r="H8191" s="22"/>
      <c r="I8191" s="22"/>
      <c r="J8191" s="22"/>
      <c r="K8191" s="23"/>
      <c r="L8191" s="22"/>
      <c r="M8191" s="22"/>
    </row>
    <row r="8192" spans="7:13" s="21" customFormat="1" ht="11.25" x14ac:dyDescent="0.15">
      <c r="G8192" s="22"/>
      <c r="H8192" s="22"/>
      <c r="I8192" s="22"/>
      <c r="J8192" s="22"/>
      <c r="K8192" s="23"/>
      <c r="L8192" s="22"/>
      <c r="M8192" s="22"/>
    </row>
    <row r="8193" spans="7:13" s="21" customFormat="1" ht="11.25" x14ac:dyDescent="0.15">
      <c r="G8193" s="22"/>
      <c r="H8193" s="22"/>
      <c r="I8193" s="22"/>
      <c r="J8193" s="22"/>
      <c r="K8193" s="23"/>
      <c r="L8193" s="22"/>
      <c r="M8193" s="22"/>
    </row>
    <row r="8194" spans="7:13" s="21" customFormat="1" ht="11.25" x14ac:dyDescent="0.15">
      <c r="G8194" s="22"/>
      <c r="H8194" s="22"/>
      <c r="I8194" s="22"/>
      <c r="J8194" s="22"/>
      <c r="K8194" s="23"/>
      <c r="L8194" s="22"/>
      <c r="M8194" s="22"/>
    </row>
    <row r="8195" spans="7:13" s="21" customFormat="1" ht="11.25" x14ac:dyDescent="0.15">
      <c r="G8195" s="22"/>
      <c r="H8195" s="22"/>
      <c r="I8195" s="22"/>
      <c r="J8195" s="22"/>
      <c r="K8195" s="23"/>
      <c r="L8195" s="22"/>
      <c r="M8195" s="22"/>
    </row>
    <row r="8196" spans="7:13" s="21" customFormat="1" ht="11.25" x14ac:dyDescent="0.15">
      <c r="G8196" s="22"/>
      <c r="H8196" s="22"/>
      <c r="I8196" s="22"/>
      <c r="J8196" s="22"/>
      <c r="K8196" s="23"/>
      <c r="L8196" s="22"/>
      <c r="M8196" s="22"/>
    </row>
    <row r="8197" spans="7:13" s="21" customFormat="1" ht="11.25" x14ac:dyDescent="0.15">
      <c r="G8197" s="22"/>
      <c r="H8197" s="22"/>
      <c r="I8197" s="22"/>
      <c r="J8197" s="22"/>
      <c r="K8197" s="23"/>
      <c r="L8197" s="22"/>
      <c r="M8197" s="22"/>
    </row>
    <row r="8198" spans="7:13" s="21" customFormat="1" ht="11.25" x14ac:dyDescent="0.15">
      <c r="G8198" s="22"/>
      <c r="H8198" s="22"/>
      <c r="I8198" s="22"/>
      <c r="J8198" s="22"/>
      <c r="K8198" s="23"/>
      <c r="L8198" s="22"/>
      <c r="M8198" s="22"/>
    </row>
    <row r="8199" spans="7:13" s="21" customFormat="1" ht="11.25" x14ac:dyDescent="0.15">
      <c r="G8199" s="22"/>
      <c r="H8199" s="22"/>
      <c r="I8199" s="22"/>
      <c r="J8199" s="22"/>
      <c r="K8199" s="23"/>
      <c r="L8199" s="22"/>
      <c r="M8199" s="22"/>
    </row>
    <row r="8200" spans="7:13" s="21" customFormat="1" ht="11.25" x14ac:dyDescent="0.15">
      <c r="G8200" s="22"/>
      <c r="H8200" s="22"/>
      <c r="I8200" s="22"/>
      <c r="J8200" s="22"/>
      <c r="K8200" s="23"/>
      <c r="L8200" s="22"/>
      <c r="M8200" s="22"/>
    </row>
    <row r="8201" spans="7:13" s="21" customFormat="1" ht="11.25" x14ac:dyDescent="0.15">
      <c r="G8201" s="22"/>
      <c r="H8201" s="22"/>
      <c r="I8201" s="22"/>
      <c r="J8201" s="22"/>
      <c r="K8201" s="23"/>
      <c r="L8201" s="22"/>
      <c r="M8201" s="22"/>
    </row>
    <row r="8202" spans="7:13" s="21" customFormat="1" ht="11.25" x14ac:dyDescent="0.15">
      <c r="G8202" s="22"/>
      <c r="H8202" s="22"/>
      <c r="I8202" s="22"/>
      <c r="J8202" s="22"/>
      <c r="K8202" s="23"/>
      <c r="L8202" s="22"/>
      <c r="M8202" s="22"/>
    </row>
    <row r="8203" spans="7:13" s="21" customFormat="1" ht="11.25" x14ac:dyDescent="0.15">
      <c r="G8203" s="22"/>
      <c r="H8203" s="22"/>
      <c r="I8203" s="22"/>
      <c r="J8203" s="22"/>
      <c r="K8203" s="23"/>
      <c r="L8203" s="22"/>
      <c r="M8203" s="22"/>
    </row>
    <row r="8204" spans="7:13" s="21" customFormat="1" ht="11.25" x14ac:dyDescent="0.15">
      <c r="G8204" s="22"/>
      <c r="H8204" s="22"/>
      <c r="I8204" s="22"/>
      <c r="J8204" s="22"/>
      <c r="K8204" s="23"/>
      <c r="L8204" s="22"/>
      <c r="M8204" s="22"/>
    </row>
    <row r="8205" spans="7:13" s="21" customFormat="1" ht="11.25" x14ac:dyDescent="0.15">
      <c r="G8205" s="22"/>
      <c r="H8205" s="22"/>
      <c r="I8205" s="22"/>
      <c r="J8205" s="22"/>
      <c r="K8205" s="23"/>
      <c r="L8205" s="22"/>
      <c r="M8205" s="22"/>
    </row>
    <row r="8206" spans="7:13" s="21" customFormat="1" ht="11.25" x14ac:dyDescent="0.15">
      <c r="G8206" s="22"/>
      <c r="H8206" s="22"/>
      <c r="I8206" s="22"/>
      <c r="J8206" s="22"/>
      <c r="K8206" s="23"/>
      <c r="L8206" s="22"/>
      <c r="M8206" s="22"/>
    </row>
    <row r="8207" spans="7:13" s="21" customFormat="1" ht="11.25" x14ac:dyDescent="0.15">
      <c r="G8207" s="22"/>
      <c r="H8207" s="22"/>
      <c r="I8207" s="22"/>
      <c r="J8207" s="22"/>
      <c r="K8207" s="23"/>
      <c r="L8207" s="22"/>
      <c r="M8207" s="22"/>
    </row>
    <row r="8208" spans="7:13" s="21" customFormat="1" ht="11.25" x14ac:dyDescent="0.15">
      <c r="G8208" s="22"/>
      <c r="H8208" s="22"/>
      <c r="I8208" s="22"/>
      <c r="J8208" s="22"/>
      <c r="K8208" s="23"/>
      <c r="L8208" s="22"/>
      <c r="M8208" s="22"/>
    </row>
    <row r="8209" spans="7:13" s="21" customFormat="1" ht="11.25" x14ac:dyDescent="0.15">
      <c r="G8209" s="22"/>
      <c r="H8209" s="22"/>
      <c r="I8209" s="22"/>
      <c r="J8209" s="22"/>
      <c r="K8209" s="23"/>
      <c r="L8209" s="22"/>
      <c r="M8209" s="22"/>
    </row>
    <row r="8210" spans="7:13" s="21" customFormat="1" ht="11.25" x14ac:dyDescent="0.15">
      <c r="G8210" s="22"/>
      <c r="H8210" s="22"/>
      <c r="I8210" s="22"/>
      <c r="J8210" s="22"/>
      <c r="K8210" s="23"/>
      <c r="L8210" s="22"/>
      <c r="M8210" s="22"/>
    </row>
    <row r="8211" spans="7:13" s="21" customFormat="1" ht="11.25" x14ac:dyDescent="0.15">
      <c r="G8211" s="22"/>
      <c r="H8211" s="22"/>
      <c r="I8211" s="22"/>
      <c r="J8211" s="22"/>
      <c r="K8211" s="23"/>
      <c r="L8211" s="22"/>
      <c r="M8211" s="22"/>
    </row>
    <row r="8212" spans="7:13" s="21" customFormat="1" ht="11.25" x14ac:dyDescent="0.15">
      <c r="G8212" s="22"/>
      <c r="H8212" s="22"/>
      <c r="I8212" s="22"/>
      <c r="J8212" s="22"/>
      <c r="K8212" s="23"/>
      <c r="L8212" s="22"/>
      <c r="M8212" s="22"/>
    </row>
    <row r="8213" spans="7:13" s="21" customFormat="1" ht="11.25" x14ac:dyDescent="0.15">
      <c r="G8213" s="22"/>
      <c r="H8213" s="22"/>
      <c r="I8213" s="22"/>
      <c r="J8213" s="22"/>
      <c r="K8213" s="23"/>
      <c r="L8213" s="22"/>
      <c r="M8213" s="22"/>
    </row>
    <row r="8214" spans="7:13" s="21" customFormat="1" ht="11.25" x14ac:dyDescent="0.15">
      <c r="G8214" s="22"/>
      <c r="H8214" s="22"/>
      <c r="I8214" s="22"/>
      <c r="J8214" s="22"/>
      <c r="K8214" s="23"/>
      <c r="L8214" s="22"/>
      <c r="M8214" s="22"/>
    </row>
    <row r="8215" spans="7:13" s="21" customFormat="1" ht="11.25" x14ac:dyDescent="0.15">
      <c r="G8215" s="22"/>
      <c r="H8215" s="22"/>
      <c r="I8215" s="22"/>
      <c r="J8215" s="22"/>
      <c r="K8215" s="23"/>
      <c r="L8215" s="22"/>
      <c r="M8215" s="22"/>
    </row>
    <row r="8216" spans="7:13" s="21" customFormat="1" ht="11.25" x14ac:dyDescent="0.15">
      <c r="G8216" s="22"/>
      <c r="H8216" s="22"/>
      <c r="I8216" s="22"/>
      <c r="J8216" s="22"/>
      <c r="K8216" s="23"/>
      <c r="L8216" s="22"/>
      <c r="M8216" s="22"/>
    </row>
    <row r="8217" spans="7:13" s="21" customFormat="1" ht="11.25" x14ac:dyDescent="0.15">
      <c r="G8217" s="22"/>
      <c r="H8217" s="22"/>
      <c r="I8217" s="22"/>
      <c r="J8217" s="22"/>
      <c r="K8217" s="23"/>
      <c r="L8217" s="22"/>
      <c r="M8217" s="22"/>
    </row>
    <row r="8218" spans="7:13" s="21" customFormat="1" ht="11.25" x14ac:dyDescent="0.15">
      <c r="G8218" s="22"/>
      <c r="H8218" s="22"/>
      <c r="I8218" s="22"/>
      <c r="J8218" s="22"/>
      <c r="K8218" s="23"/>
      <c r="L8218" s="22"/>
      <c r="M8218" s="22"/>
    </row>
    <row r="8219" spans="7:13" s="21" customFormat="1" ht="11.25" x14ac:dyDescent="0.15">
      <c r="G8219" s="22"/>
      <c r="H8219" s="22"/>
      <c r="I8219" s="22"/>
      <c r="J8219" s="22"/>
      <c r="K8219" s="23"/>
      <c r="L8219" s="22"/>
      <c r="M8219" s="22"/>
    </row>
    <row r="8220" spans="7:13" s="21" customFormat="1" ht="11.25" x14ac:dyDescent="0.15">
      <c r="G8220" s="22"/>
      <c r="H8220" s="22"/>
      <c r="I8220" s="22"/>
      <c r="J8220" s="22"/>
      <c r="K8220" s="23"/>
      <c r="L8220" s="22"/>
      <c r="M8220" s="22"/>
    </row>
    <row r="8221" spans="7:13" s="21" customFormat="1" ht="11.25" x14ac:dyDescent="0.15">
      <c r="G8221" s="22"/>
      <c r="H8221" s="22"/>
      <c r="I8221" s="22"/>
      <c r="J8221" s="22"/>
      <c r="K8221" s="23"/>
      <c r="L8221" s="22"/>
      <c r="M8221" s="22"/>
    </row>
    <row r="8222" spans="7:13" s="21" customFormat="1" ht="11.25" x14ac:dyDescent="0.15">
      <c r="G8222" s="22"/>
      <c r="H8222" s="22"/>
      <c r="I8222" s="22"/>
      <c r="J8222" s="22"/>
      <c r="K8222" s="23"/>
      <c r="L8222" s="22"/>
      <c r="M8222" s="22"/>
    </row>
    <row r="8223" spans="7:13" s="21" customFormat="1" ht="11.25" x14ac:dyDescent="0.15">
      <c r="G8223" s="22"/>
      <c r="H8223" s="22"/>
      <c r="I8223" s="22"/>
      <c r="J8223" s="22"/>
      <c r="K8223" s="23"/>
      <c r="L8223" s="22"/>
      <c r="M8223" s="22"/>
    </row>
    <row r="8224" spans="7:13" s="21" customFormat="1" ht="11.25" x14ac:dyDescent="0.15">
      <c r="G8224" s="22"/>
      <c r="H8224" s="22"/>
      <c r="I8224" s="22"/>
      <c r="J8224" s="22"/>
      <c r="K8224" s="23"/>
      <c r="L8224" s="22"/>
      <c r="M8224" s="22"/>
    </row>
    <row r="8225" spans="7:13" s="21" customFormat="1" ht="11.25" x14ac:dyDescent="0.15">
      <c r="G8225" s="22"/>
      <c r="H8225" s="22"/>
      <c r="I8225" s="22"/>
      <c r="J8225" s="22"/>
      <c r="K8225" s="23"/>
      <c r="L8225" s="22"/>
      <c r="M8225" s="22"/>
    </row>
    <row r="8226" spans="7:13" s="21" customFormat="1" ht="11.25" x14ac:dyDescent="0.15">
      <c r="G8226" s="22"/>
      <c r="H8226" s="22"/>
      <c r="I8226" s="22"/>
      <c r="J8226" s="22"/>
      <c r="K8226" s="23"/>
      <c r="L8226" s="22"/>
      <c r="M8226" s="22"/>
    </row>
    <row r="8227" spans="7:13" s="21" customFormat="1" ht="11.25" x14ac:dyDescent="0.15">
      <c r="G8227" s="22"/>
      <c r="H8227" s="22"/>
      <c r="I8227" s="22"/>
      <c r="J8227" s="22"/>
      <c r="K8227" s="23"/>
      <c r="L8227" s="22"/>
      <c r="M8227" s="22"/>
    </row>
    <row r="8228" spans="7:13" s="21" customFormat="1" ht="11.25" x14ac:dyDescent="0.15">
      <c r="G8228" s="22"/>
      <c r="H8228" s="22"/>
      <c r="I8228" s="22"/>
      <c r="J8228" s="22"/>
      <c r="K8228" s="23"/>
      <c r="L8228" s="22"/>
      <c r="M8228" s="22"/>
    </row>
    <row r="8229" spans="7:13" s="21" customFormat="1" ht="11.25" x14ac:dyDescent="0.15">
      <c r="G8229" s="22"/>
      <c r="H8229" s="22"/>
      <c r="I8229" s="22"/>
      <c r="J8229" s="22"/>
      <c r="K8229" s="23"/>
      <c r="L8229" s="22"/>
      <c r="M8229" s="22"/>
    </row>
    <row r="8230" spans="7:13" s="21" customFormat="1" ht="11.25" x14ac:dyDescent="0.15">
      <c r="G8230" s="22"/>
      <c r="H8230" s="22"/>
      <c r="I8230" s="22"/>
      <c r="J8230" s="22"/>
      <c r="K8230" s="23"/>
      <c r="L8230" s="22"/>
      <c r="M8230" s="22"/>
    </row>
    <row r="8231" spans="7:13" s="21" customFormat="1" ht="11.25" x14ac:dyDescent="0.15">
      <c r="G8231" s="22"/>
      <c r="H8231" s="22"/>
      <c r="I8231" s="22"/>
      <c r="J8231" s="22"/>
      <c r="K8231" s="23"/>
      <c r="L8231" s="22"/>
      <c r="M8231" s="22"/>
    </row>
    <row r="8232" spans="7:13" s="21" customFormat="1" ht="11.25" x14ac:dyDescent="0.15">
      <c r="G8232" s="22"/>
      <c r="H8232" s="22"/>
      <c r="I8232" s="22"/>
      <c r="J8232" s="22"/>
      <c r="K8232" s="23"/>
      <c r="L8232" s="22"/>
      <c r="M8232" s="22"/>
    </row>
    <row r="8233" spans="7:13" s="21" customFormat="1" ht="11.25" x14ac:dyDescent="0.15">
      <c r="G8233" s="22"/>
      <c r="H8233" s="22"/>
      <c r="I8233" s="22"/>
      <c r="J8233" s="22"/>
      <c r="K8233" s="23"/>
      <c r="L8233" s="22"/>
      <c r="M8233" s="22"/>
    </row>
    <row r="8234" spans="7:13" s="21" customFormat="1" ht="11.25" x14ac:dyDescent="0.15">
      <c r="G8234" s="22"/>
      <c r="H8234" s="22"/>
      <c r="I8234" s="22"/>
      <c r="J8234" s="22"/>
      <c r="K8234" s="23"/>
      <c r="L8234" s="22"/>
      <c r="M8234" s="22"/>
    </row>
    <row r="8235" spans="7:13" s="21" customFormat="1" ht="11.25" x14ac:dyDescent="0.15">
      <c r="G8235" s="22"/>
      <c r="H8235" s="22"/>
      <c r="I8235" s="22"/>
      <c r="J8235" s="22"/>
      <c r="K8235" s="23"/>
      <c r="L8235" s="22"/>
      <c r="M8235" s="22"/>
    </row>
    <row r="8236" spans="7:13" s="21" customFormat="1" ht="11.25" x14ac:dyDescent="0.15">
      <c r="G8236" s="22"/>
      <c r="H8236" s="22"/>
      <c r="I8236" s="22"/>
      <c r="J8236" s="22"/>
      <c r="K8236" s="23"/>
      <c r="L8236" s="22"/>
      <c r="M8236" s="22"/>
    </row>
    <row r="8237" spans="7:13" s="21" customFormat="1" ht="11.25" x14ac:dyDescent="0.15">
      <c r="G8237" s="22"/>
      <c r="H8237" s="22"/>
      <c r="I8237" s="22"/>
      <c r="J8237" s="22"/>
      <c r="K8237" s="23"/>
      <c r="L8237" s="22"/>
      <c r="M8237" s="22"/>
    </row>
    <row r="8238" spans="7:13" s="21" customFormat="1" ht="11.25" x14ac:dyDescent="0.15">
      <c r="G8238" s="22"/>
      <c r="H8238" s="22"/>
      <c r="I8238" s="22"/>
      <c r="J8238" s="22"/>
      <c r="K8238" s="23"/>
      <c r="L8238" s="22"/>
      <c r="M8238" s="22"/>
    </row>
    <row r="8239" spans="7:13" s="21" customFormat="1" ht="11.25" x14ac:dyDescent="0.15">
      <c r="G8239" s="22"/>
      <c r="H8239" s="22"/>
      <c r="I8239" s="22"/>
      <c r="J8239" s="22"/>
      <c r="K8239" s="23"/>
      <c r="L8239" s="22"/>
      <c r="M8239" s="22"/>
    </row>
    <row r="8240" spans="7:13" s="21" customFormat="1" ht="11.25" x14ac:dyDescent="0.15">
      <c r="G8240" s="22"/>
      <c r="H8240" s="22"/>
      <c r="I8240" s="22"/>
      <c r="J8240" s="22"/>
      <c r="K8240" s="23"/>
      <c r="L8240" s="22"/>
      <c r="M8240" s="22"/>
    </row>
    <row r="8241" spans="7:13" s="21" customFormat="1" ht="11.25" x14ac:dyDescent="0.15">
      <c r="G8241" s="22"/>
      <c r="H8241" s="22"/>
      <c r="I8241" s="22"/>
      <c r="J8241" s="22"/>
      <c r="K8241" s="23"/>
      <c r="L8241" s="22"/>
      <c r="M8241" s="22"/>
    </row>
    <row r="8242" spans="7:13" s="21" customFormat="1" ht="11.25" x14ac:dyDescent="0.15">
      <c r="G8242" s="22"/>
      <c r="H8242" s="22"/>
      <c r="I8242" s="22"/>
      <c r="J8242" s="22"/>
      <c r="K8242" s="23"/>
      <c r="L8242" s="22"/>
      <c r="M8242" s="22"/>
    </row>
    <row r="8243" spans="7:13" s="21" customFormat="1" ht="11.25" x14ac:dyDescent="0.15">
      <c r="G8243" s="22"/>
      <c r="H8243" s="22"/>
      <c r="I8243" s="22"/>
      <c r="J8243" s="22"/>
      <c r="K8243" s="23"/>
      <c r="L8243" s="22"/>
      <c r="M8243" s="22"/>
    </row>
    <row r="8244" spans="7:13" s="21" customFormat="1" ht="11.25" x14ac:dyDescent="0.15">
      <c r="G8244" s="22"/>
      <c r="H8244" s="22"/>
      <c r="I8244" s="22"/>
      <c r="J8244" s="22"/>
      <c r="K8244" s="23"/>
      <c r="L8244" s="22"/>
      <c r="M8244" s="22"/>
    </row>
    <row r="8245" spans="7:13" s="21" customFormat="1" ht="11.25" x14ac:dyDescent="0.15">
      <c r="G8245" s="22"/>
      <c r="H8245" s="22"/>
      <c r="I8245" s="22"/>
      <c r="J8245" s="22"/>
      <c r="K8245" s="23"/>
      <c r="L8245" s="22"/>
      <c r="M8245" s="22"/>
    </row>
    <row r="8246" spans="7:13" s="21" customFormat="1" ht="11.25" x14ac:dyDescent="0.15">
      <c r="G8246" s="22"/>
      <c r="H8246" s="22"/>
      <c r="I8246" s="22"/>
      <c r="J8246" s="22"/>
      <c r="K8246" s="23"/>
      <c r="L8246" s="22"/>
      <c r="M8246" s="22"/>
    </row>
    <row r="8247" spans="7:13" s="21" customFormat="1" ht="11.25" x14ac:dyDescent="0.15">
      <c r="G8247" s="22"/>
      <c r="H8247" s="22"/>
      <c r="I8247" s="22"/>
      <c r="J8247" s="22"/>
      <c r="K8247" s="23"/>
      <c r="L8247" s="22"/>
      <c r="M8247" s="22"/>
    </row>
    <row r="8248" spans="7:13" s="21" customFormat="1" ht="11.25" x14ac:dyDescent="0.15">
      <c r="G8248" s="22"/>
      <c r="H8248" s="22"/>
      <c r="I8248" s="22"/>
      <c r="J8248" s="22"/>
      <c r="K8248" s="23"/>
      <c r="L8248" s="22"/>
      <c r="M8248" s="22"/>
    </row>
    <row r="8249" spans="7:13" s="21" customFormat="1" ht="11.25" x14ac:dyDescent="0.15">
      <c r="G8249" s="22"/>
      <c r="H8249" s="22"/>
      <c r="I8249" s="22"/>
      <c r="J8249" s="22"/>
      <c r="K8249" s="23"/>
      <c r="L8249" s="22"/>
      <c r="M8249" s="22"/>
    </row>
    <row r="8250" spans="7:13" s="21" customFormat="1" ht="11.25" x14ac:dyDescent="0.15">
      <c r="G8250" s="22"/>
      <c r="H8250" s="22"/>
      <c r="I8250" s="22"/>
      <c r="J8250" s="22"/>
      <c r="K8250" s="23"/>
      <c r="L8250" s="22"/>
      <c r="M8250" s="22"/>
    </row>
    <row r="8251" spans="7:13" s="21" customFormat="1" ht="11.25" x14ac:dyDescent="0.15">
      <c r="G8251" s="22"/>
      <c r="H8251" s="22"/>
      <c r="I8251" s="22"/>
      <c r="J8251" s="22"/>
      <c r="K8251" s="23"/>
      <c r="L8251" s="22"/>
      <c r="M8251" s="22"/>
    </row>
    <row r="8252" spans="7:13" s="21" customFormat="1" ht="11.25" x14ac:dyDescent="0.15">
      <c r="G8252" s="22"/>
      <c r="H8252" s="22"/>
      <c r="I8252" s="22"/>
      <c r="J8252" s="22"/>
      <c r="K8252" s="23"/>
      <c r="L8252" s="22"/>
      <c r="M8252" s="22"/>
    </row>
    <row r="8253" spans="7:13" s="21" customFormat="1" ht="11.25" x14ac:dyDescent="0.15">
      <c r="G8253" s="22"/>
      <c r="H8253" s="22"/>
      <c r="I8253" s="22"/>
      <c r="J8253" s="22"/>
      <c r="K8253" s="23"/>
      <c r="L8253" s="22"/>
      <c r="M8253" s="22"/>
    </row>
    <row r="8254" spans="7:13" s="21" customFormat="1" ht="11.25" x14ac:dyDescent="0.15">
      <c r="G8254" s="22"/>
      <c r="H8254" s="22"/>
      <c r="I8254" s="22"/>
      <c r="J8254" s="22"/>
      <c r="K8254" s="23"/>
      <c r="L8254" s="22"/>
      <c r="M8254" s="22"/>
    </row>
    <row r="8255" spans="7:13" s="21" customFormat="1" ht="11.25" x14ac:dyDescent="0.15">
      <c r="G8255" s="22"/>
      <c r="H8255" s="22"/>
      <c r="I8255" s="22"/>
      <c r="J8255" s="22"/>
      <c r="K8255" s="23"/>
      <c r="L8255" s="22"/>
      <c r="M8255" s="22"/>
    </row>
    <row r="8256" spans="7:13" s="21" customFormat="1" ht="11.25" x14ac:dyDescent="0.15">
      <c r="G8256" s="22"/>
      <c r="H8256" s="22"/>
      <c r="I8256" s="22"/>
      <c r="J8256" s="22"/>
      <c r="K8256" s="23"/>
      <c r="L8256" s="22"/>
      <c r="M8256" s="22"/>
    </row>
    <row r="8257" spans="7:13" s="21" customFormat="1" ht="11.25" x14ac:dyDescent="0.15">
      <c r="G8257" s="22"/>
      <c r="H8257" s="22"/>
      <c r="I8257" s="22"/>
      <c r="J8257" s="22"/>
      <c r="K8257" s="23"/>
      <c r="L8257" s="22"/>
      <c r="M8257" s="22"/>
    </row>
    <row r="8258" spans="7:13" s="21" customFormat="1" ht="11.25" x14ac:dyDescent="0.15">
      <c r="G8258" s="22"/>
      <c r="H8258" s="22"/>
      <c r="I8258" s="22"/>
      <c r="J8258" s="22"/>
      <c r="K8258" s="23"/>
      <c r="L8258" s="22"/>
      <c r="M8258" s="22"/>
    </row>
    <row r="8259" spans="7:13" s="21" customFormat="1" ht="11.25" x14ac:dyDescent="0.15">
      <c r="G8259" s="22"/>
      <c r="H8259" s="22"/>
      <c r="I8259" s="22"/>
      <c r="J8259" s="22"/>
      <c r="K8259" s="23"/>
      <c r="L8259" s="22"/>
      <c r="M8259" s="22"/>
    </row>
    <row r="8260" spans="7:13" s="21" customFormat="1" ht="11.25" x14ac:dyDescent="0.15">
      <c r="G8260" s="22"/>
      <c r="H8260" s="22"/>
      <c r="I8260" s="22"/>
      <c r="J8260" s="22"/>
      <c r="K8260" s="23"/>
      <c r="L8260" s="22"/>
      <c r="M8260" s="22"/>
    </row>
    <row r="8261" spans="7:13" s="21" customFormat="1" ht="11.25" x14ac:dyDescent="0.15">
      <c r="G8261" s="22"/>
      <c r="H8261" s="22"/>
      <c r="I8261" s="22"/>
      <c r="J8261" s="22"/>
      <c r="K8261" s="23"/>
      <c r="L8261" s="22"/>
      <c r="M8261" s="22"/>
    </row>
    <row r="8262" spans="7:13" s="21" customFormat="1" ht="11.25" x14ac:dyDescent="0.15">
      <c r="G8262" s="22"/>
      <c r="H8262" s="22"/>
      <c r="I8262" s="22"/>
      <c r="J8262" s="22"/>
      <c r="K8262" s="23"/>
      <c r="L8262" s="22"/>
      <c r="M8262" s="22"/>
    </row>
    <row r="8263" spans="7:13" s="21" customFormat="1" ht="11.25" x14ac:dyDescent="0.15">
      <c r="G8263" s="22"/>
      <c r="H8263" s="22"/>
      <c r="I8263" s="22"/>
      <c r="J8263" s="22"/>
      <c r="K8263" s="23"/>
      <c r="L8263" s="22"/>
      <c r="M8263" s="22"/>
    </row>
    <row r="8264" spans="7:13" s="21" customFormat="1" ht="11.25" x14ac:dyDescent="0.15">
      <c r="G8264" s="22"/>
      <c r="H8264" s="22"/>
      <c r="I8264" s="22"/>
      <c r="J8264" s="22"/>
      <c r="K8264" s="23"/>
      <c r="L8264" s="22"/>
      <c r="M8264" s="22"/>
    </row>
    <row r="8265" spans="7:13" s="21" customFormat="1" ht="11.25" x14ac:dyDescent="0.15">
      <c r="G8265" s="22"/>
      <c r="H8265" s="22"/>
      <c r="I8265" s="22"/>
      <c r="J8265" s="22"/>
      <c r="K8265" s="23"/>
      <c r="L8265" s="22"/>
      <c r="M8265" s="22"/>
    </row>
    <row r="8266" spans="7:13" s="21" customFormat="1" ht="11.25" x14ac:dyDescent="0.15">
      <c r="G8266" s="22"/>
      <c r="H8266" s="22"/>
      <c r="I8266" s="22"/>
      <c r="J8266" s="22"/>
      <c r="K8266" s="23"/>
      <c r="L8266" s="22"/>
      <c r="M8266" s="22"/>
    </row>
    <row r="8267" spans="7:13" s="21" customFormat="1" ht="11.25" x14ac:dyDescent="0.15">
      <c r="G8267" s="22"/>
      <c r="H8267" s="22"/>
      <c r="I8267" s="22"/>
      <c r="J8267" s="22"/>
      <c r="K8267" s="23"/>
      <c r="L8267" s="22"/>
      <c r="M8267" s="22"/>
    </row>
    <row r="8268" spans="7:13" s="21" customFormat="1" ht="11.25" x14ac:dyDescent="0.15">
      <c r="G8268" s="22"/>
      <c r="H8268" s="22"/>
      <c r="I8268" s="22"/>
      <c r="J8268" s="22"/>
      <c r="K8268" s="23"/>
      <c r="L8268" s="22"/>
      <c r="M8268" s="22"/>
    </row>
    <row r="8269" spans="7:13" s="21" customFormat="1" ht="11.25" x14ac:dyDescent="0.15">
      <c r="G8269" s="22"/>
      <c r="H8269" s="22"/>
      <c r="I8269" s="22"/>
      <c r="J8269" s="22"/>
      <c r="K8269" s="23"/>
      <c r="L8269" s="22"/>
      <c r="M8269" s="22"/>
    </row>
    <row r="8270" spans="7:13" s="21" customFormat="1" ht="11.25" x14ac:dyDescent="0.15">
      <c r="G8270" s="22"/>
      <c r="H8270" s="22"/>
      <c r="I8270" s="22"/>
      <c r="J8270" s="22"/>
      <c r="K8270" s="23"/>
      <c r="L8270" s="22"/>
      <c r="M8270" s="22"/>
    </row>
    <row r="8271" spans="7:13" s="21" customFormat="1" ht="11.25" x14ac:dyDescent="0.15">
      <c r="G8271" s="22"/>
      <c r="H8271" s="22"/>
      <c r="I8271" s="22"/>
      <c r="J8271" s="22"/>
      <c r="K8271" s="23"/>
      <c r="L8271" s="22"/>
      <c r="M8271" s="22"/>
    </row>
    <row r="8272" spans="7:13" s="21" customFormat="1" ht="11.25" x14ac:dyDescent="0.15">
      <c r="G8272" s="22"/>
      <c r="H8272" s="22"/>
      <c r="I8272" s="22"/>
      <c r="J8272" s="22"/>
      <c r="K8272" s="23"/>
      <c r="L8272" s="22"/>
      <c r="M8272" s="22"/>
    </row>
    <row r="8273" spans="1:45" s="21" customFormat="1" ht="11.25" x14ac:dyDescent="0.15">
      <c r="G8273" s="22"/>
      <c r="H8273" s="22"/>
      <c r="I8273" s="22"/>
      <c r="J8273" s="22"/>
      <c r="K8273" s="23"/>
      <c r="L8273" s="22"/>
      <c r="M8273" s="22"/>
    </row>
    <row r="8274" spans="1:45" s="21" customFormat="1" ht="11.25" x14ac:dyDescent="0.15">
      <c r="G8274" s="22"/>
      <c r="H8274" s="22"/>
      <c r="I8274" s="22"/>
      <c r="J8274" s="22"/>
      <c r="K8274" s="23"/>
      <c r="L8274" s="22"/>
      <c r="M8274" s="22"/>
    </row>
    <row r="8275" spans="1:45" s="21" customFormat="1" ht="11.25" x14ac:dyDescent="0.15">
      <c r="G8275" s="22"/>
      <c r="H8275" s="22"/>
      <c r="I8275" s="22"/>
      <c r="J8275" s="22"/>
      <c r="K8275" s="23"/>
      <c r="L8275" s="22"/>
      <c r="M8275" s="22"/>
    </row>
    <row r="8276" spans="1:45" x14ac:dyDescent="0.15">
      <c r="A8276" s="21"/>
      <c r="B8276" s="21"/>
      <c r="C8276" s="21"/>
      <c r="D8276" s="21"/>
      <c r="E8276" s="21"/>
      <c r="F8276" s="21"/>
      <c r="G8276" s="22"/>
      <c r="H8276" s="22"/>
      <c r="I8276" s="22"/>
      <c r="J8276" s="22"/>
      <c r="K8276" s="23"/>
      <c r="L8276" s="22"/>
      <c r="M8276" s="22"/>
      <c r="N8276" s="21"/>
      <c r="O8276" s="21"/>
      <c r="P8276" s="21"/>
      <c r="Q8276" s="21"/>
      <c r="R8276" s="21"/>
      <c r="S8276" s="21"/>
      <c r="T8276" s="21"/>
      <c r="U8276" s="21"/>
      <c r="V8276" s="21"/>
      <c r="W8276" s="21"/>
      <c r="X8276" s="21"/>
      <c r="Y8276" s="21"/>
      <c r="Z8276" s="21"/>
      <c r="AA8276" s="21"/>
      <c r="AB8276" s="21"/>
      <c r="AC8276" s="21"/>
      <c r="AD8276" s="21"/>
      <c r="AE8276" s="21"/>
      <c r="AF8276" s="21"/>
      <c r="AG8276" s="21"/>
      <c r="AH8276" s="21"/>
      <c r="AI8276" s="21"/>
      <c r="AJ8276" s="21"/>
      <c r="AK8276" s="21"/>
      <c r="AL8276" s="21"/>
      <c r="AM8276" s="21"/>
      <c r="AN8276" s="21"/>
      <c r="AO8276" s="21"/>
      <c r="AP8276" s="21"/>
      <c r="AQ8276" s="21"/>
      <c r="AR8276" s="21"/>
      <c r="AS8276" s="21"/>
    </row>
    <row r="8277" spans="1:45" x14ac:dyDescent="0.15">
      <c r="A8277" s="21"/>
      <c r="B8277" s="21"/>
      <c r="C8277" s="21"/>
      <c r="D8277" s="21"/>
      <c r="E8277" s="21"/>
      <c r="F8277" s="21"/>
      <c r="G8277" s="22"/>
      <c r="H8277" s="22"/>
      <c r="I8277" s="22"/>
      <c r="J8277" s="22"/>
      <c r="K8277" s="23"/>
      <c r="L8277" s="22"/>
      <c r="M8277" s="22"/>
      <c r="N8277" s="21"/>
      <c r="O8277" s="21"/>
      <c r="P8277" s="21"/>
      <c r="Q8277" s="21"/>
      <c r="R8277" s="21"/>
      <c r="S8277" s="21"/>
      <c r="T8277" s="21"/>
      <c r="U8277" s="21"/>
      <c r="V8277" s="21"/>
      <c r="W8277" s="21"/>
      <c r="X8277" s="21"/>
      <c r="Y8277" s="21"/>
      <c r="Z8277" s="21"/>
      <c r="AA8277" s="21"/>
      <c r="AB8277" s="21"/>
      <c r="AC8277" s="21"/>
      <c r="AD8277" s="21"/>
      <c r="AE8277" s="21"/>
      <c r="AF8277" s="21"/>
      <c r="AG8277" s="21"/>
      <c r="AH8277" s="21"/>
      <c r="AI8277" s="21"/>
      <c r="AJ8277" s="21"/>
      <c r="AK8277" s="21"/>
      <c r="AL8277" s="21"/>
      <c r="AM8277" s="21"/>
      <c r="AN8277" s="21"/>
      <c r="AO8277" s="21"/>
      <c r="AP8277" s="21"/>
      <c r="AQ8277" s="21"/>
      <c r="AR8277" s="21"/>
      <c r="AS8277" s="21"/>
    </row>
    <row r="8278" spans="1:45" x14ac:dyDescent="0.15">
      <c r="A8278" s="21"/>
      <c r="B8278" s="21"/>
      <c r="C8278" s="21"/>
      <c r="D8278" s="21"/>
      <c r="E8278" s="21"/>
      <c r="F8278" s="21"/>
      <c r="G8278" s="22"/>
      <c r="H8278" s="22"/>
      <c r="I8278" s="22"/>
      <c r="J8278" s="22"/>
      <c r="K8278" s="23"/>
      <c r="L8278" s="22"/>
      <c r="M8278" s="22"/>
      <c r="N8278" s="21"/>
      <c r="O8278" s="21"/>
      <c r="P8278" s="21"/>
      <c r="Q8278" s="21"/>
      <c r="R8278" s="21"/>
      <c r="S8278" s="21"/>
      <c r="T8278" s="21"/>
      <c r="U8278" s="21"/>
      <c r="V8278" s="21"/>
      <c r="W8278" s="21"/>
      <c r="X8278" s="21"/>
      <c r="Y8278" s="21"/>
      <c r="Z8278" s="21"/>
      <c r="AA8278" s="21"/>
      <c r="AB8278" s="21"/>
      <c r="AC8278" s="21"/>
      <c r="AD8278" s="21"/>
      <c r="AE8278" s="21"/>
      <c r="AF8278" s="21"/>
      <c r="AG8278" s="21"/>
      <c r="AH8278" s="21"/>
      <c r="AI8278" s="21"/>
      <c r="AJ8278" s="21"/>
      <c r="AK8278" s="21"/>
      <c r="AL8278" s="21"/>
      <c r="AM8278" s="21"/>
      <c r="AN8278" s="21"/>
      <c r="AO8278" s="21"/>
      <c r="AP8278" s="21"/>
      <c r="AQ8278" s="21"/>
      <c r="AR8278" s="21"/>
      <c r="AS8278" s="21"/>
    </row>
    <row r="8279" spans="1:45" x14ac:dyDescent="0.15">
      <c r="A8279" s="21"/>
      <c r="B8279" s="21"/>
      <c r="C8279" s="21"/>
      <c r="D8279" s="21"/>
      <c r="E8279" s="21"/>
      <c r="F8279" s="21"/>
      <c r="G8279" s="22"/>
      <c r="H8279" s="22"/>
      <c r="I8279" s="22"/>
      <c r="J8279" s="22"/>
      <c r="K8279" s="23"/>
      <c r="L8279" s="22"/>
      <c r="M8279" s="22"/>
      <c r="N8279" s="21"/>
      <c r="O8279" s="21"/>
      <c r="P8279" s="21"/>
      <c r="Q8279" s="21"/>
      <c r="R8279" s="21"/>
      <c r="S8279" s="21"/>
      <c r="T8279" s="21"/>
      <c r="U8279" s="21"/>
      <c r="V8279" s="21"/>
      <c r="W8279" s="21"/>
      <c r="X8279" s="21"/>
      <c r="Y8279" s="21"/>
      <c r="Z8279" s="21"/>
      <c r="AA8279" s="21"/>
      <c r="AB8279" s="21"/>
      <c r="AC8279" s="21"/>
      <c r="AD8279" s="21"/>
      <c r="AE8279" s="21"/>
      <c r="AF8279" s="21"/>
      <c r="AG8279" s="21"/>
      <c r="AH8279" s="21"/>
      <c r="AI8279" s="21"/>
      <c r="AJ8279" s="21"/>
      <c r="AK8279" s="21"/>
      <c r="AL8279" s="21"/>
      <c r="AM8279" s="21"/>
      <c r="AN8279" s="21"/>
      <c r="AO8279" s="21"/>
      <c r="AP8279" s="21"/>
      <c r="AQ8279" s="21"/>
      <c r="AR8279" s="21"/>
      <c r="AS8279" s="21"/>
    </row>
    <row r="8280" spans="1:45" x14ac:dyDescent="0.15">
      <c r="A8280" s="21"/>
      <c r="B8280" s="21"/>
      <c r="C8280" s="21"/>
      <c r="D8280" s="21"/>
      <c r="E8280" s="21"/>
      <c r="F8280" s="21"/>
      <c r="G8280" s="22"/>
      <c r="H8280" s="22"/>
      <c r="I8280" s="22"/>
      <c r="J8280" s="22"/>
      <c r="K8280" s="23"/>
      <c r="L8280" s="22"/>
      <c r="M8280" s="22"/>
      <c r="N8280" s="21"/>
      <c r="O8280" s="21"/>
      <c r="P8280" s="21"/>
      <c r="Q8280" s="21"/>
      <c r="R8280" s="21"/>
      <c r="S8280" s="21"/>
      <c r="T8280" s="21"/>
      <c r="U8280" s="21"/>
      <c r="V8280" s="21"/>
      <c r="W8280" s="21"/>
      <c r="X8280" s="21"/>
      <c r="Y8280" s="21"/>
      <c r="Z8280" s="21"/>
      <c r="AA8280" s="21"/>
      <c r="AB8280" s="21"/>
      <c r="AC8280" s="21"/>
      <c r="AD8280" s="21"/>
      <c r="AE8280" s="21"/>
      <c r="AF8280" s="21"/>
      <c r="AG8280" s="21"/>
      <c r="AH8280" s="21"/>
      <c r="AI8280" s="21"/>
      <c r="AJ8280" s="21"/>
      <c r="AK8280" s="21"/>
      <c r="AL8280" s="21"/>
      <c r="AM8280" s="21"/>
      <c r="AN8280" s="21"/>
      <c r="AO8280" s="21"/>
      <c r="AP8280" s="21"/>
      <c r="AQ8280" s="21"/>
      <c r="AR8280" s="21"/>
      <c r="AS8280" s="21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88:Q88"/>
    <mergeCell ref="A6:AS6"/>
    <mergeCell ref="G7:G8"/>
    <mergeCell ref="Q7:Q8"/>
    <mergeCell ref="C7:C8"/>
    <mergeCell ref="K7:K8"/>
    <mergeCell ref="L7:L8"/>
  </mergeCells>
  <phoneticPr fontId="9" type="noConversion"/>
  <conditionalFormatting sqref="E9:E86">
    <cfRule type="duplicateValues" dxfId="0" priority="1" stopIfTrue="1"/>
  </conditionalFormatting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2"/>
  <sheetViews>
    <sheetView workbookViewId="0">
      <selection activeCell="A3" sqref="A3:AS3"/>
    </sheetView>
  </sheetViews>
  <sheetFormatPr defaultRowHeight="13.5" x14ac:dyDescent="0.15"/>
  <cols>
    <col min="1" max="1" width="4.75" style="5" bestFit="1" customWidth="1"/>
    <col min="2" max="2" width="11.375" style="5" bestFit="1" customWidth="1"/>
    <col min="3" max="3" width="7.5" style="5" bestFit="1" customWidth="1"/>
    <col min="4" max="4" width="21.375" style="5" bestFit="1" customWidth="1"/>
    <col min="5" max="5" width="11.25" style="5" bestFit="1" customWidth="1"/>
    <col min="6" max="6" width="10.5" style="5" bestFit="1" customWidth="1"/>
    <col min="7" max="8" width="6.375" style="5" bestFit="1" customWidth="1"/>
    <col min="9" max="9" width="11.5" style="24" bestFit="1" customWidth="1"/>
    <col min="10" max="10" width="8.25" style="24" bestFit="1" customWidth="1"/>
    <col min="11" max="11" width="11.375" style="25" bestFit="1" customWidth="1"/>
    <col min="12" max="13" width="16.75" style="24" bestFit="1" customWidth="1"/>
    <col min="14" max="14" width="19" style="5" bestFit="1" customWidth="1"/>
    <col min="15" max="15" width="33.875" style="5" bestFit="1" customWidth="1"/>
    <col min="16" max="16" width="20.5" style="5" bestFit="1" customWidth="1"/>
    <col min="17" max="17" width="12.75" style="5" bestFit="1" customWidth="1"/>
    <col min="18" max="18" width="21.625" style="5" bestFit="1" customWidth="1"/>
    <col min="19" max="27" width="9" style="5" hidden="1" customWidth="1"/>
    <col min="28" max="28" width="7" style="5" hidden="1" customWidth="1"/>
    <col min="29" max="44" width="9" style="5" hidden="1" customWidth="1"/>
    <col min="45" max="45" width="0.125" style="5" hidden="1" customWidth="1"/>
    <col min="46" max="46" width="26" style="5" customWidth="1"/>
    <col min="47" max="16384" width="9" style="5"/>
  </cols>
  <sheetData>
    <row r="1" spans="1:45" ht="36.75" customHeight="1" x14ac:dyDescent="0.25">
      <c r="A1" s="93" t="s">
        <v>111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</row>
    <row r="2" spans="1:45" s="17" customFormat="1" ht="32.25" customHeight="1" x14ac:dyDescent="0.15">
      <c r="A2" s="94" t="s">
        <v>112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</row>
    <row r="3" spans="1:45" ht="22.5" customHeight="1" x14ac:dyDescent="0.15">
      <c r="A3" s="71" t="s">
        <v>1141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</row>
    <row r="4" spans="1:45" ht="26.25" customHeight="1" x14ac:dyDescent="0.15">
      <c r="A4" s="76" t="s">
        <v>582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</row>
    <row r="5" spans="1:45" x14ac:dyDescent="0.15">
      <c r="A5" s="79" t="s">
        <v>2</v>
      </c>
      <c r="B5" s="90" t="s">
        <v>3</v>
      </c>
      <c r="C5" s="79" t="s">
        <v>104</v>
      </c>
      <c r="D5" s="79" t="s">
        <v>5</v>
      </c>
      <c r="E5" s="87" t="s">
        <v>105</v>
      </c>
      <c r="F5" s="87" t="s">
        <v>106</v>
      </c>
      <c r="G5" s="79" t="s">
        <v>19</v>
      </c>
      <c r="H5" s="90" t="s">
        <v>20</v>
      </c>
      <c r="I5" s="85" t="s">
        <v>107</v>
      </c>
      <c r="J5" s="18" t="s">
        <v>21</v>
      </c>
      <c r="K5" s="81" t="s">
        <v>108</v>
      </c>
      <c r="L5" s="77" t="s">
        <v>109</v>
      </c>
      <c r="M5" s="85" t="s">
        <v>22</v>
      </c>
      <c r="N5" s="87" t="s">
        <v>15</v>
      </c>
      <c r="O5" s="88" t="s">
        <v>16</v>
      </c>
      <c r="P5" s="79" t="s">
        <v>23</v>
      </c>
      <c r="Q5" s="79" t="s">
        <v>18</v>
      </c>
    </row>
    <row r="6" spans="1:45" x14ac:dyDescent="0.15">
      <c r="A6" s="80"/>
      <c r="B6" s="91"/>
      <c r="C6" s="80"/>
      <c r="D6" s="80"/>
      <c r="E6" s="87"/>
      <c r="F6" s="87"/>
      <c r="G6" s="80"/>
      <c r="H6" s="91"/>
      <c r="I6" s="86"/>
      <c r="J6" s="19" t="s">
        <v>24</v>
      </c>
      <c r="K6" s="82"/>
      <c r="L6" s="78"/>
      <c r="M6" s="86"/>
      <c r="N6" s="87"/>
      <c r="O6" s="89"/>
      <c r="P6" s="80"/>
      <c r="Q6" s="80"/>
    </row>
    <row r="7" spans="1:45" ht="21.75" customHeight="1" x14ac:dyDescent="0.15">
      <c r="A7" s="33" t="s">
        <v>25</v>
      </c>
      <c r="B7" s="30" t="s">
        <v>583</v>
      </c>
      <c r="C7" s="30" t="s">
        <v>584</v>
      </c>
      <c r="D7" s="46" t="s">
        <v>848</v>
      </c>
      <c r="E7" s="46" t="s">
        <v>849</v>
      </c>
      <c r="F7" s="29" t="s">
        <v>585</v>
      </c>
      <c r="G7" s="28">
        <v>300</v>
      </c>
      <c r="H7" s="28">
        <v>300</v>
      </c>
      <c r="I7" s="51">
        <f>G7*1290</f>
        <v>387000</v>
      </c>
      <c r="J7" s="52">
        <f>G7*52.89</f>
        <v>15867</v>
      </c>
      <c r="K7" s="44">
        <v>0.8</v>
      </c>
      <c r="L7" s="52">
        <f>J7*0.8</f>
        <v>12693.6</v>
      </c>
      <c r="M7" s="52">
        <f>J7*0.2</f>
        <v>3173.4</v>
      </c>
      <c r="N7" s="46" t="s">
        <v>1087</v>
      </c>
      <c r="O7" s="45" t="s">
        <v>115</v>
      </c>
      <c r="P7" s="59"/>
      <c r="Q7" s="60"/>
      <c r="R7" s="7"/>
    </row>
    <row r="8" spans="1:45" ht="18.75" customHeight="1" x14ac:dyDescent="0.15">
      <c r="A8" s="33"/>
      <c r="B8" s="33" t="s">
        <v>586</v>
      </c>
      <c r="C8" s="33"/>
      <c r="D8" s="53"/>
      <c r="E8" s="53"/>
      <c r="F8" s="53"/>
      <c r="G8" s="54">
        <v>300</v>
      </c>
      <c r="H8" s="54">
        <v>300</v>
      </c>
      <c r="I8" s="51">
        <v>387000</v>
      </c>
      <c r="J8" s="52">
        <v>15867</v>
      </c>
      <c r="K8" s="44"/>
      <c r="L8" s="52">
        <v>12693.6</v>
      </c>
      <c r="M8" s="52">
        <v>3173.4</v>
      </c>
      <c r="N8" s="33"/>
      <c r="O8" s="45"/>
      <c r="P8" s="20"/>
      <c r="Q8" s="12"/>
    </row>
    <row r="9" spans="1:45" ht="20.25" customHeight="1" x14ac:dyDescent="0.15">
      <c r="A9" s="33"/>
      <c r="B9" s="33" t="s">
        <v>544</v>
      </c>
      <c r="C9" s="33"/>
      <c r="D9" s="53"/>
      <c r="E9" s="53"/>
      <c r="F9" s="53"/>
      <c r="G9" s="54">
        <v>300</v>
      </c>
      <c r="H9" s="54">
        <v>300</v>
      </c>
      <c r="I9" s="51">
        <v>387000</v>
      </c>
      <c r="J9" s="52">
        <v>15867</v>
      </c>
      <c r="K9" s="44"/>
      <c r="L9" s="52">
        <v>12693.6</v>
      </c>
      <c r="M9" s="52">
        <v>3173.4</v>
      </c>
      <c r="N9" s="33"/>
      <c r="O9" s="45"/>
      <c r="P9" s="20"/>
      <c r="Q9" s="12"/>
    </row>
    <row r="10" spans="1:45" s="15" customFormat="1" ht="14.25" x14ac:dyDescent="0.15">
      <c r="A10" s="75" t="s">
        <v>113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spans="1:45" s="21" customFormat="1" ht="11.25" x14ac:dyDescent="0.15">
      <c r="I11" s="22"/>
      <c r="J11" s="22"/>
      <c r="K11" s="23"/>
      <c r="L11" s="22"/>
      <c r="M11" s="22"/>
    </row>
    <row r="12" spans="1:45" s="21" customFormat="1" ht="11.25" x14ac:dyDescent="0.15">
      <c r="I12" s="22"/>
      <c r="J12" s="22"/>
      <c r="K12" s="23"/>
      <c r="L12" s="22"/>
      <c r="M12" s="22"/>
    </row>
    <row r="13" spans="1:45" s="21" customFormat="1" ht="11.25" x14ac:dyDescent="0.15">
      <c r="I13" s="22"/>
      <c r="J13" s="22"/>
      <c r="K13" s="23"/>
      <c r="L13" s="22"/>
      <c r="M13" s="22"/>
    </row>
    <row r="14" spans="1:45" s="21" customFormat="1" ht="11.25" x14ac:dyDescent="0.15">
      <c r="I14" s="22"/>
      <c r="J14" s="22"/>
      <c r="K14" s="23"/>
      <c r="L14" s="22"/>
      <c r="M14" s="22"/>
    </row>
    <row r="15" spans="1:45" s="21" customFormat="1" ht="11.25" x14ac:dyDescent="0.15">
      <c r="I15" s="22"/>
      <c r="J15" s="22"/>
      <c r="K15" s="23"/>
      <c r="L15" s="22"/>
      <c r="M15" s="22"/>
    </row>
    <row r="16" spans="1:45" s="21" customFormat="1" ht="11.25" x14ac:dyDescent="0.15">
      <c r="I16" s="22"/>
      <c r="J16" s="22"/>
      <c r="K16" s="23"/>
      <c r="L16" s="22"/>
      <c r="M16" s="22"/>
    </row>
    <row r="17" spans="9:13" s="21" customFormat="1" ht="11.25" x14ac:dyDescent="0.15">
      <c r="I17" s="22"/>
      <c r="J17" s="22"/>
      <c r="K17" s="23"/>
      <c r="L17" s="22"/>
      <c r="M17" s="22"/>
    </row>
    <row r="18" spans="9:13" s="21" customFormat="1" ht="11.25" x14ac:dyDescent="0.15">
      <c r="I18" s="22"/>
      <c r="J18" s="22"/>
      <c r="K18" s="23"/>
      <c r="L18" s="22"/>
      <c r="M18" s="22"/>
    </row>
    <row r="19" spans="9:13" s="21" customFormat="1" ht="11.25" x14ac:dyDescent="0.15">
      <c r="I19" s="22"/>
      <c r="J19" s="22"/>
      <c r="K19" s="23"/>
      <c r="L19" s="22"/>
      <c r="M19" s="22"/>
    </row>
    <row r="20" spans="9:13" s="21" customFormat="1" ht="11.25" x14ac:dyDescent="0.15">
      <c r="I20" s="22"/>
      <c r="J20" s="22"/>
      <c r="K20" s="23"/>
      <c r="L20" s="22"/>
      <c r="M20" s="22"/>
    </row>
    <row r="21" spans="9:13" s="21" customFormat="1" ht="11.25" x14ac:dyDescent="0.15">
      <c r="I21" s="22"/>
      <c r="J21" s="22"/>
      <c r="K21" s="23"/>
      <c r="L21" s="22"/>
      <c r="M21" s="22"/>
    </row>
    <row r="22" spans="9:13" s="21" customFormat="1" ht="11.25" x14ac:dyDescent="0.15">
      <c r="I22" s="22"/>
      <c r="J22" s="22"/>
      <c r="K22" s="23"/>
      <c r="L22" s="22"/>
      <c r="M22" s="22"/>
    </row>
    <row r="23" spans="9:13" s="21" customFormat="1" ht="11.25" x14ac:dyDescent="0.15">
      <c r="I23" s="22"/>
      <c r="J23" s="22"/>
      <c r="K23" s="23"/>
      <c r="L23" s="22"/>
      <c r="M23" s="22"/>
    </row>
    <row r="24" spans="9:13" s="21" customFormat="1" ht="11.25" x14ac:dyDescent="0.15">
      <c r="I24" s="22"/>
      <c r="J24" s="22"/>
      <c r="K24" s="23"/>
      <c r="L24" s="22"/>
      <c r="M24" s="22"/>
    </row>
    <row r="25" spans="9:13" s="21" customFormat="1" ht="11.25" x14ac:dyDescent="0.15">
      <c r="I25" s="22"/>
      <c r="J25" s="22"/>
      <c r="K25" s="23"/>
      <c r="L25" s="22"/>
      <c r="M25" s="22"/>
    </row>
    <row r="26" spans="9:13" s="21" customFormat="1" ht="11.25" x14ac:dyDescent="0.15">
      <c r="I26" s="22"/>
      <c r="J26" s="22"/>
      <c r="K26" s="23"/>
      <c r="L26" s="22"/>
      <c r="M26" s="22"/>
    </row>
    <row r="27" spans="9:13" s="21" customFormat="1" ht="11.25" x14ac:dyDescent="0.15">
      <c r="I27" s="22"/>
      <c r="J27" s="22"/>
      <c r="K27" s="23"/>
      <c r="L27" s="22"/>
      <c r="M27" s="22"/>
    </row>
    <row r="28" spans="9:13" s="21" customFormat="1" ht="11.25" x14ac:dyDescent="0.15">
      <c r="I28" s="22"/>
      <c r="J28" s="22"/>
      <c r="K28" s="23"/>
      <c r="L28" s="22"/>
      <c r="M28" s="22"/>
    </row>
    <row r="29" spans="9:13" s="21" customFormat="1" ht="11.25" x14ac:dyDescent="0.15">
      <c r="I29" s="22"/>
      <c r="J29" s="22"/>
      <c r="K29" s="23"/>
      <c r="L29" s="22"/>
      <c r="M29" s="22"/>
    </row>
    <row r="30" spans="9:13" s="21" customFormat="1" ht="11.25" x14ac:dyDescent="0.15">
      <c r="I30" s="22"/>
      <c r="J30" s="22"/>
      <c r="K30" s="23"/>
      <c r="L30" s="22"/>
      <c r="M30" s="22"/>
    </row>
    <row r="31" spans="9:13" s="21" customFormat="1" ht="11.25" x14ac:dyDescent="0.15">
      <c r="I31" s="22"/>
      <c r="J31" s="22"/>
      <c r="K31" s="23"/>
      <c r="L31" s="22"/>
      <c r="M31" s="22"/>
    </row>
    <row r="32" spans="9:13" s="21" customFormat="1" ht="11.25" x14ac:dyDescent="0.15">
      <c r="I32" s="22"/>
      <c r="J32" s="22"/>
      <c r="K32" s="23"/>
      <c r="L32" s="22"/>
      <c r="M32" s="22"/>
    </row>
    <row r="33" spans="9:13" s="21" customFormat="1" ht="11.25" x14ac:dyDescent="0.15">
      <c r="I33" s="22"/>
      <c r="J33" s="22"/>
      <c r="K33" s="23"/>
      <c r="L33" s="22"/>
      <c r="M33" s="22"/>
    </row>
    <row r="34" spans="9:13" s="21" customFormat="1" ht="11.25" x14ac:dyDescent="0.15">
      <c r="I34" s="22"/>
      <c r="J34" s="22"/>
      <c r="K34" s="23"/>
      <c r="L34" s="22"/>
      <c r="M34" s="22"/>
    </row>
    <row r="35" spans="9:13" s="21" customFormat="1" ht="11.25" x14ac:dyDescent="0.15">
      <c r="I35" s="22"/>
      <c r="J35" s="22"/>
      <c r="K35" s="23"/>
      <c r="L35" s="22"/>
      <c r="M35" s="22"/>
    </row>
    <row r="36" spans="9:13" s="21" customFormat="1" ht="11.25" x14ac:dyDescent="0.15">
      <c r="I36" s="22"/>
      <c r="J36" s="22"/>
      <c r="K36" s="23"/>
      <c r="L36" s="22"/>
      <c r="M36" s="22"/>
    </row>
    <row r="37" spans="9:13" s="21" customFormat="1" ht="11.25" x14ac:dyDescent="0.15">
      <c r="I37" s="22"/>
      <c r="J37" s="22"/>
      <c r="K37" s="23"/>
      <c r="L37" s="22"/>
      <c r="M37" s="22"/>
    </row>
    <row r="38" spans="9:13" s="21" customFormat="1" ht="11.25" x14ac:dyDescent="0.15">
      <c r="I38" s="22"/>
      <c r="J38" s="22"/>
      <c r="K38" s="23"/>
      <c r="L38" s="22"/>
      <c r="M38" s="22"/>
    </row>
    <row r="39" spans="9:13" s="21" customFormat="1" ht="11.25" x14ac:dyDescent="0.15">
      <c r="I39" s="22"/>
      <c r="J39" s="22"/>
      <c r="K39" s="23"/>
      <c r="L39" s="22"/>
      <c r="M39" s="22"/>
    </row>
    <row r="40" spans="9:13" s="21" customFormat="1" ht="11.25" x14ac:dyDescent="0.15">
      <c r="I40" s="22"/>
      <c r="J40" s="22"/>
      <c r="K40" s="23"/>
      <c r="L40" s="22"/>
      <c r="M40" s="22"/>
    </row>
    <row r="41" spans="9:13" s="21" customFormat="1" ht="11.25" x14ac:dyDescent="0.15">
      <c r="I41" s="22"/>
      <c r="J41" s="22"/>
      <c r="K41" s="23"/>
      <c r="L41" s="22"/>
      <c r="M41" s="22"/>
    </row>
    <row r="42" spans="9:13" s="21" customFormat="1" ht="11.25" x14ac:dyDescent="0.15">
      <c r="I42" s="22"/>
      <c r="J42" s="22"/>
      <c r="K42" s="23"/>
      <c r="L42" s="22"/>
      <c r="M42" s="22"/>
    </row>
    <row r="43" spans="9:13" s="21" customFormat="1" ht="11.25" x14ac:dyDescent="0.15">
      <c r="I43" s="22"/>
      <c r="J43" s="22"/>
      <c r="K43" s="23"/>
      <c r="L43" s="22"/>
      <c r="M43" s="22"/>
    </row>
    <row r="44" spans="9:13" s="21" customFormat="1" ht="11.25" x14ac:dyDescent="0.15">
      <c r="I44" s="22"/>
      <c r="J44" s="22"/>
      <c r="K44" s="23"/>
      <c r="L44" s="22"/>
      <c r="M44" s="22"/>
    </row>
    <row r="45" spans="9:13" s="21" customFormat="1" ht="11.25" x14ac:dyDescent="0.15">
      <c r="I45" s="22"/>
      <c r="J45" s="22"/>
      <c r="K45" s="23"/>
      <c r="L45" s="22"/>
      <c r="M45" s="22"/>
    </row>
    <row r="46" spans="9:13" s="21" customFormat="1" ht="11.25" x14ac:dyDescent="0.15">
      <c r="I46" s="22"/>
      <c r="J46" s="22"/>
      <c r="K46" s="23"/>
      <c r="L46" s="22"/>
      <c r="M46" s="22"/>
    </row>
    <row r="47" spans="9:13" s="21" customFormat="1" ht="11.25" x14ac:dyDescent="0.15">
      <c r="I47" s="22"/>
      <c r="J47" s="22"/>
      <c r="K47" s="23"/>
      <c r="L47" s="22"/>
      <c r="M47" s="22"/>
    </row>
    <row r="48" spans="9:13" s="21" customFormat="1" ht="11.25" x14ac:dyDescent="0.15">
      <c r="I48" s="22"/>
      <c r="J48" s="22"/>
      <c r="K48" s="23"/>
      <c r="L48" s="22"/>
      <c r="M48" s="22"/>
    </row>
    <row r="49" spans="9:13" s="21" customFormat="1" ht="11.25" x14ac:dyDescent="0.15">
      <c r="I49" s="22"/>
      <c r="J49" s="22"/>
      <c r="K49" s="23"/>
      <c r="L49" s="22"/>
      <c r="M49" s="22"/>
    </row>
    <row r="50" spans="9:13" s="21" customFormat="1" ht="11.25" x14ac:dyDescent="0.15">
      <c r="I50" s="22"/>
      <c r="J50" s="22"/>
      <c r="K50" s="23"/>
      <c r="L50" s="22"/>
      <c r="M50" s="22"/>
    </row>
    <row r="51" spans="9:13" s="21" customFormat="1" ht="11.25" x14ac:dyDescent="0.15">
      <c r="I51" s="22"/>
      <c r="J51" s="22"/>
      <c r="K51" s="23"/>
      <c r="L51" s="22"/>
      <c r="M51" s="22"/>
    </row>
    <row r="52" spans="9:13" s="21" customFormat="1" ht="11.25" x14ac:dyDescent="0.15">
      <c r="I52" s="22"/>
      <c r="J52" s="22"/>
      <c r="K52" s="23"/>
      <c r="L52" s="22"/>
      <c r="M52" s="22"/>
    </row>
    <row r="53" spans="9:13" s="21" customFormat="1" ht="11.25" x14ac:dyDescent="0.15">
      <c r="I53" s="22"/>
      <c r="J53" s="22"/>
      <c r="K53" s="23"/>
      <c r="L53" s="22"/>
      <c r="M53" s="22"/>
    </row>
    <row r="54" spans="9:13" s="21" customFormat="1" ht="11.25" x14ac:dyDescent="0.15">
      <c r="I54" s="22"/>
      <c r="J54" s="22"/>
      <c r="K54" s="23"/>
      <c r="L54" s="22"/>
      <c r="M54" s="22"/>
    </row>
    <row r="55" spans="9:13" s="21" customFormat="1" ht="11.25" x14ac:dyDescent="0.15">
      <c r="I55" s="22"/>
      <c r="J55" s="22"/>
      <c r="K55" s="23"/>
      <c r="L55" s="22"/>
      <c r="M55" s="22"/>
    </row>
    <row r="56" spans="9:13" s="21" customFormat="1" ht="11.25" x14ac:dyDescent="0.15">
      <c r="I56" s="22"/>
      <c r="J56" s="22"/>
      <c r="K56" s="23"/>
      <c r="L56" s="22"/>
      <c r="M56" s="22"/>
    </row>
    <row r="57" spans="9:13" s="21" customFormat="1" ht="11.25" x14ac:dyDescent="0.15">
      <c r="I57" s="22"/>
      <c r="J57" s="22"/>
      <c r="K57" s="23"/>
      <c r="L57" s="22"/>
      <c r="M57" s="22"/>
    </row>
    <row r="58" spans="9:13" s="21" customFormat="1" ht="11.25" x14ac:dyDescent="0.15">
      <c r="I58" s="22"/>
      <c r="J58" s="22"/>
      <c r="K58" s="23"/>
      <c r="L58" s="22"/>
      <c r="M58" s="22"/>
    </row>
    <row r="59" spans="9:13" s="21" customFormat="1" ht="11.25" x14ac:dyDescent="0.15">
      <c r="I59" s="22"/>
      <c r="J59" s="22"/>
      <c r="K59" s="23"/>
      <c r="L59" s="22"/>
      <c r="M59" s="22"/>
    </row>
    <row r="60" spans="9:13" s="21" customFormat="1" ht="11.25" x14ac:dyDescent="0.15">
      <c r="I60" s="22"/>
      <c r="J60" s="22"/>
      <c r="K60" s="23"/>
      <c r="L60" s="22"/>
      <c r="M60" s="22"/>
    </row>
    <row r="61" spans="9:13" s="21" customFormat="1" ht="11.25" x14ac:dyDescent="0.15">
      <c r="I61" s="22"/>
      <c r="J61" s="22"/>
      <c r="K61" s="23"/>
      <c r="L61" s="22"/>
      <c r="M61" s="22"/>
    </row>
    <row r="62" spans="9:13" s="21" customFormat="1" ht="11.25" x14ac:dyDescent="0.15">
      <c r="I62" s="22"/>
      <c r="J62" s="22"/>
      <c r="K62" s="23"/>
      <c r="L62" s="22"/>
      <c r="M62" s="22"/>
    </row>
    <row r="63" spans="9:13" s="21" customFormat="1" ht="11.25" x14ac:dyDescent="0.15">
      <c r="I63" s="22"/>
      <c r="J63" s="22"/>
      <c r="K63" s="23"/>
      <c r="L63" s="22"/>
      <c r="M63" s="22"/>
    </row>
    <row r="64" spans="9:13" s="21" customFormat="1" ht="11.25" x14ac:dyDescent="0.15">
      <c r="I64" s="22"/>
      <c r="J64" s="22"/>
      <c r="K64" s="23"/>
      <c r="L64" s="22"/>
      <c r="M64" s="22"/>
    </row>
    <row r="65" spans="9:13" s="21" customFormat="1" ht="11.25" x14ac:dyDescent="0.15">
      <c r="I65" s="22"/>
      <c r="J65" s="22"/>
      <c r="K65" s="23"/>
      <c r="L65" s="22"/>
      <c r="M65" s="22"/>
    </row>
    <row r="66" spans="9:13" s="21" customFormat="1" ht="11.25" x14ac:dyDescent="0.15">
      <c r="I66" s="22"/>
      <c r="J66" s="22"/>
      <c r="K66" s="23"/>
      <c r="L66" s="22"/>
      <c r="M66" s="22"/>
    </row>
    <row r="67" spans="9:13" s="21" customFormat="1" ht="11.25" x14ac:dyDescent="0.15">
      <c r="I67" s="22"/>
      <c r="J67" s="22"/>
      <c r="K67" s="23"/>
      <c r="L67" s="22"/>
      <c r="M67" s="22"/>
    </row>
    <row r="68" spans="9:13" s="21" customFormat="1" ht="11.25" x14ac:dyDescent="0.15">
      <c r="I68" s="22"/>
      <c r="J68" s="22"/>
      <c r="K68" s="23"/>
      <c r="L68" s="22"/>
      <c r="M68" s="22"/>
    </row>
    <row r="69" spans="9:13" s="21" customFormat="1" ht="11.25" x14ac:dyDescent="0.15">
      <c r="I69" s="22"/>
      <c r="J69" s="22"/>
      <c r="K69" s="23"/>
      <c r="L69" s="22"/>
      <c r="M69" s="22"/>
    </row>
    <row r="70" spans="9:13" s="21" customFormat="1" ht="11.25" x14ac:dyDescent="0.15">
      <c r="I70" s="22"/>
      <c r="J70" s="22"/>
      <c r="K70" s="23"/>
      <c r="L70" s="22"/>
      <c r="M70" s="22"/>
    </row>
    <row r="71" spans="9:13" s="21" customFormat="1" ht="11.25" x14ac:dyDescent="0.15">
      <c r="I71" s="22"/>
      <c r="J71" s="22"/>
      <c r="K71" s="23"/>
      <c r="L71" s="22"/>
      <c r="M71" s="22"/>
    </row>
    <row r="72" spans="9:13" s="21" customFormat="1" ht="11.25" x14ac:dyDescent="0.15">
      <c r="I72" s="22"/>
      <c r="J72" s="22"/>
      <c r="K72" s="23"/>
      <c r="L72" s="22"/>
      <c r="M72" s="22"/>
    </row>
    <row r="73" spans="9:13" s="21" customFormat="1" ht="11.25" x14ac:dyDescent="0.15">
      <c r="I73" s="22"/>
      <c r="J73" s="22"/>
      <c r="K73" s="23"/>
      <c r="L73" s="22"/>
      <c r="M73" s="22"/>
    </row>
    <row r="74" spans="9:13" s="21" customFormat="1" ht="11.25" x14ac:dyDescent="0.15">
      <c r="I74" s="22"/>
      <c r="J74" s="22"/>
      <c r="K74" s="23"/>
      <c r="L74" s="22"/>
      <c r="M74" s="22"/>
    </row>
    <row r="75" spans="9:13" s="21" customFormat="1" ht="11.25" x14ac:dyDescent="0.15">
      <c r="I75" s="22"/>
      <c r="J75" s="22"/>
      <c r="K75" s="23"/>
      <c r="L75" s="22"/>
      <c r="M75" s="22"/>
    </row>
    <row r="76" spans="9:13" s="21" customFormat="1" ht="11.25" x14ac:dyDescent="0.15">
      <c r="I76" s="22"/>
      <c r="J76" s="22"/>
      <c r="K76" s="23"/>
      <c r="L76" s="22"/>
      <c r="M76" s="22"/>
    </row>
    <row r="77" spans="9:13" s="21" customFormat="1" ht="11.25" x14ac:dyDescent="0.15">
      <c r="I77" s="22"/>
      <c r="J77" s="22"/>
      <c r="K77" s="23"/>
      <c r="L77" s="22"/>
      <c r="M77" s="22"/>
    </row>
    <row r="78" spans="9:13" s="21" customFormat="1" ht="11.25" x14ac:dyDescent="0.15">
      <c r="I78" s="22"/>
      <c r="J78" s="22"/>
      <c r="K78" s="23"/>
      <c r="L78" s="22"/>
      <c r="M78" s="22"/>
    </row>
    <row r="79" spans="9:13" s="21" customFormat="1" ht="11.25" x14ac:dyDescent="0.15">
      <c r="I79" s="22"/>
      <c r="J79" s="22"/>
      <c r="K79" s="23"/>
      <c r="L79" s="22"/>
      <c r="M79" s="22"/>
    </row>
    <row r="80" spans="9:13" s="21" customFormat="1" ht="11.25" x14ac:dyDescent="0.15">
      <c r="I80" s="22"/>
      <c r="J80" s="22"/>
      <c r="K80" s="23"/>
      <c r="L80" s="22"/>
      <c r="M80" s="22"/>
    </row>
    <row r="81" spans="9:13" s="21" customFormat="1" ht="11.25" x14ac:dyDescent="0.15">
      <c r="I81" s="22"/>
      <c r="J81" s="22"/>
      <c r="K81" s="23"/>
      <c r="L81" s="22"/>
      <c r="M81" s="22"/>
    </row>
    <row r="82" spans="9:13" s="21" customFormat="1" ht="11.25" x14ac:dyDescent="0.15">
      <c r="I82" s="22"/>
      <c r="J82" s="22"/>
      <c r="K82" s="23"/>
      <c r="L82" s="22"/>
      <c r="M82" s="22"/>
    </row>
    <row r="83" spans="9:13" s="21" customFormat="1" ht="11.25" x14ac:dyDescent="0.15">
      <c r="I83" s="22"/>
      <c r="J83" s="22"/>
      <c r="K83" s="23"/>
      <c r="L83" s="22"/>
      <c r="M83" s="22"/>
    </row>
    <row r="84" spans="9:13" s="21" customFormat="1" ht="11.25" x14ac:dyDescent="0.15">
      <c r="I84" s="22"/>
      <c r="J84" s="22"/>
      <c r="K84" s="23"/>
      <c r="L84" s="22"/>
      <c r="M84" s="22"/>
    </row>
    <row r="85" spans="9:13" s="21" customFormat="1" ht="11.25" x14ac:dyDescent="0.15">
      <c r="I85" s="22"/>
      <c r="J85" s="22"/>
      <c r="K85" s="23"/>
      <c r="L85" s="22"/>
      <c r="M85" s="22"/>
    </row>
    <row r="86" spans="9:13" s="21" customFormat="1" ht="11.25" x14ac:dyDescent="0.15">
      <c r="I86" s="22"/>
      <c r="J86" s="22"/>
      <c r="K86" s="23"/>
      <c r="L86" s="22"/>
      <c r="M86" s="22"/>
    </row>
    <row r="87" spans="9:13" s="21" customFormat="1" ht="11.25" x14ac:dyDescent="0.15">
      <c r="I87" s="22"/>
      <c r="J87" s="22"/>
      <c r="K87" s="23"/>
      <c r="L87" s="22"/>
      <c r="M87" s="22"/>
    </row>
    <row r="88" spans="9:13" s="21" customFormat="1" ht="11.25" x14ac:dyDescent="0.15">
      <c r="I88" s="22"/>
      <c r="J88" s="22"/>
      <c r="K88" s="23"/>
      <c r="L88" s="22"/>
      <c r="M88" s="22"/>
    </row>
    <row r="89" spans="9:13" s="21" customFormat="1" ht="11.25" x14ac:dyDescent="0.15">
      <c r="I89" s="22"/>
      <c r="J89" s="22"/>
      <c r="K89" s="23"/>
      <c r="L89" s="22"/>
      <c r="M89" s="22"/>
    </row>
    <row r="90" spans="9:13" s="21" customFormat="1" ht="11.25" x14ac:dyDescent="0.15">
      <c r="I90" s="22"/>
      <c r="J90" s="22"/>
      <c r="K90" s="23"/>
      <c r="L90" s="22"/>
      <c r="M90" s="22"/>
    </row>
    <row r="91" spans="9:13" s="21" customFormat="1" ht="11.25" x14ac:dyDescent="0.15">
      <c r="I91" s="22"/>
      <c r="J91" s="22"/>
      <c r="K91" s="23"/>
      <c r="L91" s="22"/>
      <c r="M91" s="22"/>
    </row>
    <row r="92" spans="9:13" s="21" customFormat="1" ht="11.25" x14ac:dyDescent="0.15">
      <c r="I92" s="22"/>
      <c r="J92" s="22"/>
      <c r="K92" s="23"/>
      <c r="L92" s="22"/>
      <c r="M92" s="22"/>
    </row>
    <row r="93" spans="9:13" s="21" customFormat="1" ht="11.25" x14ac:dyDescent="0.15">
      <c r="I93" s="22"/>
      <c r="J93" s="22"/>
      <c r="K93" s="23"/>
      <c r="L93" s="22"/>
      <c r="M93" s="22"/>
    </row>
    <row r="94" spans="9:13" s="21" customFormat="1" ht="11.25" x14ac:dyDescent="0.15">
      <c r="I94" s="22"/>
      <c r="J94" s="22"/>
      <c r="K94" s="23"/>
      <c r="L94" s="22"/>
      <c r="M94" s="22"/>
    </row>
    <row r="95" spans="9:13" s="21" customFormat="1" ht="11.25" x14ac:dyDescent="0.15">
      <c r="I95" s="22"/>
      <c r="J95" s="22"/>
      <c r="K95" s="23"/>
      <c r="L95" s="22"/>
      <c r="M95" s="22"/>
    </row>
    <row r="96" spans="9:13" s="21" customFormat="1" ht="11.25" x14ac:dyDescent="0.15">
      <c r="I96" s="22"/>
      <c r="J96" s="22"/>
      <c r="K96" s="23"/>
      <c r="L96" s="22"/>
      <c r="M96" s="22"/>
    </row>
    <row r="97" spans="9:13" s="21" customFormat="1" ht="11.25" x14ac:dyDescent="0.15">
      <c r="I97" s="22"/>
      <c r="J97" s="22"/>
      <c r="K97" s="23"/>
      <c r="L97" s="22"/>
      <c r="M97" s="22"/>
    </row>
    <row r="98" spans="9:13" s="21" customFormat="1" ht="11.25" x14ac:dyDescent="0.15">
      <c r="I98" s="22"/>
      <c r="J98" s="22"/>
      <c r="K98" s="23"/>
      <c r="L98" s="22"/>
      <c r="M98" s="22"/>
    </row>
    <row r="99" spans="9:13" s="21" customFormat="1" ht="11.25" x14ac:dyDescent="0.15">
      <c r="I99" s="22"/>
      <c r="J99" s="22"/>
      <c r="K99" s="23"/>
      <c r="L99" s="22"/>
      <c r="M99" s="22"/>
    </row>
    <row r="100" spans="9:13" s="21" customFormat="1" ht="11.25" x14ac:dyDescent="0.15">
      <c r="I100" s="22"/>
      <c r="J100" s="22"/>
      <c r="K100" s="23"/>
      <c r="L100" s="22"/>
      <c r="M100" s="22"/>
    </row>
    <row r="101" spans="9:13" s="21" customFormat="1" ht="11.25" x14ac:dyDescent="0.15">
      <c r="I101" s="22"/>
      <c r="J101" s="22"/>
      <c r="K101" s="23"/>
      <c r="L101" s="22"/>
      <c r="M101" s="22"/>
    </row>
    <row r="102" spans="9:13" s="21" customFormat="1" ht="11.25" x14ac:dyDescent="0.15">
      <c r="I102" s="22"/>
      <c r="J102" s="22"/>
      <c r="K102" s="23"/>
      <c r="L102" s="22"/>
      <c r="M102" s="22"/>
    </row>
    <row r="103" spans="9:13" s="21" customFormat="1" ht="11.25" x14ac:dyDescent="0.15">
      <c r="I103" s="22"/>
      <c r="J103" s="22"/>
      <c r="K103" s="23"/>
      <c r="L103" s="22"/>
      <c r="M103" s="22"/>
    </row>
    <row r="104" spans="9:13" s="21" customFormat="1" ht="11.25" x14ac:dyDescent="0.15">
      <c r="I104" s="22"/>
      <c r="J104" s="22"/>
      <c r="K104" s="23"/>
      <c r="L104" s="22"/>
      <c r="M104" s="22"/>
    </row>
    <row r="105" spans="9:13" s="21" customFormat="1" ht="11.25" x14ac:dyDescent="0.15">
      <c r="I105" s="22"/>
      <c r="J105" s="22"/>
      <c r="K105" s="23"/>
      <c r="L105" s="22"/>
      <c r="M105" s="22"/>
    </row>
    <row r="106" spans="9:13" s="21" customFormat="1" ht="11.25" x14ac:dyDescent="0.15">
      <c r="I106" s="22"/>
      <c r="J106" s="22"/>
      <c r="K106" s="23"/>
      <c r="L106" s="22"/>
      <c r="M106" s="22"/>
    </row>
    <row r="107" spans="9:13" s="21" customFormat="1" ht="11.25" x14ac:dyDescent="0.15">
      <c r="I107" s="22"/>
      <c r="J107" s="22"/>
      <c r="K107" s="23"/>
      <c r="L107" s="22"/>
      <c r="M107" s="22"/>
    </row>
    <row r="108" spans="9:13" s="21" customFormat="1" ht="11.25" x14ac:dyDescent="0.15">
      <c r="I108" s="22"/>
      <c r="J108" s="22"/>
      <c r="K108" s="23"/>
      <c r="L108" s="22"/>
      <c r="M108" s="22"/>
    </row>
    <row r="109" spans="9:13" s="21" customFormat="1" ht="11.25" x14ac:dyDescent="0.15">
      <c r="I109" s="22"/>
      <c r="J109" s="22"/>
      <c r="K109" s="23"/>
      <c r="L109" s="22"/>
      <c r="M109" s="22"/>
    </row>
    <row r="110" spans="9:13" s="21" customFormat="1" ht="11.25" x14ac:dyDescent="0.15">
      <c r="I110" s="22"/>
      <c r="J110" s="22"/>
      <c r="K110" s="23"/>
      <c r="L110" s="22"/>
      <c r="M110" s="22"/>
    </row>
    <row r="111" spans="9:13" s="21" customFormat="1" ht="11.25" x14ac:dyDescent="0.15">
      <c r="I111" s="22"/>
      <c r="J111" s="22"/>
      <c r="K111" s="23"/>
      <c r="L111" s="22"/>
      <c r="M111" s="22"/>
    </row>
    <row r="112" spans="9:13" s="21" customFormat="1" ht="11.25" x14ac:dyDescent="0.15">
      <c r="I112" s="22"/>
      <c r="J112" s="22"/>
      <c r="K112" s="23"/>
      <c r="L112" s="22"/>
      <c r="M112" s="22"/>
    </row>
    <row r="113" spans="9:13" s="21" customFormat="1" ht="11.25" x14ac:dyDescent="0.15">
      <c r="I113" s="22"/>
      <c r="J113" s="22"/>
      <c r="K113" s="23"/>
      <c r="L113" s="22"/>
      <c r="M113" s="22"/>
    </row>
    <row r="114" spans="9:13" s="21" customFormat="1" ht="11.25" x14ac:dyDescent="0.15">
      <c r="I114" s="22"/>
      <c r="J114" s="22"/>
      <c r="K114" s="23"/>
      <c r="L114" s="22"/>
      <c r="M114" s="22"/>
    </row>
    <row r="115" spans="9:13" s="21" customFormat="1" ht="11.25" x14ac:dyDescent="0.15">
      <c r="I115" s="22"/>
      <c r="J115" s="22"/>
      <c r="K115" s="23"/>
      <c r="L115" s="22"/>
      <c r="M115" s="22"/>
    </row>
    <row r="116" spans="9:13" s="21" customFormat="1" ht="11.25" x14ac:dyDescent="0.15">
      <c r="I116" s="22"/>
      <c r="J116" s="22"/>
      <c r="K116" s="23"/>
      <c r="L116" s="22"/>
      <c r="M116" s="22"/>
    </row>
    <row r="117" spans="9:13" s="21" customFormat="1" ht="11.25" x14ac:dyDescent="0.15">
      <c r="I117" s="22"/>
      <c r="J117" s="22"/>
      <c r="K117" s="23"/>
      <c r="L117" s="22"/>
      <c r="M117" s="22"/>
    </row>
    <row r="118" spans="9:13" s="21" customFormat="1" ht="11.25" x14ac:dyDescent="0.15">
      <c r="I118" s="22"/>
      <c r="J118" s="22"/>
      <c r="K118" s="23"/>
      <c r="L118" s="22"/>
      <c r="M118" s="22"/>
    </row>
    <row r="119" spans="9:13" s="21" customFormat="1" ht="11.25" x14ac:dyDescent="0.15">
      <c r="I119" s="22"/>
      <c r="J119" s="22"/>
      <c r="K119" s="23"/>
      <c r="L119" s="22"/>
      <c r="M119" s="22"/>
    </row>
    <row r="120" spans="9:13" s="21" customFormat="1" ht="11.25" x14ac:dyDescent="0.15">
      <c r="I120" s="22"/>
      <c r="J120" s="22"/>
      <c r="K120" s="23"/>
      <c r="L120" s="22"/>
      <c r="M120" s="22"/>
    </row>
    <row r="121" spans="9:13" s="21" customFormat="1" ht="11.25" x14ac:dyDescent="0.15">
      <c r="I121" s="22"/>
      <c r="J121" s="22"/>
      <c r="K121" s="23"/>
      <c r="L121" s="22"/>
      <c r="M121" s="22"/>
    </row>
    <row r="122" spans="9:13" s="21" customFormat="1" ht="11.25" x14ac:dyDescent="0.15">
      <c r="I122" s="22"/>
      <c r="J122" s="22"/>
      <c r="K122" s="23"/>
      <c r="L122" s="22"/>
      <c r="M122" s="22"/>
    </row>
    <row r="123" spans="9:13" s="21" customFormat="1" ht="11.25" x14ac:dyDescent="0.15">
      <c r="I123" s="22"/>
      <c r="J123" s="22"/>
      <c r="K123" s="23"/>
      <c r="L123" s="22"/>
      <c r="M123" s="22"/>
    </row>
    <row r="124" spans="9:13" s="21" customFormat="1" ht="11.25" x14ac:dyDescent="0.15">
      <c r="I124" s="22"/>
      <c r="J124" s="22"/>
      <c r="K124" s="23"/>
      <c r="L124" s="22"/>
      <c r="M124" s="22"/>
    </row>
    <row r="125" spans="9:13" s="21" customFormat="1" ht="11.25" x14ac:dyDescent="0.15">
      <c r="I125" s="22"/>
      <c r="J125" s="22"/>
      <c r="K125" s="23"/>
      <c r="L125" s="22"/>
      <c r="M125" s="22"/>
    </row>
    <row r="126" spans="9:13" s="21" customFormat="1" ht="11.25" x14ac:dyDescent="0.15">
      <c r="I126" s="22"/>
      <c r="J126" s="22"/>
      <c r="K126" s="23"/>
      <c r="L126" s="22"/>
      <c r="M126" s="22"/>
    </row>
    <row r="127" spans="9:13" s="21" customFormat="1" ht="11.25" x14ac:dyDescent="0.15">
      <c r="I127" s="22"/>
      <c r="J127" s="22"/>
      <c r="K127" s="23"/>
      <c r="L127" s="22"/>
      <c r="M127" s="22"/>
    </row>
    <row r="128" spans="9:13" s="21" customFormat="1" ht="11.25" x14ac:dyDescent="0.15">
      <c r="I128" s="22"/>
      <c r="J128" s="22"/>
      <c r="K128" s="23"/>
      <c r="L128" s="22"/>
      <c r="M128" s="22"/>
    </row>
    <row r="129" spans="9:13" s="21" customFormat="1" ht="11.25" x14ac:dyDescent="0.15">
      <c r="I129" s="22"/>
      <c r="J129" s="22"/>
      <c r="K129" s="23"/>
      <c r="L129" s="22"/>
      <c r="M129" s="22"/>
    </row>
    <row r="130" spans="9:13" s="21" customFormat="1" ht="11.25" x14ac:dyDescent="0.15">
      <c r="I130" s="22"/>
      <c r="J130" s="22"/>
      <c r="K130" s="23"/>
      <c r="L130" s="22"/>
      <c r="M130" s="22"/>
    </row>
    <row r="131" spans="9:13" s="21" customFormat="1" ht="11.25" x14ac:dyDescent="0.15">
      <c r="I131" s="22"/>
      <c r="J131" s="22"/>
      <c r="K131" s="23"/>
      <c r="L131" s="22"/>
      <c r="M131" s="22"/>
    </row>
    <row r="132" spans="9:13" s="21" customFormat="1" ht="11.25" x14ac:dyDescent="0.15">
      <c r="I132" s="22"/>
      <c r="J132" s="22"/>
      <c r="K132" s="23"/>
      <c r="L132" s="22"/>
      <c r="M132" s="22"/>
    </row>
    <row r="133" spans="9:13" s="21" customFormat="1" ht="11.25" x14ac:dyDescent="0.15">
      <c r="I133" s="22"/>
      <c r="J133" s="22"/>
      <c r="K133" s="23"/>
      <c r="L133" s="22"/>
      <c r="M133" s="22"/>
    </row>
    <row r="134" spans="9:13" s="21" customFormat="1" ht="11.25" x14ac:dyDescent="0.15">
      <c r="I134" s="22"/>
      <c r="J134" s="22"/>
      <c r="K134" s="23"/>
      <c r="L134" s="22"/>
      <c r="M134" s="22"/>
    </row>
    <row r="135" spans="9:13" s="21" customFormat="1" ht="11.25" x14ac:dyDescent="0.15">
      <c r="I135" s="22"/>
      <c r="J135" s="22"/>
      <c r="K135" s="23"/>
      <c r="L135" s="22"/>
      <c r="M135" s="22"/>
    </row>
    <row r="136" spans="9:13" s="21" customFormat="1" ht="11.25" x14ac:dyDescent="0.15">
      <c r="I136" s="22"/>
      <c r="J136" s="22"/>
      <c r="K136" s="23"/>
      <c r="L136" s="22"/>
      <c r="M136" s="22"/>
    </row>
    <row r="137" spans="9:13" s="21" customFormat="1" ht="11.25" x14ac:dyDescent="0.15">
      <c r="I137" s="22"/>
      <c r="J137" s="22"/>
      <c r="K137" s="23"/>
      <c r="L137" s="22"/>
      <c r="M137" s="22"/>
    </row>
    <row r="138" spans="9:13" s="21" customFormat="1" ht="11.25" x14ac:dyDescent="0.15">
      <c r="I138" s="22"/>
      <c r="J138" s="22"/>
      <c r="K138" s="23"/>
      <c r="L138" s="22"/>
      <c r="M138" s="22"/>
    </row>
    <row r="139" spans="9:13" s="21" customFormat="1" ht="11.25" x14ac:dyDescent="0.15">
      <c r="I139" s="22"/>
      <c r="J139" s="22"/>
      <c r="K139" s="23"/>
      <c r="L139" s="22"/>
      <c r="M139" s="22"/>
    </row>
    <row r="140" spans="9:13" s="21" customFormat="1" ht="11.25" x14ac:dyDescent="0.15">
      <c r="I140" s="22"/>
      <c r="J140" s="22"/>
      <c r="K140" s="23"/>
      <c r="L140" s="22"/>
      <c r="M140" s="22"/>
    </row>
    <row r="141" spans="9:13" s="21" customFormat="1" ht="11.25" x14ac:dyDescent="0.15">
      <c r="I141" s="22"/>
      <c r="J141" s="22"/>
      <c r="K141" s="23"/>
      <c r="L141" s="22"/>
      <c r="M141" s="22"/>
    </row>
    <row r="142" spans="9:13" s="21" customFormat="1" ht="11.25" x14ac:dyDescent="0.15">
      <c r="I142" s="22"/>
      <c r="J142" s="22"/>
      <c r="K142" s="23"/>
      <c r="L142" s="22"/>
      <c r="M142" s="22"/>
    </row>
    <row r="143" spans="9:13" s="21" customFormat="1" ht="11.25" x14ac:dyDescent="0.15">
      <c r="I143" s="22"/>
      <c r="J143" s="22"/>
      <c r="K143" s="23"/>
      <c r="L143" s="22"/>
      <c r="M143" s="22"/>
    </row>
    <row r="144" spans="9:13" s="21" customFormat="1" ht="11.25" x14ac:dyDescent="0.15">
      <c r="I144" s="22"/>
      <c r="J144" s="22"/>
      <c r="K144" s="23"/>
      <c r="L144" s="22"/>
      <c r="M144" s="22"/>
    </row>
    <row r="145" spans="9:13" s="21" customFormat="1" ht="11.25" x14ac:dyDescent="0.15">
      <c r="I145" s="22"/>
      <c r="J145" s="22"/>
      <c r="K145" s="23"/>
      <c r="L145" s="22"/>
      <c r="M145" s="22"/>
    </row>
    <row r="146" spans="9:13" s="21" customFormat="1" ht="11.25" x14ac:dyDescent="0.15">
      <c r="I146" s="22"/>
      <c r="J146" s="22"/>
      <c r="K146" s="23"/>
      <c r="L146" s="22"/>
      <c r="M146" s="22"/>
    </row>
    <row r="147" spans="9:13" s="21" customFormat="1" ht="11.25" x14ac:dyDescent="0.15">
      <c r="I147" s="22"/>
      <c r="J147" s="22"/>
      <c r="K147" s="23"/>
      <c r="L147" s="22"/>
      <c r="M147" s="22"/>
    </row>
    <row r="148" spans="9:13" s="21" customFormat="1" ht="11.25" x14ac:dyDescent="0.15">
      <c r="I148" s="22"/>
      <c r="J148" s="22"/>
      <c r="K148" s="23"/>
      <c r="L148" s="22"/>
      <c r="M148" s="22"/>
    </row>
    <row r="149" spans="9:13" s="21" customFormat="1" ht="11.25" x14ac:dyDescent="0.15">
      <c r="I149" s="22"/>
      <c r="J149" s="22"/>
      <c r="K149" s="23"/>
      <c r="L149" s="22"/>
      <c r="M149" s="22"/>
    </row>
    <row r="150" spans="9:13" s="21" customFormat="1" ht="11.25" x14ac:dyDescent="0.15">
      <c r="I150" s="22"/>
      <c r="J150" s="22"/>
      <c r="K150" s="23"/>
      <c r="L150" s="22"/>
      <c r="M150" s="22"/>
    </row>
    <row r="151" spans="9:13" s="21" customFormat="1" ht="11.25" x14ac:dyDescent="0.15">
      <c r="I151" s="22"/>
      <c r="J151" s="22"/>
      <c r="K151" s="23"/>
      <c r="L151" s="22"/>
      <c r="M151" s="22"/>
    </row>
    <row r="152" spans="9:13" s="21" customFormat="1" ht="11.25" x14ac:dyDescent="0.15">
      <c r="I152" s="22"/>
      <c r="J152" s="22"/>
      <c r="K152" s="23"/>
      <c r="L152" s="22"/>
      <c r="M152" s="22"/>
    </row>
    <row r="153" spans="9:13" s="21" customFormat="1" ht="11.25" x14ac:dyDescent="0.15">
      <c r="I153" s="22"/>
      <c r="J153" s="22"/>
      <c r="K153" s="23"/>
      <c r="L153" s="22"/>
      <c r="M153" s="22"/>
    </row>
    <row r="154" spans="9:13" s="21" customFormat="1" ht="11.25" x14ac:dyDescent="0.15">
      <c r="I154" s="22"/>
      <c r="J154" s="22"/>
      <c r="K154" s="23"/>
      <c r="L154" s="22"/>
      <c r="M154" s="22"/>
    </row>
    <row r="155" spans="9:13" s="21" customFormat="1" ht="11.25" x14ac:dyDescent="0.15">
      <c r="I155" s="22"/>
      <c r="J155" s="22"/>
      <c r="K155" s="23"/>
      <c r="L155" s="22"/>
      <c r="M155" s="22"/>
    </row>
    <row r="156" spans="9:13" s="21" customFormat="1" ht="11.25" x14ac:dyDescent="0.15">
      <c r="I156" s="22"/>
      <c r="J156" s="22"/>
      <c r="K156" s="23"/>
      <c r="L156" s="22"/>
      <c r="M156" s="22"/>
    </row>
    <row r="157" spans="9:13" s="21" customFormat="1" ht="11.25" x14ac:dyDescent="0.15">
      <c r="I157" s="22"/>
      <c r="J157" s="22"/>
      <c r="K157" s="23"/>
      <c r="L157" s="22"/>
      <c r="M157" s="22"/>
    </row>
    <row r="158" spans="9:13" s="21" customFormat="1" ht="11.25" x14ac:dyDescent="0.15">
      <c r="I158" s="22"/>
      <c r="J158" s="22"/>
      <c r="K158" s="23"/>
      <c r="L158" s="22"/>
      <c r="M158" s="22"/>
    </row>
    <row r="159" spans="9:13" s="21" customFormat="1" ht="11.25" x14ac:dyDescent="0.15">
      <c r="I159" s="22"/>
      <c r="J159" s="22"/>
      <c r="K159" s="23"/>
      <c r="L159" s="22"/>
      <c r="M159" s="22"/>
    </row>
    <row r="160" spans="9:13" s="21" customFormat="1" ht="11.25" x14ac:dyDescent="0.15">
      <c r="I160" s="22"/>
      <c r="J160" s="22"/>
      <c r="K160" s="23"/>
      <c r="L160" s="22"/>
      <c r="M160" s="22"/>
    </row>
    <row r="161" spans="9:13" s="21" customFormat="1" ht="11.25" x14ac:dyDescent="0.15">
      <c r="I161" s="22"/>
      <c r="J161" s="22"/>
      <c r="K161" s="23"/>
      <c r="L161" s="22"/>
      <c r="M161" s="22"/>
    </row>
    <row r="162" spans="9:13" s="21" customFormat="1" ht="11.25" x14ac:dyDescent="0.15">
      <c r="I162" s="22"/>
      <c r="J162" s="22"/>
      <c r="K162" s="23"/>
      <c r="L162" s="22"/>
      <c r="M162" s="22"/>
    </row>
    <row r="163" spans="9:13" s="21" customFormat="1" ht="11.25" x14ac:dyDescent="0.15">
      <c r="I163" s="22"/>
      <c r="J163" s="22"/>
      <c r="K163" s="23"/>
      <c r="L163" s="22"/>
      <c r="M163" s="22"/>
    </row>
    <row r="164" spans="9:13" s="21" customFormat="1" ht="11.25" x14ac:dyDescent="0.15">
      <c r="I164" s="22"/>
      <c r="J164" s="22"/>
      <c r="K164" s="23"/>
      <c r="L164" s="22"/>
      <c r="M164" s="22"/>
    </row>
    <row r="165" spans="9:13" s="21" customFormat="1" ht="11.25" x14ac:dyDescent="0.15">
      <c r="I165" s="22"/>
      <c r="J165" s="22"/>
      <c r="K165" s="23"/>
      <c r="L165" s="22"/>
      <c r="M165" s="22"/>
    </row>
    <row r="166" spans="9:13" s="21" customFormat="1" ht="11.25" x14ac:dyDescent="0.15">
      <c r="I166" s="22"/>
      <c r="J166" s="22"/>
      <c r="K166" s="23"/>
      <c r="L166" s="22"/>
      <c r="M166" s="22"/>
    </row>
    <row r="167" spans="9:13" s="21" customFormat="1" ht="11.25" x14ac:dyDescent="0.15">
      <c r="I167" s="22"/>
      <c r="J167" s="22"/>
      <c r="K167" s="23"/>
      <c r="L167" s="22"/>
      <c r="M167" s="22"/>
    </row>
    <row r="168" spans="9:13" s="21" customFormat="1" ht="11.25" x14ac:dyDescent="0.15">
      <c r="I168" s="22"/>
      <c r="J168" s="22"/>
      <c r="K168" s="23"/>
      <c r="L168" s="22"/>
      <c r="M168" s="22"/>
    </row>
    <row r="169" spans="9:13" s="21" customFormat="1" ht="11.25" x14ac:dyDescent="0.15">
      <c r="I169" s="22"/>
      <c r="J169" s="22"/>
      <c r="K169" s="23"/>
      <c r="L169" s="22"/>
      <c r="M169" s="22"/>
    </row>
    <row r="170" spans="9:13" s="21" customFormat="1" ht="11.25" x14ac:dyDescent="0.15">
      <c r="I170" s="22"/>
      <c r="J170" s="22"/>
      <c r="K170" s="23"/>
      <c r="L170" s="22"/>
      <c r="M170" s="22"/>
    </row>
    <row r="171" spans="9:13" s="21" customFormat="1" ht="11.25" x14ac:dyDescent="0.15">
      <c r="I171" s="22"/>
      <c r="J171" s="22"/>
      <c r="K171" s="23"/>
      <c r="L171" s="22"/>
      <c r="M171" s="22"/>
    </row>
    <row r="172" spans="9:13" s="21" customFormat="1" ht="11.25" x14ac:dyDescent="0.15">
      <c r="I172" s="22"/>
      <c r="J172" s="22"/>
      <c r="K172" s="23"/>
      <c r="L172" s="22"/>
      <c r="M172" s="22"/>
    </row>
    <row r="173" spans="9:13" s="21" customFormat="1" ht="11.25" x14ac:dyDescent="0.15">
      <c r="I173" s="22"/>
      <c r="J173" s="22"/>
      <c r="K173" s="23"/>
      <c r="L173" s="22"/>
      <c r="M173" s="22"/>
    </row>
    <row r="174" spans="9:13" s="21" customFormat="1" ht="11.25" x14ac:dyDescent="0.15">
      <c r="I174" s="22"/>
      <c r="J174" s="22"/>
      <c r="K174" s="23"/>
      <c r="L174" s="22"/>
      <c r="M174" s="22"/>
    </row>
    <row r="175" spans="9:13" s="21" customFormat="1" ht="11.25" x14ac:dyDescent="0.15">
      <c r="I175" s="22"/>
      <c r="J175" s="22"/>
      <c r="K175" s="23"/>
      <c r="L175" s="22"/>
      <c r="M175" s="22"/>
    </row>
    <row r="176" spans="9:13" s="21" customFormat="1" ht="11.25" x14ac:dyDescent="0.15">
      <c r="I176" s="22"/>
      <c r="J176" s="22"/>
      <c r="K176" s="23"/>
      <c r="L176" s="22"/>
      <c r="M176" s="22"/>
    </row>
    <row r="177" spans="9:13" s="21" customFormat="1" ht="11.25" x14ac:dyDescent="0.15">
      <c r="I177" s="22"/>
      <c r="J177" s="22"/>
      <c r="K177" s="23"/>
      <c r="L177" s="22"/>
      <c r="M177" s="22"/>
    </row>
    <row r="178" spans="9:13" s="21" customFormat="1" ht="11.25" x14ac:dyDescent="0.15">
      <c r="I178" s="22"/>
      <c r="J178" s="22"/>
      <c r="K178" s="23"/>
      <c r="L178" s="22"/>
      <c r="M178" s="22"/>
    </row>
    <row r="179" spans="9:13" s="21" customFormat="1" ht="11.25" x14ac:dyDescent="0.15">
      <c r="I179" s="22"/>
      <c r="J179" s="22"/>
      <c r="K179" s="23"/>
      <c r="L179" s="22"/>
      <c r="M179" s="22"/>
    </row>
    <row r="180" spans="9:13" s="21" customFormat="1" ht="11.25" x14ac:dyDescent="0.15">
      <c r="I180" s="22"/>
      <c r="J180" s="22"/>
      <c r="K180" s="23"/>
      <c r="L180" s="22"/>
      <c r="M180" s="22"/>
    </row>
    <row r="181" spans="9:13" s="21" customFormat="1" ht="11.25" x14ac:dyDescent="0.15">
      <c r="I181" s="22"/>
      <c r="J181" s="22"/>
      <c r="K181" s="23"/>
      <c r="L181" s="22"/>
      <c r="M181" s="22"/>
    </row>
    <row r="182" spans="9:13" s="21" customFormat="1" ht="11.25" x14ac:dyDescent="0.15">
      <c r="I182" s="22"/>
      <c r="J182" s="22"/>
      <c r="K182" s="23"/>
      <c r="L182" s="22"/>
      <c r="M182" s="22"/>
    </row>
    <row r="183" spans="9:13" s="21" customFormat="1" ht="11.25" x14ac:dyDescent="0.15">
      <c r="I183" s="22"/>
      <c r="J183" s="22"/>
      <c r="K183" s="23"/>
      <c r="L183" s="22"/>
      <c r="M183" s="22"/>
    </row>
    <row r="184" spans="9:13" s="21" customFormat="1" ht="11.25" x14ac:dyDescent="0.15">
      <c r="I184" s="22"/>
      <c r="J184" s="22"/>
      <c r="K184" s="23"/>
      <c r="L184" s="22"/>
      <c r="M184" s="22"/>
    </row>
    <row r="185" spans="9:13" s="21" customFormat="1" ht="11.25" x14ac:dyDescent="0.15">
      <c r="I185" s="22"/>
      <c r="J185" s="22"/>
      <c r="K185" s="23"/>
      <c r="L185" s="22"/>
      <c r="M185" s="22"/>
    </row>
    <row r="186" spans="9:13" s="21" customFormat="1" ht="11.25" x14ac:dyDescent="0.15">
      <c r="I186" s="22"/>
      <c r="J186" s="22"/>
      <c r="K186" s="23"/>
      <c r="L186" s="22"/>
      <c r="M186" s="22"/>
    </row>
    <row r="187" spans="9:13" s="21" customFormat="1" ht="11.25" x14ac:dyDescent="0.15">
      <c r="I187" s="22"/>
      <c r="J187" s="22"/>
      <c r="K187" s="23"/>
      <c r="L187" s="22"/>
      <c r="M187" s="22"/>
    </row>
    <row r="188" spans="9:13" s="21" customFormat="1" ht="11.25" x14ac:dyDescent="0.15">
      <c r="I188" s="22"/>
      <c r="J188" s="22"/>
      <c r="K188" s="23"/>
      <c r="L188" s="22"/>
      <c r="M188" s="22"/>
    </row>
    <row r="189" spans="9:13" s="21" customFormat="1" ht="11.25" x14ac:dyDescent="0.15">
      <c r="I189" s="22"/>
      <c r="J189" s="22"/>
      <c r="K189" s="23"/>
      <c r="L189" s="22"/>
      <c r="M189" s="22"/>
    </row>
    <row r="190" spans="9:13" s="21" customFormat="1" ht="11.25" x14ac:dyDescent="0.15">
      <c r="I190" s="22"/>
      <c r="J190" s="22"/>
      <c r="K190" s="23"/>
      <c r="L190" s="22"/>
      <c r="M190" s="22"/>
    </row>
    <row r="191" spans="9:13" s="21" customFormat="1" ht="11.25" x14ac:dyDescent="0.15">
      <c r="I191" s="22"/>
      <c r="J191" s="22"/>
      <c r="K191" s="23"/>
      <c r="L191" s="22"/>
      <c r="M191" s="22"/>
    </row>
    <row r="192" spans="9:13" s="21" customFormat="1" ht="11.25" x14ac:dyDescent="0.15">
      <c r="I192" s="22"/>
      <c r="J192" s="22"/>
      <c r="K192" s="23"/>
      <c r="L192" s="22"/>
      <c r="M192" s="22"/>
    </row>
    <row r="193" spans="9:13" s="21" customFormat="1" ht="11.25" x14ac:dyDescent="0.15">
      <c r="I193" s="22"/>
      <c r="J193" s="22"/>
      <c r="K193" s="23"/>
      <c r="L193" s="22"/>
      <c r="M193" s="22"/>
    </row>
    <row r="194" spans="9:13" s="21" customFormat="1" ht="11.25" x14ac:dyDescent="0.15">
      <c r="I194" s="22"/>
      <c r="J194" s="22"/>
      <c r="K194" s="23"/>
      <c r="L194" s="22"/>
      <c r="M194" s="22"/>
    </row>
    <row r="195" spans="9:13" s="21" customFormat="1" ht="11.25" x14ac:dyDescent="0.15">
      <c r="I195" s="22"/>
      <c r="J195" s="22"/>
      <c r="K195" s="23"/>
      <c r="L195" s="22"/>
      <c r="M195" s="22"/>
    </row>
    <row r="196" spans="9:13" s="21" customFormat="1" ht="11.25" x14ac:dyDescent="0.15">
      <c r="I196" s="22"/>
      <c r="J196" s="22"/>
      <c r="K196" s="23"/>
      <c r="L196" s="22"/>
      <c r="M196" s="22"/>
    </row>
    <row r="197" spans="9:13" s="21" customFormat="1" ht="11.25" x14ac:dyDescent="0.15">
      <c r="I197" s="22"/>
      <c r="J197" s="22"/>
      <c r="K197" s="23"/>
      <c r="L197" s="22"/>
      <c r="M197" s="22"/>
    </row>
    <row r="198" spans="9:13" s="21" customFormat="1" ht="11.25" x14ac:dyDescent="0.15">
      <c r="I198" s="22"/>
      <c r="J198" s="22"/>
      <c r="K198" s="23"/>
      <c r="L198" s="22"/>
      <c r="M198" s="22"/>
    </row>
    <row r="199" spans="9:13" s="21" customFormat="1" ht="11.25" x14ac:dyDescent="0.15">
      <c r="I199" s="22"/>
      <c r="J199" s="22"/>
      <c r="K199" s="23"/>
      <c r="L199" s="22"/>
      <c r="M199" s="22"/>
    </row>
    <row r="200" spans="9:13" s="21" customFormat="1" ht="11.25" x14ac:dyDescent="0.15">
      <c r="I200" s="22"/>
      <c r="J200" s="22"/>
      <c r="K200" s="23"/>
      <c r="L200" s="22"/>
      <c r="M200" s="22"/>
    </row>
    <row r="201" spans="9:13" s="21" customFormat="1" ht="11.25" x14ac:dyDescent="0.15">
      <c r="I201" s="22"/>
      <c r="J201" s="22"/>
      <c r="K201" s="23"/>
      <c r="L201" s="22"/>
      <c r="M201" s="22"/>
    </row>
    <row r="202" spans="9:13" s="21" customFormat="1" ht="11.25" x14ac:dyDescent="0.15">
      <c r="I202" s="22"/>
      <c r="J202" s="22"/>
      <c r="K202" s="23"/>
      <c r="L202" s="22"/>
      <c r="M202" s="22"/>
    </row>
    <row r="203" spans="9:13" s="21" customFormat="1" ht="11.25" x14ac:dyDescent="0.15">
      <c r="I203" s="22"/>
      <c r="J203" s="22"/>
      <c r="K203" s="23"/>
      <c r="L203" s="22"/>
      <c r="M203" s="22"/>
    </row>
    <row r="204" spans="9:13" s="21" customFormat="1" ht="11.25" x14ac:dyDescent="0.15">
      <c r="I204" s="22"/>
      <c r="J204" s="22"/>
      <c r="K204" s="23"/>
      <c r="L204" s="22"/>
      <c r="M204" s="22"/>
    </row>
    <row r="205" spans="9:13" s="21" customFormat="1" ht="11.25" x14ac:dyDescent="0.15">
      <c r="I205" s="22"/>
      <c r="J205" s="22"/>
      <c r="K205" s="23"/>
      <c r="L205" s="22"/>
      <c r="M205" s="22"/>
    </row>
    <row r="206" spans="9:13" s="21" customFormat="1" ht="11.25" x14ac:dyDescent="0.15">
      <c r="I206" s="22"/>
      <c r="J206" s="22"/>
      <c r="K206" s="23"/>
      <c r="L206" s="22"/>
      <c r="M206" s="22"/>
    </row>
    <row r="207" spans="9:13" s="21" customFormat="1" ht="11.25" x14ac:dyDescent="0.15">
      <c r="I207" s="22"/>
      <c r="J207" s="22"/>
      <c r="K207" s="23"/>
      <c r="L207" s="22"/>
      <c r="M207" s="22"/>
    </row>
    <row r="208" spans="9:13" s="21" customFormat="1" ht="11.25" x14ac:dyDescent="0.15">
      <c r="I208" s="22"/>
      <c r="J208" s="22"/>
      <c r="K208" s="23"/>
      <c r="L208" s="22"/>
      <c r="M208" s="22"/>
    </row>
    <row r="209" spans="9:13" s="21" customFormat="1" ht="11.25" x14ac:dyDescent="0.15">
      <c r="I209" s="22"/>
      <c r="J209" s="22"/>
      <c r="K209" s="23"/>
      <c r="L209" s="22"/>
      <c r="M209" s="22"/>
    </row>
    <row r="210" spans="9:13" s="21" customFormat="1" ht="11.25" x14ac:dyDescent="0.15">
      <c r="I210" s="22"/>
      <c r="J210" s="22"/>
      <c r="K210" s="23"/>
      <c r="L210" s="22"/>
      <c r="M210" s="22"/>
    </row>
    <row r="211" spans="9:13" s="21" customFormat="1" ht="11.25" x14ac:dyDescent="0.15">
      <c r="I211" s="22"/>
      <c r="J211" s="22"/>
      <c r="K211" s="23"/>
      <c r="L211" s="22"/>
      <c r="M211" s="22"/>
    </row>
    <row r="212" spans="9:13" s="21" customFormat="1" ht="11.25" x14ac:dyDescent="0.15">
      <c r="I212" s="22"/>
      <c r="J212" s="22"/>
      <c r="K212" s="23"/>
      <c r="L212" s="22"/>
      <c r="M212" s="22"/>
    </row>
    <row r="213" spans="9:13" s="21" customFormat="1" ht="11.25" x14ac:dyDescent="0.15">
      <c r="I213" s="22"/>
      <c r="J213" s="22"/>
      <c r="K213" s="23"/>
      <c r="L213" s="22"/>
      <c r="M213" s="22"/>
    </row>
    <row r="214" spans="9:13" s="21" customFormat="1" ht="11.25" x14ac:dyDescent="0.15">
      <c r="I214" s="22"/>
      <c r="J214" s="22"/>
      <c r="K214" s="23"/>
      <c r="L214" s="22"/>
      <c r="M214" s="22"/>
    </row>
    <row r="215" spans="9:13" s="21" customFormat="1" ht="11.25" x14ac:dyDescent="0.15">
      <c r="I215" s="22"/>
      <c r="J215" s="22"/>
      <c r="K215" s="23"/>
      <c r="L215" s="22"/>
      <c r="M215" s="22"/>
    </row>
    <row r="216" spans="9:13" s="21" customFormat="1" ht="11.25" x14ac:dyDescent="0.15">
      <c r="I216" s="22"/>
      <c r="J216" s="22"/>
      <c r="K216" s="23"/>
      <c r="L216" s="22"/>
      <c r="M216" s="22"/>
    </row>
    <row r="217" spans="9:13" s="21" customFormat="1" ht="11.25" x14ac:dyDescent="0.15">
      <c r="I217" s="22"/>
      <c r="J217" s="22"/>
      <c r="K217" s="23"/>
      <c r="L217" s="22"/>
      <c r="M217" s="22"/>
    </row>
    <row r="218" spans="9:13" s="21" customFormat="1" ht="11.25" x14ac:dyDescent="0.15">
      <c r="I218" s="22"/>
      <c r="J218" s="22"/>
      <c r="K218" s="23"/>
      <c r="L218" s="22"/>
      <c r="M218" s="22"/>
    </row>
    <row r="219" spans="9:13" s="21" customFormat="1" ht="11.25" x14ac:dyDescent="0.15">
      <c r="I219" s="22"/>
      <c r="J219" s="22"/>
      <c r="K219" s="23"/>
      <c r="L219" s="22"/>
      <c r="M219" s="22"/>
    </row>
    <row r="220" spans="9:13" s="21" customFormat="1" ht="11.25" x14ac:dyDescent="0.15">
      <c r="I220" s="22"/>
      <c r="J220" s="22"/>
      <c r="K220" s="23"/>
      <c r="L220" s="22"/>
      <c r="M220" s="22"/>
    </row>
    <row r="221" spans="9:13" s="21" customFormat="1" ht="11.25" x14ac:dyDescent="0.15">
      <c r="I221" s="22"/>
      <c r="J221" s="22"/>
      <c r="K221" s="23"/>
      <c r="L221" s="22"/>
      <c r="M221" s="22"/>
    </row>
    <row r="222" spans="9:13" s="21" customFormat="1" ht="11.25" x14ac:dyDescent="0.15">
      <c r="I222" s="22"/>
      <c r="J222" s="22"/>
      <c r="K222" s="23"/>
      <c r="L222" s="22"/>
      <c r="M222" s="22"/>
    </row>
    <row r="223" spans="9:13" s="21" customFormat="1" ht="11.25" x14ac:dyDescent="0.15">
      <c r="I223" s="22"/>
      <c r="J223" s="22"/>
      <c r="K223" s="23"/>
      <c r="L223" s="22"/>
      <c r="M223" s="22"/>
    </row>
    <row r="224" spans="9:13" s="21" customFormat="1" ht="11.25" x14ac:dyDescent="0.15">
      <c r="I224" s="22"/>
      <c r="J224" s="22"/>
      <c r="K224" s="23"/>
      <c r="L224" s="22"/>
      <c r="M224" s="22"/>
    </row>
    <row r="225" spans="9:13" s="21" customFormat="1" ht="11.25" x14ac:dyDescent="0.15">
      <c r="I225" s="22"/>
      <c r="J225" s="22"/>
      <c r="K225" s="23"/>
      <c r="L225" s="22"/>
      <c r="M225" s="22"/>
    </row>
    <row r="226" spans="9:13" s="21" customFormat="1" ht="11.25" x14ac:dyDescent="0.15">
      <c r="I226" s="22"/>
      <c r="J226" s="22"/>
      <c r="K226" s="23"/>
      <c r="L226" s="22"/>
      <c r="M226" s="22"/>
    </row>
    <row r="227" spans="9:13" s="21" customFormat="1" ht="11.25" x14ac:dyDescent="0.15">
      <c r="I227" s="22"/>
      <c r="J227" s="22"/>
      <c r="K227" s="23"/>
      <c r="L227" s="22"/>
      <c r="M227" s="22"/>
    </row>
    <row r="228" spans="9:13" s="21" customFormat="1" ht="11.25" x14ac:dyDescent="0.15">
      <c r="I228" s="22"/>
      <c r="J228" s="22"/>
      <c r="K228" s="23"/>
      <c r="L228" s="22"/>
      <c r="M228" s="22"/>
    </row>
    <row r="229" spans="9:13" s="21" customFormat="1" ht="11.25" x14ac:dyDescent="0.15">
      <c r="I229" s="22"/>
      <c r="J229" s="22"/>
      <c r="K229" s="23"/>
      <c r="L229" s="22"/>
      <c r="M229" s="22"/>
    </row>
    <row r="230" spans="9:13" s="21" customFormat="1" ht="11.25" x14ac:dyDescent="0.15">
      <c r="I230" s="22"/>
      <c r="J230" s="22"/>
      <c r="K230" s="23"/>
      <c r="L230" s="22"/>
      <c r="M230" s="22"/>
    </row>
    <row r="231" spans="9:13" s="21" customFormat="1" ht="11.25" x14ac:dyDescent="0.15">
      <c r="I231" s="22"/>
      <c r="J231" s="22"/>
      <c r="K231" s="23"/>
      <c r="L231" s="22"/>
      <c r="M231" s="22"/>
    </row>
    <row r="232" spans="9:13" s="21" customFormat="1" ht="11.25" x14ac:dyDescent="0.15">
      <c r="I232" s="22"/>
      <c r="J232" s="22"/>
      <c r="K232" s="23"/>
      <c r="L232" s="22"/>
      <c r="M232" s="22"/>
    </row>
    <row r="233" spans="9:13" s="21" customFormat="1" ht="11.25" x14ac:dyDescent="0.15">
      <c r="I233" s="22"/>
      <c r="J233" s="22"/>
      <c r="K233" s="23"/>
      <c r="L233" s="22"/>
      <c r="M233" s="22"/>
    </row>
    <row r="234" spans="9:13" s="21" customFormat="1" ht="11.25" x14ac:dyDescent="0.15">
      <c r="I234" s="22"/>
      <c r="J234" s="22"/>
      <c r="K234" s="23"/>
      <c r="L234" s="22"/>
      <c r="M234" s="22"/>
    </row>
    <row r="235" spans="9:13" s="21" customFormat="1" ht="11.25" x14ac:dyDescent="0.15">
      <c r="I235" s="22"/>
      <c r="J235" s="22"/>
      <c r="K235" s="23"/>
      <c r="L235" s="22"/>
      <c r="M235" s="22"/>
    </row>
    <row r="236" spans="9:13" s="21" customFormat="1" ht="11.25" x14ac:dyDescent="0.15">
      <c r="I236" s="22"/>
      <c r="J236" s="22"/>
      <c r="K236" s="23"/>
      <c r="L236" s="22"/>
      <c r="M236" s="22"/>
    </row>
    <row r="237" spans="9:13" s="21" customFormat="1" ht="11.25" x14ac:dyDescent="0.15">
      <c r="I237" s="22"/>
      <c r="J237" s="22"/>
      <c r="K237" s="23"/>
      <c r="L237" s="22"/>
      <c r="M237" s="22"/>
    </row>
    <row r="238" spans="9:13" s="21" customFormat="1" ht="11.25" x14ac:dyDescent="0.15">
      <c r="I238" s="22"/>
      <c r="J238" s="22"/>
      <c r="K238" s="23"/>
      <c r="L238" s="22"/>
      <c r="M238" s="22"/>
    </row>
    <row r="239" spans="9:13" s="21" customFormat="1" ht="11.25" x14ac:dyDescent="0.15">
      <c r="I239" s="22"/>
      <c r="J239" s="22"/>
      <c r="K239" s="23"/>
      <c r="L239" s="22"/>
      <c r="M239" s="22"/>
    </row>
    <row r="240" spans="9:13" s="21" customFormat="1" ht="11.25" x14ac:dyDescent="0.15">
      <c r="I240" s="22"/>
      <c r="J240" s="22"/>
      <c r="K240" s="23"/>
      <c r="L240" s="22"/>
      <c r="M240" s="22"/>
    </row>
    <row r="241" spans="9:13" s="21" customFormat="1" ht="11.25" x14ac:dyDescent="0.15">
      <c r="I241" s="22"/>
      <c r="J241" s="22"/>
      <c r="K241" s="23"/>
      <c r="L241" s="22"/>
      <c r="M241" s="22"/>
    </row>
    <row r="242" spans="9:13" s="21" customFormat="1" ht="11.25" x14ac:dyDescent="0.15">
      <c r="I242" s="22"/>
      <c r="J242" s="22"/>
      <c r="K242" s="23"/>
      <c r="L242" s="22"/>
      <c r="M242" s="22"/>
    </row>
    <row r="243" spans="9:13" s="21" customFormat="1" ht="11.25" x14ac:dyDescent="0.15">
      <c r="I243" s="22"/>
      <c r="J243" s="22"/>
      <c r="K243" s="23"/>
      <c r="L243" s="22"/>
      <c r="M243" s="22"/>
    </row>
    <row r="244" spans="9:13" s="21" customFormat="1" ht="11.25" x14ac:dyDescent="0.15">
      <c r="I244" s="22"/>
      <c r="J244" s="22"/>
      <c r="K244" s="23"/>
      <c r="L244" s="22"/>
      <c r="M244" s="22"/>
    </row>
    <row r="245" spans="9:13" s="21" customFormat="1" ht="11.25" x14ac:dyDescent="0.15">
      <c r="I245" s="22"/>
      <c r="J245" s="22"/>
      <c r="K245" s="23"/>
      <c r="L245" s="22"/>
      <c r="M245" s="22"/>
    </row>
    <row r="246" spans="9:13" s="21" customFormat="1" ht="11.25" x14ac:dyDescent="0.15">
      <c r="I246" s="22"/>
      <c r="J246" s="22"/>
      <c r="K246" s="23"/>
      <c r="L246" s="22"/>
      <c r="M246" s="22"/>
    </row>
    <row r="247" spans="9:13" s="21" customFormat="1" ht="11.25" x14ac:dyDescent="0.15">
      <c r="I247" s="22"/>
      <c r="J247" s="22"/>
      <c r="K247" s="23"/>
      <c r="L247" s="22"/>
      <c r="M247" s="22"/>
    </row>
    <row r="248" spans="9:13" s="21" customFormat="1" ht="11.25" x14ac:dyDescent="0.15">
      <c r="I248" s="22"/>
      <c r="J248" s="22"/>
      <c r="K248" s="23"/>
      <c r="L248" s="22"/>
      <c r="M248" s="22"/>
    </row>
    <row r="249" spans="9:13" s="21" customFormat="1" ht="11.25" x14ac:dyDescent="0.15">
      <c r="I249" s="22"/>
      <c r="J249" s="22"/>
      <c r="K249" s="23"/>
      <c r="L249" s="22"/>
      <c r="M249" s="22"/>
    </row>
    <row r="250" spans="9:13" s="21" customFormat="1" ht="11.25" x14ac:dyDescent="0.15">
      <c r="I250" s="22"/>
      <c r="J250" s="22"/>
      <c r="K250" s="23"/>
      <c r="L250" s="22"/>
      <c r="M250" s="22"/>
    </row>
    <row r="251" spans="9:13" s="21" customFormat="1" ht="11.25" x14ac:dyDescent="0.15">
      <c r="I251" s="22"/>
      <c r="J251" s="22"/>
      <c r="K251" s="23"/>
      <c r="L251" s="22"/>
      <c r="M251" s="22"/>
    </row>
    <row r="252" spans="9:13" s="21" customFormat="1" ht="11.25" x14ac:dyDescent="0.15">
      <c r="I252" s="22"/>
      <c r="J252" s="22"/>
      <c r="K252" s="23"/>
      <c r="L252" s="22"/>
      <c r="M252" s="22"/>
    </row>
    <row r="253" spans="9:13" s="21" customFormat="1" ht="11.25" x14ac:dyDescent="0.15">
      <c r="I253" s="22"/>
      <c r="J253" s="22"/>
      <c r="K253" s="23"/>
      <c r="L253" s="22"/>
      <c r="M253" s="22"/>
    </row>
    <row r="254" spans="9:13" s="21" customFormat="1" ht="11.25" x14ac:dyDescent="0.15">
      <c r="I254" s="22"/>
      <c r="J254" s="22"/>
      <c r="K254" s="23"/>
      <c r="L254" s="22"/>
      <c r="M254" s="22"/>
    </row>
    <row r="255" spans="9:13" s="21" customFormat="1" ht="11.25" x14ac:dyDescent="0.15">
      <c r="I255" s="22"/>
      <c r="J255" s="22"/>
      <c r="K255" s="23"/>
      <c r="L255" s="22"/>
      <c r="M255" s="22"/>
    </row>
    <row r="256" spans="9:13" s="21" customFormat="1" ht="11.25" x14ac:dyDescent="0.15">
      <c r="I256" s="22"/>
      <c r="J256" s="22"/>
      <c r="K256" s="23"/>
      <c r="L256" s="22"/>
      <c r="M256" s="22"/>
    </row>
    <row r="257" spans="9:13" s="21" customFormat="1" ht="11.25" x14ac:dyDescent="0.15">
      <c r="I257" s="22"/>
      <c r="J257" s="22"/>
      <c r="K257" s="23"/>
      <c r="L257" s="22"/>
      <c r="M257" s="22"/>
    </row>
    <row r="258" spans="9:13" s="21" customFormat="1" ht="11.25" x14ac:dyDescent="0.15">
      <c r="I258" s="22"/>
      <c r="J258" s="22"/>
      <c r="K258" s="23"/>
      <c r="L258" s="22"/>
      <c r="M258" s="22"/>
    </row>
    <row r="259" spans="9:13" s="21" customFormat="1" ht="11.25" x14ac:dyDescent="0.15">
      <c r="I259" s="22"/>
      <c r="J259" s="22"/>
      <c r="K259" s="23"/>
      <c r="L259" s="22"/>
      <c r="M259" s="22"/>
    </row>
    <row r="260" spans="9:13" s="21" customFormat="1" ht="11.25" x14ac:dyDescent="0.15">
      <c r="I260" s="22"/>
      <c r="J260" s="22"/>
      <c r="K260" s="23"/>
      <c r="L260" s="22"/>
      <c r="M260" s="22"/>
    </row>
    <row r="261" spans="9:13" s="21" customFormat="1" ht="11.25" x14ac:dyDescent="0.15">
      <c r="I261" s="22"/>
      <c r="J261" s="22"/>
      <c r="K261" s="23"/>
      <c r="L261" s="22"/>
      <c r="M261" s="22"/>
    </row>
    <row r="262" spans="9:13" s="21" customFormat="1" ht="11.25" x14ac:dyDescent="0.15">
      <c r="I262" s="22"/>
      <c r="J262" s="22"/>
      <c r="K262" s="23"/>
      <c r="L262" s="22"/>
      <c r="M262" s="22"/>
    </row>
    <row r="263" spans="9:13" s="21" customFormat="1" ht="11.25" x14ac:dyDescent="0.15">
      <c r="I263" s="22"/>
      <c r="J263" s="22"/>
      <c r="K263" s="23"/>
      <c r="L263" s="22"/>
      <c r="M263" s="22"/>
    </row>
    <row r="264" spans="9:13" s="21" customFormat="1" ht="11.25" x14ac:dyDescent="0.15">
      <c r="I264" s="22"/>
      <c r="J264" s="22"/>
      <c r="K264" s="23"/>
      <c r="L264" s="22"/>
      <c r="M264" s="22"/>
    </row>
    <row r="265" spans="9:13" s="21" customFormat="1" ht="11.25" x14ac:dyDescent="0.15">
      <c r="I265" s="22"/>
      <c r="J265" s="22"/>
      <c r="K265" s="23"/>
      <c r="L265" s="22"/>
      <c r="M265" s="22"/>
    </row>
    <row r="266" spans="9:13" s="21" customFormat="1" ht="11.25" x14ac:dyDescent="0.15">
      <c r="I266" s="22"/>
      <c r="J266" s="22"/>
      <c r="K266" s="23"/>
      <c r="L266" s="22"/>
      <c r="M266" s="22"/>
    </row>
    <row r="267" spans="9:13" s="21" customFormat="1" ht="11.25" x14ac:dyDescent="0.15">
      <c r="I267" s="22"/>
      <c r="J267" s="22"/>
      <c r="K267" s="23"/>
      <c r="L267" s="22"/>
      <c r="M267" s="22"/>
    </row>
    <row r="268" spans="9:13" s="21" customFormat="1" ht="11.25" x14ac:dyDescent="0.15">
      <c r="I268" s="22"/>
      <c r="J268" s="22"/>
      <c r="K268" s="23"/>
      <c r="L268" s="22"/>
      <c r="M268" s="22"/>
    </row>
    <row r="269" spans="9:13" s="21" customFormat="1" ht="11.25" x14ac:dyDescent="0.15">
      <c r="I269" s="22"/>
      <c r="J269" s="22"/>
      <c r="K269" s="23"/>
      <c r="L269" s="22"/>
      <c r="M269" s="22"/>
    </row>
    <row r="270" spans="9:13" s="21" customFormat="1" ht="11.25" x14ac:dyDescent="0.15">
      <c r="I270" s="22"/>
      <c r="J270" s="22"/>
      <c r="K270" s="23"/>
      <c r="L270" s="22"/>
      <c r="M270" s="22"/>
    </row>
    <row r="271" spans="9:13" s="21" customFormat="1" ht="11.25" x14ac:dyDescent="0.15">
      <c r="I271" s="22"/>
      <c r="J271" s="22"/>
      <c r="K271" s="23"/>
      <c r="L271" s="22"/>
      <c r="M271" s="22"/>
    </row>
    <row r="272" spans="9:13" s="21" customFormat="1" ht="11.25" x14ac:dyDescent="0.15">
      <c r="I272" s="22"/>
      <c r="J272" s="22"/>
      <c r="K272" s="23"/>
      <c r="L272" s="22"/>
      <c r="M272" s="22"/>
    </row>
    <row r="273" spans="9:13" s="21" customFormat="1" ht="11.25" x14ac:dyDescent="0.15">
      <c r="I273" s="22"/>
      <c r="J273" s="22"/>
      <c r="K273" s="23"/>
      <c r="L273" s="22"/>
      <c r="M273" s="22"/>
    </row>
    <row r="274" spans="9:13" s="21" customFormat="1" ht="11.25" x14ac:dyDescent="0.15">
      <c r="I274" s="22"/>
      <c r="J274" s="22"/>
      <c r="K274" s="23"/>
      <c r="L274" s="22"/>
      <c r="M274" s="22"/>
    </row>
    <row r="275" spans="9:13" s="21" customFormat="1" ht="11.25" x14ac:dyDescent="0.15">
      <c r="I275" s="22"/>
      <c r="J275" s="22"/>
      <c r="K275" s="23"/>
      <c r="L275" s="22"/>
      <c r="M275" s="22"/>
    </row>
    <row r="276" spans="9:13" s="21" customFormat="1" ht="11.25" x14ac:dyDescent="0.15">
      <c r="I276" s="22"/>
      <c r="J276" s="22"/>
      <c r="K276" s="23"/>
      <c r="L276" s="22"/>
      <c r="M276" s="22"/>
    </row>
    <row r="277" spans="9:13" s="21" customFormat="1" ht="11.25" x14ac:dyDescent="0.15">
      <c r="I277" s="22"/>
      <c r="J277" s="22"/>
      <c r="K277" s="23"/>
      <c r="L277" s="22"/>
      <c r="M277" s="22"/>
    </row>
    <row r="278" spans="9:13" s="21" customFormat="1" ht="11.25" x14ac:dyDescent="0.15">
      <c r="I278" s="22"/>
      <c r="J278" s="22"/>
      <c r="K278" s="23"/>
      <c r="L278" s="22"/>
      <c r="M278" s="22"/>
    </row>
    <row r="279" spans="9:13" s="21" customFormat="1" ht="11.25" x14ac:dyDescent="0.15">
      <c r="I279" s="22"/>
      <c r="J279" s="22"/>
      <c r="K279" s="23"/>
      <c r="L279" s="22"/>
      <c r="M279" s="22"/>
    </row>
    <row r="280" spans="9:13" s="21" customFormat="1" ht="11.25" x14ac:dyDescent="0.15">
      <c r="I280" s="22"/>
      <c r="J280" s="22"/>
      <c r="K280" s="23"/>
      <c r="L280" s="22"/>
      <c r="M280" s="22"/>
    </row>
    <row r="281" spans="9:13" s="21" customFormat="1" ht="11.25" x14ac:dyDescent="0.15">
      <c r="I281" s="22"/>
      <c r="J281" s="22"/>
      <c r="K281" s="23"/>
      <c r="L281" s="22"/>
      <c r="M281" s="22"/>
    </row>
    <row r="282" spans="9:13" s="21" customFormat="1" ht="11.25" x14ac:dyDescent="0.15">
      <c r="I282" s="22"/>
      <c r="J282" s="22"/>
      <c r="K282" s="23"/>
      <c r="L282" s="22"/>
      <c r="M282" s="22"/>
    </row>
    <row r="283" spans="9:13" s="21" customFormat="1" ht="11.25" x14ac:dyDescent="0.15">
      <c r="I283" s="22"/>
      <c r="J283" s="22"/>
      <c r="K283" s="23"/>
      <c r="L283" s="22"/>
      <c r="M283" s="22"/>
    </row>
    <row r="284" spans="9:13" s="21" customFormat="1" ht="11.25" x14ac:dyDescent="0.15">
      <c r="I284" s="22"/>
      <c r="J284" s="22"/>
      <c r="K284" s="23"/>
      <c r="L284" s="22"/>
      <c r="M284" s="22"/>
    </row>
    <row r="285" spans="9:13" s="21" customFormat="1" ht="11.25" x14ac:dyDescent="0.15">
      <c r="I285" s="22"/>
      <c r="J285" s="22"/>
      <c r="K285" s="23"/>
      <c r="L285" s="22"/>
      <c r="M285" s="22"/>
    </row>
    <row r="286" spans="9:13" s="21" customFormat="1" ht="11.25" x14ac:dyDescent="0.15">
      <c r="I286" s="22"/>
      <c r="J286" s="22"/>
      <c r="K286" s="23"/>
      <c r="L286" s="22"/>
      <c r="M286" s="22"/>
    </row>
    <row r="287" spans="9:13" s="21" customFormat="1" ht="11.25" x14ac:dyDescent="0.15">
      <c r="I287" s="22"/>
      <c r="J287" s="22"/>
      <c r="K287" s="23"/>
      <c r="L287" s="22"/>
      <c r="M287" s="22"/>
    </row>
    <row r="288" spans="9:13" s="21" customFormat="1" ht="11.25" x14ac:dyDescent="0.15">
      <c r="I288" s="22"/>
      <c r="J288" s="22"/>
      <c r="K288" s="23"/>
      <c r="L288" s="22"/>
      <c r="M288" s="22"/>
    </row>
    <row r="289" spans="9:13" s="21" customFormat="1" ht="11.25" x14ac:dyDescent="0.15">
      <c r="I289" s="22"/>
      <c r="J289" s="22"/>
      <c r="K289" s="23"/>
      <c r="L289" s="22"/>
      <c r="M289" s="22"/>
    </row>
    <row r="290" spans="9:13" s="21" customFormat="1" ht="11.25" x14ac:dyDescent="0.15">
      <c r="I290" s="22"/>
      <c r="J290" s="22"/>
      <c r="K290" s="23"/>
      <c r="L290" s="22"/>
      <c r="M290" s="22"/>
    </row>
    <row r="291" spans="9:13" s="21" customFormat="1" ht="11.25" x14ac:dyDescent="0.15">
      <c r="I291" s="22"/>
      <c r="J291" s="22"/>
      <c r="K291" s="23"/>
      <c r="L291" s="22"/>
      <c r="M291" s="22"/>
    </row>
    <row r="292" spans="9:13" s="21" customFormat="1" ht="11.25" x14ac:dyDescent="0.15">
      <c r="I292" s="22"/>
      <c r="J292" s="22"/>
      <c r="K292" s="23"/>
      <c r="L292" s="22"/>
      <c r="M292" s="22"/>
    </row>
    <row r="293" spans="9:13" s="21" customFormat="1" ht="11.25" x14ac:dyDescent="0.15">
      <c r="I293" s="22"/>
      <c r="J293" s="22"/>
      <c r="K293" s="23"/>
      <c r="L293" s="22"/>
      <c r="M293" s="22"/>
    </row>
    <row r="294" spans="9:13" s="21" customFormat="1" ht="11.25" x14ac:dyDescent="0.15">
      <c r="I294" s="22"/>
      <c r="J294" s="22"/>
      <c r="K294" s="23"/>
      <c r="L294" s="22"/>
      <c r="M294" s="22"/>
    </row>
    <row r="295" spans="9:13" s="21" customFormat="1" ht="11.25" x14ac:dyDescent="0.15">
      <c r="I295" s="22"/>
      <c r="J295" s="22"/>
      <c r="K295" s="23"/>
      <c r="L295" s="22"/>
      <c r="M295" s="22"/>
    </row>
    <row r="296" spans="9:13" s="21" customFormat="1" ht="11.25" x14ac:dyDescent="0.15">
      <c r="I296" s="22"/>
      <c r="J296" s="22"/>
      <c r="K296" s="23"/>
      <c r="L296" s="22"/>
      <c r="M296" s="22"/>
    </row>
    <row r="297" spans="9:13" s="21" customFormat="1" ht="11.25" x14ac:dyDescent="0.15">
      <c r="I297" s="22"/>
      <c r="J297" s="22"/>
      <c r="K297" s="23"/>
      <c r="L297" s="22"/>
      <c r="M297" s="22"/>
    </row>
    <row r="298" spans="9:13" s="21" customFormat="1" ht="11.25" x14ac:dyDescent="0.15">
      <c r="I298" s="22"/>
      <c r="J298" s="22"/>
      <c r="K298" s="23"/>
      <c r="L298" s="22"/>
      <c r="M298" s="22"/>
    </row>
    <row r="299" spans="9:13" s="21" customFormat="1" ht="11.25" x14ac:dyDescent="0.15">
      <c r="I299" s="22"/>
      <c r="J299" s="22"/>
      <c r="K299" s="23"/>
      <c r="L299" s="22"/>
      <c r="M299" s="22"/>
    </row>
    <row r="300" spans="9:13" s="21" customFormat="1" ht="11.25" x14ac:dyDescent="0.15">
      <c r="I300" s="22"/>
      <c r="J300" s="22"/>
      <c r="K300" s="23"/>
      <c r="L300" s="22"/>
      <c r="M300" s="22"/>
    </row>
    <row r="301" spans="9:13" s="21" customFormat="1" ht="11.25" x14ac:dyDescent="0.15">
      <c r="I301" s="22"/>
      <c r="J301" s="22"/>
      <c r="K301" s="23"/>
      <c r="L301" s="22"/>
      <c r="M301" s="22"/>
    </row>
    <row r="302" spans="9:13" s="21" customFormat="1" ht="11.25" x14ac:dyDescent="0.15">
      <c r="I302" s="22"/>
      <c r="J302" s="22"/>
      <c r="K302" s="23"/>
      <c r="L302" s="22"/>
      <c r="M302" s="22"/>
    </row>
    <row r="303" spans="9:13" s="21" customFormat="1" ht="11.25" x14ac:dyDescent="0.15">
      <c r="I303" s="22"/>
      <c r="J303" s="22"/>
      <c r="K303" s="23"/>
      <c r="L303" s="22"/>
      <c r="M303" s="22"/>
    </row>
    <row r="304" spans="9:13" s="21" customFormat="1" ht="11.25" x14ac:dyDescent="0.15">
      <c r="I304" s="22"/>
      <c r="J304" s="22"/>
      <c r="K304" s="23"/>
      <c r="L304" s="22"/>
      <c r="M304" s="22"/>
    </row>
    <row r="305" spans="9:13" s="21" customFormat="1" ht="11.25" x14ac:dyDescent="0.15">
      <c r="I305" s="22"/>
      <c r="J305" s="22"/>
      <c r="K305" s="23"/>
      <c r="L305" s="22"/>
      <c r="M305" s="22"/>
    </row>
    <row r="306" spans="9:13" s="21" customFormat="1" ht="11.25" x14ac:dyDescent="0.15">
      <c r="I306" s="22"/>
      <c r="J306" s="22"/>
      <c r="K306" s="23"/>
      <c r="L306" s="22"/>
      <c r="M306" s="22"/>
    </row>
    <row r="307" spans="9:13" s="21" customFormat="1" ht="11.25" x14ac:dyDescent="0.15">
      <c r="I307" s="22"/>
      <c r="J307" s="22"/>
      <c r="K307" s="23"/>
      <c r="L307" s="22"/>
      <c r="M307" s="22"/>
    </row>
    <row r="308" spans="9:13" s="21" customFormat="1" ht="11.25" x14ac:dyDescent="0.15">
      <c r="I308" s="22"/>
      <c r="J308" s="22"/>
      <c r="K308" s="23"/>
      <c r="L308" s="22"/>
      <c r="M308" s="22"/>
    </row>
    <row r="309" spans="9:13" s="21" customFormat="1" ht="11.25" x14ac:dyDescent="0.15">
      <c r="I309" s="22"/>
      <c r="J309" s="22"/>
      <c r="K309" s="23"/>
      <c r="L309" s="22"/>
      <c r="M309" s="22"/>
    </row>
    <row r="310" spans="9:13" s="21" customFormat="1" ht="11.25" x14ac:dyDescent="0.15">
      <c r="I310" s="22"/>
      <c r="J310" s="22"/>
      <c r="K310" s="23"/>
      <c r="L310" s="22"/>
      <c r="M310" s="22"/>
    </row>
    <row r="311" spans="9:13" s="21" customFormat="1" ht="11.25" x14ac:dyDescent="0.15">
      <c r="I311" s="22"/>
      <c r="J311" s="22"/>
      <c r="K311" s="23"/>
      <c r="L311" s="22"/>
      <c r="M311" s="22"/>
    </row>
    <row r="312" spans="9:13" s="21" customFormat="1" ht="11.25" x14ac:dyDescent="0.15">
      <c r="I312" s="22"/>
      <c r="J312" s="22"/>
      <c r="K312" s="23"/>
      <c r="L312" s="22"/>
      <c r="M312" s="22"/>
    </row>
    <row r="313" spans="9:13" s="21" customFormat="1" ht="11.25" x14ac:dyDescent="0.15">
      <c r="I313" s="22"/>
      <c r="J313" s="22"/>
      <c r="K313" s="23"/>
      <c r="L313" s="22"/>
      <c r="M313" s="22"/>
    </row>
    <row r="314" spans="9:13" s="21" customFormat="1" ht="11.25" x14ac:dyDescent="0.15">
      <c r="I314" s="22"/>
      <c r="J314" s="22"/>
      <c r="K314" s="23"/>
      <c r="L314" s="22"/>
      <c r="M314" s="22"/>
    </row>
    <row r="315" spans="9:13" s="21" customFormat="1" ht="11.25" x14ac:dyDescent="0.15">
      <c r="I315" s="22"/>
      <c r="J315" s="22"/>
      <c r="K315" s="23"/>
      <c r="L315" s="22"/>
      <c r="M315" s="22"/>
    </row>
    <row r="316" spans="9:13" s="21" customFormat="1" ht="11.25" x14ac:dyDescent="0.15">
      <c r="I316" s="22"/>
      <c r="J316" s="22"/>
      <c r="K316" s="23"/>
      <c r="L316" s="22"/>
      <c r="M316" s="22"/>
    </row>
    <row r="317" spans="9:13" s="21" customFormat="1" ht="11.25" x14ac:dyDescent="0.15">
      <c r="I317" s="22"/>
      <c r="J317" s="22"/>
      <c r="K317" s="23"/>
      <c r="L317" s="22"/>
      <c r="M317" s="22"/>
    </row>
    <row r="318" spans="9:13" s="21" customFormat="1" ht="11.25" x14ac:dyDescent="0.15">
      <c r="I318" s="22"/>
      <c r="J318" s="22"/>
      <c r="K318" s="23"/>
      <c r="L318" s="22"/>
      <c r="M318" s="22"/>
    </row>
    <row r="319" spans="9:13" s="21" customFormat="1" ht="11.25" x14ac:dyDescent="0.15">
      <c r="I319" s="22"/>
      <c r="J319" s="22"/>
      <c r="K319" s="23"/>
      <c r="L319" s="22"/>
      <c r="M319" s="22"/>
    </row>
    <row r="320" spans="9:13" s="21" customFormat="1" ht="11.25" x14ac:dyDescent="0.15">
      <c r="I320" s="22"/>
      <c r="J320" s="22"/>
      <c r="K320" s="23"/>
      <c r="L320" s="22"/>
      <c r="M320" s="22"/>
    </row>
    <row r="321" spans="9:13" s="21" customFormat="1" ht="11.25" x14ac:dyDescent="0.15">
      <c r="I321" s="22"/>
      <c r="J321" s="22"/>
      <c r="K321" s="23"/>
      <c r="L321" s="22"/>
      <c r="M321" s="22"/>
    </row>
    <row r="322" spans="9:13" s="21" customFormat="1" ht="11.25" x14ac:dyDescent="0.15">
      <c r="I322" s="22"/>
      <c r="J322" s="22"/>
      <c r="K322" s="23"/>
      <c r="L322" s="22"/>
      <c r="M322" s="22"/>
    </row>
    <row r="323" spans="9:13" s="21" customFormat="1" ht="11.25" x14ac:dyDescent="0.15">
      <c r="I323" s="22"/>
      <c r="J323" s="22"/>
      <c r="K323" s="23"/>
      <c r="L323" s="22"/>
      <c r="M323" s="22"/>
    </row>
    <row r="324" spans="9:13" s="21" customFormat="1" ht="11.25" x14ac:dyDescent="0.15">
      <c r="I324" s="22"/>
      <c r="J324" s="22"/>
      <c r="K324" s="23"/>
      <c r="L324" s="22"/>
      <c r="M324" s="22"/>
    </row>
    <row r="325" spans="9:13" s="21" customFormat="1" ht="11.25" x14ac:dyDescent="0.15">
      <c r="I325" s="22"/>
      <c r="J325" s="22"/>
      <c r="K325" s="23"/>
      <c r="L325" s="22"/>
      <c r="M325" s="22"/>
    </row>
    <row r="326" spans="9:13" s="21" customFormat="1" ht="11.25" x14ac:dyDescent="0.15">
      <c r="I326" s="22"/>
      <c r="J326" s="22"/>
      <c r="K326" s="23"/>
      <c r="L326" s="22"/>
      <c r="M326" s="22"/>
    </row>
    <row r="327" spans="9:13" s="21" customFormat="1" ht="11.25" x14ac:dyDescent="0.15">
      <c r="I327" s="22"/>
      <c r="J327" s="22"/>
      <c r="K327" s="23"/>
      <c r="L327" s="22"/>
      <c r="M327" s="22"/>
    </row>
    <row r="328" spans="9:13" s="21" customFormat="1" ht="11.25" x14ac:dyDescent="0.15">
      <c r="I328" s="22"/>
      <c r="J328" s="22"/>
      <c r="K328" s="23"/>
      <c r="L328" s="22"/>
      <c r="M328" s="22"/>
    </row>
    <row r="329" spans="9:13" s="21" customFormat="1" ht="11.25" x14ac:dyDescent="0.15">
      <c r="I329" s="22"/>
      <c r="J329" s="22"/>
      <c r="K329" s="23"/>
      <c r="L329" s="22"/>
      <c r="M329" s="22"/>
    </row>
    <row r="330" spans="9:13" s="21" customFormat="1" ht="11.25" x14ac:dyDescent="0.15">
      <c r="I330" s="22"/>
      <c r="J330" s="22"/>
      <c r="K330" s="23"/>
      <c r="L330" s="22"/>
      <c r="M330" s="22"/>
    </row>
    <row r="331" spans="9:13" s="21" customFormat="1" ht="11.25" x14ac:dyDescent="0.15">
      <c r="I331" s="22"/>
      <c r="J331" s="22"/>
      <c r="K331" s="23"/>
      <c r="L331" s="22"/>
      <c r="M331" s="22"/>
    </row>
    <row r="332" spans="9:13" s="21" customFormat="1" ht="11.25" x14ac:dyDescent="0.15">
      <c r="I332" s="22"/>
      <c r="J332" s="22"/>
      <c r="K332" s="23"/>
      <c r="L332" s="22"/>
      <c r="M332" s="22"/>
    </row>
    <row r="333" spans="9:13" s="21" customFormat="1" ht="11.25" x14ac:dyDescent="0.15">
      <c r="I333" s="22"/>
      <c r="J333" s="22"/>
      <c r="K333" s="23"/>
      <c r="L333" s="22"/>
      <c r="M333" s="22"/>
    </row>
    <row r="334" spans="9:13" s="21" customFormat="1" ht="11.25" x14ac:dyDescent="0.15">
      <c r="I334" s="22"/>
      <c r="J334" s="22"/>
      <c r="K334" s="23"/>
      <c r="L334" s="22"/>
      <c r="M334" s="22"/>
    </row>
    <row r="335" spans="9:13" s="21" customFormat="1" ht="11.25" x14ac:dyDescent="0.15">
      <c r="I335" s="22"/>
      <c r="J335" s="22"/>
      <c r="K335" s="23"/>
      <c r="L335" s="22"/>
      <c r="M335" s="22"/>
    </row>
    <row r="336" spans="9:13" s="21" customFormat="1" ht="11.25" x14ac:dyDescent="0.15">
      <c r="I336" s="22"/>
      <c r="J336" s="22"/>
      <c r="K336" s="23"/>
      <c r="L336" s="22"/>
      <c r="M336" s="22"/>
    </row>
    <row r="337" spans="9:13" s="21" customFormat="1" ht="11.25" x14ac:dyDescent="0.15">
      <c r="I337" s="22"/>
      <c r="J337" s="22"/>
      <c r="K337" s="23"/>
      <c r="L337" s="22"/>
      <c r="M337" s="22"/>
    </row>
    <row r="338" spans="9:13" s="21" customFormat="1" ht="11.25" x14ac:dyDescent="0.15">
      <c r="I338" s="22"/>
      <c r="J338" s="22"/>
      <c r="K338" s="23"/>
      <c r="L338" s="22"/>
      <c r="M338" s="22"/>
    </row>
    <row r="339" spans="9:13" s="21" customFormat="1" ht="11.25" x14ac:dyDescent="0.15">
      <c r="I339" s="22"/>
      <c r="J339" s="22"/>
      <c r="K339" s="23"/>
      <c r="L339" s="22"/>
      <c r="M339" s="22"/>
    </row>
    <row r="340" spans="9:13" s="21" customFormat="1" ht="11.25" x14ac:dyDescent="0.15">
      <c r="I340" s="22"/>
      <c r="J340" s="22"/>
      <c r="K340" s="23"/>
      <c r="L340" s="22"/>
      <c r="M340" s="22"/>
    </row>
    <row r="341" spans="9:13" s="21" customFormat="1" ht="11.25" x14ac:dyDescent="0.15">
      <c r="I341" s="22"/>
      <c r="J341" s="22"/>
      <c r="K341" s="23"/>
      <c r="L341" s="22"/>
      <c r="M341" s="22"/>
    </row>
    <row r="342" spans="9:13" s="21" customFormat="1" ht="11.25" x14ac:dyDescent="0.15">
      <c r="I342" s="22"/>
      <c r="J342" s="22"/>
      <c r="K342" s="23"/>
      <c r="L342" s="22"/>
      <c r="M342" s="22"/>
    </row>
    <row r="343" spans="9:13" s="21" customFormat="1" ht="11.25" x14ac:dyDescent="0.15">
      <c r="I343" s="22"/>
      <c r="J343" s="22"/>
      <c r="K343" s="23"/>
      <c r="L343" s="22"/>
      <c r="M343" s="22"/>
    </row>
    <row r="344" spans="9:13" s="21" customFormat="1" ht="11.25" x14ac:dyDescent="0.15">
      <c r="I344" s="22"/>
      <c r="J344" s="22"/>
      <c r="K344" s="23"/>
      <c r="L344" s="22"/>
      <c r="M344" s="22"/>
    </row>
    <row r="345" spans="9:13" s="21" customFormat="1" ht="11.25" x14ac:dyDescent="0.15">
      <c r="I345" s="22"/>
      <c r="J345" s="22"/>
      <c r="K345" s="23"/>
      <c r="L345" s="22"/>
      <c r="M345" s="22"/>
    </row>
    <row r="346" spans="9:13" s="21" customFormat="1" ht="11.25" x14ac:dyDescent="0.15">
      <c r="I346" s="22"/>
      <c r="J346" s="22"/>
      <c r="K346" s="23"/>
      <c r="L346" s="22"/>
      <c r="M346" s="22"/>
    </row>
    <row r="347" spans="9:13" s="21" customFormat="1" ht="11.25" x14ac:dyDescent="0.15">
      <c r="I347" s="22"/>
      <c r="J347" s="22"/>
      <c r="K347" s="23"/>
      <c r="L347" s="22"/>
      <c r="M347" s="22"/>
    </row>
    <row r="348" spans="9:13" s="21" customFormat="1" ht="11.25" x14ac:dyDescent="0.15">
      <c r="I348" s="22"/>
      <c r="J348" s="22"/>
      <c r="K348" s="23"/>
      <c r="L348" s="22"/>
      <c r="M348" s="22"/>
    </row>
    <row r="349" spans="9:13" s="21" customFormat="1" ht="11.25" x14ac:dyDescent="0.15">
      <c r="I349" s="22"/>
      <c r="J349" s="22"/>
      <c r="K349" s="23"/>
      <c r="L349" s="22"/>
      <c r="M349" s="22"/>
    </row>
    <row r="350" spans="9:13" s="21" customFormat="1" ht="11.25" x14ac:dyDescent="0.15">
      <c r="I350" s="22"/>
      <c r="J350" s="22"/>
      <c r="K350" s="23"/>
      <c r="L350" s="22"/>
      <c r="M350" s="22"/>
    </row>
    <row r="351" spans="9:13" s="21" customFormat="1" ht="11.25" x14ac:dyDescent="0.15">
      <c r="I351" s="22"/>
      <c r="J351" s="22"/>
      <c r="K351" s="23"/>
      <c r="L351" s="22"/>
      <c r="M351" s="22"/>
    </row>
    <row r="352" spans="9:13" s="21" customFormat="1" ht="11.25" x14ac:dyDescent="0.15">
      <c r="I352" s="22"/>
      <c r="J352" s="22"/>
      <c r="K352" s="23"/>
      <c r="L352" s="22"/>
      <c r="M352" s="22"/>
    </row>
    <row r="353" spans="9:13" s="21" customFormat="1" ht="11.25" x14ac:dyDescent="0.15">
      <c r="I353" s="22"/>
      <c r="J353" s="22"/>
      <c r="K353" s="23"/>
      <c r="L353" s="22"/>
      <c r="M353" s="22"/>
    </row>
    <row r="354" spans="9:13" s="21" customFormat="1" ht="11.25" x14ac:dyDescent="0.15">
      <c r="I354" s="22"/>
      <c r="J354" s="22"/>
      <c r="K354" s="23"/>
      <c r="L354" s="22"/>
      <c r="M354" s="22"/>
    </row>
    <row r="355" spans="9:13" s="21" customFormat="1" ht="11.25" x14ac:dyDescent="0.15">
      <c r="I355" s="22"/>
      <c r="J355" s="22"/>
      <c r="K355" s="23"/>
      <c r="L355" s="22"/>
      <c r="M355" s="22"/>
    </row>
    <row r="356" spans="9:13" s="21" customFormat="1" ht="11.25" x14ac:dyDescent="0.15">
      <c r="I356" s="22"/>
      <c r="J356" s="22"/>
      <c r="K356" s="23"/>
      <c r="L356" s="22"/>
      <c r="M356" s="22"/>
    </row>
    <row r="357" spans="9:13" s="21" customFormat="1" ht="11.25" x14ac:dyDescent="0.15">
      <c r="I357" s="22"/>
      <c r="J357" s="22"/>
      <c r="K357" s="23"/>
      <c r="L357" s="22"/>
      <c r="M357" s="22"/>
    </row>
    <row r="358" spans="9:13" s="21" customFormat="1" ht="11.25" x14ac:dyDescent="0.15">
      <c r="I358" s="22"/>
      <c r="J358" s="22"/>
      <c r="K358" s="23"/>
      <c r="L358" s="22"/>
      <c r="M358" s="22"/>
    </row>
    <row r="359" spans="9:13" s="21" customFormat="1" ht="11.25" x14ac:dyDescent="0.15">
      <c r="I359" s="22"/>
      <c r="J359" s="22"/>
      <c r="K359" s="23"/>
      <c r="L359" s="22"/>
      <c r="M359" s="22"/>
    </row>
    <row r="360" spans="9:13" s="21" customFormat="1" ht="11.25" x14ac:dyDescent="0.15">
      <c r="I360" s="22"/>
      <c r="J360" s="22"/>
      <c r="K360" s="23"/>
      <c r="L360" s="22"/>
      <c r="M360" s="22"/>
    </row>
    <row r="361" spans="9:13" s="21" customFormat="1" ht="11.25" x14ac:dyDescent="0.15">
      <c r="I361" s="22"/>
      <c r="J361" s="22"/>
      <c r="K361" s="23"/>
      <c r="L361" s="22"/>
      <c r="M361" s="22"/>
    </row>
    <row r="362" spans="9:13" s="21" customFormat="1" ht="11.25" x14ac:dyDescent="0.15">
      <c r="I362" s="22"/>
      <c r="J362" s="22"/>
      <c r="K362" s="23"/>
      <c r="L362" s="22"/>
      <c r="M362" s="22"/>
    </row>
    <row r="363" spans="9:13" s="21" customFormat="1" ht="11.25" x14ac:dyDescent="0.15">
      <c r="I363" s="22"/>
      <c r="J363" s="22"/>
      <c r="K363" s="23"/>
      <c r="L363" s="22"/>
      <c r="M363" s="22"/>
    </row>
    <row r="364" spans="9:13" s="21" customFormat="1" ht="11.25" x14ac:dyDescent="0.15">
      <c r="I364" s="22"/>
      <c r="J364" s="22"/>
      <c r="K364" s="23"/>
      <c r="L364" s="22"/>
      <c r="M364" s="22"/>
    </row>
    <row r="365" spans="9:13" s="21" customFormat="1" ht="11.25" x14ac:dyDescent="0.15">
      <c r="I365" s="22"/>
      <c r="J365" s="22"/>
      <c r="K365" s="23"/>
      <c r="L365" s="22"/>
      <c r="M365" s="22"/>
    </row>
    <row r="366" spans="9:13" s="21" customFormat="1" ht="11.25" x14ac:dyDescent="0.15">
      <c r="I366" s="22"/>
      <c r="J366" s="22"/>
      <c r="K366" s="23"/>
      <c r="L366" s="22"/>
      <c r="M366" s="22"/>
    </row>
    <row r="367" spans="9:13" s="21" customFormat="1" ht="11.25" x14ac:dyDescent="0.15">
      <c r="I367" s="22"/>
      <c r="J367" s="22"/>
      <c r="K367" s="23"/>
      <c r="L367" s="22"/>
      <c r="M367" s="22"/>
    </row>
    <row r="368" spans="9:13" s="21" customFormat="1" ht="11.25" x14ac:dyDescent="0.15">
      <c r="I368" s="22"/>
      <c r="J368" s="22"/>
      <c r="K368" s="23"/>
      <c r="L368" s="22"/>
      <c r="M368" s="22"/>
    </row>
    <row r="369" spans="9:13" s="21" customFormat="1" ht="11.25" x14ac:dyDescent="0.15">
      <c r="I369" s="22"/>
      <c r="J369" s="22"/>
      <c r="K369" s="23"/>
      <c r="L369" s="22"/>
      <c r="M369" s="22"/>
    </row>
    <row r="370" spans="9:13" s="21" customFormat="1" ht="11.25" x14ac:dyDescent="0.15">
      <c r="I370" s="22"/>
      <c r="J370" s="22"/>
      <c r="K370" s="23"/>
      <c r="L370" s="22"/>
      <c r="M370" s="22"/>
    </row>
    <row r="371" spans="9:13" s="21" customFormat="1" ht="11.25" x14ac:dyDescent="0.15">
      <c r="I371" s="22"/>
      <c r="J371" s="22"/>
      <c r="K371" s="23"/>
      <c r="L371" s="22"/>
      <c r="M371" s="22"/>
    </row>
    <row r="372" spans="9:13" s="21" customFormat="1" ht="11.25" x14ac:dyDescent="0.15">
      <c r="I372" s="22"/>
      <c r="J372" s="22"/>
      <c r="K372" s="23"/>
      <c r="L372" s="22"/>
      <c r="M372" s="22"/>
    </row>
    <row r="373" spans="9:13" s="21" customFormat="1" ht="11.25" x14ac:dyDescent="0.15">
      <c r="I373" s="22"/>
      <c r="J373" s="22"/>
      <c r="K373" s="23"/>
      <c r="L373" s="22"/>
      <c r="M373" s="22"/>
    </row>
    <row r="374" spans="9:13" s="21" customFormat="1" ht="11.25" x14ac:dyDescent="0.15">
      <c r="I374" s="22"/>
      <c r="J374" s="22"/>
      <c r="K374" s="23"/>
      <c r="L374" s="22"/>
      <c r="M374" s="22"/>
    </row>
    <row r="375" spans="9:13" s="21" customFormat="1" ht="11.25" x14ac:dyDescent="0.15">
      <c r="I375" s="22"/>
      <c r="J375" s="22"/>
      <c r="K375" s="23"/>
      <c r="L375" s="22"/>
      <c r="M375" s="22"/>
    </row>
    <row r="376" spans="9:13" s="21" customFormat="1" ht="11.25" x14ac:dyDescent="0.15">
      <c r="I376" s="22"/>
      <c r="J376" s="22"/>
      <c r="K376" s="23"/>
      <c r="L376" s="22"/>
      <c r="M376" s="22"/>
    </row>
    <row r="377" spans="9:13" s="21" customFormat="1" ht="11.25" x14ac:dyDescent="0.15">
      <c r="I377" s="22"/>
      <c r="J377" s="22"/>
      <c r="K377" s="23"/>
      <c r="L377" s="22"/>
      <c r="M377" s="22"/>
    </row>
    <row r="378" spans="9:13" s="21" customFormat="1" ht="11.25" x14ac:dyDescent="0.15">
      <c r="I378" s="22"/>
      <c r="J378" s="22"/>
      <c r="K378" s="23"/>
      <c r="L378" s="22"/>
      <c r="M378" s="22"/>
    </row>
    <row r="379" spans="9:13" s="21" customFormat="1" ht="11.25" x14ac:dyDescent="0.15">
      <c r="I379" s="22"/>
      <c r="J379" s="22"/>
      <c r="K379" s="23"/>
      <c r="L379" s="22"/>
      <c r="M379" s="22"/>
    </row>
    <row r="380" spans="9:13" s="21" customFormat="1" ht="11.25" x14ac:dyDescent="0.15">
      <c r="I380" s="22"/>
      <c r="J380" s="22"/>
      <c r="K380" s="23"/>
      <c r="L380" s="22"/>
      <c r="M380" s="22"/>
    </row>
    <row r="381" spans="9:13" s="21" customFormat="1" ht="11.25" x14ac:dyDescent="0.15">
      <c r="I381" s="22"/>
      <c r="J381" s="22"/>
      <c r="K381" s="23"/>
      <c r="L381" s="22"/>
      <c r="M381" s="22"/>
    </row>
    <row r="382" spans="9:13" s="21" customFormat="1" ht="11.25" x14ac:dyDescent="0.15">
      <c r="I382" s="22"/>
      <c r="J382" s="22"/>
      <c r="K382" s="23"/>
      <c r="L382" s="22"/>
      <c r="M382" s="22"/>
    </row>
    <row r="383" spans="9:13" s="21" customFormat="1" ht="11.25" x14ac:dyDescent="0.15">
      <c r="I383" s="22"/>
      <c r="J383" s="22"/>
      <c r="K383" s="23"/>
      <c r="L383" s="22"/>
      <c r="M383" s="22"/>
    </row>
    <row r="384" spans="9:13" s="21" customFormat="1" ht="11.25" x14ac:dyDescent="0.15">
      <c r="I384" s="22"/>
      <c r="J384" s="22"/>
      <c r="K384" s="23"/>
      <c r="L384" s="22"/>
      <c r="M384" s="22"/>
    </row>
    <row r="385" spans="9:13" s="21" customFormat="1" ht="11.25" x14ac:dyDescent="0.15">
      <c r="I385" s="22"/>
      <c r="J385" s="22"/>
      <c r="K385" s="23"/>
      <c r="L385" s="22"/>
      <c r="M385" s="22"/>
    </row>
    <row r="386" spans="9:13" s="21" customFormat="1" ht="11.25" x14ac:dyDescent="0.15">
      <c r="I386" s="22"/>
      <c r="J386" s="22"/>
      <c r="K386" s="23"/>
      <c r="L386" s="22"/>
      <c r="M386" s="22"/>
    </row>
    <row r="387" spans="9:13" s="21" customFormat="1" ht="11.25" x14ac:dyDescent="0.15">
      <c r="I387" s="22"/>
      <c r="J387" s="22"/>
      <c r="K387" s="23"/>
      <c r="L387" s="22"/>
      <c r="M387" s="22"/>
    </row>
    <row r="388" spans="9:13" s="21" customFormat="1" ht="11.25" x14ac:dyDescent="0.15">
      <c r="I388" s="22"/>
      <c r="J388" s="22"/>
      <c r="K388" s="23"/>
      <c r="L388" s="22"/>
      <c r="M388" s="22"/>
    </row>
    <row r="389" spans="9:13" s="21" customFormat="1" ht="11.25" x14ac:dyDescent="0.15">
      <c r="I389" s="22"/>
      <c r="J389" s="22"/>
      <c r="K389" s="23"/>
      <c r="L389" s="22"/>
      <c r="M389" s="22"/>
    </row>
    <row r="390" spans="9:13" s="21" customFormat="1" ht="11.25" x14ac:dyDescent="0.15">
      <c r="I390" s="22"/>
      <c r="J390" s="22"/>
      <c r="K390" s="23"/>
      <c r="L390" s="22"/>
      <c r="M390" s="22"/>
    </row>
    <row r="391" spans="9:13" s="21" customFormat="1" ht="11.25" x14ac:dyDescent="0.15">
      <c r="I391" s="22"/>
      <c r="J391" s="22"/>
      <c r="K391" s="23"/>
      <c r="L391" s="22"/>
      <c r="M391" s="22"/>
    </row>
    <row r="392" spans="9:13" s="21" customFormat="1" ht="11.25" x14ac:dyDescent="0.15">
      <c r="I392" s="22"/>
      <c r="J392" s="22"/>
      <c r="K392" s="23"/>
      <c r="L392" s="22"/>
      <c r="M392" s="22"/>
    </row>
    <row r="393" spans="9:13" s="21" customFormat="1" ht="11.25" x14ac:dyDescent="0.15">
      <c r="I393" s="22"/>
      <c r="J393" s="22"/>
      <c r="K393" s="23"/>
      <c r="L393" s="22"/>
      <c r="M393" s="22"/>
    </row>
    <row r="394" spans="9:13" s="21" customFormat="1" ht="11.25" x14ac:dyDescent="0.15">
      <c r="I394" s="22"/>
      <c r="J394" s="22"/>
      <c r="K394" s="23"/>
      <c r="L394" s="22"/>
      <c r="M394" s="22"/>
    </row>
    <row r="395" spans="9:13" s="21" customFormat="1" ht="11.25" x14ac:dyDescent="0.15">
      <c r="I395" s="22"/>
      <c r="J395" s="22"/>
      <c r="K395" s="23"/>
      <c r="L395" s="22"/>
      <c r="M395" s="22"/>
    </row>
    <row r="396" spans="9:13" s="21" customFormat="1" ht="11.25" x14ac:dyDescent="0.15">
      <c r="I396" s="22"/>
      <c r="J396" s="22"/>
      <c r="K396" s="23"/>
      <c r="L396" s="22"/>
      <c r="M396" s="22"/>
    </row>
    <row r="397" spans="9:13" s="21" customFormat="1" ht="11.25" x14ac:dyDescent="0.15">
      <c r="I397" s="22"/>
      <c r="J397" s="22"/>
      <c r="K397" s="23"/>
      <c r="L397" s="22"/>
      <c r="M397" s="22"/>
    </row>
    <row r="398" spans="9:13" s="21" customFormat="1" ht="11.25" x14ac:dyDescent="0.15">
      <c r="I398" s="22"/>
      <c r="J398" s="22"/>
      <c r="K398" s="23"/>
      <c r="L398" s="22"/>
      <c r="M398" s="22"/>
    </row>
    <row r="399" spans="9:13" s="21" customFormat="1" ht="11.25" x14ac:dyDescent="0.15">
      <c r="I399" s="22"/>
      <c r="J399" s="22"/>
      <c r="K399" s="23"/>
      <c r="L399" s="22"/>
      <c r="M399" s="22"/>
    </row>
    <row r="400" spans="9:13" s="21" customFormat="1" ht="11.25" x14ac:dyDescent="0.15">
      <c r="I400" s="22"/>
      <c r="J400" s="22"/>
      <c r="K400" s="23"/>
      <c r="L400" s="22"/>
      <c r="M400" s="22"/>
    </row>
    <row r="401" spans="9:13" s="21" customFormat="1" ht="11.25" x14ac:dyDescent="0.15">
      <c r="I401" s="22"/>
      <c r="J401" s="22"/>
      <c r="K401" s="23"/>
      <c r="L401" s="22"/>
      <c r="M401" s="22"/>
    </row>
    <row r="402" spans="9:13" s="21" customFormat="1" ht="11.25" x14ac:dyDescent="0.15">
      <c r="I402" s="22"/>
      <c r="J402" s="22"/>
      <c r="K402" s="23"/>
      <c r="L402" s="22"/>
      <c r="M402" s="22"/>
    </row>
    <row r="403" spans="9:13" s="21" customFormat="1" ht="11.25" x14ac:dyDescent="0.15">
      <c r="I403" s="22"/>
      <c r="J403" s="22"/>
      <c r="K403" s="23"/>
      <c r="L403" s="22"/>
      <c r="M403" s="22"/>
    </row>
    <row r="404" spans="9:13" s="21" customFormat="1" ht="11.25" x14ac:dyDescent="0.15">
      <c r="I404" s="22"/>
      <c r="J404" s="22"/>
      <c r="K404" s="23"/>
      <c r="L404" s="22"/>
      <c r="M404" s="22"/>
    </row>
    <row r="405" spans="9:13" s="21" customFormat="1" ht="11.25" x14ac:dyDescent="0.15">
      <c r="I405" s="22"/>
      <c r="J405" s="22"/>
      <c r="K405" s="23"/>
      <c r="L405" s="22"/>
      <c r="M405" s="22"/>
    </row>
    <row r="406" spans="9:13" s="21" customFormat="1" ht="11.25" x14ac:dyDescent="0.15">
      <c r="I406" s="22"/>
      <c r="J406" s="22"/>
      <c r="K406" s="23"/>
      <c r="L406" s="22"/>
      <c r="M406" s="22"/>
    </row>
    <row r="407" spans="9:13" s="21" customFormat="1" ht="11.25" x14ac:dyDescent="0.15">
      <c r="I407" s="22"/>
      <c r="J407" s="22"/>
      <c r="K407" s="23"/>
      <c r="L407" s="22"/>
      <c r="M407" s="22"/>
    </row>
    <row r="408" spans="9:13" s="21" customFormat="1" ht="11.25" x14ac:dyDescent="0.15">
      <c r="I408" s="22"/>
      <c r="J408" s="22"/>
      <c r="K408" s="23"/>
      <c r="L408" s="22"/>
      <c r="M408" s="22"/>
    </row>
    <row r="409" spans="9:13" s="21" customFormat="1" ht="11.25" x14ac:dyDescent="0.15">
      <c r="I409" s="22"/>
      <c r="J409" s="22"/>
      <c r="K409" s="23"/>
      <c r="L409" s="22"/>
      <c r="M409" s="22"/>
    </row>
    <row r="410" spans="9:13" s="21" customFormat="1" ht="11.25" x14ac:dyDescent="0.15">
      <c r="I410" s="22"/>
      <c r="J410" s="22"/>
      <c r="K410" s="23"/>
      <c r="L410" s="22"/>
      <c r="M410" s="22"/>
    </row>
    <row r="411" spans="9:13" s="21" customFormat="1" ht="11.25" x14ac:dyDescent="0.15">
      <c r="I411" s="22"/>
      <c r="J411" s="22"/>
      <c r="K411" s="23"/>
      <c r="L411" s="22"/>
      <c r="M411" s="22"/>
    </row>
    <row r="412" spans="9:13" s="21" customFormat="1" ht="11.25" x14ac:dyDescent="0.15">
      <c r="I412" s="22"/>
      <c r="J412" s="22"/>
      <c r="K412" s="23"/>
      <c r="L412" s="22"/>
      <c r="M412" s="22"/>
    </row>
    <row r="413" spans="9:13" s="21" customFormat="1" ht="11.25" x14ac:dyDescent="0.15">
      <c r="I413" s="22"/>
      <c r="J413" s="22"/>
      <c r="K413" s="23"/>
      <c r="L413" s="22"/>
      <c r="M413" s="22"/>
    </row>
    <row r="414" spans="9:13" s="21" customFormat="1" ht="11.25" x14ac:dyDescent="0.15">
      <c r="I414" s="22"/>
      <c r="J414" s="22"/>
      <c r="K414" s="23"/>
      <c r="L414" s="22"/>
      <c r="M414" s="22"/>
    </row>
    <row r="415" spans="9:13" s="21" customFormat="1" ht="11.25" x14ac:dyDescent="0.15">
      <c r="I415" s="22"/>
      <c r="J415" s="22"/>
      <c r="K415" s="23"/>
      <c r="L415" s="22"/>
      <c r="M415" s="22"/>
    </row>
    <row r="416" spans="9:13" s="21" customFormat="1" ht="11.25" x14ac:dyDescent="0.15">
      <c r="I416" s="22"/>
      <c r="J416" s="22"/>
      <c r="K416" s="23"/>
      <c r="L416" s="22"/>
      <c r="M416" s="22"/>
    </row>
    <row r="417" spans="9:13" s="21" customFormat="1" ht="11.25" x14ac:dyDescent="0.15">
      <c r="I417" s="22"/>
      <c r="J417" s="22"/>
      <c r="K417" s="23"/>
      <c r="L417" s="22"/>
      <c r="M417" s="22"/>
    </row>
    <row r="418" spans="9:13" s="21" customFormat="1" ht="11.25" x14ac:dyDescent="0.15">
      <c r="I418" s="22"/>
      <c r="J418" s="22"/>
      <c r="K418" s="23"/>
      <c r="L418" s="22"/>
      <c r="M418" s="22"/>
    </row>
    <row r="419" spans="9:13" s="21" customFormat="1" ht="11.25" x14ac:dyDescent="0.15">
      <c r="I419" s="22"/>
      <c r="J419" s="22"/>
      <c r="K419" s="23"/>
      <c r="L419" s="22"/>
      <c r="M419" s="22"/>
    </row>
    <row r="420" spans="9:13" s="21" customFormat="1" ht="11.25" x14ac:dyDescent="0.15">
      <c r="I420" s="22"/>
      <c r="J420" s="22"/>
      <c r="K420" s="23"/>
      <c r="L420" s="22"/>
      <c r="M420" s="22"/>
    </row>
    <row r="421" spans="9:13" s="21" customFormat="1" ht="11.25" x14ac:dyDescent="0.15">
      <c r="I421" s="22"/>
      <c r="J421" s="22"/>
      <c r="K421" s="23"/>
      <c r="L421" s="22"/>
      <c r="M421" s="22"/>
    </row>
    <row r="422" spans="9:13" s="21" customFormat="1" ht="11.25" x14ac:dyDescent="0.15">
      <c r="I422" s="22"/>
      <c r="J422" s="22"/>
      <c r="K422" s="23"/>
      <c r="L422" s="22"/>
      <c r="M422" s="22"/>
    </row>
    <row r="423" spans="9:13" s="21" customFormat="1" ht="11.25" x14ac:dyDescent="0.15">
      <c r="I423" s="22"/>
      <c r="J423" s="22"/>
      <c r="K423" s="23"/>
      <c r="L423" s="22"/>
      <c r="M423" s="22"/>
    </row>
    <row r="424" spans="9:13" s="21" customFormat="1" ht="11.25" x14ac:dyDescent="0.15">
      <c r="I424" s="22"/>
      <c r="J424" s="22"/>
      <c r="K424" s="23"/>
      <c r="L424" s="22"/>
      <c r="M424" s="22"/>
    </row>
    <row r="425" spans="9:13" s="21" customFormat="1" ht="11.25" x14ac:dyDescent="0.15">
      <c r="I425" s="22"/>
      <c r="J425" s="22"/>
      <c r="K425" s="23"/>
      <c r="L425" s="22"/>
      <c r="M425" s="22"/>
    </row>
    <row r="426" spans="9:13" s="21" customFormat="1" ht="11.25" x14ac:dyDescent="0.15">
      <c r="I426" s="22"/>
      <c r="J426" s="22"/>
      <c r="K426" s="23"/>
      <c r="L426" s="22"/>
      <c r="M426" s="22"/>
    </row>
    <row r="427" spans="9:13" s="21" customFormat="1" ht="11.25" x14ac:dyDescent="0.15">
      <c r="I427" s="22"/>
      <c r="J427" s="22"/>
      <c r="K427" s="23"/>
      <c r="L427" s="22"/>
      <c r="M427" s="22"/>
    </row>
    <row r="428" spans="9:13" s="21" customFormat="1" ht="11.25" x14ac:dyDescent="0.15">
      <c r="I428" s="22"/>
      <c r="J428" s="22"/>
      <c r="K428" s="23"/>
      <c r="L428" s="22"/>
      <c r="M428" s="22"/>
    </row>
    <row r="429" spans="9:13" s="21" customFormat="1" ht="11.25" x14ac:dyDescent="0.15">
      <c r="I429" s="22"/>
      <c r="J429" s="22"/>
      <c r="K429" s="23"/>
      <c r="L429" s="22"/>
      <c r="M429" s="22"/>
    </row>
    <row r="430" spans="9:13" s="21" customFormat="1" ht="11.25" x14ac:dyDescent="0.15">
      <c r="I430" s="22"/>
      <c r="J430" s="22"/>
      <c r="K430" s="23"/>
      <c r="L430" s="22"/>
      <c r="M430" s="22"/>
    </row>
    <row r="431" spans="9:13" s="21" customFormat="1" ht="11.25" x14ac:dyDescent="0.15">
      <c r="I431" s="22"/>
      <c r="J431" s="22"/>
      <c r="K431" s="23"/>
      <c r="L431" s="22"/>
      <c r="M431" s="22"/>
    </row>
    <row r="432" spans="9:13" s="21" customFormat="1" ht="11.25" x14ac:dyDescent="0.15">
      <c r="I432" s="22"/>
      <c r="J432" s="22"/>
      <c r="K432" s="23"/>
      <c r="L432" s="22"/>
      <c r="M432" s="22"/>
    </row>
    <row r="433" spans="9:13" s="21" customFormat="1" ht="11.25" x14ac:dyDescent="0.15">
      <c r="I433" s="22"/>
      <c r="J433" s="22"/>
      <c r="K433" s="23"/>
      <c r="L433" s="22"/>
      <c r="M433" s="22"/>
    </row>
    <row r="434" spans="9:13" s="21" customFormat="1" ht="11.25" x14ac:dyDescent="0.15">
      <c r="I434" s="22"/>
      <c r="J434" s="22"/>
      <c r="K434" s="23"/>
      <c r="L434" s="22"/>
      <c r="M434" s="22"/>
    </row>
    <row r="435" spans="9:13" s="21" customFormat="1" ht="11.25" x14ac:dyDescent="0.15">
      <c r="I435" s="22"/>
      <c r="J435" s="22"/>
      <c r="K435" s="23"/>
      <c r="L435" s="22"/>
      <c r="M435" s="22"/>
    </row>
    <row r="436" spans="9:13" s="21" customFormat="1" ht="11.25" x14ac:dyDescent="0.15">
      <c r="I436" s="22"/>
      <c r="J436" s="22"/>
      <c r="K436" s="23"/>
      <c r="L436" s="22"/>
      <c r="M436" s="22"/>
    </row>
    <row r="437" spans="9:13" s="21" customFormat="1" ht="11.25" x14ac:dyDescent="0.15">
      <c r="I437" s="22"/>
      <c r="J437" s="22"/>
      <c r="K437" s="23"/>
      <c r="L437" s="22"/>
      <c r="M437" s="22"/>
    </row>
    <row r="438" spans="9:13" s="21" customFormat="1" ht="11.25" x14ac:dyDescent="0.15">
      <c r="I438" s="22"/>
      <c r="J438" s="22"/>
      <c r="K438" s="23"/>
      <c r="L438" s="22"/>
      <c r="M438" s="22"/>
    </row>
    <row r="439" spans="9:13" s="21" customFormat="1" ht="11.25" x14ac:dyDescent="0.15">
      <c r="I439" s="22"/>
      <c r="J439" s="22"/>
      <c r="K439" s="23"/>
      <c r="L439" s="22"/>
      <c r="M439" s="22"/>
    </row>
    <row r="440" spans="9:13" s="21" customFormat="1" ht="11.25" x14ac:dyDescent="0.15">
      <c r="I440" s="22"/>
      <c r="J440" s="22"/>
      <c r="K440" s="23"/>
      <c r="L440" s="22"/>
      <c r="M440" s="22"/>
    </row>
    <row r="441" spans="9:13" s="21" customFormat="1" ht="11.25" x14ac:dyDescent="0.15">
      <c r="I441" s="22"/>
      <c r="J441" s="22"/>
      <c r="K441" s="23"/>
      <c r="L441" s="22"/>
      <c r="M441" s="22"/>
    </row>
    <row r="442" spans="9:13" s="21" customFormat="1" ht="11.25" x14ac:dyDescent="0.15">
      <c r="I442" s="22"/>
      <c r="J442" s="22"/>
      <c r="K442" s="23"/>
      <c r="L442" s="22"/>
      <c r="M442" s="22"/>
    </row>
    <row r="443" spans="9:13" s="21" customFormat="1" ht="11.25" x14ac:dyDescent="0.15">
      <c r="I443" s="22"/>
      <c r="J443" s="22"/>
      <c r="K443" s="23"/>
      <c r="L443" s="22"/>
      <c r="M443" s="22"/>
    </row>
    <row r="444" spans="9:13" s="21" customFormat="1" ht="11.25" x14ac:dyDescent="0.15">
      <c r="I444" s="22"/>
      <c r="J444" s="22"/>
      <c r="K444" s="23"/>
      <c r="L444" s="22"/>
      <c r="M444" s="22"/>
    </row>
    <row r="445" spans="9:13" s="21" customFormat="1" ht="11.25" x14ac:dyDescent="0.15">
      <c r="I445" s="22"/>
      <c r="J445" s="22"/>
      <c r="K445" s="23"/>
      <c r="L445" s="22"/>
      <c r="M445" s="22"/>
    </row>
    <row r="446" spans="9:13" s="21" customFormat="1" ht="11.25" x14ac:dyDescent="0.15">
      <c r="I446" s="22"/>
      <c r="J446" s="22"/>
      <c r="K446" s="23"/>
      <c r="L446" s="22"/>
      <c r="M446" s="22"/>
    </row>
    <row r="447" spans="9:13" s="21" customFormat="1" ht="11.25" x14ac:dyDescent="0.15">
      <c r="I447" s="22"/>
      <c r="J447" s="22"/>
      <c r="K447" s="23"/>
      <c r="L447" s="22"/>
      <c r="M447" s="22"/>
    </row>
    <row r="448" spans="9:13" s="21" customFormat="1" ht="11.25" x14ac:dyDescent="0.15">
      <c r="I448" s="22"/>
      <c r="J448" s="22"/>
      <c r="K448" s="23"/>
      <c r="L448" s="22"/>
      <c r="M448" s="22"/>
    </row>
    <row r="449" spans="9:13" s="21" customFormat="1" ht="11.25" x14ac:dyDescent="0.15">
      <c r="I449" s="22"/>
      <c r="J449" s="22"/>
      <c r="K449" s="23"/>
      <c r="L449" s="22"/>
      <c r="M449" s="22"/>
    </row>
    <row r="450" spans="9:13" s="21" customFormat="1" ht="11.25" x14ac:dyDescent="0.15">
      <c r="I450" s="22"/>
      <c r="J450" s="22"/>
      <c r="K450" s="23"/>
      <c r="L450" s="22"/>
      <c r="M450" s="22"/>
    </row>
    <row r="451" spans="9:13" s="21" customFormat="1" ht="11.25" x14ac:dyDescent="0.15">
      <c r="I451" s="22"/>
      <c r="J451" s="22"/>
      <c r="K451" s="23"/>
      <c r="L451" s="22"/>
      <c r="M451" s="22"/>
    </row>
    <row r="452" spans="9:13" s="21" customFormat="1" ht="11.25" x14ac:dyDescent="0.15">
      <c r="I452" s="22"/>
      <c r="J452" s="22"/>
      <c r="K452" s="23"/>
      <c r="L452" s="22"/>
      <c r="M452" s="22"/>
    </row>
    <row r="453" spans="9:13" s="21" customFormat="1" ht="11.25" x14ac:dyDescent="0.15">
      <c r="I453" s="22"/>
      <c r="J453" s="22"/>
      <c r="K453" s="23"/>
      <c r="L453" s="22"/>
      <c r="M453" s="22"/>
    </row>
    <row r="454" spans="9:13" s="21" customFormat="1" ht="11.25" x14ac:dyDescent="0.15">
      <c r="I454" s="22"/>
      <c r="J454" s="22"/>
      <c r="K454" s="23"/>
      <c r="L454" s="22"/>
      <c r="M454" s="22"/>
    </row>
    <row r="455" spans="9:13" s="21" customFormat="1" ht="11.25" x14ac:dyDescent="0.15">
      <c r="I455" s="22"/>
      <c r="J455" s="22"/>
      <c r="K455" s="23"/>
      <c r="L455" s="22"/>
      <c r="M455" s="22"/>
    </row>
    <row r="456" spans="9:13" s="21" customFormat="1" ht="11.25" x14ac:dyDescent="0.15">
      <c r="I456" s="22"/>
      <c r="J456" s="22"/>
      <c r="K456" s="23"/>
      <c r="L456" s="22"/>
      <c r="M456" s="22"/>
    </row>
    <row r="457" spans="9:13" s="21" customFormat="1" ht="11.25" x14ac:dyDescent="0.15">
      <c r="I457" s="22"/>
      <c r="J457" s="22"/>
      <c r="K457" s="23"/>
      <c r="L457" s="22"/>
      <c r="M457" s="22"/>
    </row>
    <row r="458" spans="9:13" s="21" customFormat="1" ht="11.25" x14ac:dyDescent="0.15">
      <c r="I458" s="22"/>
      <c r="J458" s="22"/>
      <c r="K458" s="23"/>
      <c r="L458" s="22"/>
      <c r="M458" s="22"/>
    </row>
    <row r="459" spans="9:13" s="21" customFormat="1" ht="11.25" x14ac:dyDescent="0.15">
      <c r="I459" s="22"/>
      <c r="J459" s="22"/>
      <c r="K459" s="23"/>
      <c r="L459" s="22"/>
      <c r="M459" s="22"/>
    </row>
    <row r="460" spans="9:13" s="21" customFormat="1" ht="11.25" x14ac:dyDescent="0.15">
      <c r="I460" s="22"/>
      <c r="J460" s="22"/>
      <c r="K460" s="23"/>
      <c r="L460" s="22"/>
      <c r="M460" s="22"/>
    </row>
    <row r="461" spans="9:13" s="21" customFormat="1" ht="11.25" x14ac:dyDescent="0.15">
      <c r="I461" s="22"/>
      <c r="J461" s="22"/>
      <c r="K461" s="23"/>
      <c r="L461" s="22"/>
      <c r="M461" s="22"/>
    </row>
    <row r="462" spans="9:13" s="21" customFormat="1" ht="11.25" x14ac:dyDescent="0.15">
      <c r="I462" s="22"/>
      <c r="J462" s="22"/>
      <c r="K462" s="23"/>
      <c r="L462" s="22"/>
      <c r="M462" s="22"/>
    </row>
    <row r="463" spans="9:13" s="21" customFormat="1" ht="11.25" x14ac:dyDescent="0.15">
      <c r="I463" s="22"/>
      <c r="J463" s="22"/>
      <c r="K463" s="23"/>
      <c r="L463" s="22"/>
      <c r="M463" s="22"/>
    </row>
    <row r="464" spans="9:13" s="21" customFormat="1" ht="11.25" x14ac:dyDescent="0.15">
      <c r="I464" s="22"/>
      <c r="J464" s="22"/>
      <c r="K464" s="23"/>
      <c r="L464" s="22"/>
      <c r="M464" s="22"/>
    </row>
    <row r="465" spans="9:13" s="21" customFormat="1" ht="11.25" x14ac:dyDescent="0.15">
      <c r="I465" s="22"/>
      <c r="J465" s="22"/>
      <c r="K465" s="23"/>
      <c r="L465" s="22"/>
      <c r="M465" s="22"/>
    </row>
    <row r="466" spans="9:13" s="21" customFormat="1" ht="11.25" x14ac:dyDescent="0.15">
      <c r="I466" s="22"/>
      <c r="J466" s="22"/>
      <c r="K466" s="23"/>
      <c r="L466" s="22"/>
      <c r="M466" s="22"/>
    </row>
    <row r="467" spans="9:13" s="21" customFormat="1" ht="11.25" x14ac:dyDescent="0.15">
      <c r="I467" s="22"/>
      <c r="J467" s="22"/>
      <c r="K467" s="23"/>
      <c r="L467" s="22"/>
      <c r="M467" s="22"/>
    </row>
    <row r="468" spans="9:13" s="21" customFormat="1" ht="11.25" x14ac:dyDescent="0.15">
      <c r="I468" s="22"/>
      <c r="J468" s="22"/>
      <c r="K468" s="23"/>
      <c r="L468" s="22"/>
      <c r="M468" s="22"/>
    </row>
    <row r="469" spans="9:13" s="21" customFormat="1" ht="11.25" x14ac:dyDescent="0.15">
      <c r="I469" s="22"/>
      <c r="J469" s="22"/>
      <c r="K469" s="23"/>
      <c r="L469" s="22"/>
      <c r="M469" s="22"/>
    </row>
    <row r="470" spans="9:13" s="21" customFormat="1" ht="11.25" x14ac:dyDescent="0.15">
      <c r="I470" s="22"/>
      <c r="J470" s="22"/>
      <c r="K470" s="23"/>
      <c r="L470" s="22"/>
      <c r="M470" s="22"/>
    </row>
    <row r="471" spans="9:13" s="21" customFormat="1" ht="11.25" x14ac:dyDescent="0.15">
      <c r="I471" s="22"/>
      <c r="J471" s="22"/>
      <c r="K471" s="23"/>
      <c r="L471" s="22"/>
      <c r="M471" s="22"/>
    </row>
    <row r="472" spans="9:13" s="21" customFormat="1" ht="11.25" x14ac:dyDescent="0.15">
      <c r="I472" s="22"/>
      <c r="J472" s="22"/>
      <c r="K472" s="23"/>
      <c r="L472" s="22"/>
      <c r="M472" s="22"/>
    </row>
    <row r="473" spans="9:13" s="21" customFormat="1" ht="11.25" x14ac:dyDescent="0.15">
      <c r="I473" s="22"/>
      <c r="J473" s="22"/>
      <c r="K473" s="23"/>
      <c r="L473" s="22"/>
      <c r="M473" s="22"/>
    </row>
    <row r="474" spans="9:13" s="21" customFormat="1" ht="11.25" x14ac:dyDescent="0.15">
      <c r="I474" s="22"/>
      <c r="J474" s="22"/>
      <c r="K474" s="23"/>
      <c r="L474" s="22"/>
      <c r="M474" s="22"/>
    </row>
    <row r="475" spans="9:13" s="21" customFormat="1" ht="11.25" x14ac:dyDescent="0.15">
      <c r="I475" s="22"/>
      <c r="J475" s="22"/>
      <c r="K475" s="23"/>
      <c r="L475" s="22"/>
      <c r="M475" s="22"/>
    </row>
    <row r="476" spans="9:13" s="21" customFormat="1" ht="11.25" x14ac:dyDescent="0.15">
      <c r="I476" s="22"/>
      <c r="J476" s="22"/>
      <c r="K476" s="23"/>
      <c r="L476" s="22"/>
      <c r="M476" s="22"/>
    </row>
    <row r="477" spans="9:13" s="21" customFormat="1" ht="11.25" x14ac:dyDescent="0.15">
      <c r="I477" s="22"/>
      <c r="J477" s="22"/>
      <c r="K477" s="23"/>
      <c r="L477" s="22"/>
      <c r="M477" s="22"/>
    </row>
    <row r="478" spans="9:13" s="21" customFormat="1" ht="11.25" x14ac:dyDescent="0.15">
      <c r="I478" s="22"/>
      <c r="J478" s="22"/>
      <c r="K478" s="23"/>
      <c r="L478" s="22"/>
      <c r="M478" s="22"/>
    </row>
    <row r="479" spans="9:13" s="21" customFormat="1" ht="11.25" x14ac:dyDescent="0.15">
      <c r="I479" s="22"/>
      <c r="J479" s="22"/>
      <c r="K479" s="23"/>
      <c r="L479" s="22"/>
      <c r="M479" s="22"/>
    </row>
    <row r="480" spans="9:13" s="21" customFormat="1" ht="11.25" x14ac:dyDescent="0.15">
      <c r="I480" s="22"/>
      <c r="J480" s="22"/>
      <c r="K480" s="23"/>
      <c r="L480" s="22"/>
      <c r="M480" s="22"/>
    </row>
    <row r="481" spans="9:13" s="21" customFormat="1" ht="11.25" x14ac:dyDescent="0.15">
      <c r="I481" s="22"/>
      <c r="J481" s="22"/>
      <c r="K481" s="23"/>
      <c r="L481" s="22"/>
      <c r="M481" s="22"/>
    </row>
    <row r="482" spans="9:13" s="21" customFormat="1" ht="11.25" x14ac:dyDescent="0.15">
      <c r="I482" s="22"/>
      <c r="J482" s="22"/>
      <c r="K482" s="23"/>
      <c r="L482" s="22"/>
      <c r="M482" s="22"/>
    </row>
    <row r="483" spans="9:13" s="21" customFormat="1" ht="11.25" x14ac:dyDescent="0.15">
      <c r="I483" s="22"/>
      <c r="J483" s="22"/>
      <c r="K483" s="23"/>
      <c r="L483" s="22"/>
      <c r="M483" s="22"/>
    </row>
    <row r="484" spans="9:13" s="21" customFormat="1" ht="11.25" x14ac:dyDescent="0.15">
      <c r="I484" s="22"/>
      <c r="J484" s="22"/>
      <c r="K484" s="23"/>
      <c r="L484" s="22"/>
      <c r="M484" s="22"/>
    </row>
    <row r="485" spans="9:13" s="21" customFormat="1" ht="11.25" x14ac:dyDescent="0.15">
      <c r="I485" s="22"/>
      <c r="J485" s="22"/>
      <c r="K485" s="23"/>
      <c r="L485" s="22"/>
      <c r="M485" s="22"/>
    </row>
    <row r="486" spans="9:13" s="21" customFormat="1" ht="11.25" x14ac:dyDescent="0.15">
      <c r="I486" s="22"/>
      <c r="J486" s="22"/>
      <c r="K486" s="23"/>
      <c r="L486" s="22"/>
      <c r="M486" s="22"/>
    </row>
    <row r="487" spans="9:13" s="21" customFormat="1" ht="11.25" x14ac:dyDescent="0.15">
      <c r="I487" s="22"/>
      <c r="J487" s="22"/>
      <c r="K487" s="23"/>
      <c r="L487" s="22"/>
      <c r="M487" s="22"/>
    </row>
    <row r="488" spans="9:13" s="21" customFormat="1" ht="11.25" x14ac:dyDescent="0.15">
      <c r="I488" s="22"/>
      <c r="J488" s="22"/>
      <c r="K488" s="23"/>
      <c r="L488" s="22"/>
      <c r="M488" s="22"/>
    </row>
    <row r="489" spans="9:13" s="21" customFormat="1" ht="11.25" x14ac:dyDescent="0.15">
      <c r="I489" s="22"/>
      <c r="J489" s="22"/>
      <c r="K489" s="23"/>
      <c r="L489" s="22"/>
      <c r="M489" s="22"/>
    </row>
    <row r="490" spans="9:13" s="21" customFormat="1" ht="11.25" x14ac:dyDescent="0.15">
      <c r="I490" s="22"/>
      <c r="J490" s="22"/>
      <c r="K490" s="23"/>
      <c r="L490" s="22"/>
      <c r="M490" s="22"/>
    </row>
    <row r="491" spans="9:13" s="21" customFormat="1" ht="11.25" x14ac:dyDescent="0.15">
      <c r="I491" s="22"/>
      <c r="J491" s="22"/>
      <c r="K491" s="23"/>
      <c r="L491" s="22"/>
      <c r="M491" s="22"/>
    </row>
    <row r="492" spans="9:13" s="21" customFormat="1" ht="11.25" x14ac:dyDescent="0.15">
      <c r="I492" s="22"/>
      <c r="J492" s="22"/>
      <c r="K492" s="23"/>
      <c r="L492" s="22"/>
      <c r="M492" s="22"/>
    </row>
    <row r="493" spans="9:13" s="21" customFormat="1" ht="11.25" x14ac:dyDescent="0.15">
      <c r="I493" s="22"/>
      <c r="J493" s="22"/>
      <c r="K493" s="23"/>
      <c r="L493" s="22"/>
      <c r="M493" s="22"/>
    </row>
    <row r="494" spans="9:13" s="21" customFormat="1" ht="11.25" x14ac:dyDescent="0.15">
      <c r="I494" s="22"/>
      <c r="J494" s="22"/>
      <c r="K494" s="23"/>
      <c r="L494" s="22"/>
      <c r="M494" s="22"/>
    </row>
    <row r="495" spans="9:13" s="21" customFormat="1" ht="11.25" x14ac:dyDescent="0.15">
      <c r="I495" s="22"/>
      <c r="J495" s="22"/>
      <c r="K495" s="23"/>
      <c r="L495" s="22"/>
      <c r="M495" s="22"/>
    </row>
    <row r="496" spans="9:13" s="21" customFormat="1" ht="11.25" x14ac:dyDescent="0.15">
      <c r="I496" s="22"/>
      <c r="J496" s="22"/>
      <c r="K496" s="23"/>
      <c r="L496" s="22"/>
      <c r="M496" s="22"/>
    </row>
    <row r="497" spans="9:13" s="21" customFormat="1" ht="11.25" x14ac:dyDescent="0.15">
      <c r="I497" s="22"/>
      <c r="J497" s="22"/>
      <c r="K497" s="23"/>
      <c r="L497" s="22"/>
      <c r="M497" s="22"/>
    </row>
    <row r="498" spans="9:13" s="21" customFormat="1" ht="11.25" x14ac:dyDescent="0.15">
      <c r="I498" s="22"/>
      <c r="J498" s="22"/>
      <c r="K498" s="23"/>
      <c r="L498" s="22"/>
      <c r="M498" s="22"/>
    </row>
    <row r="499" spans="9:13" s="21" customFormat="1" ht="11.25" x14ac:dyDescent="0.15">
      <c r="I499" s="22"/>
      <c r="J499" s="22"/>
      <c r="K499" s="23"/>
      <c r="L499" s="22"/>
      <c r="M499" s="22"/>
    </row>
    <row r="500" spans="9:13" s="21" customFormat="1" ht="11.25" x14ac:dyDescent="0.15">
      <c r="I500" s="22"/>
      <c r="J500" s="22"/>
      <c r="K500" s="23"/>
      <c r="L500" s="22"/>
      <c r="M500" s="22"/>
    </row>
    <row r="501" spans="9:13" s="21" customFormat="1" ht="11.25" x14ac:dyDescent="0.15">
      <c r="I501" s="22"/>
      <c r="J501" s="22"/>
      <c r="K501" s="23"/>
      <c r="L501" s="22"/>
      <c r="M501" s="22"/>
    </row>
    <row r="502" spans="9:13" s="21" customFormat="1" ht="11.25" x14ac:dyDescent="0.15">
      <c r="I502" s="22"/>
      <c r="J502" s="22"/>
      <c r="K502" s="23"/>
      <c r="L502" s="22"/>
      <c r="M502" s="22"/>
    </row>
    <row r="503" spans="9:13" s="21" customFormat="1" ht="11.25" x14ac:dyDescent="0.15">
      <c r="I503" s="22"/>
      <c r="J503" s="22"/>
      <c r="K503" s="23"/>
      <c r="L503" s="22"/>
      <c r="M503" s="22"/>
    </row>
    <row r="504" spans="9:13" s="21" customFormat="1" ht="11.25" x14ac:dyDescent="0.15">
      <c r="I504" s="22"/>
      <c r="J504" s="22"/>
      <c r="K504" s="23"/>
      <c r="L504" s="22"/>
      <c r="M504" s="22"/>
    </row>
    <row r="505" spans="9:13" s="21" customFormat="1" ht="11.25" x14ac:dyDescent="0.15">
      <c r="I505" s="22"/>
      <c r="J505" s="22"/>
      <c r="K505" s="23"/>
      <c r="L505" s="22"/>
      <c r="M505" s="22"/>
    </row>
    <row r="506" spans="9:13" s="21" customFormat="1" ht="11.25" x14ac:dyDescent="0.15">
      <c r="I506" s="22"/>
      <c r="J506" s="22"/>
      <c r="K506" s="23"/>
      <c r="L506" s="22"/>
      <c r="M506" s="22"/>
    </row>
    <row r="507" spans="9:13" s="21" customFormat="1" ht="11.25" x14ac:dyDescent="0.15">
      <c r="I507" s="22"/>
      <c r="J507" s="22"/>
      <c r="K507" s="23"/>
      <c r="L507" s="22"/>
      <c r="M507" s="22"/>
    </row>
    <row r="508" spans="9:13" s="21" customFormat="1" ht="11.25" x14ac:dyDescent="0.15">
      <c r="I508" s="22"/>
      <c r="J508" s="22"/>
      <c r="K508" s="23"/>
      <c r="L508" s="22"/>
      <c r="M508" s="22"/>
    </row>
    <row r="509" spans="9:13" s="21" customFormat="1" ht="11.25" x14ac:dyDescent="0.15">
      <c r="I509" s="22"/>
      <c r="J509" s="22"/>
      <c r="K509" s="23"/>
      <c r="L509" s="22"/>
      <c r="M509" s="22"/>
    </row>
    <row r="510" spans="9:13" s="21" customFormat="1" ht="11.25" x14ac:dyDescent="0.15">
      <c r="I510" s="22"/>
      <c r="J510" s="22"/>
      <c r="K510" s="23"/>
      <c r="L510" s="22"/>
      <c r="M510" s="22"/>
    </row>
    <row r="511" spans="9:13" s="21" customFormat="1" ht="11.25" x14ac:dyDescent="0.15">
      <c r="I511" s="22"/>
      <c r="J511" s="22"/>
      <c r="K511" s="23"/>
      <c r="L511" s="22"/>
      <c r="M511" s="22"/>
    </row>
    <row r="512" spans="9:13" s="21" customFormat="1" ht="11.25" x14ac:dyDescent="0.15">
      <c r="I512" s="22"/>
      <c r="J512" s="22"/>
      <c r="K512" s="23"/>
      <c r="L512" s="22"/>
      <c r="M512" s="22"/>
    </row>
    <row r="513" spans="9:13" s="21" customFormat="1" ht="11.25" x14ac:dyDescent="0.15">
      <c r="I513" s="22"/>
      <c r="J513" s="22"/>
      <c r="K513" s="23"/>
      <c r="L513" s="22"/>
      <c r="M513" s="22"/>
    </row>
    <row r="514" spans="9:13" s="21" customFormat="1" ht="11.25" x14ac:dyDescent="0.15">
      <c r="I514" s="22"/>
      <c r="J514" s="22"/>
      <c r="K514" s="23"/>
      <c r="L514" s="22"/>
      <c r="M514" s="22"/>
    </row>
    <row r="515" spans="9:13" s="21" customFormat="1" ht="11.25" x14ac:dyDescent="0.15">
      <c r="I515" s="22"/>
      <c r="J515" s="22"/>
      <c r="K515" s="23"/>
      <c r="L515" s="22"/>
      <c r="M515" s="22"/>
    </row>
    <row r="516" spans="9:13" s="21" customFormat="1" ht="11.25" x14ac:dyDescent="0.15">
      <c r="I516" s="22"/>
      <c r="J516" s="22"/>
      <c r="K516" s="23"/>
      <c r="L516" s="22"/>
      <c r="M516" s="22"/>
    </row>
    <row r="517" spans="9:13" s="21" customFormat="1" ht="11.25" x14ac:dyDescent="0.15">
      <c r="I517" s="22"/>
      <c r="J517" s="22"/>
      <c r="K517" s="23"/>
      <c r="L517" s="22"/>
      <c r="M517" s="22"/>
    </row>
    <row r="518" spans="9:13" s="21" customFormat="1" ht="11.25" x14ac:dyDescent="0.15">
      <c r="I518" s="22"/>
      <c r="J518" s="22"/>
      <c r="K518" s="23"/>
      <c r="L518" s="22"/>
      <c r="M518" s="22"/>
    </row>
    <row r="519" spans="9:13" s="21" customFormat="1" ht="11.25" x14ac:dyDescent="0.15">
      <c r="I519" s="22"/>
      <c r="J519" s="22"/>
      <c r="K519" s="23"/>
      <c r="L519" s="22"/>
      <c r="M519" s="22"/>
    </row>
    <row r="520" spans="9:13" s="21" customFormat="1" ht="11.25" x14ac:dyDescent="0.15">
      <c r="I520" s="22"/>
      <c r="J520" s="22"/>
      <c r="K520" s="23"/>
      <c r="L520" s="22"/>
      <c r="M520" s="22"/>
    </row>
    <row r="521" spans="9:13" s="21" customFormat="1" ht="11.25" x14ac:dyDescent="0.15">
      <c r="I521" s="22"/>
      <c r="J521" s="22"/>
      <c r="K521" s="23"/>
      <c r="L521" s="22"/>
      <c r="M521" s="22"/>
    </row>
    <row r="522" spans="9:13" s="21" customFormat="1" ht="11.25" x14ac:dyDescent="0.15">
      <c r="I522" s="22"/>
      <c r="J522" s="22"/>
      <c r="K522" s="23"/>
      <c r="L522" s="22"/>
      <c r="M522" s="22"/>
    </row>
    <row r="523" spans="9:13" s="21" customFormat="1" ht="11.25" x14ac:dyDescent="0.15">
      <c r="I523" s="22"/>
      <c r="J523" s="22"/>
      <c r="K523" s="23"/>
      <c r="L523" s="22"/>
      <c r="M523" s="22"/>
    </row>
    <row r="524" spans="9:13" s="21" customFormat="1" ht="11.25" x14ac:dyDescent="0.15">
      <c r="I524" s="22"/>
      <c r="J524" s="22"/>
      <c r="K524" s="23"/>
      <c r="L524" s="22"/>
      <c r="M524" s="22"/>
    </row>
    <row r="525" spans="9:13" s="21" customFormat="1" ht="11.25" x14ac:dyDescent="0.15">
      <c r="I525" s="22"/>
      <c r="J525" s="22"/>
      <c r="K525" s="23"/>
      <c r="L525" s="22"/>
      <c r="M525" s="22"/>
    </row>
    <row r="526" spans="9:13" s="21" customFormat="1" ht="11.25" x14ac:dyDescent="0.15">
      <c r="I526" s="22"/>
      <c r="J526" s="22"/>
      <c r="K526" s="23"/>
      <c r="L526" s="22"/>
      <c r="M526" s="22"/>
    </row>
    <row r="527" spans="9:13" s="21" customFormat="1" ht="11.25" x14ac:dyDescent="0.15">
      <c r="I527" s="22"/>
      <c r="J527" s="22"/>
      <c r="K527" s="23"/>
      <c r="L527" s="22"/>
      <c r="M527" s="22"/>
    </row>
    <row r="528" spans="9:13" s="21" customFormat="1" ht="11.25" x14ac:dyDescent="0.15">
      <c r="I528" s="22"/>
      <c r="J528" s="22"/>
      <c r="K528" s="23"/>
      <c r="L528" s="22"/>
      <c r="M528" s="22"/>
    </row>
    <row r="529" spans="9:13" s="21" customFormat="1" ht="11.25" x14ac:dyDescent="0.15">
      <c r="I529" s="22"/>
      <c r="J529" s="22"/>
      <c r="K529" s="23"/>
      <c r="L529" s="22"/>
      <c r="M529" s="22"/>
    </row>
    <row r="530" spans="9:13" s="21" customFormat="1" ht="11.25" x14ac:dyDescent="0.15">
      <c r="I530" s="22"/>
      <c r="J530" s="22"/>
      <c r="K530" s="23"/>
      <c r="L530" s="22"/>
      <c r="M530" s="22"/>
    </row>
    <row r="531" spans="9:13" s="21" customFormat="1" ht="11.25" x14ac:dyDescent="0.15">
      <c r="I531" s="22"/>
      <c r="J531" s="22"/>
      <c r="K531" s="23"/>
      <c r="L531" s="22"/>
      <c r="M531" s="22"/>
    </row>
    <row r="532" spans="9:13" s="21" customFormat="1" ht="11.25" x14ac:dyDescent="0.15">
      <c r="I532" s="22"/>
      <c r="J532" s="22"/>
      <c r="K532" s="23"/>
      <c r="L532" s="22"/>
      <c r="M532" s="22"/>
    </row>
    <row r="533" spans="9:13" s="21" customFormat="1" ht="11.25" x14ac:dyDescent="0.15">
      <c r="I533" s="22"/>
      <c r="J533" s="22"/>
      <c r="K533" s="23"/>
      <c r="L533" s="22"/>
      <c r="M533" s="22"/>
    </row>
    <row r="534" spans="9:13" s="21" customFormat="1" ht="11.25" x14ac:dyDescent="0.15">
      <c r="I534" s="22"/>
      <c r="J534" s="22"/>
      <c r="K534" s="23"/>
      <c r="L534" s="22"/>
      <c r="M534" s="22"/>
    </row>
    <row r="535" spans="9:13" s="21" customFormat="1" ht="11.25" x14ac:dyDescent="0.15">
      <c r="I535" s="22"/>
      <c r="J535" s="22"/>
      <c r="K535" s="23"/>
      <c r="L535" s="22"/>
      <c r="M535" s="22"/>
    </row>
    <row r="536" spans="9:13" s="21" customFormat="1" ht="11.25" x14ac:dyDescent="0.15">
      <c r="I536" s="22"/>
      <c r="J536" s="22"/>
      <c r="K536" s="23"/>
      <c r="L536" s="22"/>
      <c r="M536" s="22"/>
    </row>
    <row r="537" spans="9:13" s="21" customFormat="1" ht="11.25" x14ac:dyDescent="0.15">
      <c r="I537" s="22"/>
      <c r="J537" s="22"/>
      <c r="K537" s="23"/>
      <c r="L537" s="22"/>
      <c r="M537" s="22"/>
    </row>
    <row r="538" spans="9:13" s="21" customFormat="1" ht="11.25" x14ac:dyDescent="0.15">
      <c r="I538" s="22"/>
      <c r="J538" s="22"/>
      <c r="K538" s="23"/>
      <c r="L538" s="22"/>
      <c r="M538" s="22"/>
    </row>
    <row r="539" spans="9:13" s="21" customFormat="1" ht="11.25" x14ac:dyDescent="0.15">
      <c r="I539" s="22"/>
      <c r="J539" s="22"/>
      <c r="K539" s="23"/>
      <c r="L539" s="22"/>
      <c r="M539" s="22"/>
    </row>
    <row r="540" spans="9:13" s="21" customFormat="1" ht="11.25" x14ac:dyDescent="0.15">
      <c r="I540" s="22"/>
      <c r="J540" s="22"/>
      <c r="K540" s="23"/>
      <c r="L540" s="22"/>
      <c r="M540" s="22"/>
    </row>
    <row r="541" spans="9:13" s="21" customFormat="1" ht="11.25" x14ac:dyDescent="0.15">
      <c r="I541" s="22"/>
      <c r="J541" s="22"/>
      <c r="K541" s="23"/>
      <c r="L541" s="22"/>
      <c r="M541" s="22"/>
    </row>
    <row r="542" spans="9:13" s="21" customFormat="1" ht="11.25" x14ac:dyDescent="0.15">
      <c r="I542" s="22"/>
      <c r="J542" s="22"/>
      <c r="K542" s="23"/>
      <c r="L542" s="22"/>
      <c r="M542" s="22"/>
    </row>
    <row r="543" spans="9:13" s="21" customFormat="1" ht="11.25" x14ac:dyDescent="0.15">
      <c r="I543" s="22"/>
      <c r="J543" s="22"/>
      <c r="K543" s="23"/>
      <c r="L543" s="22"/>
      <c r="M543" s="22"/>
    </row>
    <row r="544" spans="9:13" s="21" customFormat="1" ht="11.25" x14ac:dyDescent="0.15">
      <c r="I544" s="22"/>
      <c r="J544" s="22"/>
      <c r="K544" s="23"/>
      <c r="L544" s="22"/>
      <c r="M544" s="22"/>
    </row>
    <row r="545" spans="9:13" s="21" customFormat="1" ht="11.25" x14ac:dyDescent="0.15">
      <c r="I545" s="22"/>
      <c r="J545" s="22"/>
      <c r="K545" s="23"/>
      <c r="L545" s="22"/>
      <c r="M545" s="22"/>
    </row>
    <row r="546" spans="9:13" s="21" customFormat="1" ht="11.25" x14ac:dyDescent="0.15">
      <c r="I546" s="22"/>
      <c r="J546" s="22"/>
      <c r="K546" s="23"/>
      <c r="L546" s="22"/>
      <c r="M546" s="22"/>
    </row>
    <row r="547" spans="9:13" s="21" customFormat="1" ht="11.25" x14ac:dyDescent="0.15">
      <c r="I547" s="22"/>
      <c r="J547" s="22"/>
      <c r="K547" s="23"/>
      <c r="L547" s="22"/>
      <c r="M547" s="22"/>
    </row>
    <row r="548" spans="9:13" s="21" customFormat="1" ht="11.25" x14ac:dyDescent="0.15">
      <c r="I548" s="22"/>
      <c r="J548" s="22"/>
      <c r="K548" s="23"/>
      <c r="L548" s="22"/>
      <c r="M548" s="22"/>
    </row>
    <row r="549" spans="9:13" s="21" customFormat="1" ht="11.25" x14ac:dyDescent="0.15">
      <c r="I549" s="22"/>
      <c r="J549" s="22"/>
      <c r="K549" s="23"/>
      <c r="L549" s="22"/>
      <c r="M549" s="22"/>
    </row>
    <row r="550" spans="9:13" s="21" customFormat="1" ht="11.25" x14ac:dyDescent="0.15">
      <c r="I550" s="22"/>
      <c r="J550" s="22"/>
      <c r="K550" s="23"/>
      <c r="L550" s="22"/>
      <c r="M550" s="22"/>
    </row>
    <row r="551" spans="9:13" s="21" customFormat="1" ht="11.25" x14ac:dyDescent="0.15">
      <c r="I551" s="22"/>
      <c r="J551" s="22"/>
      <c r="K551" s="23"/>
      <c r="L551" s="22"/>
      <c r="M551" s="22"/>
    </row>
    <row r="552" spans="9:13" s="21" customFormat="1" ht="11.25" x14ac:dyDescent="0.15">
      <c r="I552" s="22"/>
      <c r="J552" s="22"/>
      <c r="K552" s="23"/>
      <c r="L552" s="22"/>
      <c r="M552" s="22"/>
    </row>
    <row r="553" spans="9:13" s="21" customFormat="1" ht="11.25" x14ac:dyDescent="0.15">
      <c r="I553" s="22"/>
      <c r="J553" s="22"/>
      <c r="K553" s="23"/>
      <c r="L553" s="22"/>
      <c r="M553" s="22"/>
    </row>
    <row r="554" spans="9:13" s="21" customFormat="1" ht="11.25" x14ac:dyDescent="0.15">
      <c r="I554" s="22"/>
      <c r="J554" s="22"/>
      <c r="K554" s="23"/>
      <c r="L554" s="22"/>
      <c r="M554" s="22"/>
    </row>
    <row r="555" spans="9:13" s="21" customFormat="1" ht="11.25" x14ac:dyDescent="0.15">
      <c r="I555" s="22"/>
      <c r="J555" s="22"/>
      <c r="K555" s="23"/>
      <c r="L555" s="22"/>
      <c r="M555" s="22"/>
    </row>
    <row r="556" spans="9:13" s="21" customFormat="1" ht="11.25" x14ac:dyDescent="0.15">
      <c r="I556" s="22"/>
      <c r="J556" s="22"/>
      <c r="K556" s="23"/>
      <c r="L556" s="22"/>
      <c r="M556" s="22"/>
    </row>
    <row r="557" spans="9:13" s="21" customFormat="1" ht="11.25" x14ac:dyDescent="0.15">
      <c r="I557" s="22"/>
      <c r="J557" s="22"/>
      <c r="K557" s="23"/>
      <c r="L557" s="22"/>
      <c r="M557" s="22"/>
    </row>
    <row r="558" spans="9:13" s="21" customFormat="1" ht="11.25" x14ac:dyDescent="0.15">
      <c r="I558" s="22"/>
      <c r="J558" s="22"/>
      <c r="K558" s="23"/>
      <c r="L558" s="22"/>
      <c r="M558" s="22"/>
    </row>
    <row r="559" spans="9:13" s="21" customFormat="1" ht="11.25" x14ac:dyDescent="0.15">
      <c r="I559" s="22"/>
      <c r="J559" s="22"/>
      <c r="K559" s="23"/>
      <c r="L559" s="22"/>
      <c r="M559" s="22"/>
    </row>
    <row r="560" spans="9:13" s="21" customFormat="1" ht="11.25" x14ac:dyDescent="0.15">
      <c r="I560" s="22"/>
      <c r="J560" s="22"/>
      <c r="K560" s="23"/>
      <c r="L560" s="22"/>
      <c r="M560" s="22"/>
    </row>
    <row r="561" spans="9:13" s="21" customFormat="1" ht="11.25" x14ac:dyDescent="0.15">
      <c r="I561" s="22"/>
      <c r="J561" s="22"/>
      <c r="K561" s="23"/>
      <c r="L561" s="22"/>
      <c r="M561" s="22"/>
    </row>
    <row r="562" spans="9:13" s="21" customFormat="1" ht="11.25" x14ac:dyDescent="0.15">
      <c r="I562" s="22"/>
      <c r="J562" s="22"/>
      <c r="K562" s="23"/>
      <c r="L562" s="22"/>
      <c r="M562" s="22"/>
    </row>
    <row r="563" spans="9:13" s="21" customFormat="1" ht="11.25" x14ac:dyDescent="0.15">
      <c r="I563" s="22"/>
      <c r="J563" s="22"/>
      <c r="K563" s="23"/>
      <c r="L563" s="22"/>
      <c r="M563" s="22"/>
    </row>
    <row r="564" spans="9:13" s="21" customFormat="1" ht="11.25" x14ac:dyDescent="0.15">
      <c r="I564" s="22"/>
      <c r="J564" s="22"/>
      <c r="K564" s="23"/>
      <c r="L564" s="22"/>
      <c r="M564" s="22"/>
    </row>
    <row r="565" spans="9:13" s="21" customFormat="1" ht="11.25" x14ac:dyDescent="0.15">
      <c r="I565" s="22"/>
      <c r="J565" s="22"/>
      <c r="K565" s="23"/>
      <c r="L565" s="22"/>
      <c r="M565" s="22"/>
    </row>
    <row r="566" spans="9:13" s="21" customFormat="1" ht="11.25" x14ac:dyDescent="0.15">
      <c r="I566" s="22"/>
      <c r="J566" s="22"/>
      <c r="K566" s="23"/>
      <c r="L566" s="22"/>
      <c r="M566" s="22"/>
    </row>
    <row r="567" spans="9:13" s="21" customFormat="1" ht="11.25" x14ac:dyDescent="0.15">
      <c r="I567" s="22"/>
      <c r="J567" s="22"/>
      <c r="K567" s="23"/>
      <c r="L567" s="22"/>
      <c r="M567" s="22"/>
    </row>
    <row r="568" spans="9:13" s="21" customFormat="1" ht="11.25" x14ac:dyDescent="0.15">
      <c r="I568" s="22"/>
      <c r="J568" s="22"/>
      <c r="K568" s="23"/>
      <c r="L568" s="22"/>
      <c r="M568" s="22"/>
    </row>
    <row r="569" spans="9:13" s="21" customFormat="1" ht="11.25" x14ac:dyDescent="0.15">
      <c r="I569" s="22"/>
      <c r="J569" s="22"/>
      <c r="K569" s="23"/>
      <c r="L569" s="22"/>
      <c r="M569" s="22"/>
    </row>
    <row r="570" spans="9:13" s="21" customFormat="1" ht="11.25" x14ac:dyDescent="0.15">
      <c r="I570" s="22"/>
      <c r="J570" s="22"/>
      <c r="K570" s="23"/>
      <c r="L570" s="22"/>
      <c r="M570" s="22"/>
    </row>
    <row r="571" spans="9:13" s="21" customFormat="1" ht="11.25" x14ac:dyDescent="0.15">
      <c r="I571" s="22"/>
      <c r="J571" s="22"/>
      <c r="K571" s="23"/>
      <c r="L571" s="22"/>
      <c r="M571" s="22"/>
    </row>
    <row r="572" spans="9:13" s="21" customFormat="1" ht="11.25" x14ac:dyDescent="0.15">
      <c r="I572" s="22"/>
      <c r="J572" s="22"/>
      <c r="K572" s="23"/>
      <c r="L572" s="22"/>
      <c r="M572" s="22"/>
    </row>
    <row r="573" spans="9:13" s="21" customFormat="1" ht="11.25" x14ac:dyDescent="0.15">
      <c r="I573" s="22"/>
      <c r="J573" s="22"/>
      <c r="K573" s="23"/>
      <c r="L573" s="22"/>
      <c r="M573" s="22"/>
    </row>
    <row r="574" spans="9:13" s="21" customFormat="1" ht="11.25" x14ac:dyDescent="0.15">
      <c r="I574" s="22"/>
      <c r="J574" s="22"/>
      <c r="K574" s="23"/>
      <c r="L574" s="22"/>
      <c r="M574" s="22"/>
    </row>
    <row r="575" spans="9:13" s="21" customFormat="1" ht="11.25" x14ac:dyDescent="0.15">
      <c r="I575" s="22"/>
      <c r="J575" s="22"/>
      <c r="K575" s="23"/>
      <c r="L575" s="22"/>
      <c r="M575" s="22"/>
    </row>
    <row r="576" spans="9:13" s="21" customFormat="1" ht="11.25" x14ac:dyDescent="0.15">
      <c r="I576" s="22"/>
      <c r="J576" s="22"/>
      <c r="K576" s="23"/>
      <c r="L576" s="22"/>
      <c r="M576" s="22"/>
    </row>
    <row r="577" spans="9:13" s="21" customFormat="1" ht="11.25" x14ac:dyDescent="0.15">
      <c r="I577" s="22"/>
      <c r="J577" s="22"/>
      <c r="K577" s="23"/>
      <c r="L577" s="22"/>
      <c r="M577" s="22"/>
    </row>
    <row r="578" spans="9:13" s="21" customFormat="1" ht="11.25" x14ac:dyDescent="0.15">
      <c r="I578" s="22"/>
      <c r="J578" s="22"/>
      <c r="K578" s="23"/>
      <c r="L578" s="22"/>
      <c r="M578" s="22"/>
    </row>
    <row r="579" spans="9:13" s="21" customFormat="1" ht="11.25" x14ac:dyDescent="0.15">
      <c r="I579" s="22"/>
      <c r="J579" s="22"/>
      <c r="K579" s="23"/>
      <c r="L579" s="22"/>
      <c r="M579" s="22"/>
    </row>
    <row r="580" spans="9:13" s="21" customFormat="1" ht="11.25" x14ac:dyDescent="0.15">
      <c r="I580" s="22"/>
      <c r="J580" s="22"/>
      <c r="K580" s="23"/>
      <c r="L580" s="22"/>
      <c r="M580" s="22"/>
    </row>
    <row r="581" spans="9:13" s="21" customFormat="1" ht="11.25" x14ac:dyDescent="0.15">
      <c r="I581" s="22"/>
      <c r="J581" s="22"/>
      <c r="K581" s="23"/>
      <c r="L581" s="22"/>
      <c r="M581" s="22"/>
    </row>
    <row r="582" spans="9:13" s="21" customFormat="1" ht="11.25" x14ac:dyDescent="0.15">
      <c r="I582" s="22"/>
      <c r="J582" s="22"/>
      <c r="K582" s="23"/>
      <c r="L582" s="22"/>
      <c r="M582" s="22"/>
    </row>
    <row r="583" spans="9:13" s="21" customFormat="1" ht="11.25" x14ac:dyDescent="0.15">
      <c r="I583" s="22"/>
      <c r="J583" s="22"/>
      <c r="K583" s="23"/>
      <c r="L583" s="22"/>
      <c r="M583" s="22"/>
    </row>
    <row r="584" spans="9:13" s="21" customFormat="1" ht="11.25" x14ac:dyDescent="0.15">
      <c r="I584" s="22"/>
      <c r="J584" s="22"/>
      <c r="K584" s="23"/>
      <c r="L584" s="22"/>
      <c r="M584" s="22"/>
    </row>
    <row r="585" spans="9:13" s="21" customFormat="1" ht="11.25" x14ac:dyDescent="0.15">
      <c r="I585" s="22"/>
      <c r="J585" s="22"/>
      <c r="K585" s="23"/>
      <c r="L585" s="22"/>
      <c r="M585" s="22"/>
    </row>
    <row r="586" spans="9:13" s="21" customFormat="1" ht="11.25" x14ac:dyDescent="0.15">
      <c r="I586" s="22"/>
      <c r="J586" s="22"/>
      <c r="K586" s="23"/>
      <c r="L586" s="22"/>
      <c r="M586" s="22"/>
    </row>
    <row r="587" spans="9:13" s="21" customFormat="1" ht="11.25" x14ac:dyDescent="0.15">
      <c r="I587" s="22"/>
      <c r="J587" s="22"/>
      <c r="K587" s="23"/>
      <c r="L587" s="22"/>
      <c r="M587" s="22"/>
    </row>
    <row r="588" spans="9:13" s="21" customFormat="1" ht="11.25" x14ac:dyDescent="0.15">
      <c r="I588" s="22"/>
      <c r="J588" s="22"/>
      <c r="K588" s="23"/>
      <c r="L588" s="22"/>
      <c r="M588" s="22"/>
    </row>
    <row r="589" spans="9:13" s="21" customFormat="1" ht="11.25" x14ac:dyDescent="0.15">
      <c r="I589" s="22"/>
      <c r="J589" s="22"/>
      <c r="K589" s="23"/>
      <c r="L589" s="22"/>
      <c r="M589" s="22"/>
    </row>
    <row r="590" spans="9:13" s="21" customFormat="1" ht="11.25" x14ac:dyDescent="0.15">
      <c r="I590" s="22"/>
      <c r="J590" s="22"/>
      <c r="K590" s="23"/>
      <c r="L590" s="22"/>
      <c r="M590" s="22"/>
    </row>
    <row r="591" spans="9:13" s="21" customFormat="1" ht="11.25" x14ac:dyDescent="0.15">
      <c r="I591" s="22"/>
      <c r="J591" s="22"/>
      <c r="K591" s="23"/>
      <c r="L591" s="22"/>
      <c r="M591" s="22"/>
    </row>
    <row r="592" spans="9:13" s="21" customFormat="1" ht="11.25" x14ac:dyDescent="0.15">
      <c r="I592" s="22"/>
      <c r="J592" s="22"/>
      <c r="K592" s="23"/>
      <c r="L592" s="22"/>
      <c r="M592" s="22"/>
    </row>
    <row r="593" spans="9:13" s="21" customFormat="1" ht="11.25" x14ac:dyDescent="0.15">
      <c r="I593" s="22"/>
      <c r="J593" s="22"/>
      <c r="K593" s="23"/>
      <c r="L593" s="22"/>
      <c r="M593" s="22"/>
    </row>
    <row r="594" spans="9:13" s="21" customFormat="1" ht="11.25" x14ac:dyDescent="0.15">
      <c r="I594" s="22"/>
      <c r="J594" s="22"/>
      <c r="K594" s="23"/>
      <c r="L594" s="22"/>
      <c r="M594" s="22"/>
    </row>
    <row r="595" spans="9:13" s="21" customFormat="1" ht="11.25" x14ac:dyDescent="0.15">
      <c r="I595" s="22"/>
      <c r="J595" s="22"/>
      <c r="K595" s="23"/>
      <c r="L595" s="22"/>
      <c r="M595" s="22"/>
    </row>
    <row r="596" spans="9:13" s="21" customFormat="1" ht="11.25" x14ac:dyDescent="0.15">
      <c r="I596" s="22"/>
      <c r="J596" s="22"/>
      <c r="K596" s="23"/>
      <c r="L596" s="22"/>
      <c r="M596" s="22"/>
    </row>
    <row r="597" spans="9:13" s="21" customFormat="1" ht="11.25" x14ac:dyDescent="0.15">
      <c r="I597" s="22"/>
      <c r="J597" s="22"/>
      <c r="K597" s="23"/>
      <c r="L597" s="22"/>
      <c r="M597" s="22"/>
    </row>
    <row r="598" spans="9:13" s="21" customFormat="1" ht="11.25" x14ac:dyDescent="0.15">
      <c r="I598" s="22"/>
      <c r="J598" s="22"/>
      <c r="K598" s="23"/>
      <c r="L598" s="22"/>
      <c r="M598" s="22"/>
    </row>
    <row r="599" spans="9:13" s="21" customFormat="1" ht="11.25" x14ac:dyDescent="0.15">
      <c r="I599" s="22"/>
      <c r="J599" s="22"/>
      <c r="K599" s="23"/>
      <c r="L599" s="22"/>
      <c r="M599" s="22"/>
    </row>
    <row r="600" spans="9:13" s="21" customFormat="1" ht="11.25" x14ac:dyDescent="0.15">
      <c r="I600" s="22"/>
      <c r="J600" s="22"/>
      <c r="K600" s="23"/>
      <c r="L600" s="22"/>
      <c r="M600" s="22"/>
    </row>
    <row r="601" spans="9:13" s="21" customFormat="1" ht="11.25" x14ac:dyDescent="0.15">
      <c r="I601" s="22"/>
      <c r="J601" s="22"/>
      <c r="K601" s="23"/>
      <c r="L601" s="22"/>
      <c r="M601" s="22"/>
    </row>
    <row r="602" spans="9:13" s="21" customFormat="1" ht="11.25" x14ac:dyDescent="0.15">
      <c r="I602" s="22"/>
      <c r="J602" s="22"/>
      <c r="K602" s="23"/>
      <c r="L602" s="22"/>
      <c r="M602" s="22"/>
    </row>
    <row r="603" spans="9:13" s="21" customFormat="1" ht="11.25" x14ac:dyDescent="0.15">
      <c r="I603" s="22"/>
      <c r="J603" s="22"/>
      <c r="K603" s="23"/>
      <c r="L603" s="22"/>
      <c r="M603" s="22"/>
    </row>
    <row r="604" spans="9:13" s="21" customFormat="1" ht="11.25" x14ac:dyDescent="0.15">
      <c r="I604" s="22"/>
      <c r="J604" s="22"/>
      <c r="K604" s="23"/>
      <c r="L604" s="22"/>
      <c r="M604" s="22"/>
    </row>
    <row r="605" spans="9:13" s="21" customFormat="1" ht="11.25" x14ac:dyDescent="0.15">
      <c r="I605" s="22"/>
      <c r="J605" s="22"/>
      <c r="K605" s="23"/>
      <c r="L605" s="22"/>
      <c r="M605" s="22"/>
    </row>
    <row r="606" spans="9:13" s="21" customFormat="1" ht="11.25" x14ac:dyDescent="0.15">
      <c r="I606" s="22"/>
      <c r="J606" s="22"/>
      <c r="K606" s="23"/>
      <c r="L606" s="22"/>
      <c r="M606" s="22"/>
    </row>
    <row r="607" spans="9:13" s="21" customFormat="1" ht="11.25" x14ac:dyDescent="0.15">
      <c r="I607" s="22"/>
      <c r="J607" s="22"/>
      <c r="K607" s="23"/>
      <c r="L607" s="22"/>
      <c r="M607" s="22"/>
    </row>
    <row r="608" spans="9:13" s="21" customFormat="1" ht="11.25" x14ac:dyDescent="0.15">
      <c r="I608" s="22"/>
      <c r="J608" s="22"/>
      <c r="K608" s="23"/>
      <c r="L608" s="22"/>
      <c r="M608" s="22"/>
    </row>
    <row r="609" spans="9:13" s="21" customFormat="1" ht="11.25" x14ac:dyDescent="0.15">
      <c r="I609" s="22"/>
      <c r="J609" s="22"/>
      <c r="K609" s="23"/>
      <c r="L609" s="22"/>
      <c r="M609" s="22"/>
    </row>
    <row r="610" spans="9:13" s="21" customFormat="1" ht="11.25" x14ac:dyDescent="0.15">
      <c r="I610" s="22"/>
      <c r="J610" s="22"/>
      <c r="K610" s="23"/>
      <c r="L610" s="22"/>
      <c r="M610" s="22"/>
    </row>
    <row r="611" spans="9:13" s="21" customFormat="1" ht="11.25" x14ac:dyDescent="0.15">
      <c r="I611" s="22"/>
      <c r="J611" s="22"/>
      <c r="K611" s="23"/>
      <c r="L611" s="22"/>
      <c r="M611" s="22"/>
    </row>
    <row r="612" spans="9:13" s="21" customFormat="1" ht="11.25" x14ac:dyDescent="0.15">
      <c r="I612" s="22"/>
      <c r="J612" s="22"/>
      <c r="K612" s="23"/>
      <c r="L612" s="22"/>
      <c r="M612" s="22"/>
    </row>
    <row r="613" spans="9:13" s="21" customFormat="1" ht="11.25" x14ac:dyDescent="0.15">
      <c r="I613" s="22"/>
      <c r="J613" s="22"/>
      <c r="K613" s="23"/>
      <c r="L613" s="22"/>
      <c r="M613" s="22"/>
    </row>
    <row r="614" spans="9:13" s="21" customFormat="1" ht="11.25" x14ac:dyDescent="0.15">
      <c r="I614" s="22"/>
      <c r="J614" s="22"/>
      <c r="K614" s="23"/>
      <c r="L614" s="22"/>
      <c r="M614" s="22"/>
    </row>
    <row r="615" spans="9:13" s="21" customFormat="1" ht="11.25" x14ac:dyDescent="0.15">
      <c r="I615" s="22"/>
      <c r="J615" s="22"/>
      <c r="K615" s="23"/>
      <c r="L615" s="22"/>
      <c r="M615" s="22"/>
    </row>
    <row r="616" spans="9:13" s="21" customFormat="1" ht="11.25" x14ac:dyDescent="0.15">
      <c r="I616" s="22"/>
      <c r="J616" s="22"/>
      <c r="K616" s="23"/>
      <c r="L616" s="22"/>
      <c r="M616" s="22"/>
    </row>
    <row r="617" spans="9:13" s="21" customFormat="1" ht="11.25" x14ac:dyDescent="0.15">
      <c r="I617" s="22"/>
      <c r="J617" s="22"/>
      <c r="K617" s="23"/>
      <c r="L617" s="22"/>
      <c r="M617" s="22"/>
    </row>
    <row r="618" spans="9:13" s="21" customFormat="1" ht="11.25" x14ac:dyDescent="0.15">
      <c r="I618" s="22"/>
      <c r="J618" s="22"/>
      <c r="K618" s="23"/>
      <c r="L618" s="22"/>
      <c r="M618" s="22"/>
    </row>
    <row r="619" spans="9:13" s="21" customFormat="1" ht="11.25" x14ac:dyDescent="0.15">
      <c r="I619" s="22"/>
      <c r="J619" s="22"/>
      <c r="K619" s="23"/>
      <c r="L619" s="22"/>
      <c r="M619" s="22"/>
    </row>
    <row r="620" spans="9:13" s="21" customFormat="1" ht="11.25" x14ac:dyDescent="0.15">
      <c r="I620" s="22"/>
      <c r="J620" s="22"/>
      <c r="K620" s="23"/>
      <c r="L620" s="22"/>
      <c r="M620" s="22"/>
    </row>
    <row r="621" spans="9:13" s="21" customFormat="1" ht="11.25" x14ac:dyDescent="0.15">
      <c r="I621" s="22"/>
      <c r="J621" s="22"/>
      <c r="K621" s="23"/>
      <c r="L621" s="22"/>
      <c r="M621" s="22"/>
    </row>
    <row r="622" spans="9:13" s="21" customFormat="1" ht="11.25" x14ac:dyDescent="0.15">
      <c r="I622" s="22"/>
      <c r="J622" s="22"/>
      <c r="K622" s="23"/>
      <c r="L622" s="22"/>
      <c r="M622" s="22"/>
    </row>
    <row r="623" spans="9:13" s="21" customFormat="1" ht="11.25" x14ac:dyDescent="0.15">
      <c r="I623" s="22"/>
      <c r="J623" s="22"/>
      <c r="K623" s="23"/>
      <c r="L623" s="22"/>
      <c r="M623" s="22"/>
    </row>
    <row r="624" spans="9:13" s="21" customFormat="1" ht="11.25" x14ac:dyDescent="0.15">
      <c r="I624" s="22"/>
      <c r="J624" s="22"/>
      <c r="K624" s="23"/>
      <c r="L624" s="22"/>
      <c r="M624" s="22"/>
    </row>
    <row r="625" spans="9:13" s="21" customFormat="1" ht="11.25" x14ac:dyDescent="0.15">
      <c r="I625" s="22"/>
      <c r="J625" s="22"/>
      <c r="K625" s="23"/>
      <c r="L625" s="22"/>
      <c r="M625" s="22"/>
    </row>
    <row r="626" spans="9:13" s="21" customFormat="1" ht="11.25" x14ac:dyDescent="0.15">
      <c r="I626" s="22"/>
      <c r="J626" s="22"/>
      <c r="K626" s="23"/>
      <c r="L626" s="22"/>
      <c r="M626" s="22"/>
    </row>
    <row r="627" spans="9:13" s="21" customFormat="1" ht="11.25" x14ac:dyDescent="0.15">
      <c r="I627" s="22"/>
      <c r="J627" s="22"/>
      <c r="K627" s="23"/>
      <c r="L627" s="22"/>
      <c r="M627" s="22"/>
    </row>
    <row r="628" spans="9:13" s="21" customFormat="1" ht="11.25" x14ac:dyDescent="0.15">
      <c r="I628" s="22"/>
      <c r="J628" s="22"/>
      <c r="K628" s="23"/>
      <c r="L628" s="22"/>
      <c r="M628" s="22"/>
    </row>
    <row r="629" spans="9:13" s="21" customFormat="1" ht="11.25" x14ac:dyDescent="0.15">
      <c r="I629" s="22"/>
      <c r="J629" s="22"/>
      <c r="K629" s="23"/>
      <c r="L629" s="22"/>
      <c r="M629" s="22"/>
    </row>
    <row r="630" spans="9:13" s="21" customFormat="1" ht="11.25" x14ac:dyDescent="0.15">
      <c r="I630" s="22"/>
      <c r="J630" s="22"/>
      <c r="K630" s="23"/>
      <c r="L630" s="22"/>
      <c r="M630" s="22"/>
    </row>
    <row r="631" spans="9:13" s="21" customFormat="1" ht="11.25" x14ac:dyDescent="0.15">
      <c r="I631" s="22"/>
      <c r="J631" s="22"/>
      <c r="K631" s="23"/>
      <c r="L631" s="22"/>
      <c r="M631" s="22"/>
    </row>
    <row r="632" spans="9:13" s="21" customFormat="1" ht="11.25" x14ac:dyDescent="0.15">
      <c r="I632" s="22"/>
      <c r="J632" s="22"/>
      <c r="K632" s="23"/>
      <c r="L632" s="22"/>
      <c r="M632" s="22"/>
    </row>
    <row r="633" spans="9:13" s="21" customFormat="1" ht="11.25" x14ac:dyDescent="0.15">
      <c r="I633" s="22"/>
      <c r="J633" s="22"/>
      <c r="K633" s="23"/>
      <c r="L633" s="22"/>
      <c r="M633" s="22"/>
    </row>
    <row r="634" spans="9:13" s="21" customFormat="1" ht="11.25" x14ac:dyDescent="0.15">
      <c r="I634" s="22"/>
      <c r="J634" s="22"/>
      <c r="K634" s="23"/>
      <c r="L634" s="22"/>
      <c r="M634" s="22"/>
    </row>
    <row r="635" spans="9:13" s="21" customFormat="1" ht="11.25" x14ac:dyDescent="0.15">
      <c r="I635" s="22"/>
      <c r="J635" s="22"/>
      <c r="K635" s="23"/>
      <c r="L635" s="22"/>
      <c r="M635" s="22"/>
    </row>
    <row r="636" spans="9:13" s="21" customFormat="1" ht="11.25" x14ac:dyDescent="0.15">
      <c r="I636" s="22"/>
      <c r="J636" s="22"/>
      <c r="K636" s="23"/>
      <c r="L636" s="22"/>
      <c r="M636" s="22"/>
    </row>
    <row r="637" spans="9:13" s="21" customFormat="1" ht="11.25" x14ac:dyDescent="0.15">
      <c r="I637" s="22"/>
      <c r="J637" s="22"/>
      <c r="K637" s="23"/>
      <c r="L637" s="22"/>
      <c r="M637" s="22"/>
    </row>
    <row r="638" spans="9:13" s="21" customFormat="1" ht="11.25" x14ac:dyDescent="0.15">
      <c r="I638" s="22"/>
      <c r="J638" s="22"/>
      <c r="K638" s="23"/>
      <c r="L638" s="22"/>
      <c r="M638" s="22"/>
    </row>
    <row r="639" spans="9:13" s="21" customFormat="1" ht="11.25" x14ac:dyDescent="0.15">
      <c r="I639" s="22"/>
      <c r="J639" s="22"/>
      <c r="K639" s="23"/>
      <c r="L639" s="22"/>
      <c r="M639" s="22"/>
    </row>
    <row r="640" spans="9:13" s="21" customFormat="1" ht="11.25" x14ac:dyDescent="0.15">
      <c r="I640" s="22"/>
      <c r="J640" s="22"/>
      <c r="K640" s="23"/>
      <c r="L640" s="22"/>
      <c r="M640" s="22"/>
    </row>
    <row r="641" spans="9:13" s="21" customFormat="1" ht="11.25" x14ac:dyDescent="0.15">
      <c r="I641" s="22"/>
      <c r="J641" s="22"/>
      <c r="K641" s="23"/>
      <c r="L641" s="22"/>
      <c r="M641" s="22"/>
    </row>
    <row r="642" spans="9:13" s="21" customFormat="1" ht="11.25" x14ac:dyDescent="0.15">
      <c r="I642" s="22"/>
      <c r="J642" s="22"/>
      <c r="K642" s="23"/>
      <c r="L642" s="22"/>
      <c r="M642" s="22"/>
    </row>
    <row r="643" spans="9:13" s="21" customFormat="1" ht="11.25" x14ac:dyDescent="0.15">
      <c r="I643" s="22"/>
      <c r="J643" s="22"/>
      <c r="K643" s="23"/>
      <c r="L643" s="22"/>
      <c r="M643" s="22"/>
    </row>
    <row r="644" spans="9:13" s="21" customFormat="1" ht="11.25" x14ac:dyDescent="0.15">
      <c r="I644" s="22"/>
      <c r="J644" s="22"/>
      <c r="K644" s="23"/>
      <c r="L644" s="22"/>
      <c r="M644" s="22"/>
    </row>
    <row r="645" spans="9:13" s="21" customFormat="1" ht="11.25" x14ac:dyDescent="0.15">
      <c r="I645" s="22"/>
      <c r="J645" s="22"/>
      <c r="K645" s="23"/>
      <c r="L645" s="22"/>
      <c r="M645" s="22"/>
    </row>
    <row r="646" spans="9:13" s="21" customFormat="1" ht="11.25" x14ac:dyDescent="0.15">
      <c r="I646" s="22"/>
      <c r="J646" s="22"/>
      <c r="K646" s="23"/>
      <c r="L646" s="22"/>
      <c r="M646" s="22"/>
    </row>
    <row r="647" spans="9:13" s="21" customFormat="1" ht="11.25" x14ac:dyDescent="0.15">
      <c r="I647" s="22"/>
      <c r="J647" s="22"/>
      <c r="K647" s="23"/>
      <c r="L647" s="22"/>
      <c r="M647" s="22"/>
    </row>
    <row r="648" spans="9:13" s="21" customFormat="1" ht="11.25" x14ac:dyDescent="0.15">
      <c r="I648" s="22"/>
      <c r="J648" s="22"/>
      <c r="K648" s="23"/>
      <c r="L648" s="22"/>
      <c r="M648" s="22"/>
    </row>
    <row r="649" spans="9:13" s="21" customFormat="1" ht="11.25" x14ac:dyDescent="0.15">
      <c r="I649" s="22"/>
      <c r="J649" s="22"/>
      <c r="K649" s="23"/>
      <c r="L649" s="22"/>
      <c r="M649" s="22"/>
    </row>
    <row r="650" spans="9:13" s="21" customFormat="1" ht="11.25" x14ac:dyDescent="0.15">
      <c r="I650" s="22"/>
      <c r="J650" s="22"/>
      <c r="K650" s="23"/>
      <c r="L650" s="22"/>
      <c r="M650" s="22"/>
    </row>
    <row r="651" spans="9:13" s="21" customFormat="1" ht="11.25" x14ac:dyDescent="0.15">
      <c r="I651" s="22"/>
      <c r="J651" s="22"/>
      <c r="K651" s="23"/>
      <c r="L651" s="22"/>
      <c r="M651" s="22"/>
    </row>
    <row r="652" spans="9:13" s="21" customFormat="1" ht="11.25" x14ac:dyDescent="0.15">
      <c r="I652" s="22"/>
      <c r="J652" s="22"/>
      <c r="K652" s="23"/>
      <c r="L652" s="22"/>
      <c r="M652" s="22"/>
    </row>
    <row r="653" spans="9:13" s="21" customFormat="1" ht="11.25" x14ac:dyDescent="0.15">
      <c r="I653" s="22"/>
      <c r="J653" s="22"/>
      <c r="K653" s="23"/>
      <c r="L653" s="22"/>
      <c r="M653" s="22"/>
    </row>
    <row r="654" spans="9:13" s="21" customFormat="1" ht="11.25" x14ac:dyDescent="0.15">
      <c r="I654" s="22"/>
      <c r="J654" s="22"/>
      <c r="K654" s="23"/>
      <c r="L654" s="22"/>
      <c r="M654" s="22"/>
    </row>
    <row r="655" spans="9:13" s="21" customFormat="1" ht="11.25" x14ac:dyDescent="0.15">
      <c r="I655" s="22"/>
      <c r="J655" s="22"/>
      <c r="K655" s="23"/>
      <c r="L655" s="22"/>
      <c r="M655" s="22"/>
    </row>
    <row r="656" spans="9:13" s="21" customFormat="1" ht="11.25" x14ac:dyDescent="0.15">
      <c r="I656" s="22"/>
      <c r="J656" s="22"/>
      <c r="K656" s="23"/>
      <c r="L656" s="22"/>
      <c r="M656" s="22"/>
    </row>
    <row r="657" spans="9:13" s="21" customFormat="1" ht="11.25" x14ac:dyDescent="0.15">
      <c r="I657" s="22"/>
      <c r="J657" s="22"/>
      <c r="K657" s="23"/>
      <c r="L657" s="22"/>
      <c r="M657" s="22"/>
    </row>
    <row r="658" spans="9:13" s="21" customFormat="1" ht="11.25" x14ac:dyDescent="0.15">
      <c r="I658" s="22"/>
      <c r="J658" s="22"/>
      <c r="K658" s="23"/>
      <c r="L658" s="22"/>
      <c r="M658" s="22"/>
    </row>
    <row r="659" spans="9:13" s="21" customFormat="1" ht="11.25" x14ac:dyDescent="0.15">
      <c r="I659" s="22"/>
      <c r="J659" s="22"/>
      <c r="K659" s="23"/>
      <c r="L659" s="22"/>
      <c r="M659" s="22"/>
    </row>
    <row r="660" spans="9:13" s="21" customFormat="1" ht="11.25" x14ac:dyDescent="0.15">
      <c r="I660" s="22"/>
      <c r="J660" s="22"/>
      <c r="K660" s="23"/>
      <c r="L660" s="22"/>
      <c r="M660" s="22"/>
    </row>
    <row r="661" spans="9:13" s="21" customFormat="1" ht="11.25" x14ac:dyDescent="0.15">
      <c r="I661" s="22"/>
      <c r="J661" s="22"/>
      <c r="K661" s="23"/>
      <c r="L661" s="22"/>
      <c r="M661" s="22"/>
    </row>
    <row r="662" spans="9:13" s="21" customFormat="1" ht="11.25" x14ac:dyDescent="0.15">
      <c r="I662" s="22"/>
      <c r="J662" s="22"/>
      <c r="K662" s="23"/>
      <c r="L662" s="22"/>
      <c r="M662" s="22"/>
    </row>
    <row r="663" spans="9:13" s="21" customFormat="1" ht="11.25" x14ac:dyDescent="0.15">
      <c r="I663" s="22"/>
      <c r="J663" s="22"/>
      <c r="K663" s="23"/>
      <c r="L663" s="22"/>
      <c r="M663" s="22"/>
    </row>
    <row r="664" spans="9:13" s="21" customFormat="1" ht="11.25" x14ac:dyDescent="0.15">
      <c r="I664" s="22"/>
      <c r="J664" s="22"/>
      <c r="K664" s="23"/>
      <c r="L664" s="22"/>
      <c r="M664" s="22"/>
    </row>
    <row r="665" spans="9:13" s="21" customFormat="1" ht="11.25" x14ac:dyDescent="0.15">
      <c r="I665" s="22"/>
      <c r="J665" s="22"/>
      <c r="K665" s="23"/>
      <c r="L665" s="22"/>
      <c r="M665" s="22"/>
    </row>
    <row r="666" spans="9:13" s="21" customFormat="1" ht="11.25" x14ac:dyDescent="0.15">
      <c r="I666" s="22"/>
      <c r="J666" s="22"/>
      <c r="K666" s="23"/>
      <c r="L666" s="22"/>
      <c r="M666" s="22"/>
    </row>
    <row r="667" spans="9:13" s="21" customFormat="1" ht="11.25" x14ac:dyDescent="0.15">
      <c r="I667" s="22"/>
      <c r="J667" s="22"/>
      <c r="K667" s="23"/>
      <c r="L667" s="22"/>
      <c r="M667" s="22"/>
    </row>
    <row r="668" spans="9:13" s="21" customFormat="1" ht="11.25" x14ac:dyDescent="0.15">
      <c r="I668" s="22"/>
      <c r="J668" s="22"/>
      <c r="K668" s="23"/>
      <c r="L668" s="22"/>
      <c r="M668" s="22"/>
    </row>
    <row r="669" spans="9:13" s="21" customFormat="1" ht="11.25" x14ac:dyDescent="0.15">
      <c r="I669" s="22"/>
      <c r="J669" s="22"/>
      <c r="K669" s="23"/>
      <c r="L669" s="22"/>
      <c r="M669" s="22"/>
    </row>
    <row r="670" spans="9:13" s="21" customFormat="1" ht="11.25" x14ac:dyDescent="0.15">
      <c r="I670" s="22"/>
      <c r="J670" s="22"/>
      <c r="K670" s="23"/>
      <c r="L670" s="22"/>
      <c r="M670" s="22"/>
    </row>
    <row r="671" spans="9:13" s="21" customFormat="1" ht="11.25" x14ac:dyDescent="0.15">
      <c r="I671" s="22"/>
      <c r="J671" s="22"/>
      <c r="K671" s="23"/>
      <c r="L671" s="22"/>
      <c r="M671" s="22"/>
    </row>
    <row r="672" spans="9:13" s="21" customFormat="1" ht="11.25" x14ac:dyDescent="0.15">
      <c r="I672" s="22"/>
      <c r="J672" s="22"/>
      <c r="K672" s="23"/>
      <c r="L672" s="22"/>
      <c r="M672" s="22"/>
    </row>
    <row r="673" spans="9:13" s="21" customFormat="1" ht="11.25" x14ac:dyDescent="0.15">
      <c r="I673" s="22"/>
      <c r="J673" s="22"/>
      <c r="K673" s="23"/>
      <c r="L673" s="22"/>
      <c r="M673" s="22"/>
    </row>
    <row r="674" spans="9:13" s="21" customFormat="1" ht="11.25" x14ac:dyDescent="0.15">
      <c r="I674" s="22"/>
      <c r="J674" s="22"/>
      <c r="K674" s="23"/>
      <c r="L674" s="22"/>
      <c r="M674" s="22"/>
    </row>
    <row r="675" spans="9:13" s="21" customFormat="1" ht="11.25" x14ac:dyDescent="0.15">
      <c r="I675" s="22"/>
      <c r="J675" s="22"/>
      <c r="K675" s="23"/>
      <c r="L675" s="22"/>
      <c r="M675" s="22"/>
    </row>
    <row r="676" spans="9:13" s="21" customFormat="1" ht="11.25" x14ac:dyDescent="0.15">
      <c r="I676" s="22"/>
      <c r="J676" s="22"/>
      <c r="K676" s="23"/>
      <c r="L676" s="22"/>
      <c r="M676" s="22"/>
    </row>
    <row r="677" spans="9:13" s="21" customFormat="1" ht="11.25" x14ac:dyDescent="0.15">
      <c r="I677" s="22"/>
      <c r="J677" s="22"/>
      <c r="K677" s="23"/>
      <c r="L677" s="22"/>
      <c r="M677" s="22"/>
    </row>
    <row r="678" spans="9:13" s="21" customFormat="1" ht="11.25" x14ac:dyDescent="0.15">
      <c r="I678" s="22"/>
      <c r="J678" s="22"/>
      <c r="K678" s="23"/>
      <c r="L678" s="22"/>
      <c r="M678" s="22"/>
    </row>
    <row r="679" spans="9:13" s="21" customFormat="1" ht="11.25" x14ac:dyDescent="0.15">
      <c r="I679" s="22"/>
      <c r="J679" s="22"/>
      <c r="K679" s="23"/>
      <c r="L679" s="22"/>
      <c r="M679" s="22"/>
    </row>
    <row r="680" spans="9:13" s="21" customFormat="1" ht="11.25" x14ac:dyDescent="0.15">
      <c r="I680" s="22"/>
      <c r="J680" s="22"/>
      <c r="K680" s="23"/>
      <c r="L680" s="22"/>
      <c r="M680" s="22"/>
    </row>
    <row r="681" spans="9:13" s="21" customFormat="1" ht="11.25" x14ac:dyDescent="0.15">
      <c r="I681" s="22"/>
      <c r="J681" s="22"/>
      <c r="K681" s="23"/>
      <c r="L681" s="22"/>
      <c r="M681" s="22"/>
    </row>
    <row r="682" spans="9:13" s="21" customFormat="1" ht="11.25" x14ac:dyDescent="0.15">
      <c r="I682" s="22"/>
      <c r="J682" s="22"/>
      <c r="K682" s="23"/>
      <c r="L682" s="22"/>
      <c r="M682" s="22"/>
    </row>
    <row r="683" spans="9:13" s="21" customFormat="1" ht="11.25" x14ac:dyDescent="0.15">
      <c r="I683" s="22"/>
      <c r="J683" s="22"/>
      <c r="K683" s="23"/>
      <c r="L683" s="22"/>
      <c r="M683" s="22"/>
    </row>
    <row r="684" spans="9:13" s="21" customFormat="1" ht="11.25" x14ac:dyDescent="0.15">
      <c r="I684" s="22"/>
      <c r="J684" s="22"/>
      <c r="K684" s="23"/>
      <c r="L684" s="22"/>
      <c r="M684" s="22"/>
    </row>
    <row r="685" spans="9:13" s="21" customFormat="1" ht="11.25" x14ac:dyDescent="0.15">
      <c r="I685" s="22"/>
      <c r="J685" s="22"/>
      <c r="K685" s="23"/>
      <c r="L685" s="22"/>
      <c r="M685" s="22"/>
    </row>
    <row r="686" spans="9:13" s="21" customFormat="1" ht="11.25" x14ac:dyDescent="0.15">
      <c r="I686" s="22"/>
      <c r="J686" s="22"/>
      <c r="K686" s="23"/>
      <c r="L686" s="22"/>
      <c r="M686" s="22"/>
    </row>
    <row r="687" spans="9:13" s="21" customFormat="1" ht="11.25" x14ac:dyDescent="0.15">
      <c r="I687" s="22"/>
      <c r="J687" s="22"/>
      <c r="K687" s="23"/>
      <c r="L687" s="22"/>
      <c r="M687" s="22"/>
    </row>
    <row r="688" spans="9:13" s="21" customFormat="1" ht="11.25" x14ac:dyDescent="0.15">
      <c r="I688" s="22"/>
      <c r="J688" s="22"/>
      <c r="K688" s="23"/>
      <c r="L688" s="22"/>
      <c r="M688" s="22"/>
    </row>
    <row r="689" spans="9:13" s="21" customFormat="1" ht="11.25" x14ac:dyDescent="0.15">
      <c r="I689" s="22"/>
      <c r="J689" s="22"/>
      <c r="K689" s="23"/>
      <c r="L689" s="22"/>
      <c r="M689" s="22"/>
    </row>
    <row r="690" spans="9:13" s="21" customFormat="1" ht="11.25" x14ac:dyDescent="0.15">
      <c r="I690" s="22"/>
      <c r="J690" s="22"/>
      <c r="K690" s="23"/>
      <c r="L690" s="22"/>
      <c r="M690" s="22"/>
    </row>
    <row r="691" spans="9:13" s="21" customFormat="1" ht="11.25" x14ac:dyDescent="0.15">
      <c r="I691" s="22"/>
      <c r="J691" s="22"/>
      <c r="K691" s="23"/>
      <c r="L691" s="22"/>
      <c r="M691" s="22"/>
    </row>
    <row r="692" spans="9:13" s="21" customFormat="1" ht="11.25" x14ac:dyDescent="0.15">
      <c r="I692" s="22"/>
      <c r="J692" s="22"/>
      <c r="K692" s="23"/>
      <c r="L692" s="22"/>
      <c r="M692" s="22"/>
    </row>
    <row r="693" spans="9:13" s="21" customFormat="1" ht="11.25" x14ac:dyDescent="0.15">
      <c r="I693" s="22"/>
      <c r="J693" s="22"/>
      <c r="K693" s="23"/>
      <c r="L693" s="22"/>
      <c r="M693" s="22"/>
    </row>
    <row r="694" spans="9:13" s="21" customFormat="1" ht="11.25" x14ac:dyDescent="0.15">
      <c r="I694" s="22"/>
      <c r="J694" s="22"/>
      <c r="K694" s="23"/>
      <c r="L694" s="22"/>
      <c r="M694" s="22"/>
    </row>
    <row r="695" spans="9:13" s="21" customFormat="1" ht="11.25" x14ac:dyDescent="0.15">
      <c r="I695" s="22"/>
      <c r="J695" s="22"/>
      <c r="K695" s="23"/>
      <c r="L695" s="22"/>
      <c r="M695" s="22"/>
    </row>
    <row r="696" spans="9:13" s="21" customFormat="1" ht="11.25" x14ac:dyDescent="0.15">
      <c r="I696" s="22"/>
      <c r="J696" s="22"/>
      <c r="K696" s="23"/>
      <c r="L696" s="22"/>
      <c r="M696" s="22"/>
    </row>
    <row r="697" spans="9:13" s="21" customFormat="1" ht="11.25" x14ac:dyDescent="0.15">
      <c r="I697" s="22"/>
      <c r="J697" s="22"/>
      <c r="K697" s="23"/>
      <c r="L697" s="22"/>
      <c r="M697" s="22"/>
    </row>
    <row r="698" spans="9:13" s="21" customFormat="1" ht="11.25" x14ac:dyDescent="0.15">
      <c r="I698" s="22"/>
      <c r="J698" s="22"/>
      <c r="K698" s="23"/>
      <c r="L698" s="22"/>
      <c r="M698" s="22"/>
    </row>
    <row r="699" spans="9:13" s="21" customFormat="1" ht="11.25" x14ac:dyDescent="0.15">
      <c r="I699" s="22"/>
      <c r="J699" s="22"/>
      <c r="K699" s="23"/>
      <c r="L699" s="22"/>
      <c r="M699" s="22"/>
    </row>
    <row r="700" spans="9:13" s="21" customFormat="1" ht="11.25" x14ac:dyDescent="0.15">
      <c r="I700" s="22"/>
      <c r="J700" s="22"/>
      <c r="K700" s="23"/>
      <c r="L700" s="22"/>
      <c r="M700" s="22"/>
    </row>
    <row r="701" spans="9:13" s="21" customFormat="1" ht="11.25" x14ac:dyDescent="0.15">
      <c r="I701" s="22"/>
      <c r="J701" s="22"/>
      <c r="K701" s="23"/>
      <c r="L701" s="22"/>
      <c r="M701" s="22"/>
    </row>
    <row r="702" spans="9:13" s="21" customFormat="1" ht="11.25" x14ac:dyDescent="0.15">
      <c r="I702" s="22"/>
      <c r="J702" s="22"/>
      <c r="K702" s="23"/>
      <c r="L702" s="22"/>
      <c r="M702" s="22"/>
    </row>
    <row r="703" spans="9:13" s="21" customFormat="1" ht="11.25" x14ac:dyDescent="0.15">
      <c r="I703" s="22"/>
      <c r="J703" s="22"/>
      <c r="K703" s="23"/>
      <c r="L703" s="22"/>
      <c r="M703" s="22"/>
    </row>
    <row r="704" spans="9:13" s="21" customFormat="1" ht="11.25" x14ac:dyDescent="0.15">
      <c r="I704" s="22"/>
      <c r="J704" s="22"/>
      <c r="K704" s="23"/>
      <c r="L704" s="22"/>
      <c r="M704" s="22"/>
    </row>
    <row r="705" spans="9:13" s="21" customFormat="1" ht="11.25" x14ac:dyDescent="0.15">
      <c r="I705" s="22"/>
      <c r="J705" s="22"/>
      <c r="K705" s="23"/>
      <c r="L705" s="22"/>
      <c r="M705" s="22"/>
    </row>
    <row r="706" spans="9:13" s="21" customFormat="1" ht="11.25" x14ac:dyDescent="0.15">
      <c r="I706" s="22"/>
      <c r="J706" s="22"/>
      <c r="K706" s="23"/>
      <c r="L706" s="22"/>
      <c r="M706" s="22"/>
    </row>
    <row r="707" spans="9:13" s="21" customFormat="1" ht="11.25" x14ac:dyDescent="0.15">
      <c r="I707" s="22"/>
      <c r="J707" s="22"/>
      <c r="K707" s="23"/>
      <c r="L707" s="22"/>
      <c r="M707" s="22"/>
    </row>
    <row r="708" spans="9:13" s="21" customFormat="1" ht="11.25" x14ac:dyDescent="0.15">
      <c r="I708" s="22"/>
      <c r="J708" s="22"/>
      <c r="K708" s="23"/>
      <c r="L708" s="22"/>
      <c r="M708" s="22"/>
    </row>
    <row r="709" spans="9:13" s="21" customFormat="1" ht="11.25" x14ac:dyDescent="0.15">
      <c r="I709" s="22"/>
      <c r="J709" s="22"/>
      <c r="K709" s="23"/>
      <c r="L709" s="22"/>
      <c r="M709" s="22"/>
    </row>
    <row r="710" spans="9:13" s="21" customFormat="1" ht="11.25" x14ac:dyDescent="0.15">
      <c r="I710" s="22"/>
      <c r="J710" s="22"/>
      <c r="K710" s="23"/>
      <c r="L710" s="22"/>
      <c r="M710" s="22"/>
    </row>
    <row r="711" spans="9:13" s="21" customFormat="1" ht="11.25" x14ac:dyDescent="0.15">
      <c r="I711" s="22"/>
      <c r="J711" s="22"/>
      <c r="K711" s="23"/>
      <c r="L711" s="22"/>
      <c r="M711" s="22"/>
    </row>
    <row r="712" spans="9:13" s="21" customFormat="1" ht="11.25" x14ac:dyDescent="0.15">
      <c r="I712" s="22"/>
      <c r="J712" s="22"/>
      <c r="K712" s="23"/>
      <c r="L712" s="22"/>
      <c r="M712" s="22"/>
    </row>
    <row r="713" spans="9:13" s="21" customFormat="1" ht="11.25" x14ac:dyDescent="0.15">
      <c r="I713" s="22"/>
      <c r="J713" s="22"/>
      <c r="K713" s="23"/>
      <c r="L713" s="22"/>
      <c r="M713" s="22"/>
    </row>
    <row r="714" spans="9:13" s="21" customFormat="1" ht="11.25" x14ac:dyDescent="0.15">
      <c r="I714" s="22"/>
      <c r="J714" s="22"/>
      <c r="K714" s="23"/>
      <c r="L714" s="22"/>
      <c r="M714" s="22"/>
    </row>
    <row r="715" spans="9:13" s="21" customFormat="1" ht="11.25" x14ac:dyDescent="0.15">
      <c r="I715" s="22"/>
      <c r="J715" s="22"/>
      <c r="K715" s="23"/>
      <c r="L715" s="22"/>
      <c r="M715" s="22"/>
    </row>
    <row r="716" spans="9:13" s="21" customFormat="1" ht="11.25" x14ac:dyDescent="0.15">
      <c r="I716" s="22"/>
      <c r="J716" s="22"/>
      <c r="K716" s="23"/>
      <c r="L716" s="22"/>
      <c r="M716" s="22"/>
    </row>
    <row r="717" spans="9:13" s="21" customFormat="1" ht="11.25" x14ac:dyDescent="0.15">
      <c r="I717" s="22"/>
      <c r="J717" s="22"/>
      <c r="K717" s="23"/>
      <c r="L717" s="22"/>
      <c r="M717" s="22"/>
    </row>
    <row r="718" spans="9:13" s="21" customFormat="1" ht="11.25" x14ac:dyDescent="0.15">
      <c r="I718" s="22"/>
      <c r="J718" s="22"/>
      <c r="K718" s="23"/>
      <c r="L718" s="22"/>
      <c r="M718" s="22"/>
    </row>
    <row r="719" spans="9:13" s="21" customFormat="1" ht="11.25" x14ac:dyDescent="0.15">
      <c r="I719" s="22"/>
      <c r="J719" s="22"/>
      <c r="K719" s="23"/>
      <c r="L719" s="22"/>
      <c r="M719" s="22"/>
    </row>
    <row r="720" spans="9:13" s="21" customFormat="1" ht="11.25" x14ac:dyDescent="0.15">
      <c r="I720" s="22"/>
      <c r="J720" s="22"/>
      <c r="K720" s="23"/>
      <c r="L720" s="22"/>
      <c r="M720" s="22"/>
    </row>
    <row r="721" spans="9:13" s="21" customFormat="1" ht="11.25" x14ac:dyDescent="0.15">
      <c r="I721" s="22"/>
      <c r="J721" s="22"/>
      <c r="K721" s="23"/>
      <c r="L721" s="22"/>
      <c r="M721" s="22"/>
    </row>
    <row r="722" spans="9:13" s="21" customFormat="1" ht="11.25" x14ac:dyDescent="0.15">
      <c r="I722" s="22"/>
      <c r="J722" s="22"/>
      <c r="K722" s="23"/>
      <c r="L722" s="22"/>
      <c r="M722" s="22"/>
    </row>
    <row r="723" spans="9:13" s="21" customFormat="1" ht="11.25" x14ac:dyDescent="0.15">
      <c r="I723" s="22"/>
      <c r="J723" s="22"/>
      <c r="K723" s="23"/>
      <c r="L723" s="22"/>
      <c r="M723" s="22"/>
    </row>
    <row r="724" spans="9:13" s="21" customFormat="1" ht="11.25" x14ac:dyDescent="0.15">
      <c r="I724" s="22"/>
      <c r="J724" s="22"/>
      <c r="K724" s="23"/>
      <c r="L724" s="22"/>
      <c r="M724" s="22"/>
    </row>
    <row r="725" spans="9:13" s="21" customFormat="1" ht="11.25" x14ac:dyDescent="0.15">
      <c r="I725" s="22"/>
      <c r="J725" s="22"/>
      <c r="K725" s="23"/>
      <c r="L725" s="22"/>
      <c r="M725" s="22"/>
    </row>
    <row r="726" spans="9:13" s="21" customFormat="1" ht="11.25" x14ac:dyDescent="0.15">
      <c r="I726" s="22"/>
      <c r="J726" s="22"/>
      <c r="K726" s="23"/>
      <c r="L726" s="22"/>
      <c r="M726" s="22"/>
    </row>
    <row r="727" spans="9:13" s="21" customFormat="1" ht="11.25" x14ac:dyDescent="0.15">
      <c r="I727" s="22"/>
      <c r="J727" s="22"/>
      <c r="K727" s="23"/>
      <c r="L727" s="22"/>
      <c r="M727" s="22"/>
    </row>
    <row r="728" spans="9:13" s="21" customFormat="1" ht="11.25" x14ac:dyDescent="0.15">
      <c r="I728" s="22"/>
      <c r="J728" s="22"/>
      <c r="K728" s="23"/>
      <c r="L728" s="22"/>
      <c r="M728" s="22"/>
    </row>
    <row r="729" spans="9:13" s="21" customFormat="1" ht="11.25" x14ac:dyDescent="0.15">
      <c r="I729" s="22"/>
      <c r="J729" s="22"/>
      <c r="K729" s="23"/>
      <c r="L729" s="22"/>
      <c r="M729" s="22"/>
    </row>
    <row r="730" spans="9:13" s="21" customFormat="1" ht="11.25" x14ac:dyDescent="0.15">
      <c r="I730" s="22"/>
      <c r="J730" s="22"/>
      <c r="K730" s="23"/>
      <c r="L730" s="22"/>
      <c r="M730" s="22"/>
    </row>
    <row r="731" spans="9:13" s="21" customFormat="1" ht="11.25" x14ac:dyDescent="0.15">
      <c r="I731" s="22"/>
      <c r="J731" s="22"/>
      <c r="K731" s="23"/>
      <c r="L731" s="22"/>
      <c r="M731" s="22"/>
    </row>
    <row r="732" spans="9:13" s="21" customFormat="1" ht="11.25" x14ac:dyDescent="0.15">
      <c r="I732" s="22"/>
      <c r="J732" s="22"/>
      <c r="K732" s="23"/>
      <c r="L732" s="22"/>
      <c r="M732" s="22"/>
    </row>
    <row r="733" spans="9:13" s="21" customFormat="1" ht="11.25" x14ac:dyDescent="0.15">
      <c r="I733" s="22"/>
      <c r="J733" s="22"/>
      <c r="K733" s="23"/>
      <c r="L733" s="22"/>
      <c r="M733" s="22"/>
    </row>
    <row r="734" spans="9:13" s="21" customFormat="1" ht="11.25" x14ac:dyDescent="0.15">
      <c r="I734" s="22"/>
      <c r="J734" s="22"/>
      <c r="K734" s="23"/>
      <c r="L734" s="22"/>
      <c r="M734" s="22"/>
    </row>
    <row r="735" spans="9:13" s="21" customFormat="1" ht="11.25" x14ac:dyDescent="0.15">
      <c r="I735" s="22"/>
      <c r="J735" s="22"/>
      <c r="K735" s="23"/>
      <c r="L735" s="22"/>
      <c r="M735" s="22"/>
    </row>
    <row r="736" spans="9:13" s="21" customFormat="1" ht="11.25" x14ac:dyDescent="0.15">
      <c r="I736" s="22"/>
      <c r="J736" s="22"/>
      <c r="K736" s="23"/>
      <c r="L736" s="22"/>
      <c r="M736" s="22"/>
    </row>
    <row r="737" spans="9:13" s="21" customFormat="1" ht="11.25" x14ac:dyDescent="0.15">
      <c r="I737" s="22"/>
      <c r="J737" s="22"/>
      <c r="K737" s="23"/>
      <c r="L737" s="22"/>
      <c r="M737" s="22"/>
    </row>
    <row r="738" spans="9:13" s="21" customFormat="1" ht="11.25" x14ac:dyDescent="0.15">
      <c r="I738" s="22"/>
      <c r="J738" s="22"/>
      <c r="K738" s="23"/>
      <c r="L738" s="22"/>
      <c r="M738" s="22"/>
    </row>
    <row r="739" spans="9:13" s="21" customFormat="1" ht="11.25" x14ac:dyDescent="0.15">
      <c r="I739" s="22"/>
      <c r="J739" s="22"/>
      <c r="K739" s="23"/>
      <c r="L739" s="22"/>
      <c r="M739" s="22"/>
    </row>
    <row r="740" spans="9:13" s="21" customFormat="1" ht="11.25" x14ac:dyDescent="0.15">
      <c r="I740" s="22"/>
      <c r="J740" s="22"/>
      <c r="K740" s="23"/>
      <c r="L740" s="22"/>
      <c r="M740" s="22"/>
    </row>
    <row r="741" spans="9:13" s="21" customFormat="1" ht="11.25" x14ac:dyDescent="0.15">
      <c r="I741" s="22"/>
      <c r="J741" s="22"/>
      <c r="K741" s="23"/>
      <c r="L741" s="22"/>
      <c r="M741" s="22"/>
    </row>
    <row r="742" spans="9:13" s="21" customFormat="1" ht="11.25" x14ac:dyDescent="0.15">
      <c r="I742" s="22"/>
      <c r="J742" s="22"/>
      <c r="K742" s="23"/>
      <c r="L742" s="22"/>
      <c r="M742" s="22"/>
    </row>
    <row r="743" spans="9:13" s="21" customFormat="1" ht="11.25" x14ac:dyDescent="0.15">
      <c r="I743" s="22"/>
      <c r="J743" s="22"/>
      <c r="K743" s="23"/>
      <c r="L743" s="22"/>
      <c r="M743" s="22"/>
    </row>
    <row r="744" spans="9:13" s="21" customFormat="1" ht="11.25" x14ac:dyDescent="0.15">
      <c r="I744" s="22"/>
      <c r="J744" s="22"/>
      <c r="K744" s="23"/>
      <c r="L744" s="22"/>
      <c r="M744" s="22"/>
    </row>
    <row r="745" spans="9:13" s="21" customFormat="1" ht="11.25" x14ac:dyDescent="0.15">
      <c r="I745" s="22"/>
      <c r="J745" s="22"/>
      <c r="K745" s="23"/>
      <c r="L745" s="22"/>
      <c r="M745" s="22"/>
    </row>
    <row r="746" spans="9:13" s="21" customFormat="1" ht="11.25" x14ac:dyDescent="0.15">
      <c r="I746" s="22"/>
      <c r="J746" s="22"/>
      <c r="K746" s="23"/>
      <c r="L746" s="22"/>
      <c r="M746" s="22"/>
    </row>
    <row r="747" spans="9:13" s="21" customFormat="1" ht="11.25" x14ac:dyDescent="0.15">
      <c r="I747" s="22"/>
      <c r="J747" s="22"/>
      <c r="K747" s="23"/>
      <c r="L747" s="22"/>
      <c r="M747" s="22"/>
    </row>
    <row r="748" spans="9:13" s="21" customFormat="1" ht="11.25" x14ac:dyDescent="0.15">
      <c r="I748" s="22"/>
      <c r="J748" s="22"/>
      <c r="K748" s="23"/>
      <c r="L748" s="22"/>
      <c r="M748" s="22"/>
    </row>
    <row r="749" spans="9:13" s="21" customFormat="1" ht="11.25" x14ac:dyDescent="0.15">
      <c r="I749" s="22"/>
      <c r="J749" s="22"/>
      <c r="K749" s="23"/>
      <c r="L749" s="22"/>
      <c r="M749" s="22"/>
    </row>
    <row r="750" spans="9:13" s="21" customFormat="1" ht="11.25" x14ac:dyDescent="0.15">
      <c r="I750" s="22"/>
      <c r="J750" s="22"/>
      <c r="K750" s="23"/>
      <c r="L750" s="22"/>
      <c r="M750" s="22"/>
    </row>
    <row r="751" spans="9:13" s="21" customFormat="1" ht="11.25" x14ac:dyDescent="0.15">
      <c r="I751" s="22"/>
      <c r="J751" s="22"/>
      <c r="K751" s="23"/>
      <c r="L751" s="22"/>
      <c r="M751" s="22"/>
    </row>
    <row r="752" spans="9:13" s="21" customFormat="1" ht="11.25" x14ac:dyDescent="0.15">
      <c r="I752" s="22"/>
      <c r="J752" s="22"/>
      <c r="K752" s="23"/>
      <c r="L752" s="22"/>
      <c r="M752" s="22"/>
    </row>
    <row r="753" spans="9:13" s="21" customFormat="1" ht="11.25" x14ac:dyDescent="0.15">
      <c r="I753" s="22"/>
      <c r="J753" s="22"/>
      <c r="K753" s="23"/>
      <c r="L753" s="22"/>
      <c r="M753" s="22"/>
    </row>
    <row r="754" spans="9:13" s="21" customFormat="1" ht="11.25" x14ac:dyDescent="0.15">
      <c r="I754" s="22"/>
      <c r="J754" s="22"/>
      <c r="K754" s="23"/>
      <c r="L754" s="22"/>
      <c r="M754" s="22"/>
    </row>
    <row r="755" spans="9:13" s="21" customFormat="1" ht="11.25" x14ac:dyDescent="0.15">
      <c r="I755" s="22"/>
      <c r="J755" s="22"/>
      <c r="K755" s="23"/>
      <c r="L755" s="22"/>
      <c r="M755" s="22"/>
    </row>
    <row r="756" spans="9:13" s="21" customFormat="1" ht="11.25" x14ac:dyDescent="0.15">
      <c r="I756" s="22"/>
      <c r="J756" s="22"/>
      <c r="K756" s="23"/>
      <c r="L756" s="22"/>
      <c r="M756" s="22"/>
    </row>
    <row r="757" spans="9:13" s="21" customFormat="1" ht="11.25" x14ac:dyDescent="0.15">
      <c r="I757" s="22"/>
      <c r="J757" s="22"/>
      <c r="K757" s="23"/>
      <c r="L757" s="22"/>
      <c r="M757" s="22"/>
    </row>
    <row r="758" spans="9:13" s="21" customFormat="1" ht="11.25" x14ac:dyDescent="0.15">
      <c r="I758" s="22"/>
      <c r="J758" s="22"/>
      <c r="K758" s="23"/>
      <c r="L758" s="22"/>
      <c r="M758" s="22"/>
    </row>
    <row r="759" spans="9:13" s="21" customFormat="1" ht="11.25" x14ac:dyDescent="0.15">
      <c r="I759" s="22"/>
      <c r="J759" s="22"/>
      <c r="K759" s="23"/>
      <c r="L759" s="22"/>
      <c r="M759" s="22"/>
    </row>
    <row r="760" spans="9:13" s="21" customFormat="1" ht="11.25" x14ac:dyDescent="0.15">
      <c r="I760" s="22"/>
      <c r="J760" s="22"/>
      <c r="K760" s="23"/>
      <c r="L760" s="22"/>
      <c r="M760" s="22"/>
    </row>
    <row r="761" spans="9:13" s="21" customFormat="1" ht="11.25" x14ac:dyDescent="0.15">
      <c r="I761" s="22"/>
      <c r="J761" s="22"/>
      <c r="K761" s="23"/>
      <c r="L761" s="22"/>
      <c r="M761" s="22"/>
    </row>
    <row r="762" spans="9:13" s="21" customFormat="1" ht="11.25" x14ac:dyDescent="0.15">
      <c r="I762" s="22"/>
      <c r="J762" s="22"/>
      <c r="K762" s="23"/>
      <c r="L762" s="22"/>
      <c r="M762" s="22"/>
    </row>
    <row r="763" spans="9:13" s="21" customFormat="1" ht="11.25" x14ac:dyDescent="0.15">
      <c r="I763" s="22"/>
      <c r="J763" s="22"/>
      <c r="K763" s="23"/>
      <c r="L763" s="22"/>
      <c r="M763" s="22"/>
    </row>
    <row r="764" spans="9:13" s="21" customFormat="1" ht="11.25" x14ac:dyDescent="0.15">
      <c r="I764" s="22"/>
      <c r="J764" s="22"/>
      <c r="K764" s="23"/>
      <c r="L764" s="22"/>
      <c r="M764" s="22"/>
    </row>
    <row r="765" spans="9:13" s="21" customFormat="1" ht="11.25" x14ac:dyDescent="0.15">
      <c r="I765" s="22"/>
      <c r="J765" s="22"/>
      <c r="K765" s="23"/>
      <c r="L765" s="22"/>
      <c r="M765" s="22"/>
    </row>
    <row r="766" spans="9:13" s="21" customFormat="1" ht="11.25" x14ac:dyDescent="0.15">
      <c r="I766" s="22"/>
      <c r="J766" s="22"/>
      <c r="K766" s="23"/>
      <c r="L766" s="22"/>
      <c r="M766" s="22"/>
    </row>
    <row r="767" spans="9:13" s="21" customFormat="1" ht="11.25" x14ac:dyDescent="0.15">
      <c r="I767" s="22"/>
      <c r="J767" s="22"/>
      <c r="K767" s="23"/>
      <c r="L767" s="22"/>
      <c r="M767" s="22"/>
    </row>
    <row r="768" spans="9:13" s="21" customFormat="1" ht="11.25" x14ac:dyDescent="0.15">
      <c r="I768" s="22"/>
      <c r="J768" s="22"/>
      <c r="K768" s="23"/>
      <c r="L768" s="22"/>
      <c r="M768" s="22"/>
    </row>
    <row r="769" spans="9:13" s="21" customFormat="1" ht="11.25" x14ac:dyDescent="0.15">
      <c r="I769" s="22"/>
      <c r="J769" s="22"/>
      <c r="K769" s="23"/>
      <c r="L769" s="22"/>
      <c r="M769" s="22"/>
    </row>
    <row r="770" spans="9:13" s="21" customFormat="1" ht="11.25" x14ac:dyDescent="0.15">
      <c r="I770" s="22"/>
      <c r="J770" s="22"/>
      <c r="K770" s="23"/>
      <c r="L770" s="22"/>
      <c r="M770" s="22"/>
    </row>
    <row r="771" spans="9:13" s="21" customFormat="1" ht="11.25" x14ac:dyDescent="0.15">
      <c r="I771" s="22"/>
      <c r="J771" s="22"/>
      <c r="K771" s="23"/>
      <c r="L771" s="22"/>
      <c r="M771" s="22"/>
    </row>
    <row r="772" spans="9:13" s="21" customFormat="1" ht="11.25" x14ac:dyDescent="0.15">
      <c r="I772" s="22"/>
      <c r="J772" s="22"/>
      <c r="K772" s="23"/>
      <c r="L772" s="22"/>
      <c r="M772" s="22"/>
    </row>
    <row r="773" spans="9:13" s="21" customFormat="1" ht="11.25" x14ac:dyDescent="0.15">
      <c r="I773" s="22"/>
      <c r="J773" s="22"/>
      <c r="K773" s="23"/>
      <c r="L773" s="22"/>
      <c r="M773" s="22"/>
    </row>
    <row r="774" spans="9:13" s="21" customFormat="1" ht="11.25" x14ac:dyDescent="0.15">
      <c r="I774" s="22"/>
      <c r="J774" s="22"/>
      <c r="K774" s="23"/>
      <c r="L774" s="22"/>
      <c r="M774" s="22"/>
    </row>
    <row r="775" spans="9:13" s="21" customFormat="1" ht="11.25" x14ac:dyDescent="0.15">
      <c r="I775" s="22"/>
      <c r="J775" s="22"/>
      <c r="K775" s="23"/>
      <c r="L775" s="22"/>
      <c r="M775" s="22"/>
    </row>
    <row r="776" spans="9:13" s="21" customFormat="1" ht="11.25" x14ac:dyDescent="0.15">
      <c r="I776" s="22"/>
      <c r="J776" s="22"/>
      <c r="K776" s="23"/>
      <c r="L776" s="22"/>
      <c r="M776" s="22"/>
    </row>
    <row r="777" spans="9:13" s="21" customFormat="1" ht="11.25" x14ac:dyDescent="0.15">
      <c r="I777" s="22"/>
      <c r="J777" s="22"/>
      <c r="K777" s="23"/>
      <c r="L777" s="22"/>
      <c r="M777" s="22"/>
    </row>
    <row r="778" spans="9:13" s="21" customFormat="1" ht="11.25" x14ac:dyDescent="0.15">
      <c r="I778" s="22"/>
      <c r="J778" s="22"/>
      <c r="K778" s="23"/>
      <c r="L778" s="22"/>
      <c r="M778" s="22"/>
    </row>
    <row r="779" spans="9:13" s="21" customFormat="1" ht="11.25" x14ac:dyDescent="0.15">
      <c r="I779" s="22"/>
      <c r="J779" s="22"/>
      <c r="K779" s="23"/>
      <c r="L779" s="22"/>
      <c r="M779" s="22"/>
    </row>
    <row r="780" spans="9:13" s="21" customFormat="1" ht="11.25" x14ac:dyDescent="0.15">
      <c r="I780" s="22"/>
      <c r="J780" s="22"/>
      <c r="K780" s="23"/>
      <c r="L780" s="22"/>
      <c r="M780" s="22"/>
    </row>
    <row r="781" spans="9:13" s="21" customFormat="1" ht="11.25" x14ac:dyDescent="0.15">
      <c r="I781" s="22"/>
      <c r="J781" s="22"/>
      <c r="K781" s="23"/>
      <c r="L781" s="22"/>
      <c r="M781" s="22"/>
    </row>
    <row r="782" spans="9:13" s="21" customFormat="1" ht="11.25" x14ac:dyDescent="0.15">
      <c r="I782" s="22"/>
      <c r="J782" s="22"/>
      <c r="K782" s="23"/>
      <c r="L782" s="22"/>
      <c r="M782" s="22"/>
    </row>
    <row r="783" spans="9:13" s="21" customFormat="1" ht="11.25" x14ac:dyDescent="0.15">
      <c r="I783" s="22"/>
      <c r="J783" s="22"/>
      <c r="K783" s="23"/>
      <c r="L783" s="22"/>
      <c r="M783" s="22"/>
    </row>
    <row r="784" spans="9:13" s="21" customFormat="1" ht="11.25" x14ac:dyDescent="0.15">
      <c r="I784" s="22"/>
      <c r="J784" s="22"/>
      <c r="K784" s="23"/>
      <c r="L784" s="22"/>
      <c r="M784" s="22"/>
    </row>
    <row r="785" spans="9:13" s="21" customFormat="1" ht="11.25" x14ac:dyDescent="0.15">
      <c r="I785" s="22"/>
      <c r="J785" s="22"/>
      <c r="K785" s="23"/>
      <c r="L785" s="22"/>
      <c r="M785" s="22"/>
    </row>
    <row r="786" spans="9:13" s="21" customFormat="1" ht="11.25" x14ac:dyDescent="0.15">
      <c r="I786" s="22"/>
      <c r="J786" s="22"/>
      <c r="K786" s="23"/>
      <c r="L786" s="22"/>
      <c r="M786" s="22"/>
    </row>
    <row r="787" spans="9:13" s="21" customFormat="1" ht="11.25" x14ac:dyDescent="0.15">
      <c r="I787" s="22"/>
      <c r="J787" s="22"/>
      <c r="K787" s="23"/>
      <c r="L787" s="22"/>
      <c r="M787" s="22"/>
    </row>
    <row r="788" spans="9:13" s="21" customFormat="1" ht="11.25" x14ac:dyDescent="0.15">
      <c r="I788" s="22"/>
      <c r="J788" s="22"/>
      <c r="K788" s="23"/>
      <c r="L788" s="22"/>
      <c r="M788" s="22"/>
    </row>
    <row r="789" spans="9:13" s="21" customFormat="1" ht="11.25" x14ac:dyDescent="0.15">
      <c r="I789" s="22"/>
      <c r="J789" s="22"/>
      <c r="K789" s="23"/>
      <c r="L789" s="22"/>
      <c r="M789" s="22"/>
    </row>
    <row r="790" spans="9:13" s="21" customFormat="1" ht="11.25" x14ac:dyDescent="0.15">
      <c r="I790" s="22"/>
      <c r="J790" s="22"/>
      <c r="K790" s="23"/>
      <c r="L790" s="22"/>
      <c r="M790" s="22"/>
    </row>
    <row r="791" spans="9:13" s="21" customFormat="1" ht="11.25" x14ac:dyDescent="0.15">
      <c r="I791" s="22"/>
      <c r="J791" s="22"/>
      <c r="K791" s="23"/>
      <c r="L791" s="22"/>
      <c r="M791" s="22"/>
    </row>
    <row r="792" spans="9:13" s="21" customFormat="1" ht="11.25" x14ac:dyDescent="0.15">
      <c r="I792" s="22"/>
      <c r="J792" s="22"/>
      <c r="K792" s="23"/>
      <c r="L792" s="22"/>
      <c r="M792" s="22"/>
    </row>
    <row r="793" spans="9:13" s="21" customFormat="1" ht="11.25" x14ac:dyDescent="0.15">
      <c r="I793" s="22"/>
      <c r="J793" s="22"/>
      <c r="K793" s="23"/>
      <c r="L793" s="22"/>
      <c r="M793" s="22"/>
    </row>
    <row r="794" spans="9:13" s="21" customFormat="1" ht="11.25" x14ac:dyDescent="0.15">
      <c r="I794" s="22"/>
      <c r="J794" s="22"/>
      <c r="K794" s="23"/>
      <c r="L794" s="22"/>
      <c r="M794" s="22"/>
    </row>
    <row r="795" spans="9:13" s="21" customFormat="1" ht="11.25" x14ac:dyDescent="0.15">
      <c r="I795" s="22"/>
      <c r="J795" s="22"/>
      <c r="K795" s="23"/>
      <c r="L795" s="22"/>
      <c r="M795" s="22"/>
    </row>
    <row r="796" spans="9:13" s="21" customFormat="1" ht="11.25" x14ac:dyDescent="0.15">
      <c r="I796" s="22"/>
      <c r="J796" s="22"/>
      <c r="K796" s="23"/>
      <c r="L796" s="22"/>
      <c r="M796" s="22"/>
    </row>
    <row r="797" spans="9:13" s="21" customFormat="1" ht="11.25" x14ac:dyDescent="0.15">
      <c r="I797" s="22"/>
      <c r="J797" s="22"/>
      <c r="K797" s="23"/>
      <c r="L797" s="22"/>
      <c r="M797" s="22"/>
    </row>
    <row r="798" spans="9:13" s="21" customFormat="1" ht="11.25" x14ac:dyDescent="0.15">
      <c r="I798" s="22"/>
      <c r="J798" s="22"/>
      <c r="K798" s="23"/>
      <c r="L798" s="22"/>
      <c r="M798" s="22"/>
    </row>
    <row r="799" spans="9:13" s="21" customFormat="1" ht="11.25" x14ac:dyDescent="0.15">
      <c r="I799" s="22"/>
      <c r="J799" s="22"/>
      <c r="K799" s="23"/>
      <c r="L799" s="22"/>
      <c r="M799" s="22"/>
    </row>
    <row r="800" spans="9:13" s="21" customFormat="1" ht="11.25" x14ac:dyDescent="0.15">
      <c r="I800" s="22"/>
      <c r="J800" s="22"/>
      <c r="K800" s="23"/>
      <c r="L800" s="22"/>
      <c r="M800" s="22"/>
    </row>
    <row r="801" spans="9:13" s="21" customFormat="1" ht="11.25" x14ac:dyDescent="0.15">
      <c r="I801" s="22"/>
      <c r="J801" s="22"/>
      <c r="K801" s="23"/>
      <c r="L801" s="22"/>
      <c r="M801" s="22"/>
    </row>
    <row r="802" spans="9:13" s="21" customFormat="1" ht="11.25" x14ac:dyDescent="0.15">
      <c r="I802" s="22"/>
      <c r="J802" s="22"/>
      <c r="K802" s="23"/>
      <c r="L802" s="22"/>
      <c r="M802" s="22"/>
    </row>
    <row r="803" spans="9:13" s="21" customFormat="1" ht="11.25" x14ac:dyDescent="0.15">
      <c r="I803" s="22"/>
      <c r="J803" s="22"/>
      <c r="K803" s="23"/>
      <c r="L803" s="22"/>
      <c r="M803" s="22"/>
    </row>
    <row r="804" spans="9:13" s="21" customFormat="1" ht="11.25" x14ac:dyDescent="0.15">
      <c r="I804" s="22"/>
      <c r="J804" s="22"/>
      <c r="K804" s="23"/>
      <c r="L804" s="22"/>
      <c r="M804" s="22"/>
    </row>
    <row r="805" spans="9:13" s="21" customFormat="1" ht="11.25" x14ac:dyDescent="0.15">
      <c r="I805" s="22"/>
      <c r="J805" s="22"/>
      <c r="K805" s="23"/>
      <c r="L805" s="22"/>
      <c r="M805" s="22"/>
    </row>
    <row r="806" spans="9:13" s="21" customFormat="1" ht="11.25" x14ac:dyDescent="0.15">
      <c r="I806" s="22"/>
      <c r="J806" s="22"/>
      <c r="K806" s="23"/>
      <c r="L806" s="22"/>
      <c r="M806" s="22"/>
    </row>
    <row r="807" spans="9:13" s="21" customFormat="1" ht="11.25" x14ac:dyDescent="0.15">
      <c r="I807" s="22"/>
      <c r="J807" s="22"/>
      <c r="K807" s="23"/>
      <c r="L807" s="22"/>
      <c r="M807" s="22"/>
    </row>
    <row r="808" spans="9:13" s="21" customFormat="1" ht="11.25" x14ac:dyDescent="0.15">
      <c r="I808" s="22"/>
      <c r="J808" s="22"/>
      <c r="K808" s="23"/>
      <c r="L808" s="22"/>
      <c r="M808" s="22"/>
    </row>
    <row r="809" spans="9:13" s="21" customFormat="1" ht="11.25" x14ac:dyDescent="0.15">
      <c r="I809" s="22"/>
      <c r="J809" s="22"/>
      <c r="K809" s="23"/>
      <c r="L809" s="22"/>
      <c r="M809" s="22"/>
    </row>
    <row r="810" spans="9:13" s="21" customFormat="1" ht="11.25" x14ac:dyDescent="0.15">
      <c r="I810" s="22"/>
      <c r="J810" s="22"/>
      <c r="K810" s="23"/>
      <c r="L810" s="22"/>
      <c r="M810" s="22"/>
    </row>
    <row r="811" spans="9:13" s="21" customFormat="1" ht="11.25" x14ac:dyDescent="0.15">
      <c r="I811" s="22"/>
      <c r="J811" s="22"/>
      <c r="K811" s="23"/>
      <c r="L811" s="22"/>
      <c r="M811" s="22"/>
    </row>
    <row r="812" spans="9:13" s="21" customFormat="1" ht="11.25" x14ac:dyDescent="0.15">
      <c r="I812" s="22"/>
      <c r="J812" s="22"/>
      <c r="K812" s="23"/>
      <c r="L812" s="22"/>
      <c r="M812" s="22"/>
    </row>
    <row r="813" spans="9:13" s="21" customFormat="1" ht="11.25" x14ac:dyDescent="0.15">
      <c r="I813" s="22"/>
      <c r="J813" s="22"/>
      <c r="K813" s="23"/>
      <c r="L813" s="22"/>
      <c r="M813" s="22"/>
    </row>
    <row r="814" spans="9:13" s="21" customFormat="1" ht="11.25" x14ac:dyDescent="0.15">
      <c r="I814" s="22"/>
      <c r="J814" s="22"/>
      <c r="K814" s="23"/>
      <c r="L814" s="22"/>
      <c r="M814" s="22"/>
    </row>
    <row r="815" spans="9:13" s="21" customFormat="1" ht="11.25" x14ac:dyDescent="0.15">
      <c r="I815" s="22"/>
      <c r="J815" s="22"/>
      <c r="K815" s="23"/>
      <c r="L815" s="22"/>
      <c r="M815" s="22"/>
    </row>
    <row r="816" spans="9:13" s="21" customFormat="1" ht="11.25" x14ac:dyDescent="0.15">
      <c r="I816" s="22"/>
      <c r="J816" s="22"/>
      <c r="K816" s="23"/>
      <c r="L816" s="22"/>
      <c r="M816" s="22"/>
    </row>
    <row r="817" spans="9:13" s="21" customFormat="1" ht="11.25" x14ac:dyDescent="0.15">
      <c r="I817" s="22"/>
      <c r="J817" s="22"/>
      <c r="K817" s="23"/>
      <c r="L817" s="22"/>
      <c r="M817" s="22"/>
    </row>
    <row r="818" spans="9:13" s="21" customFormat="1" ht="11.25" x14ac:dyDescent="0.15">
      <c r="I818" s="22"/>
      <c r="J818" s="22"/>
      <c r="K818" s="23"/>
      <c r="L818" s="22"/>
      <c r="M818" s="22"/>
    </row>
    <row r="819" spans="9:13" s="21" customFormat="1" ht="11.25" x14ac:dyDescent="0.15">
      <c r="I819" s="22"/>
      <c r="J819" s="22"/>
      <c r="K819" s="23"/>
      <c r="L819" s="22"/>
      <c r="M819" s="22"/>
    </row>
    <row r="820" spans="9:13" s="21" customFormat="1" ht="11.25" x14ac:dyDescent="0.15">
      <c r="I820" s="22"/>
      <c r="J820" s="22"/>
      <c r="K820" s="23"/>
      <c r="L820" s="22"/>
      <c r="M820" s="22"/>
    </row>
    <row r="821" spans="9:13" s="21" customFormat="1" ht="11.25" x14ac:dyDescent="0.15">
      <c r="I821" s="22"/>
      <c r="J821" s="22"/>
      <c r="K821" s="23"/>
      <c r="L821" s="22"/>
      <c r="M821" s="22"/>
    </row>
    <row r="822" spans="9:13" s="21" customFormat="1" ht="11.25" x14ac:dyDescent="0.15">
      <c r="I822" s="22"/>
      <c r="J822" s="22"/>
      <c r="K822" s="23"/>
      <c r="L822" s="22"/>
      <c r="M822" s="22"/>
    </row>
    <row r="823" spans="9:13" s="21" customFormat="1" ht="11.25" x14ac:dyDescent="0.15">
      <c r="I823" s="22"/>
      <c r="J823" s="22"/>
      <c r="K823" s="23"/>
      <c r="L823" s="22"/>
      <c r="M823" s="22"/>
    </row>
    <row r="824" spans="9:13" s="21" customFormat="1" ht="11.25" x14ac:dyDescent="0.15">
      <c r="I824" s="22"/>
      <c r="J824" s="22"/>
      <c r="K824" s="23"/>
      <c r="L824" s="22"/>
      <c r="M824" s="22"/>
    </row>
    <row r="825" spans="9:13" s="21" customFormat="1" ht="11.25" x14ac:dyDescent="0.15">
      <c r="I825" s="22"/>
      <c r="J825" s="22"/>
      <c r="K825" s="23"/>
      <c r="L825" s="22"/>
      <c r="M825" s="22"/>
    </row>
    <row r="826" spans="9:13" s="21" customFormat="1" ht="11.25" x14ac:dyDescent="0.15">
      <c r="I826" s="22"/>
      <c r="J826" s="22"/>
      <c r="K826" s="23"/>
      <c r="L826" s="22"/>
      <c r="M826" s="22"/>
    </row>
    <row r="827" spans="9:13" s="21" customFormat="1" ht="11.25" x14ac:dyDescent="0.15">
      <c r="I827" s="22"/>
      <c r="J827" s="22"/>
      <c r="K827" s="23"/>
      <c r="L827" s="22"/>
      <c r="M827" s="22"/>
    </row>
    <row r="828" spans="9:13" s="21" customFormat="1" ht="11.25" x14ac:dyDescent="0.15">
      <c r="I828" s="22"/>
      <c r="J828" s="22"/>
      <c r="K828" s="23"/>
      <c r="L828" s="22"/>
      <c r="M828" s="22"/>
    </row>
    <row r="829" spans="9:13" s="21" customFormat="1" ht="11.25" x14ac:dyDescent="0.15">
      <c r="I829" s="22"/>
      <c r="J829" s="22"/>
      <c r="K829" s="23"/>
      <c r="L829" s="22"/>
      <c r="M829" s="22"/>
    </row>
    <row r="830" spans="9:13" s="21" customFormat="1" ht="11.25" x14ac:dyDescent="0.15">
      <c r="I830" s="22"/>
      <c r="J830" s="22"/>
      <c r="K830" s="23"/>
      <c r="L830" s="22"/>
      <c r="M830" s="22"/>
    </row>
    <row r="831" spans="9:13" s="21" customFormat="1" ht="11.25" x14ac:dyDescent="0.15">
      <c r="I831" s="22"/>
      <c r="J831" s="22"/>
      <c r="K831" s="23"/>
      <c r="L831" s="22"/>
      <c r="M831" s="22"/>
    </row>
    <row r="832" spans="9:13" s="21" customFormat="1" ht="11.25" x14ac:dyDescent="0.15">
      <c r="I832" s="22"/>
      <c r="J832" s="22"/>
      <c r="K832" s="23"/>
      <c r="L832" s="22"/>
      <c r="M832" s="22"/>
    </row>
    <row r="833" spans="9:13" s="21" customFormat="1" ht="11.25" x14ac:dyDescent="0.15">
      <c r="I833" s="22"/>
      <c r="J833" s="22"/>
      <c r="K833" s="23"/>
      <c r="L833" s="22"/>
      <c r="M833" s="22"/>
    </row>
    <row r="834" spans="9:13" s="21" customFormat="1" ht="11.25" x14ac:dyDescent="0.15">
      <c r="I834" s="22"/>
      <c r="J834" s="22"/>
      <c r="K834" s="23"/>
      <c r="L834" s="22"/>
      <c r="M834" s="22"/>
    </row>
    <row r="835" spans="9:13" s="21" customFormat="1" ht="11.25" x14ac:dyDescent="0.15">
      <c r="I835" s="22"/>
      <c r="J835" s="22"/>
      <c r="K835" s="23"/>
      <c r="L835" s="22"/>
      <c r="M835" s="22"/>
    </row>
    <row r="836" spans="9:13" s="21" customFormat="1" ht="11.25" x14ac:dyDescent="0.15">
      <c r="I836" s="22"/>
      <c r="J836" s="22"/>
      <c r="K836" s="23"/>
      <c r="L836" s="22"/>
      <c r="M836" s="22"/>
    </row>
    <row r="837" spans="9:13" s="21" customFormat="1" ht="11.25" x14ac:dyDescent="0.15">
      <c r="I837" s="22"/>
      <c r="J837" s="22"/>
      <c r="K837" s="23"/>
      <c r="L837" s="22"/>
      <c r="M837" s="22"/>
    </row>
    <row r="838" spans="9:13" s="21" customFormat="1" ht="11.25" x14ac:dyDescent="0.15">
      <c r="I838" s="22"/>
      <c r="J838" s="22"/>
      <c r="K838" s="23"/>
      <c r="L838" s="22"/>
      <c r="M838" s="22"/>
    </row>
    <row r="839" spans="9:13" s="21" customFormat="1" ht="11.25" x14ac:dyDescent="0.15">
      <c r="I839" s="22"/>
      <c r="J839" s="22"/>
      <c r="K839" s="23"/>
      <c r="L839" s="22"/>
      <c r="M839" s="22"/>
    </row>
    <row r="840" spans="9:13" s="21" customFormat="1" ht="11.25" x14ac:dyDescent="0.15">
      <c r="I840" s="22"/>
      <c r="J840" s="22"/>
      <c r="K840" s="23"/>
      <c r="L840" s="22"/>
      <c r="M840" s="22"/>
    </row>
    <row r="841" spans="9:13" s="21" customFormat="1" ht="11.25" x14ac:dyDescent="0.15">
      <c r="I841" s="22"/>
      <c r="J841" s="22"/>
      <c r="K841" s="23"/>
      <c r="L841" s="22"/>
      <c r="M841" s="22"/>
    </row>
    <row r="842" spans="9:13" s="21" customFormat="1" ht="11.25" x14ac:dyDescent="0.15">
      <c r="I842" s="22"/>
      <c r="J842" s="22"/>
      <c r="K842" s="23"/>
      <c r="L842" s="22"/>
      <c r="M842" s="22"/>
    </row>
    <row r="843" spans="9:13" s="21" customFormat="1" ht="11.25" x14ac:dyDescent="0.15">
      <c r="I843" s="22"/>
      <c r="J843" s="22"/>
      <c r="K843" s="23"/>
      <c r="L843" s="22"/>
      <c r="M843" s="22"/>
    </row>
    <row r="844" spans="9:13" s="21" customFormat="1" ht="11.25" x14ac:dyDescent="0.15">
      <c r="I844" s="22"/>
      <c r="J844" s="22"/>
      <c r="K844" s="23"/>
      <c r="L844" s="22"/>
      <c r="M844" s="22"/>
    </row>
    <row r="845" spans="9:13" s="21" customFormat="1" ht="11.25" x14ac:dyDescent="0.15">
      <c r="I845" s="22"/>
      <c r="J845" s="22"/>
      <c r="K845" s="23"/>
      <c r="L845" s="22"/>
      <c r="M845" s="22"/>
    </row>
    <row r="846" spans="9:13" s="21" customFormat="1" ht="11.25" x14ac:dyDescent="0.15">
      <c r="I846" s="22"/>
      <c r="J846" s="22"/>
      <c r="K846" s="23"/>
      <c r="L846" s="22"/>
      <c r="M846" s="22"/>
    </row>
    <row r="847" spans="9:13" s="21" customFormat="1" ht="11.25" x14ac:dyDescent="0.15">
      <c r="I847" s="22"/>
      <c r="J847" s="22"/>
      <c r="K847" s="23"/>
      <c r="L847" s="22"/>
      <c r="M847" s="22"/>
    </row>
    <row r="848" spans="9:13" s="21" customFormat="1" ht="11.25" x14ac:dyDescent="0.15">
      <c r="I848" s="22"/>
      <c r="J848" s="22"/>
      <c r="K848" s="23"/>
      <c r="L848" s="22"/>
      <c r="M848" s="22"/>
    </row>
    <row r="849" spans="9:13" s="21" customFormat="1" ht="11.25" x14ac:dyDescent="0.15">
      <c r="I849" s="22"/>
      <c r="J849" s="22"/>
      <c r="K849" s="23"/>
      <c r="L849" s="22"/>
      <c r="M849" s="22"/>
    </row>
    <row r="850" spans="9:13" s="21" customFormat="1" ht="11.25" x14ac:dyDescent="0.15">
      <c r="I850" s="22"/>
      <c r="J850" s="22"/>
      <c r="K850" s="23"/>
      <c r="L850" s="22"/>
      <c r="M850" s="22"/>
    </row>
    <row r="851" spans="9:13" s="21" customFormat="1" ht="11.25" x14ac:dyDescent="0.15">
      <c r="I851" s="22"/>
      <c r="J851" s="22"/>
      <c r="K851" s="23"/>
      <c r="L851" s="22"/>
      <c r="M851" s="22"/>
    </row>
    <row r="852" spans="9:13" s="21" customFormat="1" ht="11.25" x14ac:dyDescent="0.15">
      <c r="I852" s="22"/>
      <c r="J852" s="22"/>
      <c r="K852" s="23"/>
      <c r="L852" s="22"/>
      <c r="M852" s="22"/>
    </row>
    <row r="853" spans="9:13" s="21" customFormat="1" ht="11.25" x14ac:dyDescent="0.15">
      <c r="I853" s="22"/>
      <c r="J853" s="22"/>
      <c r="K853" s="23"/>
      <c r="L853" s="22"/>
      <c r="M853" s="22"/>
    </row>
    <row r="854" spans="9:13" s="21" customFormat="1" ht="11.25" x14ac:dyDescent="0.15">
      <c r="I854" s="22"/>
      <c r="J854" s="22"/>
      <c r="K854" s="23"/>
      <c r="L854" s="22"/>
      <c r="M854" s="22"/>
    </row>
    <row r="855" spans="9:13" s="21" customFormat="1" ht="11.25" x14ac:dyDescent="0.15">
      <c r="I855" s="22"/>
      <c r="J855" s="22"/>
      <c r="K855" s="23"/>
      <c r="L855" s="22"/>
      <c r="M855" s="22"/>
    </row>
    <row r="856" spans="9:13" s="21" customFormat="1" ht="11.25" x14ac:dyDescent="0.15">
      <c r="I856" s="22"/>
      <c r="J856" s="22"/>
      <c r="K856" s="23"/>
      <c r="L856" s="22"/>
      <c r="M856" s="22"/>
    </row>
    <row r="857" spans="9:13" s="21" customFormat="1" ht="11.25" x14ac:dyDescent="0.15">
      <c r="I857" s="22"/>
      <c r="J857" s="22"/>
      <c r="K857" s="23"/>
      <c r="L857" s="22"/>
      <c r="M857" s="22"/>
    </row>
    <row r="858" spans="9:13" s="21" customFormat="1" ht="11.25" x14ac:dyDescent="0.15">
      <c r="I858" s="22"/>
      <c r="J858" s="22"/>
      <c r="K858" s="23"/>
      <c r="L858" s="22"/>
      <c r="M858" s="22"/>
    </row>
    <row r="859" spans="9:13" s="21" customFormat="1" ht="11.25" x14ac:dyDescent="0.15">
      <c r="I859" s="22"/>
      <c r="J859" s="22"/>
      <c r="K859" s="23"/>
      <c r="L859" s="22"/>
      <c r="M859" s="22"/>
    </row>
    <row r="860" spans="9:13" s="21" customFormat="1" ht="11.25" x14ac:dyDescent="0.15">
      <c r="I860" s="22"/>
      <c r="J860" s="22"/>
      <c r="K860" s="23"/>
      <c r="L860" s="22"/>
      <c r="M860" s="22"/>
    </row>
    <row r="861" spans="9:13" s="21" customFormat="1" ht="11.25" x14ac:dyDescent="0.15">
      <c r="I861" s="22"/>
      <c r="J861" s="22"/>
      <c r="K861" s="23"/>
      <c r="L861" s="22"/>
      <c r="M861" s="22"/>
    </row>
    <row r="862" spans="9:13" s="21" customFormat="1" ht="11.25" x14ac:dyDescent="0.15">
      <c r="I862" s="22"/>
      <c r="J862" s="22"/>
      <c r="K862" s="23"/>
      <c r="L862" s="22"/>
      <c r="M862" s="22"/>
    </row>
    <row r="863" spans="9:13" s="21" customFormat="1" ht="11.25" x14ac:dyDescent="0.15">
      <c r="I863" s="22"/>
      <c r="J863" s="22"/>
      <c r="K863" s="23"/>
      <c r="L863" s="22"/>
      <c r="M863" s="22"/>
    </row>
    <row r="864" spans="9:13" s="21" customFormat="1" ht="11.25" x14ac:dyDescent="0.15">
      <c r="I864" s="22"/>
      <c r="J864" s="22"/>
      <c r="K864" s="23"/>
      <c r="L864" s="22"/>
      <c r="M864" s="22"/>
    </row>
    <row r="865" spans="9:13" s="21" customFormat="1" ht="11.25" x14ac:dyDescent="0.15">
      <c r="I865" s="22"/>
      <c r="J865" s="22"/>
      <c r="K865" s="23"/>
      <c r="L865" s="22"/>
      <c r="M865" s="22"/>
    </row>
    <row r="866" spans="9:13" s="21" customFormat="1" ht="11.25" x14ac:dyDescent="0.15">
      <c r="I866" s="22"/>
      <c r="J866" s="22"/>
      <c r="K866" s="23"/>
      <c r="L866" s="22"/>
      <c r="M866" s="22"/>
    </row>
    <row r="867" spans="9:13" s="21" customFormat="1" ht="11.25" x14ac:dyDescent="0.15">
      <c r="I867" s="22"/>
      <c r="J867" s="22"/>
      <c r="K867" s="23"/>
      <c r="L867" s="22"/>
      <c r="M867" s="22"/>
    </row>
    <row r="868" spans="9:13" s="21" customFormat="1" ht="11.25" x14ac:dyDescent="0.15">
      <c r="I868" s="22"/>
      <c r="J868" s="22"/>
      <c r="K868" s="23"/>
      <c r="L868" s="22"/>
      <c r="M868" s="22"/>
    </row>
    <row r="869" spans="9:13" s="21" customFormat="1" ht="11.25" x14ac:dyDescent="0.15">
      <c r="I869" s="22"/>
      <c r="J869" s="22"/>
      <c r="K869" s="23"/>
      <c r="L869" s="22"/>
      <c r="M869" s="22"/>
    </row>
    <row r="870" spans="9:13" s="21" customFormat="1" ht="11.25" x14ac:dyDescent="0.15">
      <c r="I870" s="22"/>
      <c r="J870" s="22"/>
      <c r="K870" s="23"/>
      <c r="L870" s="22"/>
      <c r="M870" s="22"/>
    </row>
    <row r="871" spans="9:13" s="21" customFormat="1" ht="11.25" x14ac:dyDescent="0.15">
      <c r="I871" s="22"/>
      <c r="J871" s="22"/>
      <c r="K871" s="23"/>
      <c r="L871" s="22"/>
      <c r="M871" s="22"/>
    </row>
    <row r="872" spans="9:13" s="21" customFormat="1" ht="11.25" x14ac:dyDescent="0.15">
      <c r="I872" s="22"/>
      <c r="J872" s="22"/>
      <c r="K872" s="23"/>
      <c r="L872" s="22"/>
      <c r="M872" s="22"/>
    </row>
    <row r="873" spans="9:13" s="21" customFormat="1" ht="11.25" x14ac:dyDescent="0.15">
      <c r="I873" s="22"/>
      <c r="J873" s="22"/>
      <c r="K873" s="23"/>
      <c r="L873" s="22"/>
      <c r="M873" s="22"/>
    </row>
    <row r="874" spans="9:13" s="21" customFormat="1" ht="11.25" x14ac:dyDescent="0.15">
      <c r="I874" s="22"/>
      <c r="J874" s="22"/>
      <c r="K874" s="23"/>
      <c r="L874" s="22"/>
      <c r="M874" s="22"/>
    </row>
    <row r="875" spans="9:13" s="21" customFormat="1" ht="11.25" x14ac:dyDescent="0.15">
      <c r="I875" s="22"/>
      <c r="J875" s="22"/>
      <c r="K875" s="23"/>
      <c r="L875" s="22"/>
      <c r="M875" s="22"/>
    </row>
    <row r="876" spans="9:13" s="21" customFormat="1" ht="11.25" x14ac:dyDescent="0.15">
      <c r="I876" s="22"/>
      <c r="J876" s="22"/>
      <c r="K876" s="23"/>
      <c r="L876" s="22"/>
      <c r="M876" s="22"/>
    </row>
    <row r="877" spans="9:13" s="21" customFormat="1" ht="11.25" x14ac:dyDescent="0.15">
      <c r="I877" s="22"/>
      <c r="J877" s="22"/>
      <c r="K877" s="23"/>
      <c r="L877" s="22"/>
      <c r="M877" s="22"/>
    </row>
    <row r="878" spans="9:13" s="21" customFormat="1" ht="11.25" x14ac:dyDescent="0.15">
      <c r="I878" s="22"/>
      <c r="J878" s="22"/>
      <c r="K878" s="23"/>
      <c r="L878" s="22"/>
      <c r="M878" s="22"/>
    </row>
    <row r="879" spans="9:13" s="21" customFormat="1" ht="11.25" x14ac:dyDescent="0.15">
      <c r="I879" s="22"/>
      <c r="J879" s="22"/>
      <c r="K879" s="23"/>
      <c r="L879" s="22"/>
      <c r="M879" s="22"/>
    </row>
    <row r="880" spans="9:13" s="21" customFormat="1" ht="11.25" x14ac:dyDescent="0.15">
      <c r="I880" s="22"/>
      <c r="J880" s="22"/>
      <c r="K880" s="23"/>
      <c r="L880" s="22"/>
      <c r="M880" s="22"/>
    </row>
    <row r="881" spans="9:13" s="21" customFormat="1" ht="11.25" x14ac:dyDescent="0.15">
      <c r="I881" s="22"/>
      <c r="J881" s="22"/>
      <c r="K881" s="23"/>
      <c r="L881" s="22"/>
      <c r="M881" s="22"/>
    </row>
    <row r="882" spans="9:13" s="21" customFormat="1" ht="11.25" x14ac:dyDescent="0.15">
      <c r="I882" s="22"/>
      <c r="J882" s="22"/>
      <c r="K882" s="23"/>
      <c r="L882" s="22"/>
      <c r="M882" s="22"/>
    </row>
    <row r="883" spans="9:13" s="21" customFormat="1" ht="11.25" x14ac:dyDescent="0.15">
      <c r="I883" s="22"/>
      <c r="J883" s="22"/>
      <c r="K883" s="23"/>
      <c r="L883" s="22"/>
      <c r="M883" s="22"/>
    </row>
    <row r="884" spans="9:13" s="21" customFormat="1" ht="11.25" x14ac:dyDescent="0.15">
      <c r="I884" s="22"/>
      <c r="J884" s="22"/>
      <c r="K884" s="23"/>
      <c r="L884" s="22"/>
      <c r="M884" s="22"/>
    </row>
    <row r="885" spans="9:13" s="21" customFormat="1" ht="11.25" x14ac:dyDescent="0.15">
      <c r="I885" s="22"/>
      <c r="J885" s="22"/>
      <c r="K885" s="23"/>
      <c r="L885" s="22"/>
      <c r="M885" s="22"/>
    </row>
    <row r="886" spans="9:13" s="21" customFormat="1" ht="11.25" x14ac:dyDescent="0.15">
      <c r="I886" s="22"/>
      <c r="J886" s="22"/>
      <c r="K886" s="23"/>
      <c r="L886" s="22"/>
      <c r="M886" s="22"/>
    </row>
    <row r="887" spans="9:13" s="21" customFormat="1" ht="11.25" x14ac:dyDescent="0.15">
      <c r="I887" s="22"/>
      <c r="J887" s="22"/>
      <c r="K887" s="23"/>
      <c r="L887" s="22"/>
      <c r="M887" s="22"/>
    </row>
    <row r="888" spans="9:13" s="21" customFormat="1" ht="11.25" x14ac:dyDescent="0.15">
      <c r="I888" s="22"/>
      <c r="J888" s="22"/>
      <c r="K888" s="23"/>
      <c r="L888" s="22"/>
      <c r="M888" s="22"/>
    </row>
    <row r="889" spans="9:13" s="21" customFormat="1" ht="11.25" x14ac:dyDescent="0.15">
      <c r="I889" s="22"/>
      <c r="J889" s="22"/>
      <c r="K889" s="23"/>
      <c r="L889" s="22"/>
      <c r="M889" s="22"/>
    </row>
    <row r="890" spans="9:13" s="21" customFormat="1" ht="11.25" x14ac:dyDescent="0.15">
      <c r="I890" s="22"/>
      <c r="J890" s="22"/>
      <c r="K890" s="23"/>
      <c r="L890" s="22"/>
      <c r="M890" s="22"/>
    </row>
    <row r="891" spans="9:13" s="21" customFormat="1" ht="11.25" x14ac:dyDescent="0.15">
      <c r="I891" s="22"/>
      <c r="J891" s="22"/>
      <c r="K891" s="23"/>
      <c r="L891" s="22"/>
      <c r="M891" s="22"/>
    </row>
    <row r="892" spans="9:13" s="21" customFormat="1" ht="11.25" x14ac:dyDescent="0.15">
      <c r="I892" s="22"/>
      <c r="J892" s="22"/>
      <c r="K892" s="23"/>
      <c r="L892" s="22"/>
      <c r="M892" s="22"/>
    </row>
    <row r="893" spans="9:13" s="21" customFormat="1" ht="11.25" x14ac:dyDescent="0.15">
      <c r="I893" s="22"/>
      <c r="J893" s="22"/>
      <c r="K893" s="23"/>
      <c r="L893" s="22"/>
      <c r="M893" s="22"/>
    </row>
    <row r="894" spans="9:13" s="21" customFormat="1" ht="11.25" x14ac:dyDescent="0.15">
      <c r="I894" s="22"/>
      <c r="J894" s="22"/>
      <c r="K894" s="23"/>
      <c r="L894" s="22"/>
      <c r="M894" s="22"/>
    </row>
    <row r="895" spans="9:13" s="21" customFormat="1" ht="11.25" x14ac:dyDescent="0.15">
      <c r="I895" s="22"/>
      <c r="J895" s="22"/>
      <c r="K895" s="23"/>
      <c r="L895" s="22"/>
      <c r="M895" s="22"/>
    </row>
    <row r="896" spans="9:13" s="21" customFormat="1" ht="11.25" x14ac:dyDescent="0.15">
      <c r="I896" s="22"/>
      <c r="J896" s="22"/>
      <c r="K896" s="23"/>
      <c r="L896" s="22"/>
      <c r="M896" s="22"/>
    </row>
    <row r="897" spans="9:13" s="21" customFormat="1" ht="11.25" x14ac:dyDescent="0.15">
      <c r="I897" s="22"/>
      <c r="J897" s="22"/>
      <c r="K897" s="23"/>
      <c r="L897" s="22"/>
      <c r="M897" s="22"/>
    </row>
    <row r="898" spans="9:13" s="21" customFormat="1" ht="11.25" x14ac:dyDescent="0.15">
      <c r="I898" s="22"/>
      <c r="J898" s="22"/>
      <c r="K898" s="23"/>
      <c r="L898" s="22"/>
      <c r="M898" s="22"/>
    </row>
    <row r="899" spans="9:13" s="21" customFormat="1" ht="11.25" x14ac:dyDescent="0.15">
      <c r="I899" s="22"/>
      <c r="J899" s="22"/>
      <c r="K899" s="23"/>
      <c r="L899" s="22"/>
      <c r="M899" s="22"/>
    </row>
    <row r="900" spans="9:13" s="21" customFormat="1" ht="11.25" x14ac:dyDescent="0.15">
      <c r="I900" s="22"/>
      <c r="J900" s="22"/>
      <c r="K900" s="23"/>
      <c r="L900" s="22"/>
      <c r="M900" s="22"/>
    </row>
    <row r="901" spans="9:13" s="21" customFormat="1" ht="11.25" x14ac:dyDescent="0.15">
      <c r="I901" s="22"/>
      <c r="J901" s="22"/>
      <c r="K901" s="23"/>
      <c r="L901" s="22"/>
      <c r="M901" s="22"/>
    </row>
    <row r="902" spans="9:13" s="21" customFormat="1" ht="11.25" x14ac:dyDescent="0.15">
      <c r="I902" s="22"/>
      <c r="J902" s="22"/>
      <c r="K902" s="23"/>
      <c r="L902" s="22"/>
      <c r="M902" s="22"/>
    </row>
    <row r="903" spans="9:13" s="21" customFormat="1" ht="11.25" x14ac:dyDescent="0.15">
      <c r="I903" s="22"/>
      <c r="J903" s="22"/>
      <c r="K903" s="23"/>
      <c r="L903" s="22"/>
      <c r="M903" s="22"/>
    </row>
    <row r="904" spans="9:13" s="21" customFormat="1" ht="11.25" x14ac:dyDescent="0.15">
      <c r="I904" s="22"/>
      <c r="J904" s="22"/>
      <c r="K904" s="23"/>
      <c r="L904" s="22"/>
      <c r="M904" s="22"/>
    </row>
    <row r="905" spans="9:13" s="21" customFormat="1" ht="11.25" x14ac:dyDescent="0.15">
      <c r="I905" s="22"/>
      <c r="J905" s="22"/>
      <c r="K905" s="23"/>
      <c r="L905" s="22"/>
      <c r="M905" s="22"/>
    </row>
    <row r="906" spans="9:13" s="21" customFormat="1" ht="11.25" x14ac:dyDescent="0.15">
      <c r="I906" s="22"/>
      <c r="J906" s="22"/>
      <c r="K906" s="23"/>
      <c r="L906" s="22"/>
      <c r="M906" s="22"/>
    </row>
    <row r="907" spans="9:13" s="21" customFormat="1" ht="11.25" x14ac:dyDescent="0.15">
      <c r="I907" s="22"/>
      <c r="J907" s="22"/>
      <c r="K907" s="23"/>
      <c r="L907" s="22"/>
      <c r="M907" s="22"/>
    </row>
    <row r="908" spans="9:13" s="21" customFormat="1" ht="11.25" x14ac:dyDescent="0.15">
      <c r="I908" s="22"/>
      <c r="J908" s="22"/>
      <c r="K908" s="23"/>
      <c r="L908" s="22"/>
      <c r="M908" s="22"/>
    </row>
    <row r="909" spans="9:13" s="21" customFormat="1" ht="11.25" x14ac:dyDescent="0.15">
      <c r="I909" s="22"/>
      <c r="J909" s="22"/>
      <c r="K909" s="23"/>
      <c r="L909" s="22"/>
      <c r="M909" s="22"/>
    </row>
    <row r="910" spans="9:13" s="21" customFormat="1" ht="11.25" x14ac:dyDescent="0.15">
      <c r="I910" s="22"/>
      <c r="J910" s="22"/>
      <c r="K910" s="23"/>
      <c r="L910" s="22"/>
      <c r="M910" s="22"/>
    </row>
    <row r="911" spans="9:13" s="21" customFormat="1" ht="11.25" x14ac:dyDescent="0.15">
      <c r="I911" s="22"/>
      <c r="J911" s="22"/>
      <c r="K911" s="23"/>
      <c r="L911" s="22"/>
      <c r="M911" s="22"/>
    </row>
    <row r="912" spans="9:13" s="21" customFormat="1" ht="11.25" x14ac:dyDescent="0.15">
      <c r="I912" s="22"/>
      <c r="J912" s="22"/>
      <c r="K912" s="23"/>
      <c r="L912" s="22"/>
      <c r="M912" s="22"/>
    </row>
    <row r="913" spans="9:13" s="21" customFormat="1" ht="11.25" x14ac:dyDescent="0.15">
      <c r="I913" s="22"/>
      <c r="J913" s="22"/>
      <c r="K913" s="23"/>
      <c r="L913" s="22"/>
      <c r="M913" s="22"/>
    </row>
    <row r="914" spans="9:13" s="21" customFormat="1" ht="11.25" x14ac:dyDescent="0.15">
      <c r="I914" s="22"/>
      <c r="J914" s="22"/>
      <c r="K914" s="23"/>
      <c r="L914" s="22"/>
      <c r="M914" s="22"/>
    </row>
    <row r="915" spans="9:13" s="21" customFormat="1" ht="11.25" x14ac:dyDescent="0.15">
      <c r="I915" s="22"/>
      <c r="J915" s="22"/>
      <c r="K915" s="23"/>
      <c r="L915" s="22"/>
      <c r="M915" s="22"/>
    </row>
    <row r="916" spans="9:13" s="21" customFormat="1" ht="11.25" x14ac:dyDescent="0.15">
      <c r="I916" s="22"/>
      <c r="J916" s="22"/>
      <c r="K916" s="23"/>
      <c r="L916" s="22"/>
      <c r="M916" s="22"/>
    </row>
    <row r="917" spans="9:13" s="21" customFormat="1" ht="11.25" x14ac:dyDescent="0.15">
      <c r="I917" s="22"/>
      <c r="J917" s="22"/>
      <c r="K917" s="23"/>
      <c r="L917" s="22"/>
      <c r="M917" s="22"/>
    </row>
    <row r="918" spans="9:13" s="21" customFormat="1" ht="11.25" x14ac:dyDescent="0.15">
      <c r="I918" s="22"/>
      <c r="J918" s="22"/>
      <c r="K918" s="23"/>
      <c r="L918" s="22"/>
      <c r="M918" s="22"/>
    </row>
    <row r="919" spans="9:13" s="21" customFormat="1" ht="11.25" x14ac:dyDescent="0.15">
      <c r="I919" s="22"/>
      <c r="J919" s="22"/>
      <c r="K919" s="23"/>
      <c r="L919" s="22"/>
      <c r="M919" s="22"/>
    </row>
    <row r="920" spans="9:13" s="21" customFormat="1" ht="11.25" x14ac:dyDescent="0.15">
      <c r="I920" s="22"/>
      <c r="J920" s="22"/>
      <c r="K920" s="23"/>
      <c r="L920" s="22"/>
      <c r="M920" s="22"/>
    </row>
    <row r="921" spans="9:13" s="21" customFormat="1" ht="11.25" x14ac:dyDescent="0.15">
      <c r="I921" s="22"/>
      <c r="J921" s="22"/>
      <c r="K921" s="23"/>
      <c r="L921" s="22"/>
      <c r="M921" s="22"/>
    </row>
    <row r="922" spans="9:13" s="21" customFormat="1" ht="11.25" x14ac:dyDescent="0.15">
      <c r="I922" s="22"/>
      <c r="J922" s="22"/>
      <c r="K922" s="23"/>
      <c r="L922" s="22"/>
      <c r="M922" s="22"/>
    </row>
    <row r="923" spans="9:13" s="21" customFormat="1" ht="11.25" x14ac:dyDescent="0.15">
      <c r="I923" s="22"/>
      <c r="J923" s="22"/>
      <c r="K923" s="23"/>
      <c r="L923" s="22"/>
      <c r="M923" s="22"/>
    </row>
    <row r="924" spans="9:13" s="21" customFormat="1" ht="11.25" x14ac:dyDescent="0.15">
      <c r="I924" s="22"/>
      <c r="J924" s="22"/>
      <c r="K924" s="23"/>
      <c r="L924" s="22"/>
      <c r="M924" s="22"/>
    </row>
    <row r="925" spans="9:13" s="21" customFormat="1" ht="11.25" x14ac:dyDescent="0.15">
      <c r="I925" s="22"/>
      <c r="J925" s="22"/>
      <c r="K925" s="23"/>
      <c r="L925" s="22"/>
      <c r="M925" s="22"/>
    </row>
    <row r="926" spans="9:13" s="21" customFormat="1" ht="11.25" x14ac:dyDescent="0.15">
      <c r="I926" s="22"/>
      <c r="J926" s="22"/>
      <c r="K926" s="23"/>
      <c r="L926" s="22"/>
      <c r="M926" s="22"/>
    </row>
    <row r="927" spans="9:13" s="21" customFormat="1" ht="11.25" x14ac:dyDescent="0.15">
      <c r="I927" s="22"/>
      <c r="J927" s="22"/>
      <c r="K927" s="23"/>
      <c r="L927" s="22"/>
      <c r="M927" s="22"/>
    </row>
    <row r="928" spans="9:13" s="21" customFormat="1" ht="11.25" x14ac:dyDescent="0.15">
      <c r="I928" s="22"/>
      <c r="J928" s="22"/>
      <c r="K928" s="23"/>
      <c r="L928" s="22"/>
      <c r="M928" s="22"/>
    </row>
    <row r="929" spans="9:13" s="21" customFormat="1" ht="11.25" x14ac:dyDescent="0.15">
      <c r="I929" s="22"/>
      <c r="J929" s="22"/>
      <c r="K929" s="23"/>
      <c r="L929" s="22"/>
      <c r="M929" s="22"/>
    </row>
    <row r="930" spans="9:13" s="21" customFormat="1" ht="11.25" x14ac:dyDescent="0.15">
      <c r="I930" s="22"/>
      <c r="J930" s="22"/>
      <c r="K930" s="23"/>
      <c r="L930" s="22"/>
      <c r="M930" s="22"/>
    </row>
    <row r="931" spans="9:13" s="21" customFormat="1" ht="11.25" x14ac:dyDescent="0.15">
      <c r="I931" s="22"/>
      <c r="J931" s="22"/>
      <c r="K931" s="23"/>
      <c r="L931" s="22"/>
      <c r="M931" s="22"/>
    </row>
    <row r="932" spans="9:13" s="21" customFormat="1" ht="11.25" x14ac:dyDescent="0.15">
      <c r="I932" s="22"/>
      <c r="J932" s="22"/>
      <c r="K932" s="23"/>
      <c r="L932" s="22"/>
      <c r="M932" s="22"/>
    </row>
    <row r="933" spans="9:13" s="21" customFormat="1" ht="11.25" x14ac:dyDescent="0.15">
      <c r="I933" s="22"/>
      <c r="J933" s="22"/>
      <c r="K933" s="23"/>
      <c r="L933" s="22"/>
      <c r="M933" s="22"/>
    </row>
    <row r="934" spans="9:13" s="21" customFormat="1" ht="11.25" x14ac:dyDescent="0.15">
      <c r="I934" s="22"/>
      <c r="J934" s="22"/>
      <c r="K934" s="23"/>
      <c r="L934" s="22"/>
      <c r="M934" s="22"/>
    </row>
    <row r="935" spans="9:13" s="21" customFormat="1" ht="11.25" x14ac:dyDescent="0.15">
      <c r="I935" s="22"/>
      <c r="J935" s="22"/>
      <c r="K935" s="23"/>
      <c r="L935" s="22"/>
      <c r="M935" s="22"/>
    </row>
    <row r="936" spans="9:13" s="21" customFormat="1" ht="11.25" x14ac:dyDescent="0.15">
      <c r="I936" s="22"/>
      <c r="J936" s="22"/>
      <c r="K936" s="23"/>
      <c r="L936" s="22"/>
      <c r="M936" s="22"/>
    </row>
    <row r="937" spans="9:13" s="21" customFormat="1" ht="11.25" x14ac:dyDescent="0.15">
      <c r="I937" s="22"/>
      <c r="J937" s="22"/>
      <c r="K937" s="23"/>
      <c r="L937" s="22"/>
      <c r="M937" s="22"/>
    </row>
    <row r="938" spans="9:13" s="21" customFormat="1" ht="11.25" x14ac:dyDescent="0.15">
      <c r="I938" s="22"/>
      <c r="J938" s="22"/>
      <c r="K938" s="23"/>
      <c r="L938" s="22"/>
      <c r="M938" s="22"/>
    </row>
    <row r="939" spans="9:13" s="21" customFormat="1" ht="11.25" x14ac:dyDescent="0.15">
      <c r="I939" s="22"/>
      <c r="J939" s="22"/>
      <c r="K939" s="23"/>
      <c r="L939" s="22"/>
      <c r="M939" s="22"/>
    </row>
    <row r="940" spans="9:13" s="21" customFormat="1" ht="11.25" x14ac:dyDescent="0.15">
      <c r="I940" s="22"/>
      <c r="J940" s="22"/>
      <c r="K940" s="23"/>
      <c r="L940" s="22"/>
      <c r="M940" s="22"/>
    </row>
    <row r="941" spans="9:13" s="21" customFormat="1" ht="11.25" x14ac:dyDescent="0.15">
      <c r="I941" s="22"/>
      <c r="J941" s="22"/>
      <c r="K941" s="23"/>
      <c r="L941" s="22"/>
      <c r="M941" s="22"/>
    </row>
    <row r="942" spans="9:13" s="21" customFormat="1" ht="11.25" x14ac:dyDescent="0.15">
      <c r="I942" s="22"/>
      <c r="J942" s="22"/>
      <c r="K942" s="23"/>
      <c r="L942" s="22"/>
      <c r="M942" s="22"/>
    </row>
    <row r="943" spans="9:13" s="21" customFormat="1" ht="11.25" x14ac:dyDescent="0.15">
      <c r="I943" s="22"/>
      <c r="J943" s="22"/>
      <c r="K943" s="23"/>
      <c r="L943" s="22"/>
      <c r="M943" s="22"/>
    </row>
    <row r="944" spans="9:13" s="21" customFormat="1" ht="11.25" x14ac:dyDescent="0.15">
      <c r="I944" s="22"/>
      <c r="J944" s="22"/>
      <c r="K944" s="23"/>
      <c r="L944" s="22"/>
      <c r="M944" s="22"/>
    </row>
    <row r="945" spans="9:13" s="21" customFormat="1" ht="11.25" x14ac:dyDescent="0.15">
      <c r="I945" s="22"/>
      <c r="J945" s="22"/>
      <c r="K945" s="23"/>
      <c r="L945" s="22"/>
      <c r="M945" s="22"/>
    </row>
    <row r="946" spans="9:13" s="21" customFormat="1" ht="11.25" x14ac:dyDescent="0.15">
      <c r="I946" s="22"/>
      <c r="J946" s="22"/>
      <c r="K946" s="23"/>
      <c r="L946" s="22"/>
      <c r="M946" s="22"/>
    </row>
    <row r="947" spans="9:13" s="21" customFormat="1" ht="11.25" x14ac:dyDescent="0.15">
      <c r="I947" s="22"/>
      <c r="J947" s="22"/>
      <c r="K947" s="23"/>
      <c r="L947" s="22"/>
      <c r="M947" s="22"/>
    </row>
    <row r="948" spans="9:13" s="21" customFormat="1" ht="11.25" x14ac:dyDescent="0.15">
      <c r="I948" s="22"/>
      <c r="J948" s="22"/>
      <c r="K948" s="23"/>
      <c r="L948" s="22"/>
      <c r="M948" s="22"/>
    </row>
    <row r="949" spans="9:13" s="21" customFormat="1" ht="11.25" x14ac:dyDescent="0.15">
      <c r="I949" s="22"/>
      <c r="J949" s="22"/>
      <c r="K949" s="23"/>
      <c r="L949" s="22"/>
      <c r="M949" s="22"/>
    </row>
    <row r="950" spans="9:13" s="21" customFormat="1" ht="11.25" x14ac:dyDescent="0.15">
      <c r="I950" s="22"/>
      <c r="J950" s="22"/>
      <c r="K950" s="23"/>
      <c r="L950" s="22"/>
      <c r="M950" s="22"/>
    </row>
    <row r="951" spans="9:13" s="21" customFormat="1" ht="11.25" x14ac:dyDescent="0.15">
      <c r="I951" s="22"/>
      <c r="J951" s="22"/>
      <c r="K951" s="23"/>
      <c r="L951" s="22"/>
      <c r="M951" s="22"/>
    </row>
    <row r="952" spans="9:13" s="21" customFormat="1" ht="11.25" x14ac:dyDescent="0.15">
      <c r="I952" s="22"/>
      <c r="J952" s="22"/>
      <c r="K952" s="23"/>
      <c r="L952" s="22"/>
      <c r="M952" s="22"/>
    </row>
    <row r="953" spans="9:13" s="21" customFormat="1" ht="11.25" x14ac:dyDescent="0.15">
      <c r="I953" s="22"/>
      <c r="J953" s="22"/>
      <c r="K953" s="23"/>
      <c r="L953" s="22"/>
      <c r="M953" s="22"/>
    </row>
    <row r="954" spans="9:13" s="21" customFormat="1" ht="11.25" x14ac:dyDescent="0.15">
      <c r="I954" s="22"/>
      <c r="J954" s="22"/>
      <c r="K954" s="23"/>
      <c r="L954" s="22"/>
      <c r="M954" s="22"/>
    </row>
    <row r="955" spans="9:13" s="21" customFormat="1" ht="11.25" x14ac:dyDescent="0.15">
      <c r="I955" s="22"/>
      <c r="J955" s="22"/>
      <c r="K955" s="23"/>
      <c r="L955" s="22"/>
      <c r="M955" s="22"/>
    </row>
    <row r="956" spans="9:13" s="21" customFormat="1" ht="11.25" x14ac:dyDescent="0.15">
      <c r="I956" s="22"/>
      <c r="J956" s="22"/>
      <c r="K956" s="23"/>
      <c r="L956" s="22"/>
      <c r="M956" s="22"/>
    </row>
    <row r="957" spans="9:13" s="21" customFormat="1" ht="11.25" x14ac:dyDescent="0.15">
      <c r="I957" s="22"/>
      <c r="J957" s="22"/>
      <c r="K957" s="23"/>
      <c r="L957" s="22"/>
      <c r="M957" s="22"/>
    </row>
    <row r="958" spans="9:13" s="21" customFormat="1" ht="11.25" x14ac:dyDescent="0.15">
      <c r="I958" s="22"/>
      <c r="J958" s="22"/>
      <c r="K958" s="23"/>
      <c r="L958" s="22"/>
      <c r="M958" s="22"/>
    </row>
    <row r="959" spans="9:13" s="21" customFormat="1" ht="11.25" x14ac:dyDescent="0.15">
      <c r="I959" s="22"/>
      <c r="J959" s="22"/>
      <c r="K959" s="23"/>
      <c r="L959" s="22"/>
      <c r="M959" s="22"/>
    </row>
    <row r="960" spans="9:13" s="21" customFormat="1" ht="11.25" x14ac:dyDescent="0.15">
      <c r="I960" s="22"/>
      <c r="J960" s="22"/>
      <c r="K960" s="23"/>
      <c r="L960" s="22"/>
      <c r="M960" s="22"/>
    </row>
    <row r="961" spans="9:13" s="21" customFormat="1" ht="11.25" x14ac:dyDescent="0.15">
      <c r="I961" s="22"/>
      <c r="J961" s="22"/>
      <c r="K961" s="23"/>
      <c r="L961" s="22"/>
      <c r="M961" s="22"/>
    </row>
    <row r="962" spans="9:13" s="21" customFormat="1" ht="11.25" x14ac:dyDescent="0.15">
      <c r="I962" s="22"/>
      <c r="J962" s="22"/>
      <c r="K962" s="23"/>
      <c r="L962" s="22"/>
      <c r="M962" s="22"/>
    </row>
    <row r="963" spans="9:13" s="21" customFormat="1" ht="11.25" x14ac:dyDescent="0.15">
      <c r="I963" s="22"/>
      <c r="J963" s="22"/>
      <c r="K963" s="23"/>
      <c r="L963" s="22"/>
      <c r="M963" s="22"/>
    </row>
    <row r="964" spans="9:13" s="21" customFormat="1" ht="11.25" x14ac:dyDescent="0.15">
      <c r="I964" s="22"/>
      <c r="J964" s="22"/>
      <c r="K964" s="23"/>
      <c r="L964" s="22"/>
      <c r="M964" s="22"/>
    </row>
    <row r="965" spans="9:13" s="21" customFormat="1" ht="11.25" x14ac:dyDescent="0.15">
      <c r="I965" s="22"/>
      <c r="J965" s="22"/>
      <c r="K965" s="23"/>
      <c r="L965" s="22"/>
      <c r="M965" s="22"/>
    </row>
    <row r="966" spans="9:13" s="21" customFormat="1" ht="11.25" x14ac:dyDescent="0.15">
      <c r="I966" s="22"/>
      <c r="J966" s="22"/>
      <c r="K966" s="23"/>
      <c r="L966" s="22"/>
      <c r="M966" s="22"/>
    </row>
    <row r="967" spans="9:13" s="21" customFormat="1" ht="11.25" x14ac:dyDescent="0.15">
      <c r="I967" s="22"/>
      <c r="J967" s="22"/>
      <c r="K967" s="23"/>
      <c r="L967" s="22"/>
      <c r="M967" s="22"/>
    </row>
    <row r="968" spans="9:13" s="21" customFormat="1" ht="11.25" x14ac:dyDescent="0.15">
      <c r="I968" s="22"/>
      <c r="J968" s="22"/>
      <c r="K968" s="23"/>
      <c r="L968" s="22"/>
      <c r="M968" s="22"/>
    </row>
    <row r="969" spans="9:13" s="21" customFormat="1" ht="11.25" x14ac:dyDescent="0.15">
      <c r="I969" s="22"/>
      <c r="J969" s="22"/>
      <c r="K969" s="23"/>
      <c r="L969" s="22"/>
      <c r="M969" s="22"/>
    </row>
    <row r="970" spans="9:13" s="21" customFormat="1" ht="11.25" x14ac:dyDescent="0.15">
      <c r="I970" s="22"/>
      <c r="J970" s="22"/>
      <c r="K970" s="23"/>
      <c r="L970" s="22"/>
      <c r="M970" s="22"/>
    </row>
    <row r="971" spans="9:13" s="21" customFormat="1" ht="11.25" x14ac:dyDescent="0.15">
      <c r="I971" s="22"/>
      <c r="J971" s="22"/>
      <c r="K971" s="23"/>
      <c r="L971" s="22"/>
      <c r="M971" s="22"/>
    </row>
    <row r="972" spans="9:13" s="21" customFormat="1" ht="11.25" x14ac:dyDescent="0.15">
      <c r="I972" s="22"/>
      <c r="J972" s="22"/>
      <c r="K972" s="23"/>
      <c r="L972" s="22"/>
      <c r="M972" s="22"/>
    </row>
    <row r="973" spans="9:13" s="21" customFormat="1" ht="11.25" x14ac:dyDescent="0.15">
      <c r="I973" s="22"/>
      <c r="J973" s="22"/>
      <c r="K973" s="23"/>
      <c r="L973" s="22"/>
      <c r="M973" s="22"/>
    </row>
    <row r="974" spans="9:13" s="21" customFormat="1" ht="11.25" x14ac:dyDescent="0.15">
      <c r="I974" s="22"/>
      <c r="J974" s="22"/>
      <c r="K974" s="23"/>
      <c r="L974" s="22"/>
      <c r="M974" s="22"/>
    </row>
    <row r="975" spans="9:13" s="21" customFormat="1" ht="11.25" x14ac:dyDescent="0.15">
      <c r="I975" s="22"/>
      <c r="J975" s="22"/>
      <c r="K975" s="23"/>
      <c r="L975" s="22"/>
      <c r="M975" s="22"/>
    </row>
    <row r="976" spans="9:13" s="21" customFormat="1" ht="11.25" x14ac:dyDescent="0.15">
      <c r="I976" s="22"/>
      <c r="J976" s="22"/>
      <c r="K976" s="23"/>
      <c r="L976" s="22"/>
      <c r="M976" s="22"/>
    </row>
    <row r="977" spans="9:13" s="21" customFormat="1" ht="11.25" x14ac:dyDescent="0.15">
      <c r="I977" s="22"/>
      <c r="J977" s="22"/>
      <c r="K977" s="23"/>
      <c r="L977" s="22"/>
      <c r="M977" s="22"/>
    </row>
    <row r="978" spans="9:13" s="21" customFormat="1" ht="11.25" x14ac:dyDescent="0.15">
      <c r="I978" s="22"/>
      <c r="J978" s="22"/>
      <c r="K978" s="23"/>
      <c r="L978" s="22"/>
      <c r="M978" s="22"/>
    </row>
    <row r="979" spans="9:13" s="21" customFormat="1" ht="11.25" x14ac:dyDescent="0.15">
      <c r="I979" s="22"/>
      <c r="J979" s="22"/>
      <c r="K979" s="23"/>
      <c r="L979" s="22"/>
      <c r="M979" s="22"/>
    </row>
    <row r="980" spans="9:13" s="21" customFormat="1" ht="11.25" x14ac:dyDescent="0.15">
      <c r="I980" s="22"/>
      <c r="J980" s="22"/>
      <c r="K980" s="23"/>
      <c r="L980" s="22"/>
      <c r="M980" s="22"/>
    </row>
    <row r="981" spans="9:13" s="21" customFormat="1" ht="11.25" x14ac:dyDescent="0.15">
      <c r="I981" s="22"/>
      <c r="J981" s="22"/>
      <c r="K981" s="23"/>
      <c r="L981" s="22"/>
      <c r="M981" s="22"/>
    </row>
    <row r="982" spans="9:13" s="21" customFormat="1" ht="11.25" x14ac:dyDescent="0.15">
      <c r="I982" s="22"/>
      <c r="J982" s="22"/>
      <c r="K982" s="23"/>
      <c r="L982" s="22"/>
      <c r="M982" s="22"/>
    </row>
    <row r="983" spans="9:13" s="21" customFormat="1" ht="11.25" x14ac:dyDescent="0.15">
      <c r="I983" s="22"/>
      <c r="J983" s="22"/>
      <c r="K983" s="23"/>
      <c r="L983" s="22"/>
      <c r="M983" s="22"/>
    </row>
    <row r="984" spans="9:13" s="21" customFormat="1" ht="11.25" x14ac:dyDescent="0.15">
      <c r="I984" s="22"/>
      <c r="J984" s="22"/>
      <c r="K984" s="23"/>
      <c r="L984" s="22"/>
      <c r="M984" s="22"/>
    </row>
    <row r="985" spans="9:13" s="21" customFormat="1" ht="11.25" x14ac:dyDescent="0.15">
      <c r="I985" s="22"/>
      <c r="J985" s="22"/>
      <c r="K985" s="23"/>
      <c r="L985" s="22"/>
      <c r="M985" s="22"/>
    </row>
    <row r="986" spans="9:13" s="21" customFormat="1" ht="11.25" x14ac:dyDescent="0.15">
      <c r="I986" s="22"/>
      <c r="J986" s="22"/>
      <c r="K986" s="23"/>
      <c r="L986" s="22"/>
      <c r="M986" s="22"/>
    </row>
    <row r="987" spans="9:13" s="21" customFormat="1" ht="11.25" x14ac:dyDescent="0.15">
      <c r="I987" s="22"/>
      <c r="J987" s="22"/>
      <c r="K987" s="23"/>
      <c r="L987" s="22"/>
      <c r="M987" s="22"/>
    </row>
    <row r="988" spans="9:13" s="21" customFormat="1" ht="11.25" x14ac:dyDescent="0.15">
      <c r="I988" s="22"/>
      <c r="J988" s="22"/>
      <c r="K988" s="23"/>
      <c r="L988" s="22"/>
      <c r="M988" s="22"/>
    </row>
    <row r="989" spans="9:13" s="21" customFormat="1" ht="11.25" x14ac:dyDescent="0.15">
      <c r="I989" s="22"/>
      <c r="J989" s="22"/>
      <c r="K989" s="23"/>
      <c r="L989" s="22"/>
      <c r="M989" s="22"/>
    </row>
    <row r="990" spans="9:13" s="21" customFormat="1" ht="11.25" x14ac:dyDescent="0.15">
      <c r="I990" s="22"/>
      <c r="J990" s="22"/>
      <c r="K990" s="23"/>
      <c r="L990" s="22"/>
      <c r="M990" s="22"/>
    </row>
    <row r="991" spans="9:13" s="21" customFormat="1" ht="11.25" x14ac:dyDescent="0.15">
      <c r="I991" s="22"/>
      <c r="J991" s="22"/>
      <c r="K991" s="23"/>
      <c r="L991" s="22"/>
      <c r="M991" s="22"/>
    </row>
    <row r="992" spans="9:13" s="21" customFormat="1" ht="11.25" x14ac:dyDescent="0.15">
      <c r="I992" s="22"/>
      <c r="J992" s="22"/>
      <c r="K992" s="23"/>
      <c r="L992" s="22"/>
      <c r="M992" s="22"/>
    </row>
    <row r="993" spans="9:13" s="21" customFormat="1" ht="11.25" x14ac:dyDescent="0.15">
      <c r="I993" s="22"/>
      <c r="J993" s="22"/>
      <c r="K993" s="23"/>
      <c r="L993" s="22"/>
      <c r="M993" s="22"/>
    </row>
    <row r="994" spans="9:13" s="21" customFormat="1" ht="11.25" x14ac:dyDescent="0.15">
      <c r="I994" s="22"/>
      <c r="J994" s="22"/>
      <c r="K994" s="23"/>
      <c r="L994" s="22"/>
      <c r="M994" s="22"/>
    </row>
    <row r="995" spans="9:13" s="21" customFormat="1" ht="11.25" x14ac:dyDescent="0.15">
      <c r="I995" s="22"/>
      <c r="J995" s="22"/>
      <c r="K995" s="23"/>
      <c r="L995" s="22"/>
      <c r="M995" s="22"/>
    </row>
    <row r="996" spans="9:13" s="21" customFormat="1" ht="11.25" x14ac:dyDescent="0.15">
      <c r="I996" s="22"/>
      <c r="J996" s="22"/>
      <c r="K996" s="23"/>
      <c r="L996" s="22"/>
      <c r="M996" s="22"/>
    </row>
    <row r="997" spans="9:13" s="21" customFormat="1" ht="11.25" x14ac:dyDescent="0.15">
      <c r="I997" s="22"/>
      <c r="J997" s="22"/>
      <c r="K997" s="23"/>
      <c r="L997" s="22"/>
      <c r="M997" s="22"/>
    </row>
    <row r="998" spans="9:13" s="21" customFormat="1" ht="11.25" x14ac:dyDescent="0.15">
      <c r="I998" s="22"/>
      <c r="J998" s="22"/>
      <c r="K998" s="23"/>
      <c r="L998" s="22"/>
      <c r="M998" s="22"/>
    </row>
    <row r="999" spans="9:13" s="21" customFormat="1" ht="11.25" x14ac:dyDescent="0.15">
      <c r="I999" s="22"/>
      <c r="J999" s="22"/>
      <c r="K999" s="23"/>
      <c r="L999" s="22"/>
      <c r="M999" s="22"/>
    </row>
    <row r="1000" spans="9:13" s="21" customFormat="1" ht="11.25" x14ac:dyDescent="0.15">
      <c r="I1000" s="22"/>
      <c r="J1000" s="22"/>
      <c r="K1000" s="23"/>
      <c r="L1000" s="22"/>
      <c r="M1000" s="22"/>
    </row>
    <row r="1001" spans="9:13" s="21" customFormat="1" ht="11.25" x14ac:dyDescent="0.15">
      <c r="I1001" s="22"/>
      <c r="J1001" s="22"/>
      <c r="K1001" s="23"/>
      <c r="L1001" s="22"/>
      <c r="M1001" s="22"/>
    </row>
    <row r="1002" spans="9:13" s="21" customFormat="1" ht="11.25" x14ac:dyDescent="0.15">
      <c r="I1002" s="22"/>
      <c r="J1002" s="22"/>
      <c r="K1002" s="23"/>
      <c r="L1002" s="22"/>
      <c r="M1002" s="22"/>
    </row>
    <row r="1003" spans="9:13" s="21" customFormat="1" ht="11.25" x14ac:dyDescent="0.15">
      <c r="I1003" s="22"/>
      <c r="J1003" s="22"/>
      <c r="K1003" s="23"/>
      <c r="L1003" s="22"/>
      <c r="M1003" s="22"/>
    </row>
    <row r="1004" spans="9:13" s="21" customFormat="1" ht="11.25" x14ac:dyDescent="0.15">
      <c r="I1004" s="22"/>
      <c r="J1004" s="22"/>
      <c r="K1004" s="23"/>
      <c r="L1004" s="22"/>
      <c r="M1004" s="22"/>
    </row>
    <row r="1005" spans="9:13" s="21" customFormat="1" ht="11.25" x14ac:dyDescent="0.15">
      <c r="I1005" s="22"/>
      <c r="J1005" s="22"/>
      <c r="K1005" s="23"/>
      <c r="L1005" s="22"/>
      <c r="M1005" s="22"/>
    </row>
    <row r="1006" spans="9:13" s="21" customFormat="1" ht="11.25" x14ac:dyDescent="0.15">
      <c r="I1006" s="22"/>
      <c r="J1006" s="22"/>
      <c r="K1006" s="23"/>
      <c r="L1006" s="22"/>
      <c r="M1006" s="22"/>
    </row>
    <row r="1007" spans="9:13" s="21" customFormat="1" ht="11.25" x14ac:dyDescent="0.15">
      <c r="I1007" s="22"/>
      <c r="J1007" s="22"/>
      <c r="K1007" s="23"/>
      <c r="L1007" s="22"/>
      <c r="M1007" s="22"/>
    </row>
    <row r="1008" spans="9:13" s="21" customFormat="1" ht="11.25" x14ac:dyDescent="0.15">
      <c r="I1008" s="22"/>
      <c r="J1008" s="22"/>
      <c r="K1008" s="23"/>
      <c r="L1008" s="22"/>
      <c r="M1008" s="22"/>
    </row>
    <row r="1009" spans="9:13" s="21" customFormat="1" ht="11.25" x14ac:dyDescent="0.15">
      <c r="I1009" s="22"/>
      <c r="J1009" s="22"/>
      <c r="K1009" s="23"/>
      <c r="L1009" s="22"/>
      <c r="M1009" s="22"/>
    </row>
    <row r="1010" spans="9:13" s="21" customFormat="1" ht="11.25" x14ac:dyDescent="0.15">
      <c r="I1010" s="22"/>
      <c r="J1010" s="22"/>
      <c r="K1010" s="23"/>
      <c r="L1010" s="22"/>
      <c r="M1010" s="22"/>
    </row>
    <row r="1011" spans="9:13" s="21" customFormat="1" ht="11.25" x14ac:dyDescent="0.15">
      <c r="I1011" s="22"/>
      <c r="J1011" s="22"/>
      <c r="K1011" s="23"/>
      <c r="L1011" s="22"/>
      <c r="M1011" s="22"/>
    </row>
    <row r="1012" spans="9:13" s="21" customFormat="1" ht="11.25" x14ac:dyDescent="0.15">
      <c r="I1012" s="22"/>
      <c r="J1012" s="22"/>
      <c r="K1012" s="23"/>
      <c r="L1012" s="22"/>
      <c r="M1012" s="22"/>
    </row>
    <row r="1013" spans="9:13" s="21" customFormat="1" ht="11.25" x14ac:dyDescent="0.15">
      <c r="I1013" s="22"/>
      <c r="J1013" s="22"/>
      <c r="K1013" s="23"/>
      <c r="L1013" s="22"/>
      <c r="M1013" s="22"/>
    </row>
    <row r="1014" spans="9:13" s="21" customFormat="1" ht="11.25" x14ac:dyDescent="0.15">
      <c r="I1014" s="22"/>
      <c r="J1014" s="22"/>
      <c r="K1014" s="23"/>
      <c r="L1014" s="22"/>
      <c r="M1014" s="22"/>
    </row>
    <row r="1015" spans="9:13" s="21" customFormat="1" ht="11.25" x14ac:dyDescent="0.15">
      <c r="I1015" s="22"/>
      <c r="J1015" s="22"/>
      <c r="K1015" s="23"/>
      <c r="L1015" s="22"/>
      <c r="M1015" s="22"/>
    </row>
    <row r="1016" spans="9:13" s="21" customFormat="1" ht="11.25" x14ac:dyDescent="0.15">
      <c r="I1016" s="22"/>
      <c r="J1016" s="22"/>
      <c r="K1016" s="23"/>
      <c r="L1016" s="22"/>
      <c r="M1016" s="22"/>
    </row>
    <row r="1017" spans="9:13" s="21" customFormat="1" ht="11.25" x14ac:dyDescent="0.15">
      <c r="I1017" s="22"/>
      <c r="J1017" s="22"/>
      <c r="K1017" s="23"/>
      <c r="L1017" s="22"/>
      <c r="M1017" s="22"/>
    </row>
    <row r="1018" spans="9:13" s="21" customFormat="1" ht="11.25" x14ac:dyDescent="0.15">
      <c r="I1018" s="22"/>
      <c r="J1018" s="22"/>
      <c r="K1018" s="23"/>
      <c r="L1018" s="22"/>
      <c r="M1018" s="22"/>
    </row>
    <row r="1019" spans="9:13" s="21" customFormat="1" ht="11.25" x14ac:dyDescent="0.15">
      <c r="I1019" s="22"/>
      <c r="J1019" s="22"/>
      <c r="K1019" s="23"/>
      <c r="L1019" s="22"/>
      <c r="M1019" s="22"/>
    </row>
    <row r="1020" spans="9:13" s="21" customFormat="1" ht="11.25" x14ac:dyDescent="0.15">
      <c r="I1020" s="22"/>
      <c r="J1020" s="22"/>
      <c r="K1020" s="23"/>
      <c r="L1020" s="22"/>
      <c r="M1020" s="22"/>
    </row>
    <row r="1021" spans="9:13" s="21" customFormat="1" ht="11.25" x14ac:dyDescent="0.15">
      <c r="I1021" s="22"/>
      <c r="J1021" s="22"/>
      <c r="K1021" s="23"/>
      <c r="L1021" s="22"/>
      <c r="M1021" s="22"/>
    </row>
    <row r="1022" spans="9:13" s="21" customFormat="1" ht="11.25" x14ac:dyDescent="0.15">
      <c r="I1022" s="22"/>
      <c r="J1022" s="22"/>
      <c r="K1022" s="23"/>
      <c r="L1022" s="22"/>
      <c r="M1022" s="22"/>
    </row>
    <row r="1023" spans="9:13" s="21" customFormat="1" ht="11.25" x14ac:dyDescent="0.15">
      <c r="I1023" s="22"/>
      <c r="J1023" s="22"/>
      <c r="K1023" s="23"/>
      <c r="L1023" s="22"/>
      <c r="M1023" s="22"/>
    </row>
    <row r="1024" spans="9:13" s="21" customFormat="1" ht="11.25" x14ac:dyDescent="0.15">
      <c r="I1024" s="22"/>
      <c r="J1024" s="22"/>
      <c r="K1024" s="23"/>
      <c r="L1024" s="22"/>
      <c r="M1024" s="22"/>
    </row>
    <row r="1025" spans="9:13" s="21" customFormat="1" ht="11.25" x14ac:dyDescent="0.15">
      <c r="I1025" s="22"/>
      <c r="J1025" s="22"/>
      <c r="K1025" s="23"/>
      <c r="L1025" s="22"/>
      <c r="M1025" s="22"/>
    </row>
    <row r="1026" spans="9:13" s="21" customFormat="1" ht="11.25" x14ac:dyDescent="0.15">
      <c r="I1026" s="22"/>
      <c r="J1026" s="22"/>
      <c r="K1026" s="23"/>
      <c r="L1026" s="22"/>
      <c r="M1026" s="22"/>
    </row>
    <row r="1027" spans="9:13" s="21" customFormat="1" ht="11.25" x14ac:dyDescent="0.15">
      <c r="I1027" s="22"/>
      <c r="J1027" s="22"/>
      <c r="K1027" s="23"/>
      <c r="L1027" s="22"/>
      <c r="M1027" s="22"/>
    </row>
    <row r="1028" spans="9:13" s="21" customFormat="1" ht="11.25" x14ac:dyDescent="0.15">
      <c r="I1028" s="22"/>
      <c r="J1028" s="22"/>
      <c r="K1028" s="23"/>
      <c r="L1028" s="22"/>
      <c r="M1028" s="22"/>
    </row>
    <row r="1029" spans="9:13" s="21" customFormat="1" ht="11.25" x14ac:dyDescent="0.15">
      <c r="I1029" s="22"/>
      <c r="J1029" s="22"/>
      <c r="K1029" s="23"/>
      <c r="L1029" s="22"/>
      <c r="M1029" s="22"/>
    </row>
    <row r="1030" spans="9:13" s="21" customFormat="1" ht="11.25" x14ac:dyDescent="0.15">
      <c r="I1030" s="22"/>
      <c r="J1030" s="22"/>
      <c r="K1030" s="23"/>
      <c r="L1030" s="22"/>
      <c r="M1030" s="22"/>
    </row>
    <row r="1031" spans="9:13" s="21" customFormat="1" ht="11.25" x14ac:dyDescent="0.15">
      <c r="I1031" s="22"/>
      <c r="J1031" s="22"/>
      <c r="K1031" s="23"/>
      <c r="L1031" s="22"/>
      <c r="M1031" s="22"/>
    </row>
    <row r="1032" spans="9:13" s="21" customFormat="1" ht="11.25" x14ac:dyDescent="0.15">
      <c r="I1032" s="22"/>
      <c r="J1032" s="22"/>
      <c r="K1032" s="23"/>
      <c r="L1032" s="22"/>
      <c r="M1032" s="22"/>
    </row>
    <row r="1033" spans="9:13" s="21" customFormat="1" ht="11.25" x14ac:dyDescent="0.15">
      <c r="I1033" s="22"/>
      <c r="J1033" s="22"/>
      <c r="K1033" s="23"/>
      <c r="L1033" s="22"/>
      <c r="M1033" s="22"/>
    </row>
    <row r="1034" spans="9:13" s="21" customFormat="1" ht="11.25" x14ac:dyDescent="0.15">
      <c r="I1034" s="22"/>
      <c r="J1034" s="22"/>
      <c r="K1034" s="23"/>
      <c r="L1034" s="22"/>
      <c r="M1034" s="22"/>
    </row>
    <row r="1035" spans="9:13" s="21" customFormat="1" ht="11.25" x14ac:dyDescent="0.15">
      <c r="I1035" s="22"/>
      <c r="J1035" s="22"/>
      <c r="K1035" s="23"/>
      <c r="L1035" s="22"/>
      <c r="M1035" s="22"/>
    </row>
    <row r="1036" spans="9:13" s="21" customFormat="1" ht="11.25" x14ac:dyDescent="0.15">
      <c r="I1036" s="22"/>
      <c r="J1036" s="22"/>
      <c r="K1036" s="23"/>
      <c r="L1036" s="22"/>
      <c r="M1036" s="22"/>
    </row>
    <row r="1037" spans="9:13" s="21" customFormat="1" ht="11.25" x14ac:dyDescent="0.15">
      <c r="I1037" s="22"/>
      <c r="J1037" s="22"/>
      <c r="K1037" s="23"/>
      <c r="L1037" s="22"/>
      <c r="M1037" s="22"/>
    </row>
    <row r="1038" spans="9:13" s="21" customFormat="1" ht="11.25" x14ac:dyDescent="0.15">
      <c r="I1038" s="22"/>
      <c r="J1038" s="22"/>
      <c r="K1038" s="23"/>
      <c r="L1038" s="22"/>
      <c r="M1038" s="22"/>
    </row>
    <row r="1039" spans="9:13" s="21" customFormat="1" ht="11.25" x14ac:dyDescent="0.15">
      <c r="I1039" s="22"/>
      <c r="J1039" s="22"/>
      <c r="K1039" s="23"/>
      <c r="L1039" s="22"/>
      <c r="M1039" s="22"/>
    </row>
    <row r="1040" spans="9:13" s="21" customFormat="1" ht="11.25" x14ac:dyDescent="0.15">
      <c r="I1040" s="22"/>
      <c r="J1040" s="22"/>
      <c r="K1040" s="23"/>
      <c r="L1040" s="22"/>
      <c r="M1040" s="22"/>
    </row>
    <row r="1041" spans="9:13" s="21" customFormat="1" ht="11.25" x14ac:dyDescent="0.15">
      <c r="I1041" s="22"/>
      <c r="J1041" s="22"/>
      <c r="K1041" s="23"/>
      <c r="L1041" s="22"/>
      <c r="M1041" s="22"/>
    </row>
    <row r="1042" spans="9:13" s="21" customFormat="1" ht="11.25" x14ac:dyDescent="0.15">
      <c r="I1042" s="22"/>
      <c r="J1042" s="22"/>
      <c r="K1042" s="23"/>
      <c r="L1042" s="22"/>
      <c r="M1042" s="22"/>
    </row>
    <row r="1043" spans="9:13" s="21" customFormat="1" ht="11.25" x14ac:dyDescent="0.15">
      <c r="I1043" s="22"/>
      <c r="J1043" s="22"/>
      <c r="K1043" s="23"/>
      <c r="L1043" s="22"/>
      <c r="M1043" s="22"/>
    </row>
    <row r="1044" spans="9:13" s="21" customFormat="1" ht="11.25" x14ac:dyDescent="0.15">
      <c r="I1044" s="22"/>
      <c r="J1044" s="22"/>
      <c r="K1044" s="23"/>
      <c r="L1044" s="22"/>
      <c r="M1044" s="22"/>
    </row>
    <row r="1045" spans="9:13" s="21" customFormat="1" ht="11.25" x14ac:dyDescent="0.15">
      <c r="I1045" s="22"/>
      <c r="J1045" s="22"/>
      <c r="K1045" s="23"/>
      <c r="L1045" s="22"/>
      <c r="M1045" s="22"/>
    </row>
    <row r="1046" spans="9:13" s="21" customFormat="1" ht="11.25" x14ac:dyDescent="0.15">
      <c r="I1046" s="22"/>
      <c r="J1046" s="22"/>
      <c r="K1046" s="23"/>
      <c r="L1046" s="22"/>
      <c r="M1046" s="22"/>
    </row>
    <row r="1047" spans="9:13" s="21" customFormat="1" ht="11.25" x14ac:dyDescent="0.15">
      <c r="I1047" s="22"/>
      <c r="J1047" s="22"/>
      <c r="K1047" s="23"/>
      <c r="L1047" s="22"/>
      <c r="M1047" s="22"/>
    </row>
    <row r="1048" spans="9:13" s="21" customFormat="1" ht="11.25" x14ac:dyDescent="0.15">
      <c r="I1048" s="22"/>
      <c r="J1048" s="22"/>
      <c r="K1048" s="23"/>
      <c r="L1048" s="22"/>
      <c r="M1048" s="22"/>
    </row>
    <row r="1049" spans="9:13" s="21" customFormat="1" ht="11.25" x14ac:dyDescent="0.15">
      <c r="I1049" s="22"/>
      <c r="J1049" s="22"/>
      <c r="K1049" s="23"/>
      <c r="L1049" s="22"/>
      <c r="M1049" s="22"/>
    </row>
    <row r="1050" spans="9:13" s="21" customFormat="1" ht="11.25" x14ac:dyDescent="0.15">
      <c r="I1050" s="22"/>
      <c r="J1050" s="22"/>
      <c r="K1050" s="23"/>
      <c r="L1050" s="22"/>
      <c r="M1050" s="22"/>
    </row>
    <row r="1051" spans="9:13" s="21" customFormat="1" ht="11.25" x14ac:dyDescent="0.15">
      <c r="I1051" s="22"/>
      <c r="J1051" s="22"/>
      <c r="K1051" s="23"/>
      <c r="L1051" s="22"/>
      <c r="M1051" s="22"/>
    </row>
    <row r="1052" spans="9:13" s="21" customFormat="1" ht="11.25" x14ac:dyDescent="0.15">
      <c r="I1052" s="22"/>
      <c r="J1052" s="22"/>
      <c r="K1052" s="23"/>
      <c r="L1052" s="22"/>
      <c r="M1052" s="22"/>
    </row>
    <row r="1053" spans="9:13" s="21" customFormat="1" ht="11.25" x14ac:dyDescent="0.15">
      <c r="I1053" s="22"/>
      <c r="J1053" s="22"/>
      <c r="K1053" s="23"/>
      <c r="L1053" s="22"/>
      <c r="M1053" s="22"/>
    </row>
    <row r="1054" spans="9:13" s="21" customFormat="1" ht="11.25" x14ac:dyDescent="0.15">
      <c r="I1054" s="22"/>
      <c r="J1054" s="22"/>
      <c r="K1054" s="23"/>
      <c r="L1054" s="22"/>
      <c r="M1054" s="22"/>
    </row>
    <row r="1055" spans="9:13" s="21" customFormat="1" ht="11.25" x14ac:dyDescent="0.15">
      <c r="I1055" s="22"/>
      <c r="J1055" s="22"/>
      <c r="K1055" s="23"/>
      <c r="L1055" s="22"/>
      <c r="M1055" s="22"/>
    </row>
    <row r="1056" spans="9:13" s="21" customFormat="1" ht="11.25" x14ac:dyDescent="0.15">
      <c r="I1056" s="22"/>
      <c r="J1056" s="22"/>
      <c r="K1056" s="23"/>
      <c r="L1056" s="22"/>
      <c r="M1056" s="22"/>
    </row>
    <row r="1057" spans="9:13" s="21" customFormat="1" ht="11.25" x14ac:dyDescent="0.15">
      <c r="I1057" s="22"/>
      <c r="J1057" s="22"/>
      <c r="K1057" s="23"/>
      <c r="L1057" s="22"/>
      <c r="M1057" s="22"/>
    </row>
    <row r="1058" spans="9:13" s="21" customFormat="1" ht="11.25" x14ac:dyDescent="0.15">
      <c r="I1058" s="22"/>
      <c r="J1058" s="22"/>
      <c r="K1058" s="23"/>
      <c r="L1058" s="22"/>
      <c r="M1058" s="22"/>
    </row>
    <row r="1059" spans="9:13" s="21" customFormat="1" ht="11.25" x14ac:dyDescent="0.15">
      <c r="I1059" s="22"/>
      <c r="J1059" s="22"/>
      <c r="K1059" s="23"/>
      <c r="L1059" s="22"/>
      <c r="M1059" s="22"/>
    </row>
    <row r="1060" spans="9:13" s="21" customFormat="1" ht="11.25" x14ac:dyDescent="0.15">
      <c r="I1060" s="22"/>
      <c r="J1060" s="22"/>
      <c r="K1060" s="23"/>
      <c r="L1060" s="22"/>
      <c r="M1060" s="22"/>
    </row>
    <row r="1061" spans="9:13" s="21" customFormat="1" ht="11.25" x14ac:dyDescent="0.15">
      <c r="I1061" s="22"/>
      <c r="J1061" s="22"/>
      <c r="K1061" s="23"/>
      <c r="L1061" s="22"/>
      <c r="M1061" s="22"/>
    </row>
    <row r="1062" spans="9:13" s="21" customFormat="1" ht="11.25" x14ac:dyDescent="0.15">
      <c r="I1062" s="22"/>
      <c r="J1062" s="22"/>
      <c r="K1062" s="23"/>
      <c r="L1062" s="22"/>
      <c r="M1062" s="22"/>
    </row>
    <row r="1063" spans="9:13" s="21" customFormat="1" ht="11.25" x14ac:dyDescent="0.15">
      <c r="I1063" s="22"/>
      <c r="J1063" s="22"/>
      <c r="K1063" s="23"/>
      <c r="L1063" s="22"/>
      <c r="M1063" s="22"/>
    </row>
    <row r="1064" spans="9:13" s="21" customFormat="1" ht="11.25" x14ac:dyDescent="0.15">
      <c r="I1064" s="22"/>
      <c r="J1064" s="22"/>
      <c r="K1064" s="23"/>
      <c r="L1064" s="22"/>
      <c r="M1064" s="22"/>
    </row>
    <row r="1065" spans="9:13" s="21" customFormat="1" ht="11.25" x14ac:dyDescent="0.15">
      <c r="I1065" s="22"/>
      <c r="J1065" s="22"/>
      <c r="K1065" s="23"/>
      <c r="L1065" s="22"/>
      <c r="M1065" s="22"/>
    </row>
    <row r="1066" spans="9:13" s="21" customFormat="1" ht="11.25" x14ac:dyDescent="0.15">
      <c r="I1066" s="22"/>
      <c r="J1066" s="22"/>
      <c r="K1066" s="23"/>
      <c r="L1066" s="22"/>
      <c r="M1066" s="22"/>
    </row>
    <row r="1067" spans="9:13" s="21" customFormat="1" ht="11.25" x14ac:dyDescent="0.15">
      <c r="I1067" s="22"/>
      <c r="J1067" s="22"/>
      <c r="K1067" s="23"/>
      <c r="L1067" s="22"/>
      <c r="M1067" s="22"/>
    </row>
    <row r="1068" spans="9:13" s="21" customFormat="1" ht="11.25" x14ac:dyDescent="0.15">
      <c r="I1068" s="22"/>
      <c r="J1068" s="22"/>
      <c r="K1068" s="23"/>
      <c r="L1068" s="22"/>
      <c r="M1068" s="22"/>
    </row>
    <row r="1069" spans="9:13" s="21" customFormat="1" ht="11.25" x14ac:dyDescent="0.15">
      <c r="I1069" s="22"/>
      <c r="J1069" s="22"/>
      <c r="K1069" s="23"/>
      <c r="L1069" s="22"/>
      <c r="M1069" s="22"/>
    </row>
    <row r="1070" spans="9:13" s="21" customFormat="1" ht="11.25" x14ac:dyDescent="0.15">
      <c r="I1070" s="22"/>
      <c r="J1070" s="22"/>
      <c r="K1070" s="23"/>
      <c r="L1070" s="22"/>
      <c r="M1070" s="22"/>
    </row>
    <row r="1071" spans="9:13" s="21" customFormat="1" ht="11.25" x14ac:dyDescent="0.15">
      <c r="I1071" s="22"/>
      <c r="J1071" s="22"/>
      <c r="K1071" s="23"/>
      <c r="L1071" s="22"/>
      <c r="M1071" s="22"/>
    </row>
    <row r="1072" spans="9:13" s="21" customFormat="1" ht="11.25" x14ac:dyDescent="0.15">
      <c r="I1072" s="22"/>
      <c r="J1072" s="22"/>
      <c r="K1072" s="23"/>
      <c r="L1072" s="22"/>
      <c r="M1072" s="22"/>
    </row>
    <row r="1073" spans="9:13" s="21" customFormat="1" ht="11.25" x14ac:dyDescent="0.15">
      <c r="I1073" s="22"/>
      <c r="J1073" s="22"/>
      <c r="K1073" s="23"/>
      <c r="L1073" s="22"/>
      <c r="M1073" s="22"/>
    </row>
    <row r="1074" spans="9:13" s="21" customFormat="1" ht="11.25" x14ac:dyDescent="0.15">
      <c r="I1074" s="22"/>
      <c r="J1074" s="22"/>
      <c r="K1074" s="23"/>
      <c r="L1074" s="22"/>
      <c r="M1074" s="22"/>
    </row>
    <row r="1075" spans="9:13" s="21" customFormat="1" ht="11.25" x14ac:dyDescent="0.15">
      <c r="I1075" s="22"/>
      <c r="J1075" s="22"/>
      <c r="K1075" s="23"/>
      <c r="L1075" s="22"/>
      <c r="M1075" s="22"/>
    </row>
    <row r="1076" spans="9:13" s="21" customFormat="1" ht="11.25" x14ac:dyDescent="0.15">
      <c r="I1076" s="22"/>
      <c r="J1076" s="22"/>
      <c r="K1076" s="23"/>
      <c r="L1076" s="22"/>
      <c r="M1076" s="22"/>
    </row>
    <row r="1077" spans="9:13" s="21" customFormat="1" ht="11.25" x14ac:dyDescent="0.15">
      <c r="I1077" s="22"/>
      <c r="J1077" s="22"/>
      <c r="K1077" s="23"/>
      <c r="L1077" s="22"/>
      <c r="M1077" s="22"/>
    </row>
    <row r="1078" spans="9:13" s="21" customFormat="1" ht="11.25" x14ac:dyDescent="0.15">
      <c r="I1078" s="22"/>
      <c r="J1078" s="22"/>
      <c r="K1078" s="23"/>
      <c r="L1078" s="22"/>
      <c r="M1078" s="22"/>
    </row>
    <row r="1079" spans="9:13" s="21" customFormat="1" ht="11.25" x14ac:dyDescent="0.15">
      <c r="I1079" s="22"/>
      <c r="J1079" s="22"/>
      <c r="K1079" s="23"/>
      <c r="L1079" s="22"/>
      <c r="M1079" s="22"/>
    </row>
    <row r="1080" spans="9:13" s="21" customFormat="1" ht="11.25" x14ac:dyDescent="0.15">
      <c r="I1080" s="22"/>
      <c r="J1080" s="22"/>
      <c r="K1080" s="23"/>
      <c r="L1080" s="22"/>
      <c r="M1080" s="22"/>
    </row>
    <row r="1081" spans="9:13" s="21" customFormat="1" ht="11.25" x14ac:dyDescent="0.15">
      <c r="I1081" s="22"/>
      <c r="J1081" s="22"/>
      <c r="K1081" s="23"/>
      <c r="L1081" s="22"/>
      <c r="M1081" s="22"/>
    </row>
    <row r="1082" spans="9:13" s="21" customFormat="1" ht="11.25" x14ac:dyDescent="0.15">
      <c r="I1082" s="22"/>
      <c r="J1082" s="22"/>
      <c r="K1082" s="23"/>
      <c r="L1082" s="22"/>
      <c r="M1082" s="22"/>
    </row>
    <row r="1083" spans="9:13" s="21" customFormat="1" ht="11.25" x14ac:dyDescent="0.15">
      <c r="I1083" s="22"/>
      <c r="J1083" s="22"/>
      <c r="K1083" s="23"/>
      <c r="L1083" s="22"/>
      <c r="M1083" s="22"/>
    </row>
    <row r="1084" spans="9:13" s="21" customFormat="1" ht="11.25" x14ac:dyDescent="0.15">
      <c r="I1084" s="22"/>
      <c r="J1084" s="22"/>
      <c r="K1084" s="23"/>
      <c r="L1084" s="22"/>
      <c r="M1084" s="22"/>
    </row>
    <row r="1085" spans="9:13" s="21" customFormat="1" ht="11.25" x14ac:dyDescent="0.15">
      <c r="I1085" s="22"/>
      <c r="J1085" s="22"/>
      <c r="K1085" s="23"/>
      <c r="L1085" s="22"/>
      <c r="M1085" s="22"/>
    </row>
    <row r="1086" spans="9:13" s="21" customFormat="1" ht="11.25" x14ac:dyDescent="0.15">
      <c r="I1086" s="22"/>
      <c r="J1086" s="22"/>
      <c r="K1086" s="23"/>
      <c r="L1086" s="22"/>
      <c r="M1086" s="22"/>
    </row>
    <row r="1087" spans="9:13" s="21" customFormat="1" ht="11.25" x14ac:dyDescent="0.15">
      <c r="I1087" s="22"/>
      <c r="J1087" s="22"/>
      <c r="K1087" s="23"/>
      <c r="L1087" s="22"/>
      <c r="M1087" s="22"/>
    </row>
    <row r="1088" spans="9:13" s="21" customFormat="1" ht="11.25" x14ac:dyDescent="0.15">
      <c r="I1088" s="22"/>
      <c r="J1088" s="22"/>
      <c r="K1088" s="23"/>
      <c r="L1088" s="22"/>
      <c r="M1088" s="22"/>
    </row>
    <row r="1089" spans="9:13" s="21" customFormat="1" ht="11.25" x14ac:dyDescent="0.15">
      <c r="I1089" s="22"/>
      <c r="J1089" s="22"/>
      <c r="K1089" s="23"/>
      <c r="L1089" s="22"/>
      <c r="M1089" s="22"/>
    </row>
    <row r="1090" spans="9:13" s="21" customFormat="1" ht="11.25" x14ac:dyDescent="0.15">
      <c r="I1090" s="22"/>
      <c r="J1090" s="22"/>
      <c r="K1090" s="23"/>
      <c r="L1090" s="22"/>
      <c r="M1090" s="22"/>
    </row>
    <row r="1091" spans="9:13" s="21" customFormat="1" ht="11.25" x14ac:dyDescent="0.15">
      <c r="I1091" s="22"/>
      <c r="J1091" s="22"/>
      <c r="K1091" s="23"/>
      <c r="L1091" s="22"/>
      <c r="M1091" s="22"/>
    </row>
    <row r="1092" spans="9:13" s="21" customFormat="1" ht="11.25" x14ac:dyDescent="0.15">
      <c r="I1092" s="22"/>
      <c r="J1092" s="22"/>
      <c r="K1092" s="23"/>
      <c r="L1092" s="22"/>
      <c r="M1092" s="22"/>
    </row>
    <row r="1093" spans="9:13" s="21" customFormat="1" ht="11.25" x14ac:dyDescent="0.15">
      <c r="I1093" s="22"/>
      <c r="J1093" s="22"/>
      <c r="K1093" s="23"/>
      <c r="L1093" s="22"/>
      <c r="M1093" s="22"/>
    </row>
    <row r="1094" spans="9:13" s="21" customFormat="1" ht="11.25" x14ac:dyDescent="0.15">
      <c r="I1094" s="22"/>
      <c r="J1094" s="22"/>
      <c r="K1094" s="23"/>
      <c r="L1094" s="22"/>
      <c r="M1094" s="22"/>
    </row>
    <row r="1095" spans="9:13" s="21" customFormat="1" ht="11.25" x14ac:dyDescent="0.15">
      <c r="I1095" s="22"/>
      <c r="J1095" s="22"/>
      <c r="K1095" s="23"/>
      <c r="L1095" s="22"/>
      <c r="M1095" s="22"/>
    </row>
    <row r="1096" spans="9:13" s="21" customFormat="1" ht="11.25" x14ac:dyDescent="0.15">
      <c r="I1096" s="22"/>
      <c r="J1096" s="22"/>
      <c r="K1096" s="23"/>
      <c r="L1096" s="22"/>
      <c r="M1096" s="22"/>
    </row>
    <row r="1097" spans="9:13" s="21" customFormat="1" ht="11.25" x14ac:dyDescent="0.15">
      <c r="I1097" s="22"/>
      <c r="J1097" s="22"/>
      <c r="K1097" s="23"/>
      <c r="L1097" s="22"/>
      <c r="M1097" s="22"/>
    </row>
    <row r="1098" spans="9:13" s="21" customFormat="1" ht="11.25" x14ac:dyDescent="0.15">
      <c r="I1098" s="22"/>
      <c r="J1098" s="22"/>
      <c r="K1098" s="23"/>
      <c r="L1098" s="22"/>
      <c r="M1098" s="22"/>
    </row>
    <row r="1099" spans="9:13" s="21" customFormat="1" ht="11.25" x14ac:dyDescent="0.15">
      <c r="I1099" s="22"/>
      <c r="J1099" s="22"/>
      <c r="K1099" s="23"/>
      <c r="L1099" s="22"/>
      <c r="M1099" s="22"/>
    </row>
    <row r="1100" spans="9:13" s="21" customFormat="1" ht="11.25" x14ac:dyDescent="0.15">
      <c r="I1100" s="22"/>
      <c r="J1100" s="22"/>
      <c r="K1100" s="23"/>
      <c r="L1100" s="22"/>
      <c r="M1100" s="22"/>
    </row>
    <row r="1101" spans="9:13" s="21" customFormat="1" ht="11.25" x14ac:dyDescent="0.15">
      <c r="I1101" s="22"/>
      <c r="J1101" s="22"/>
      <c r="K1101" s="23"/>
      <c r="L1101" s="22"/>
      <c r="M1101" s="22"/>
    </row>
    <row r="1102" spans="9:13" s="21" customFormat="1" ht="11.25" x14ac:dyDescent="0.15">
      <c r="I1102" s="22"/>
      <c r="J1102" s="22"/>
      <c r="K1102" s="23"/>
      <c r="L1102" s="22"/>
      <c r="M1102" s="22"/>
    </row>
    <row r="1103" spans="9:13" s="21" customFormat="1" ht="11.25" x14ac:dyDescent="0.15">
      <c r="I1103" s="22"/>
      <c r="J1103" s="22"/>
      <c r="K1103" s="23"/>
      <c r="L1103" s="22"/>
      <c r="M1103" s="22"/>
    </row>
    <row r="1104" spans="9:13" s="21" customFormat="1" ht="11.25" x14ac:dyDescent="0.15">
      <c r="I1104" s="22"/>
      <c r="J1104" s="22"/>
      <c r="K1104" s="23"/>
      <c r="L1104" s="22"/>
      <c r="M1104" s="22"/>
    </row>
    <row r="1105" spans="9:13" s="21" customFormat="1" ht="11.25" x14ac:dyDescent="0.15">
      <c r="I1105" s="22"/>
      <c r="J1105" s="22"/>
      <c r="K1105" s="23"/>
      <c r="L1105" s="22"/>
      <c r="M1105" s="22"/>
    </row>
    <row r="1106" spans="9:13" s="21" customFormat="1" ht="11.25" x14ac:dyDescent="0.15">
      <c r="I1106" s="22"/>
      <c r="J1106" s="22"/>
      <c r="K1106" s="23"/>
      <c r="L1106" s="22"/>
      <c r="M1106" s="22"/>
    </row>
    <row r="1107" spans="9:13" s="21" customFormat="1" ht="11.25" x14ac:dyDescent="0.15">
      <c r="I1107" s="22"/>
      <c r="J1107" s="22"/>
      <c r="K1107" s="23"/>
      <c r="L1107" s="22"/>
      <c r="M1107" s="22"/>
    </row>
    <row r="1108" spans="9:13" s="21" customFormat="1" ht="11.25" x14ac:dyDescent="0.15">
      <c r="I1108" s="22"/>
      <c r="J1108" s="22"/>
      <c r="K1108" s="23"/>
      <c r="L1108" s="22"/>
      <c r="M1108" s="22"/>
    </row>
    <row r="1109" spans="9:13" s="21" customFormat="1" ht="11.25" x14ac:dyDescent="0.15">
      <c r="I1109" s="22"/>
      <c r="J1109" s="22"/>
      <c r="K1109" s="23"/>
      <c r="L1109" s="22"/>
      <c r="M1109" s="22"/>
    </row>
    <row r="1110" spans="9:13" s="21" customFormat="1" ht="11.25" x14ac:dyDescent="0.15">
      <c r="I1110" s="22"/>
      <c r="J1110" s="22"/>
      <c r="K1110" s="23"/>
      <c r="L1110" s="22"/>
      <c r="M1110" s="22"/>
    </row>
    <row r="1111" spans="9:13" s="21" customFormat="1" ht="11.25" x14ac:dyDescent="0.15">
      <c r="I1111" s="22"/>
      <c r="J1111" s="22"/>
      <c r="K1111" s="23"/>
      <c r="L1111" s="22"/>
      <c r="M1111" s="22"/>
    </row>
    <row r="1112" spans="9:13" s="21" customFormat="1" ht="11.25" x14ac:dyDescent="0.15">
      <c r="I1112" s="22"/>
      <c r="J1112" s="22"/>
      <c r="K1112" s="23"/>
      <c r="L1112" s="22"/>
      <c r="M1112" s="22"/>
    </row>
    <row r="1113" spans="9:13" s="21" customFormat="1" ht="11.25" x14ac:dyDescent="0.15">
      <c r="I1113" s="22"/>
      <c r="J1113" s="22"/>
      <c r="K1113" s="23"/>
      <c r="L1113" s="22"/>
      <c r="M1113" s="22"/>
    </row>
    <row r="1114" spans="9:13" s="21" customFormat="1" ht="11.25" x14ac:dyDescent="0.15">
      <c r="I1114" s="22"/>
      <c r="J1114" s="22"/>
      <c r="K1114" s="23"/>
      <c r="L1114" s="22"/>
      <c r="M1114" s="22"/>
    </row>
    <row r="1115" spans="9:13" s="21" customFormat="1" ht="11.25" x14ac:dyDescent="0.15">
      <c r="I1115" s="22"/>
      <c r="J1115" s="22"/>
      <c r="K1115" s="23"/>
      <c r="L1115" s="22"/>
      <c r="M1115" s="22"/>
    </row>
    <row r="1116" spans="9:13" s="21" customFormat="1" ht="11.25" x14ac:dyDescent="0.15">
      <c r="I1116" s="22"/>
      <c r="J1116" s="22"/>
      <c r="K1116" s="23"/>
      <c r="L1116" s="22"/>
      <c r="M1116" s="22"/>
    </row>
    <row r="1117" spans="9:13" s="21" customFormat="1" ht="11.25" x14ac:dyDescent="0.15">
      <c r="I1117" s="22"/>
      <c r="J1117" s="22"/>
      <c r="K1117" s="23"/>
      <c r="L1117" s="22"/>
      <c r="M1117" s="22"/>
    </row>
    <row r="1118" spans="9:13" s="21" customFormat="1" ht="11.25" x14ac:dyDescent="0.15">
      <c r="I1118" s="22"/>
      <c r="J1118" s="22"/>
      <c r="K1118" s="23"/>
      <c r="L1118" s="22"/>
      <c r="M1118" s="22"/>
    </row>
    <row r="1119" spans="9:13" s="21" customFormat="1" ht="11.25" x14ac:dyDescent="0.15">
      <c r="I1119" s="22"/>
      <c r="J1119" s="22"/>
      <c r="K1119" s="23"/>
      <c r="L1119" s="22"/>
      <c r="M1119" s="22"/>
    </row>
    <row r="1120" spans="9:13" s="21" customFormat="1" ht="11.25" x14ac:dyDescent="0.15">
      <c r="I1120" s="22"/>
      <c r="J1120" s="22"/>
      <c r="K1120" s="23"/>
      <c r="L1120" s="22"/>
      <c r="M1120" s="22"/>
    </row>
    <row r="1121" spans="9:13" s="21" customFormat="1" ht="11.25" x14ac:dyDescent="0.15">
      <c r="I1121" s="22"/>
      <c r="J1121" s="22"/>
      <c r="K1121" s="23"/>
      <c r="L1121" s="22"/>
      <c r="M1121" s="22"/>
    </row>
    <row r="1122" spans="9:13" s="21" customFormat="1" ht="11.25" x14ac:dyDescent="0.15">
      <c r="I1122" s="22"/>
      <c r="J1122" s="22"/>
      <c r="K1122" s="23"/>
      <c r="L1122" s="22"/>
      <c r="M1122" s="22"/>
    </row>
    <row r="1123" spans="9:13" s="21" customFormat="1" ht="11.25" x14ac:dyDescent="0.15">
      <c r="I1123" s="22"/>
      <c r="J1123" s="22"/>
      <c r="K1123" s="23"/>
      <c r="L1123" s="22"/>
      <c r="M1123" s="22"/>
    </row>
    <row r="1124" spans="9:13" s="21" customFormat="1" ht="11.25" x14ac:dyDescent="0.15">
      <c r="I1124" s="22"/>
      <c r="J1124" s="22"/>
      <c r="K1124" s="23"/>
      <c r="L1124" s="22"/>
      <c r="M1124" s="22"/>
    </row>
    <row r="1125" spans="9:13" s="21" customFormat="1" ht="11.25" x14ac:dyDescent="0.15">
      <c r="I1125" s="22"/>
      <c r="J1125" s="22"/>
      <c r="K1125" s="23"/>
      <c r="L1125" s="22"/>
      <c r="M1125" s="22"/>
    </row>
    <row r="1126" spans="9:13" s="21" customFormat="1" ht="11.25" x14ac:dyDescent="0.15">
      <c r="I1126" s="22"/>
      <c r="J1126" s="22"/>
      <c r="K1126" s="23"/>
      <c r="L1126" s="22"/>
      <c r="M1126" s="22"/>
    </row>
    <row r="1127" spans="9:13" s="21" customFormat="1" ht="11.25" x14ac:dyDescent="0.15">
      <c r="I1127" s="22"/>
      <c r="J1127" s="22"/>
      <c r="K1127" s="23"/>
      <c r="L1127" s="22"/>
      <c r="M1127" s="22"/>
    </row>
    <row r="1128" spans="9:13" s="21" customFormat="1" ht="11.25" x14ac:dyDescent="0.15">
      <c r="I1128" s="22"/>
      <c r="J1128" s="22"/>
      <c r="K1128" s="23"/>
      <c r="L1128" s="22"/>
      <c r="M1128" s="22"/>
    </row>
    <row r="1129" spans="9:13" s="21" customFormat="1" ht="11.25" x14ac:dyDescent="0.15">
      <c r="I1129" s="22"/>
      <c r="J1129" s="22"/>
      <c r="K1129" s="23"/>
      <c r="L1129" s="22"/>
      <c r="M1129" s="22"/>
    </row>
    <row r="1130" spans="9:13" s="21" customFormat="1" ht="11.25" x14ac:dyDescent="0.15">
      <c r="I1130" s="22"/>
      <c r="J1130" s="22"/>
      <c r="K1130" s="23"/>
      <c r="L1130" s="22"/>
      <c r="M1130" s="22"/>
    </row>
    <row r="1131" spans="9:13" s="21" customFormat="1" ht="11.25" x14ac:dyDescent="0.15">
      <c r="I1131" s="22"/>
      <c r="J1131" s="22"/>
      <c r="K1131" s="23"/>
      <c r="L1131" s="22"/>
      <c r="M1131" s="22"/>
    </row>
    <row r="1132" spans="9:13" s="21" customFormat="1" ht="11.25" x14ac:dyDescent="0.15">
      <c r="I1132" s="22"/>
      <c r="J1132" s="22"/>
      <c r="K1132" s="23"/>
      <c r="L1132" s="22"/>
      <c r="M1132" s="22"/>
    </row>
    <row r="1133" spans="9:13" s="21" customFormat="1" ht="11.25" x14ac:dyDescent="0.15">
      <c r="I1133" s="22"/>
      <c r="J1133" s="22"/>
      <c r="K1133" s="23"/>
      <c r="L1133" s="22"/>
      <c r="M1133" s="22"/>
    </row>
    <row r="1134" spans="9:13" s="21" customFormat="1" ht="11.25" x14ac:dyDescent="0.15">
      <c r="I1134" s="22"/>
      <c r="J1134" s="22"/>
      <c r="K1134" s="23"/>
      <c r="L1134" s="22"/>
      <c r="M1134" s="22"/>
    </row>
    <row r="1135" spans="9:13" s="21" customFormat="1" ht="11.25" x14ac:dyDescent="0.15">
      <c r="I1135" s="22"/>
      <c r="J1135" s="22"/>
      <c r="K1135" s="23"/>
      <c r="L1135" s="22"/>
      <c r="M1135" s="22"/>
    </row>
    <row r="1136" spans="9:13" s="21" customFormat="1" ht="11.25" x14ac:dyDescent="0.15">
      <c r="I1136" s="22"/>
      <c r="J1136" s="22"/>
      <c r="K1136" s="23"/>
      <c r="L1136" s="22"/>
      <c r="M1136" s="22"/>
    </row>
    <row r="1137" spans="9:13" s="21" customFormat="1" ht="11.25" x14ac:dyDescent="0.15">
      <c r="I1137" s="22"/>
      <c r="J1137" s="22"/>
      <c r="K1137" s="23"/>
      <c r="L1137" s="22"/>
      <c r="M1137" s="22"/>
    </row>
    <row r="1138" spans="9:13" s="21" customFormat="1" ht="11.25" x14ac:dyDescent="0.15">
      <c r="I1138" s="22"/>
      <c r="J1138" s="22"/>
      <c r="K1138" s="23"/>
      <c r="L1138" s="22"/>
      <c r="M1138" s="22"/>
    </row>
    <row r="1139" spans="9:13" s="21" customFormat="1" ht="11.25" x14ac:dyDescent="0.15">
      <c r="I1139" s="22"/>
      <c r="J1139" s="22"/>
      <c r="K1139" s="23"/>
      <c r="L1139" s="22"/>
      <c r="M1139" s="22"/>
    </row>
    <row r="1140" spans="9:13" s="21" customFormat="1" ht="11.25" x14ac:dyDescent="0.15">
      <c r="I1140" s="22"/>
      <c r="J1140" s="22"/>
      <c r="K1140" s="23"/>
      <c r="L1140" s="22"/>
      <c r="M1140" s="22"/>
    </row>
    <row r="1141" spans="9:13" s="21" customFormat="1" ht="11.25" x14ac:dyDescent="0.15">
      <c r="I1141" s="22"/>
      <c r="J1141" s="22"/>
      <c r="K1141" s="23"/>
      <c r="L1141" s="22"/>
      <c r="M1141" s="22"/>
    </row>
    <row r="1142" spans="9:13" s="21" customFormat="1" ht="11.25" x14ac:dyDescent="0.15">
      <c r="I1142" s="22"/>
      <c r="J1142" s="22"/>
      <c r="K1142" s="23"/>
      <c r="L1142" s="22"/>
      <c r="M1142" s="22"/>
    </row>
    <row r="1143" spans="9:13" s="21" customFormat="1" ht="11.25" x14ac:dyDescent="0.15">
      <c r="I1143" s="22"/>
      <c r="J1143" s="22"/>
      <c r="K1143" s="23"/>
      <c r="L1143" s="22"/>
      <c r="M1143" s="22"/>
    </row>
    <row r="1144" spans="9:13" s="21" customFormat="1" ht="11.25" x14ac:dyDescent="0.15">
      <c r="I1144" s="22"/>
      <c r="J1144" s="22"/>
      <c r="K1144" s="23"/>
      <c r="L1144" s="22"/>
      <c r="M1144" s="22"/>
    </row>
    <row r="1145" spans="9:13" s="21" customFormat="1" ht="11.25" x14ac:dyDescent="0.15">
      <c r="I1145" s="22"/>
      <c r="J1145" s="22"/>
      <c r="K1145" s="23"/>
      <c r="L1145" s="22"/>
      <c r="M1145" s="22"/>
    </row>
    <row r="1146" spans="9:13" s="21" customFormat="1" ht="11.25" x14ac:dyDescent="0.15">
      <c r="I1146" s="22"/>
      <c r="J1146" s="22"/>
      <c r="K1146" s="23"/>
      <c r="L1146" s="22"/>
      <c r="M1146" s="22"/>
    </row>
    <row r="1147" spans="9:13" s="21" customFormat="1" ht="11.25" x14ac:dyDescent="0.15">
      <c r="I1147" s="22"/>
      <c r="J1147" s="22"/>
      <c r="K1147" s="23"/>
      <c r="L1147" s="22"/>
      <c r="M1147" s="22"/>
    </row>
    <row r="1148" spans="9:13" s="21" customFormat="1" ht="11.25" x14ac:dyDescent="0.15">
      <c r="I1148" s="22"/>
      <c r="J1148" s="22"/>
      <c r="K1148" s="23"/>
      <c r="L1148" s="22"/>
      <c r="M1148" s="22"/>
    </row>
    <row r="1149" spans="9:13" s="21" customFormat="1" ht="11.25" x14ac:dyDescent="0.15">
      <c r="I1149" s="22"/>
      <c r="J1149" s="22"/>
      <c r="K1149" s="23"/>
      <c r="L1149" s="22"/>
      <c r="M1149" s="22"/>
    </row>
    <row r="1150" spans="9:13" s="21" customFormat="1" ht="11.25" x14ac:dyDescent="0.15">
      <c r="I1150" s="22"/>
      <c r="J1150" s="22"/>
      <c r="K1150" s="23"/>
      <c r="L1150" s="22"/>
      <c r="M1150" s="22"/>
    </row>
    <row r="1151" spans="9:13" s="21" customFormat="1" ht="11.25" x14ac:dyDescent="0.15">
      <c r="I1151" s="22"/>
      <c r="J1151" s="22"/>
      <c r="K1151" s="23"/>
      <c r="L1151" s="22"/>
      <c r="M1151" s="22"/>
    </row>
    <row r="1152" spans="9:13" s="21" customFormat="1" ht="11.25" x14ac:dyDescent="0.15">
      <c r="I1152" s="22"/>
      <c r="J1152" s="22"/>
      <c r="K1152" s="23"/>
      <c r="L1152" s="22"/>
      <c r="M1152" s="22"/>
    </row>
    <row r="1153" spans="9:13" s="21" customFormat="1" ht="11.25" x14ac:dyDescent="0.15">
      <c r="I1153" s="22"/>
      <c r="J1153" s="22"/>
      <c r="K1153" s="23"/>
      <c r="L1153" s="22"/>
      <c r="M1153" s="22"/>
    </row>
    <row r="1154" spans="9:13" s="21" customFormat="1" ht="11.25" x14ac:dyDescent="0.15">
      <c r="I1154" s="22"/>
      <c r="J1154" s="22"/>
      <c r="K1154" s="23"/>
      <c r="L1154" s="22"/>
      <c r="M1154" s="22"/>
    </row>
    <row r="1155" spans="9:13" s="21" customFormat="1" ht="11.25" x14ac:dyDescent="0.15">
      <c r="I1155" s="22"/>
      <c r="J1155" s="22"/>
      <c r="K1155" s="23"/>
      <c r="L1155" s="22"/>
      <c r="M1155" s="22"/>
    </row>
    <row r="1156" spans="9:13" s="21" customFormat="1" ht="11.25" x14ac:dyDescent="0.15">
      <c r="I1156" s="22"/>
      <c r="J1156" s="22"/>
      <c r="K1156" s="23"/>
      <c r="L1156" s="22"/>
      <c r="M1156" s="22"/>
    </row>
    <row r="1157" spans="9:13" s="21" customFormat="1" ht="11.25" x14ac:dyDescent="0.15">
      <c r="I1157" s="22"/>
      <c r="J1157" s="22"/>
      <c r="K1157" s="23"/>
      <c r="L1157" s="22"/>
      <c r="M1157" s="22"/>
    </row>
    <row r="1158" spans="9:13" s="21" customFormat="1" ht="11.25" x14ac:dyDescent="0.15">
      <c r="I1158" s="22"/>
      <c r="J1158" s="22"/>
      <c r="K1158" s="23"/>
      <c r="L1158" s="22"/>
      <c r="M1158" s="22"/>
    </row>
    <row r="1159" spans="9:13" s="21" customFormat="1" ht="11.25" x14ac:dyDescent="0.15">
      <c r="I1159" s="22"/>
      <c r="J1159" s="22"/>
      <c r="K1159" s="23"/>
      <c r="L1159" s="22"/>
      <c r="M1159" s="22"/>
    </row>
    <row r="1160" spans="9:13" s="21" customFormat="1" ht="11.25" x14ac:dyDescent="0.15">
      <c r="I1160" s="22"/>
      <c r="J1160" s="22"/>
      <c r="K1160" s="23"/>
      <c r="L1160" s="22"/>
      <c r="M1160" s="22"/>
    </row>
    <row r="1161" spans="9:13" s="21" customFormat="1" ht="11.25" x14ac:dyDescent="0.15">
      <c r="I1161" s="22"/>
      <c r="J1161" s="22"/>
      <c r="K1161" s="23"/>
      <c r="L1161" s="22"/>
      <c r="M1161" s="22"/>
    </row>
    <row r="1162" spans="9:13" s="21" customFormat="1" ht="11.25" x14ac:dyDescent="0.15">
      <c r="I1162" s="22"/>
      <c r="J1162" s="22"/>
      <c r="K1162" s="23"/>
      <c r="L1162" s="22"/>
      <c r="M1162" s="22"/>
    </row>
    <row r="1163" spans="9:13" s="21" customFormat="1" ht="11.25" x14ac:dyDescent="0.15">
      <c r="I1163" s="22"/>
      <c r="J1163" s="22"/>
      <c r="K1163" s="23"/>
      <c r="L1163" s="22"/>
      <c r="M1163" s="22"/>
    </row>
    <row r="1164" spans="9:13" s="21" customFormat="1" ht="11.25" x14ac:dyDescent="0.15">
      <c r="I1164" s="22"/>
      <c r="J1164" s="22"/>
      <c r="K1164" s="23"/>
      <c r="L1164" s="22"/>
      <c r="M1164" s="22"/>
    </row>
    <row r="1165" spans="9:13" s="21" customFormat="1" ht="11.25" x14ac:dyDescent="0.15">
      <c r="I1165" s="22"/>
      <c r="J1165" s="22"/>
      <c r="K1165" s="23"/>
      <c r="L1165" s="22"/>
      <c r="M1165" s="22"/>
    </row>
    <row r="1166" spans="9:13" s="21" customFormat="1" ht="11.25" x14ac:dyDescent="0.15">
      <c r="I1166" s="22"/>
      <c r="J1166" s="22"/>
      <c r="K1166" s="23"/>
      <c r="L1166" s="22"/>
      <c r="M1166" s="22"/>
    </row>
    <row r="1167" spans="9:13" s="21" customFormat="1" ht="11.25" x14ac:dyDescent="0.15">
      <c r="I1167" s="22"/>
      <c r="J1167" s="22"/>
      <c r="K1167" s="23"/>
      <c r="L1167" s="22"/>
      <c r="M1167" s="22"/>
    </row>
    <row r="1168" spans="9:13" s="21" customFormat="1" ht="11.25" x14ac:dyDescent="0.15">
      <c r="I1168" s="22"/>
      <c r="J1168" s="22"/>
      <c r="K1168" s="23"/>
      <c r="L1168" s="22"/>
      <c r="M1168" s="22"/>
    </row>
    <row r="1169" spans="9:13" s="21" customFormat="1" ht="11.25" x14ac:dyDescent="0.15">
      <c r="I1169" s="22"/>
      <c r="J1169" s="22"/>
      <c r="K1169" s="23"/>
      <c r="L1169" s="22"/>
      <c r="M1169" s="22"/>
    </row>
    <row r="1170" spans="9:13" s="21" customFormat="1" ht="11.25" x14ac:dyDescent="0.15">
      <c r="I1170" s="22"/>
      <c r="J1170" s="22"/>
      <c r="K1170" s="23"/>
      <c r="L1170" s="22"/>
      <c r="M1170" s="22"/>
    </row>
    <row r="1171" spans="9:13" s="21" customFormat="1" ht="11.25" x14ac:dyDescent="0.15">
      <c r="I1171" s="22"/>
      <c r="J1171" s="22"/>
      <c r="K1171" s="23"/>
      <c r="L1171" s="22"/>
      <c r="M1171" s="22"/>
    </row>
    <row r="1172" spans="9:13" s="21" customFormat="1" ht="11.25" x14ac:dyDescent="0.15">
      <c r="I1172" s="22"/>
      <c r="J1172" s="22"/>
      <c r="K1172" s="23"/>
      <c r="L1172" s="22"/>
      <c r="M1172" s="22"/>
    </row>
    <row r="1173" spans="9:13" s="21" customFormat="1" ht="11.25" x14ac:dyDescent="0.15">
      <c r="I1173" s="22"/>
      <c r="J1173" s="22"/>
      <c r="K1173" s="23"/>
      <c r="L1173" s="22"/>
      <c r="M1173" s="22"/>
    </row>
    <row r="1174" spans="9:13" s="21" customFormat="1" ht="11.25" x14ac:dyDescent="0.15">
      <c r="I1174" s="22"/>
      <c r="J1174" s="22"/>
      <c r="K1174" s="23"/>
      <c r="L1174" s="22"/>
      <c r="M1174" s="22"/>
    </row>
    <row r="1175" spans="9:13" s="21" customFormat="1" ht="11.25" x14ac:dyDescent="0.15">
      <c r="I1175" s="22"/>
      <c r="J1175" s="22"/>
      <c r="K1175" s="23"/>
      <c r="L1175" s="22"/>
      <c r="M1175" s="22"/>
    </row>
    <row r="1176" spans="9:13" s="21" customFormat="1" ht="11.25" x14ac:dyDescent="0.15">
      <c r="I1176" s="22"/>
      <c r="J1176" s="22"/>
      <c r="K1176" s="23"/>
      <c r="L1176" s="22"/>
      <c r="M1176" s="22"/>
    </row>
    <row r="1177" spans="9:13" s="21" customFormat="1" ht="11.25" x14ac:dyDescent="0.15">
      <c r="I1177" s="22"/>
      <c r="J1177" s="22"/>
      <c r="K1177" s="23"/>
      <c r="L1177" s="22"/>
      <c r="M1177" s="22"/>
    </row>
    <row r="1178" spans="9:13" s="21" customFormat="1" ht="11.25" x14ac:dyDescent="0.15">
      <c r="I1178" s="22"/>
      <c r="J1178" s="22"/>
      <c r="K1178" s="23"/>
      <c r="L1178" s="22"/>
      <c r="M1178" s="22"/>
    </row>
    <row r="1179" spans="9:13" s="21" customFormat="1" ht="11.25" x14ac:dyDescent="0.15">
      <c r="I1179" s="22"/>
      <c r="J1179" s="22"/>
      <c r="K1179" s="23"/>
      <c r="L1179" s="22"/>
      <c r="M1179" s="22"/>
    </row>
    <row r="1180" spans="9:13" s="21" customFormat="1" ht="11.25" x14ac:dyDescent="0.15">
      <c r="I1180" s="22"/>
      <c r="J1180" s="22"/>
      <c r="K1180" s="23"/>
      <c r="L1180" s="22"/>
      <c r="M1180" s="22"/>
    </row>
    <row r="1181" spans="9:13" s="21" customFormat="1" ht="11.25" x14ac:dyDescent="0.15">
      <c r="I1181" s="22"/>
      <c r="J1181" s="22"/>
      <c r="K1181" s="23"/>
      <c r="L1181" s="22"/>
      <c r="M1181" s="22"/>
    </row>
    <row r="1182" spans="9:13" s="21" customFormat="1" ht="11.25" x14ac:dyDescent="0.15">
      <c r="I1182" s="22"/>
      <c r="J1182" s="22"/>
      <c r="K1182" s="23"/>
      <c r="L1182" s="22"/>
      <c r="M1182" s="22"/>
    </row>
    <row r="1183" spans="9:13" s="21" customFormat="1" ht="11.25" x14ac:dyDescent="0.15">
      <c r="I1183" s="22"/>
      <c r="J1183" s="22"/>
      <c r="K1183" s="23"/>
      <c r="L1183" s="22"/>
      <c r="M1183" s="22"/>
    </row>
    <row r="1184" spans="9:13" s="21" customFormat="1" ht="11.25" x14ac:dyDescent="0.15">
      <c r="I1184" s="22"/>
      <c r="J1184" s="22"/>
      <c r="K1184" s="23"/>
      <c r="L1184" s="22"/>
      <c r="M1184" s="22"/>
    </row>
    <row r="1185" spans="9:13" s="21" customFormat="1" ht="11.25" x14ac:dyDescent="0.15">
      <c r="I1185" s="22"/>
      <c r="J1185" s="22"/>
      <c r="K1185" s="23"/>
      <c r="L1185" s="22"/>
      <c r="M1185" s="22"/>
    </row>
    <row r="1186" spans="9:13" s="21" customFormat="1" ht="11.25" x14ac:dyDescent="0.15">
      <c r="I1186" s="22"/>
      <c r="J1186" s="22"/>
      <c r="K1186" s="23"/>
      <c r="L1186" s="22"/>
      <c r="M1186" s="22"/>
    </row>
    <row r="1187" spans="9:13" s="21" customFormat="1" ht="11.25" x14ac:dyDescent="0.15">
      <c r="I1187" s="22"/>
      <c r="J1187" s="22"/>
      <c r="K1187" s="23"/>
      <c r="L1187" s="22"/>
      <c r="M1187" s="22"/>
    </row>
    <row r="1188" spans="9:13" s="21" customFormat="1" ht="11.25" x14ac:dyDescent="0.15">
      <c r="I1188" s="22"/>
      <c r="J1188" s="22"/>
      <c r="K1188" s="23"/>
      <c r="L1188" s="22"/>
      <c r="M1188" s="22"/>
    </row>
    <row r="1189" spans="9:13" s="21" customFormat="1" ht="11.25" x14ac:dyDescent="0.15">
      <c r="I1189" s="22"/>
      <c r="J1189" s="22"/>
      <c r="K1189" s="23"/>
      <c r="L1189" s="22"/>
      <c r="M1189" s="22"/>
    </row>
    <row r="1190" spans="9:13" s="21" customFormat="1" ht="11.25" x14ac:dyDescent="0.15">
      <c r="I1190" s="22"/>
      <c r="J1190" s="22"/>
      <c r="K1190" s="23"/>
      <c r="L1190" s="22"/>
      <c r="M1190" s="22"/>
    </row>
    <row r="1191" spans="9:13" s="21" customFormat="1" ht="11.25" x14ac:dyDescent="0.15">
      <c r="I1191" s="22"/>
      <c r="J1191" s="22"/>
      <c r="K1191" s="23"/>
      <c r="L1191" s="22"/>
      <c r="M1191" s="22"/>
    </row>
    <row r="1192" spans="9:13" s="21" customFormat="1" ht="11.25" x14ac:dyDescent="0.15">
      <c r="I1192" s="22"/>
      <c r="J1192" s="22"/>
      <c r="K1192" s="23"/>
      <c r="L1192" s="22"/>
      <c r="M1192" s="22"/>
    </row>
    <row r="1193" spans="9:13" s="21" customFormat="1" ht="11.25" x14ac:dyDescent="0.15">
      <c r="I1193" s="22"/>
      <c r="J1193" s="22"/>
      <c r="K1193" s="23"/>
      <c r="L1193" s="22"/>
      <c r="M1193" s="22"/>
    </row>
    <row r="1194" spans="9:13" s="21" customFormat="1" ht="11.25" x14ac:dyDescent="0.15">
      <c r="I1194" s="22"/>
      <c r="J1194" s="22"/>
      <c r="K1194" s="23"/>
      <c r="L1194" s="22"/>
      <c r="M1194" s="22"/>
    </row>
    <row r="1195" spans="9:13" s="21" customFormat="1" ht="11.25" x14ac:dyDescent="0.15">
      <c r="I1195" s="22"/>
      <c r="J1195" s="22"/>
      <c r="K1195" s="23"/>
      <c r="L1195" s="22"/>
      <c r="M1195" s="22"/>
    </row>
    <row r="1196" spans="9:13" s="21" customFormat="1" ht="11.25" x14ac:dyDescent="0.15">
      <c r="I1196" s="22"/>
      <c r="J1196" s="22"/>
      <c r="K1196" s="23"/>
      <c r="L1196" s="22"/>
      <c r="M1196" s="22"/>
    </row>
    <row r="1197" spans="9:13" s="21" customFormat="1" ht="11.25" x14ac:dyDescent="0.15">
      <c r="I1197" s="22"/>
      <c r="J1197" s="22"/>
      <c r="K1197" s="23"/>
      <c r="L1197" s="22"/>
      <c r="M1197" s="22"/>
    </row>
    <row r="1198" spans="9:13" s="21" customFormat="1" ht="11.25" x14ac:dyDescent="0.15">
      <c r="I1198" s="22"/>
      <c r="J1198" s="22"/>
      <c r="K1198" s="23"/>
      <c r="L1198" s="22"/>
      <c r="M1198" s="22"/>
    </row>
    <row r="1199" spans="9:13" s="21" customFormat="1" ht="11.25" x14ac:dyDescent="0.15">
      <c r="I1199" s="22"/>
      <c r="J1199" s="22"/>
      <c r="K1199" s="23"/>
      <c r="L1199" s="22"/>
      <c r="M1199" s="22"/>
    </row>
    <row r="1200" spans="9:13" s="21" customFormat="1" ht="11.25" x14ac:dyDescent="0.15">
      <c r="I1200" s="22"/>
      <c r="J1200" s="22"/>
      <c r="K1200" s="23"/>
      <c r="L1200" s="22"/>
      <c r="M1200" s="22"/>
    </row>
    <row r="1201" spans="9:13" s="21" customFormat="1" ht="11.25" x14ac:dyDescent="0.15">
      <c r="I1201" s="22"/>
      <c r="J1201" s="22"/>
      <c r="K1201" s="23"/>
      <c r="L1201" s="22"/>
      <c r="M1201" s="22"/>
    </row>
    <row r="1202" spans="9:13" s="21" customFormat="1" ht="11.25" x14ac:dyDescent="0.15">
      <c r="I1202" s="22"/>
      <c r="J1202" s="22"/>
      <c r="K1202" s="23"/>
      <c r="L1202" s="22"/>
      <c r="M1202" s="22"/>
    </row>
    <row r="1203" spans="9:13" s="21" customFormat="1" ht="11.25" x14ac:dyDescent="0.15">
      <c r="I1203" s="22"/>
      <c r="J1203" s="22"/>
      <c r="K1203" s="23"/>
      <c r="L1203" s="22"/>
      <c r="M1203" s="22"/>
    </row>
    <row r="1204" spans="9:13" s="21" customFormat="1" ht="11.25" x14ac:dyDescent="0.15">
      <c r="I1204" s="22"/>
      <c r="J1204" s="22"/>
      <c r="K1204" s="23"/>
      <c r="L1204" s="22"/>
      <c r="M1204" s="22"/>
    </row>
    <row r="1205" spans="9:13" s="21" customFormat="1" ht="11.25" x14ac:dyDescent="0.15">
      <c r="I1205" s="22"/>
      <c r="J1205" s="22"/>
      <c r="K1205" s="23"/>
      <c r="L1205" s="22"/>
      <c r="M1205" s="22"/>
    </row>
    <row r="1206" spans="9:13" s="21" customFormat="1" ht="11.25" x14ac:dyDescent="0.15">
      <c r="I1206" s="22"/>
      <c r="J1206" s="22"/>
      <c r="K1206" s="23"/>
      <c r="L1206" s="22"/>
      <c r="M1206" s="22"/>
    </row>
    <row r="1207" spans="9:13" s="21" customFormat="1" ht="11.25" x14ac:dyDescent="0.15">
      <c r="I1207" s="22"/>
      <c r="J1207" s="22"/>
      <c r="K1207" s="23"/>
      <c r="L1207" s="22"/>
      <c r="M1207" s="22"/>
    </row>
    <row r="1208" spans="9:13" s="21" customFormat="1" ht="11.25" x14ac:dyDescent="0.15">
      <c r="I1208" s="22"/>
      <c r="J1208" s="22"/>
      <c r="K1208" s="23"/>
      <c r="L1208" s="22"/>
      <c r="M1208" s="22"/>
    </row>
    <row r="1209" spans="9:13" s="21" customFormat="1" ht="11.25" x14ac:dyDescent="0.15">
      <c r="I1209" s="22"/>
      <c r="J1209" s="22"/>
      <c r="K1209" s="23"/>
      <c r="L1209" s="22"/>
      <c r="M1209" s="22"/>
    </row>
    <row r="1210" spans="9:13" s="21" customFormat="1" ht="11.25" x14ac:dyDescent="0.15">
      <c r="I1210" s="22"/>
      <c r="J1210" s="22"/>
      <c r="K1210" s="23"/>
      <c r="L1210" s="22"/>
      <c r="M1210" s="22"/>
    </row>
    <row r="1211" spans="9:13" s="21" customFormat="1" ht="11.25" x14ac:dyDescent="0.15">
      <c r="I1211" s="22"/>
      <c r="J1211" s="22"/>
      <c r="K1211" s="23"/>
      <c r="L1211" s="22"/>
      <c r="M1211" s="22"/>
    </row>
    <row r="1212" spans="9:13" s="21" customFormat="1" ht="11.25" x14ac:dyDescent="0.15">
      <c r="I1212" s="22"/>
      <c r="J1212" s="22"/>
      <c r="K1212" s="23"/>
      <c r="L1212" s="22"/>
      <c r="M1212" s="22"/>
    </row>
    <row r="1213" spans="9:13" s="21" customFormat="1" ht="11.25" x14ac:dyDescent="0.15">
      <c r="I1213" s="22"/>
      <c r="J1213" s="22"/>
      <c r="K1213" s="23"/>
      <c r="L1213" s="22"/>
      <c r="M1213" s="22"/>
    </row>
    <row r="1214" spans="9:13" s="21" customFormat="1" ht="11.25" x14ac:dyDescent="0.15">
      <c r="I1214" s="22"/>
      <c r="J1214" s="22"/>
      <c r="K1214" s="23"/>
      <c r="L1214" s="22"/>
      <c r="M1214" s="22"/>
    </row>
    <row r="1215" spans="9:13" s="21" customFormat="1" ht="11.25" x14ac:dyDescent="0.15">
      <c r="I1215" s="22"/>
      <c r="J1215" s="22"/>
      <c r="K1215" s="23"/>
      <c r="L1215" s="22"/>
      <c r="M1215" s="22"/>
    </row>
    <row r="1216" spans="9:13" s="21" customFormat="1" ht="11.25" x14ac:dyDescent="0.15">
      <c r="I1216" s="22"/>
      <c r="J1216" s="22"/>
      <c r="K1216" s="23"/>
      <c r="L1216" s="22"/>
      <c r="M1216" s="22"/>
    </row>
    <row r="1217" spans="9:13" s="21" customFormat="1" ht="11.25" x14ac:dyDescent="0.15">
      <c r="I1217" s="22"/>
      <c r="J1217" s="22"/>
      <c r="K1217" s="23"/>
      <c r="L1217" s="22"/>
      <c r="M1217" s="22"/>
    </row>
    <row r="1218" spans="9:13" s="21" customFormat="1" ht="11.25" x14ac:dyDescent="0.15">
      <c r="I1218" s="22"/>
      <c r="J1218" s="22"/>
      <c r="K1218" s="23"/>
      <c r="L1218" s="22"/>
      <c r="M1218" s="22"/>
    </row>
    <row r="1219" spans="9:13" s="21" customFormat="1" ht="11.25" x14ac:dyDescent="0.15">
      <c r="I1219" s="22"/>
      <c r="J1219" s="22"/>
      <c r="K1219" s="23"/>
      <c r="L1219" s="22"/>
      <c r="M1219" s="22"/>
    </row>
    <row r="1220" spans="9:13" s="21" customFormat="1" ht="11.25" x14ac:dyDescent="0.15">
      <c r="I1220" s="22"/>
      <c r="J1220" s="22"/>
      <c r="K1220" s="23"/>
      <c r="L1220" s="22"/>
      <c r="M1220" s="22"/>
    </row>
    <row r="1221" spans="9:13" s="21" customFormat="1" ht="11.25" x14ac:dyDescent="0.15">
      <c r="I1221" s="22"/>
      <c r="J1221" s="22"/>
      <c r="K1221" s="23"/>
      <c r="L1221" s="22"/>
      <c r="M1221" s="22"/>
    </row>
    <row r="1222" spans="9:13" s="21" customFormat="1" ht="11.25" x14ac:dyDescent="0.15">
      <c r="I1222" s="22"/>
      <c r="J1222" s="22"/>
      <c r="K1222" s="23"/>
      <c r="L1222" s="22"/>
      <c r="M1222" s="22"/>
    </row>
    <row r="1223" spans="9:13" s="21" customFormat="1" ht="11.25" x14ac:dyDescent="0.15">
      <c r="I1223" s="22"/>
      <c r="J1223" s="22"/>
      <c r="K1223" s="23"/>
      <c r="L1223" s="22"/>
      <c r="M1223" s="22"/>
    </row>
    <row r="1224" spans="9:13" s="21" customFormat="1" ht="11.25" x14ac:dyDescent="0.15">
      <c r="I1224" s="22"/>
      <c r="J1224" s="22"/>
      <c r="K1224" s="23"/>
      <c r="L1224" s="22"/>
      <c r="M1224" s="22"/>
    </row>
    <row r="1225" spans="9:13" s="21" customFormat="1" ht="11.25" x14ac:dyDescent="0.15">
      <c r="I1225" s="22"/>
      <c r="J1225" s="22"/>
      <c r="K1225" s="23"/>
      <c r="L1225" s="22"/>
      <c r="M1225" s="22"/>
    </row>
    <row r="1226" spans="9:13" s="21" customFormat="1" ht="11.25" x14ac:dyDescent="0.15">
      <c r="I1226" s="22"/>
      <c r="J1226" s="22"/>
      <c r="K1226" s="23"/>
      <c r="L1226" s="22"/>
      <c r="M1226" s="22"/>
    </row>
    <row r="1227" spans="9:13" s="21" customFormat="1" ht="11.25" x14ac:dyDescent="0.15">
      <c r="I1227" s="22"/>
      <c r="J1227" s="22"/>
      <c r="K1227" s="23"/>
      <c r="L1227" s="22"/>
      <c r="M1227" s="22"/>
    </row>
    <row r="1228" spans="9:13" s="21" customFormat="1" ht="11.25" x14ac:dyDescent="0.15">
      <c r="I1228" s="22"/>
      <c r="J1228" s="22"/>
      <c r="K1228" s="23"/>
      <c r="L1228" s="22"/>
      <c r="M1228" s="22"/>
    </row>
    <row r="1229" spans="9:13" s="21" customFormat="1" ht="11.25" x14ac:dyDescent="0.15">
      <c r="I1229" s="22"/>
      <c r="J1229" s="22"/>
      <c r="K1229" s="23"/>
      <c r="L1229" s="22"/>
      <c r="M1229" s="22"/>
    </row>
    <row r="1230" spans="9:13" s="21" customFormat="1" ht="11.25" x14ac:dyDescent="0.15">
      <c r="I1230" s="22"/>
      <c r="J1230" s="22"/>
      <c r="K1230" s="23"/>
      <c r="L1230" s="22"/>
      <c r="M1230" s="22"/>
    </row>
    <row r="1231" spans="9:13" s="21" customFormat="1" ht="11.25" x14ac:dyDescent="0.15">
      <c r="I1231" s="22"/>
      <c r="J1231" s="22"/>
      <c r="K1231" s="23"/>
      <c r="L1231" s="22"/>
      <c r="M1231" s="22"/>
    </row>
    <row r="1232" spans="9:13" s="21" customFormat="1" ht="11.25" x14ac:dyDescent="0.15">
      <c r="I1232" s="22"/>
      <c r="J1232" s="22"/>
      <c r="K1232" s="23"/>
      <c r="L1232" s="22"/>
      <c r="M1232" s="22"/>
    </row>
    <row r="1233" spans="9:13" s="21" customFormat="1" ht="11.25" x14ac:dyDescent="0.15">
      <c r="I1233" s="22"/>
      <c r="J1233" s="22"/>
      <c r="K1233" s="23"/>
      <c r="L1233" s="22"/>
      <c r="M1233" s="22"/>
    </row>
    <row r="1234" spans="9:13" s="21" customFormat="1" ht="11.25" x14ac:dyDescent="0.15">
      <c r="I1234" s="22"/>
      <c r="J1234" s="22"/>
      <c r="K1234" s="23"/>
      <c r="L1234" s="22"/>
      <c r="M1234" s="22"/>
    </row>
    <row r="1235" spans="9:13" s="21" customFormat="1" ht="11.25" x14ac:dyDescent="0.15">
      <c r="I1235" s="22"/>
      <c r="J1235" s="22"/>
      <c r="K1235" s="23"/>
      <c r="L1235" s="22"/>
      <c r="M1235" s="22"/>
    </row>
    <row r="1236" spans="9:13" s="21" customFormat="1" ht="11.25" x14ac:dyDescent="0.15">
      <c r="I1236" s="22"/>
      <c r="J1236" s="22"/>
      <c r="K1236" s="23"/>
      <c r="L1236" s="22"/>
      <c r="M1236" s="22"/>
    </row>
    <row r="1237" spans="9:13" s="21" customFormat="1" ht="11.25" x14ac:dyDescent="0.15">
      <c r="I1237" s="22"/>
      <c r="J1237" s="22"/>
      <c r="K1237" s="23"/>
      <c r="L1237" s="22"/>
      <c r="M1237" s="22"/>
    </row>
    <row r="1238" spans="9:13" s="21" customFormat="1" ht="11.25" x14ac:dyDescent="0.15">
      <c r="I1238" s="22"/>
      <c r="J1238" s="22"/>
      <c r="K1238" s="23"/>
      <c r="L1238" s="22"/>
      <c r="M1238" s="22"/>
    </row>
    <row r="1239" spans="9:13" s="21" customFormat="1" ht="11.25" x14ac:dyDescent="0.15">
      <c r="I1239" s="22"/>
      <c r="J1239" s="22"/>
      <c r="K1239" s="23"/>
      <c r="L1239" s="22"/>
      <c r="M1239" s="22"/>
    </row>
    <row r="1240" spans="9:13" s="21" customFormat="1" ht="11.25" x14ac:dyDescent="0.15">
      <c r="I1240" s="22"/>
      <c r="J1240" s="22"/>
      <c r="K1240" s="23"/>
      <c r="L1240" s="22"/>
      <c r="M1240" s="22"/>
    </row>
    <row r="1241" spans="9:13" s="21" customFormat="1" ht="11.25" x14ac:dyDescent="0.15">
      <c r="I1241" s="22"/>
      <c r="J1241" s="22"/>
      <c r="K1241" s="23"/>
      <c r="L1241" s="22"/>
      <c r="M1241" s="22"/>
    </row>
    <row r="1242" spans="9:13" s="21" customFormat="1" ht="11.25" x14ac:dyDescent="0.15">
      <c r="I1242" s="22"/>
      <c r="J1242" s="22"/>
      <c r="K1242" s="23"/>
      <c r="L1242" s="22"/>
      <c r="M1242" s="22"/>
    </row>
    <row r="1243" spans="9:13" s="21" customFormat="1" ht="11.25" x14ac:dyDescent="0.15">
      <c r="I1243" s="22"/>
      <c r="J1243" s="22"/>
      <c r="K1243" s="23"/>
      <c r="L1243" s="22"/>
      <c r="M1243" s="22"/>
    </row>
    <row r="1244" spans="9:13" s="21" customFormat="1" ht="11.25" x14ac:dyDescent="0.15">
      <c r="I1244" s="22"/>
      <c r="J1244" s="22"/>
      <c r="K1244" s="23"/>
      <c r="L1244" s="22"/>
      <c r="M1244" s="22"/>
    </row>
    <row r="1245" spans="9:13" s="21" customFormat="1" ht="11.25" x14ac:dyDescent="0.15">
      <c r="I1245" s="22"/>
      <c r="J1245" s="22"/>
      <c r="K1245" s="23"/>
      <c r="L1245" s="22"/>
      <c r="M1245" s="22"/>
    </row>
    <row r="1246" spans="9:13" s="21" customFormat="1" ht="11.25" x14ac:dyDescent="0.15">
      <c r="I1246" s="22"/>
      <c r="J1246" s="22"/>
      <c r="K1246" s="23"/>
      <c r="L1246" s="22"/>
      <c r="M1246" s="22"/>
    </row>
    <row r="1247" spans="9:13" s="21" customFormat="1" ht="11.25" x14ac:dyDescent="0.15">
      <c r="I1247" s="22"/>
      <c r="J1247" s="22"/>
      <c r="K1247" s="23"/>
      <c r="L1247" s="22"/>
      <c r="M1247" s="22"/>
    </row>
    <row r="1248" spans="9:13" s="21" customFormat="1" ht="11.25" x14ac:dyDescent="0.15">
      <c r="I1248" s="22"/>
      <c r="J1248" s="22"/>
      <c r="K1248" s="23"/>
      <c r="L1248" s="22"/>
      <c r="M1248" s="22"/>
    </row>
    <row r="1249" spans="9:13" s="21" customFormat="1" ht="11.25" x14ac:dyDescent="0.15">
      <c r="I1249" s="22"/>
      <c r="J1249" s="22"/>
      <c r="K1249" s="23"/>
      <c r="L1249" s="22"/>
      <c r="M1249" s="22"/>
    </row>
    <row r="1250" spans="9:13" s="21" customFormat="1" ht="11.25" x14ac:dyDescent="0.15">
      <c r="I1250" s="22"/>
      <c r="J1250" s="22"/>
      <c r="K1250" s="23"/>
      <c r="L1250" s="22"/>
      <c r="M1250" s="22"/>
    </row>
    <row r="1251" spans="9:13" s="21" customFormat="1" ht="11.25" x14ac:dyDescent="0.15">
      <c r="I1251" s="22"/>
      <c r="J1251" s="22"/>
      <c r="K1251" s="23"/>
      <c r="L1251" s="22"/>
      <c r="M1251" s="22"/>
    </row>
    <row r="1252" spans="9:13" s="21" customFormat="1" ht="11.25" x14ac:dyDescent="0.15">
      <c r="I1252" s="22"/>
      <c r="J1252" s="22"/>
      <c r="K1252" s="23"/>
      <c r="L1252" s="22"/>
      <c r="M1252" s="22"/>
    </row>
    <row r="1253" spans="9:13" s="21" customFormat="1" ht="11.25" x14ac:dyDescent="0.15">
      <c r="I1253" s="22"/>
      <c r="J1253" s="22"/>
      <c r="K1253" s="23"/>
      <c r="L1253" s="22"/>
      <c r="M1253" s="22"/>
    </row>
    <row r="1254" spans="9:13" s="21" customFormat="1" ht="11.25" x14ac:dyDescent="0.15">
      <c r="I1254" s="22"/>
      <c r="J1254" s="22"/>
      <c r="K1254" s="23"/>
      <c r="L1254" s="22"/>
      <c r="M1254" s="22"/>
    </row>
    <row r="1255" spans="9:13" s="21" customFormat="1" ht="11.25" x14ac:dyDescent="0.15">
      <c r="I1255" s="22"/>
      <c r="J1255" s="22"/>
      <c r="K1255" s="23"/>
      <c r="L1255" s="22"/>
      <c r="M1255" s="22"/>
    </row>
    <row r="1256" spans="9:13" s="21" customFormat="1" ht="11.25" x14ac:dyDescent="0.15">
      <c r="I1256" s="22"/>
      <c r="J1256" s="22"/>
      <c r="K1256" s="23"/>
      <c r="L1256" s="22"/>
      <c r="M1256" s="22"/>
    </row>
    <row r="1257" spans="9:13" s="21" customFormat="1" ht="11.25" x14ac:dyDescent="0.15">
      <c r="I1257" s="22"/>
      <c r="J1257" s="22"/>
      <c r="K1257" s="23"/>
      <c r="L1257" s="22"/>
      <c r="M1257" s="22"/>
    </row>
    <row r="1258" spans="9:13" s="21" customFormat="1" ht="11.25" x14ac:dyDescent="0.15">
      <c r="I1258" s="22"/>
      <c r="J1258" s="22"/>
      <c r="K1258" s="23"/>
      <c r="L1258" s="22"/>
      <c r="M1258" s="22"/>
    </row>
    <row r="1259" spans="9:13" s="21" customFormat="1" ht="11.25" x14ac:dyDescent="0.15">
      <c r="I1259" s="22"/>
      <c r="J1259" s="22"/>
      <c r="K1259" s="23"/>
      <c r="L1259" s="22"/>
      <c r="M1259" s="22"/>
    </row>
    <row r="1260" spans="9:13" s="21" customFormat="1" ht="11.25" x14ac:dyDescent="0.15">
      <c r="I1260" s="22"/>
      <c r="J1260" s="22"/>
      <c r="K1260" s="23"/>
      <c r="L1260" s="22"/>
      <c r="M1260" s="22"/>
    </row>
    <row r="1261" spans="9:13" s="21" customFormat="1" ht="11.25" x14ac:dyDescent="0.15">
      <c r="I1261" s="22"/>
      <c r="J1261" s="22"/>
      <c r="K1261" s="23"/>
      <c r="L1261" s="22"/>
      <c r="M1261" s="22"/>
    </row>
    <row r="1262" spans="9:13" s="21" customFormat="1" ht="11.25" x14ac:dyDescent="0.15">
      <c r="I1262" s="22"/>
      <c r="J1262" s="22"/>
      <c r="K1262" s="23"/>
      <c r="L1262" s="22"/>
      <c r="M1262" s="22"/>
    </row>
    <row r="1263" spans="9:13" s="21" customFormat="1" ht="11.25" x14ac:dyDescent="0.15">
      <c r="I1263" s="22"/>
      <c r="J1263" s="22"/>
      <c r="K1263" s="23"/>
      <c r="L1263" s="22"/>
      <c r="M1263" s="22"/>
    </row>
    <row r="1264" spans="9:13" s="21" customFormat="1" ht="11.25" x14ac:dyDescent="0.15">
      <c r="I1264" s="22"/>
      <c r="J1264" s="22"/>
      <c r="K1264" s="23"/>
      <c r="L1264" s="22"/>
      <c r="M1264" s="22"/>
    </row>
    <row r="1265" spans="9:13" s="21" customFormat="1" ht="11.25" x14ac:dyDescent="0.15">
      <c r="I1265" s="22"/>
      <c r="J1265" s="22"/>
      <c r="K1265" s="23"/>
      <c r="L1265" s="22"/>
      <c r="M1265" s="22"/>
    </row>
    <row r="1266" spans="9:13" s="21" customFormat="1" ht="11.25" x14ac:dyDescent="0.15">
      <c r="I1266" s="22"/>
      <c r="J1266" s="22"/>
      <c r="K1266" s="23"/>
      <c r="L1266" s="22"/>
      <c r="M1266" s="22"/>
    </row>
    <row r="1267" spans="9:13" s="21" customFormat="1" ht="11.25" x14ac:dyDescent="0.15">
      <c r="I1267" s="22"/>
      <c r="J1267" s="22"/>
      <c r="K1267" s="23"/>
      <c r="L1267" s="22"/>
      <c r="M1267" s="22"/>
    </row>
    <row r="1268" spans="9:13" s="21" customFormat="1" ht="11.25" x14ac:dyDescent="0.15">
      <c r="I1268" s="22"/>
      <c r="J1268" s="22"/>
      <c r="K1268" s="23"/>
      <c r="L1268" s="22"/>
      <c r="M1268" s="22"/>
    </row>
    <row r="1269" spans="9:13" s="21" customFormat="1" ht="11.25" x14ac:dyDescent="0.15">
      <c r="I1269" s="22"/>
      <c r="J1269" s="22"/>
      <c r="K1269" s="23"/>
      <c r="L1269" s="22"/>
      <c r="M1269" s="22"/>
    </row>
    <row r="1270" spans="9:13" s="21" customFormat="1" ht="11.25" x14ac:dyDescent="0.15">
      <c r="I1270" s="22"/>
      <c r="J1270" s="22"/>
      <c r="K1270" s="23"/>
      <c r="L1270" s="22"/>
      <c r="M1270" s="22"/>
    </row>
    <row r="1271" spans="9:13" s="21" customFormat="1" ht="11.25" x14ac:dyDescent="0.15">
      <c r="I1271" s="22"/>
      <c r="J1271" s="22"/>
      <c r="K1271" s="23"/>
      <c r="L1271" s="22"/>
      <c r="M1271" s="22"/>
    </row>
    <row r="1272" spans="9:13" s="21" customFormat="1" ht="11.25" x14ac:dyDescent="0.15">
      <c r="I1272" s="22"/>
      <c r="J1272" s="22"/>
      <c r="K1272" s="23"/>
      <c r="L1272" s="22"/>
      <c r="M1272" s="22"/>
    </row>
    <row r="1273" spans="9:13" s="21" customFormat="1" ht="11.25" x14ac:dyDescent="0.15">
      <c r="I1273" s="22"/>
      <c r="J1273" s="22"/>
      <c r="K1273" s="23"/>
      <c r="L1273" s="22"/>
      <c r="M1273" s="22"/>
    </row>
    <row r="1274" spans="9:13" s="21" customFormat="1" ht="11.25" x14ac:dyDescent="0.15">
      <c r="I1274" s="22"/>
      <c r="J1274" s="22"/>
      <c r="K1274" s="23"/>
      <c r="L1274" s="22"/>
      <c r="M1274" s="22"/>
    </row>
    <row r="1275" spans="9:13" s="21" customFormat="1" ht="11.25" x14ac:dyDescent="0.15">
      <c r="I1275" s="22"/>
      <c r="J1275" s="22"/>
      <c r="K1275" s="23"/>
      <c r="L1275" s="22"/>
      <c r="M1275" s="22"/>
    </row>
    <row r="1276" spans="9:13" s="21" customFormat="1" ht="11.25" x14ac:dyDescent="0.15">
      <c r="I1276" s="22"/>
      <c r="J1276" s="22"/>
      <c r="K1276" s="23"/>
      <c r="L1276" s="22"/>
      <c r="M1276" s="22"/>
    </row>
    <row r="1277" spans="9:13" s="21" customFormat="1" ht="11.25" x14ac:dyDescent="0.15">
      <c r="I1277" s="22"/>
      <c r="J1277" s="22"/>
      <c r="K1277" s="23"/>
      <c r="L1277" s="22"/>
      <c r="M1277" s="22"/>
    </row>
    <row r="1278" spans="9:13" s="21" customFormat="1" ht="11.25" x14ac:dyDescent="0.15">
      <c r="I1278" s="22"/>
      <c r="J1278" s="22"/>
      <c r="K1278" s="23"/>
      <c r="L1278" s="22"/>
      <c r="M1278" s="22"/>
    </row>
    <row r="1279" spans="9:13" s="21" customFormat="1" ht="11.25" x14ac:dyDescent="0.15">
      <c r="I1279" s="22"/>
      <c r="J1279" s="22"/>
      <c r="K1279" s="23"/>
      <c r="L1279" s="22"/>
      <c r="M1279" s="22"/>
    </row>
    <row r="1280" spans="9:13" s="21" customFormat="1" ht="11.25" x14ac:dyDescent="0.15">
      <c r="I1280" s="22"/>
      <c r="J1280" s="22"/>
      <c r="K1280" s="23"/>
      <c r="L1280" s="22"/>
      <c r="M1280" s="22"/>
    </row>
    <row r="1281" spans="9:13" s="21" customFormat="1" ht="11.25" x14ac:dyDescent="0.15">
      <c r="I1281" s="22"/>
      <c r="J1281" s="22"/>
      <c r="K1281" s="23"/>
      <c r="L1281" s="22"/>
      <c r="M1281" s="22"/>
    </row>
    <row r="1282" spans="9:13" s="21" customFormat="1" ht="11.25" x14ac:dyDescent="0.15">
      <c r="I1282" s="22"/>
      <c r="J1282" s="22"/>
      <c r="K1282" s="23"/>
      <c r="L1282" s="22"/>
      <c r="M1282" s="22"/>
    </row>
    <row r="1283" spans="9:13" s="21" customFormat="1" ht="11.25" x14ac:dyDescent="0.15">
      <c r="I1283" s="22"/>
      <c r="J1283" s="22"/>
      <c r="K1283" s="23"/>
      <c r="L1283" s="22"/>
      <c r="M1283" s="22"/>
    </row>
    <row r="1284" spans="9:13" s="21" customFormat="1" ht="11.25" x14ac:dyDescent="0.15">
      <c r="I1284" s="22"/>
      <c r="J1284" s="22"/>
      <c r="K1284" s="23"/>
      <c r="L1284" s="22"/>
      <c r="M1284" s="22"/>
    </row>
    <row r="1285" spans="9:13" s="21" customFormat="1" ht="11.25" x14ac:dyDescent="0.15">
      <c r="I1285" s="22"/>
      <c r="J1285" s="22"/>
      <c r="K1285" s="23"/>
      <c r="L1285" s="22"/>
      <c r="M1285" s="22"/>
    </row>
    <row r="1286" spans="9:13" s="21" customFormat="1" ht="11.25" x14ac:dyDescent="0.15">
      <c r="I1286" s="22"/>
      <c r="J1286" s="22"/>
      <c r="K1286" s="23"/>
      <c r="L1286" s="22"/>
      <c r="M1286" s="22"/>
    </row>
    <row r="1287" spans="9:13" s="21" customFormat="1" ht="11.25" x14ac:dyDescent="0.15">
      <c r="I1287" s="22"/>
      <c r="J1287" s="22"/>
      <c r="K1287" s="23"/>
      <c r="L1287" s="22"/>
      <c r="M1287" s="22"/>
    </row>
    <row r="1288" spans="9:13" s="21" customFormat="1" ht="11.25" x14ac:dyDescent="0.15">
      <c r="I1288" s="22"/>
      <c r="J1288" s="22"/>
      <c r="K1288" s="23"/>
      <c r="L1288" s="22"/>
      <c r="M1288" s="22"/>
    </row>
    <row r="1289" spans="9:13" s="21" customFormat="1" ht="11.25" x14ac:dyDescent="0.15">
      <c r="I1289" s="22"/>
      <c r="J1289" s="22"/>
      <c r="K1289" s="23"/>
      <c r="L1289" s="22"/>
      <c r="M1289" s="22"/>
    </row>
    <row r="1290" spans="9:13" s="21" customFormat="1" ht="11.25" x14ac:dyDescent="0.15">
      <c r="I1290" s="22"/>
      <c r="J1290" s="22"/>
      <c r="K1290" s="23"/>
      <c r="L1290" s="22"/>
      <c r="M1290" s="22"/>
    </row>
    <row r="1291" spans="9:13" s="21" customFormat="1" ht="11.25" x14ac:dyDescent="0.15">
      <c r="I1291" s="22"/>
      <c r="J1291" s="22"/>
      <c r="K1291" s="23"/>
      <c r="L1291" s="22"/>
      <c r="M1291" s="22"/>
    </row>
    <row r="1292" spans="9:13" s="21" customFormat="1" ht="11.25" x14ac:dyDescent="0.15">
      <c r="I1292" s="22"/>
      <c r="J1292" s="22"/>
      <c r="K1292" s="23"/>
      <c r="L1292" s="22"/>
      <c r="M1292" s="22"/>
    </row>
    <row r="1293" spans="9:13" s="21" customFormat="1" ht="11.25" x14ac:dyDescent="0.15">
      <c r="I1293" s="22"/>
      <c r="J1293" s="22"/>
      <c r="K1293" s="23"/>
      <c r="L1293" s="22"/>
      <c r="M1293" s="22"/>
    </row>
    <row r="1294" spans="9:13" s="21" customFormat="1" ht="11.25" x14ac:dyDescent="0.15">
      <c r="I1294" s="22"/>
      <c r="J1294" s="22"/>
      <c r="K1294" s="23"/>
      <c r="L1294" s="22"/>
      <c r="M1294" s="22"/>
    </row>
    <row r="1295" spans="9:13" s="21" customFormat="1" ht="11.25" x14ac:dyDescent="0.15">
      <c r="I1295" s="22"/>
      <c r="J1295" s="22"/>
      <c r="K1295" s="23"/>
      <c r="L1295" s="22"/>
      <c r="M1295" s="22"/>
    </row>
    <row r="1296" spans="9:13" s="21" customFormat="1" ht="11.25" x14ac:dyDescent="0.15">
      <c r="I1296" s="22"/>
      <c r="J1296" s="22"/>
      <c r="K1296" s="23"/>
      <c r="L1296" s="22"/>
      <c r="M1296" s="22"/>
    </row>
    <row r="1297" spans="9:13" s="21" customFormat="1" ht="11.25" x14ac:dyDescent="0.15">
      <c r="I1297" s="22"/>
      <c r="J1297" s="22"/>
      <c r="K1297" s="23"/>
      <c r="L1297" s="22"/>
      <c r="M1297" s="22"/>
    </row>
    <row r="1298" spans="9:13" s="21" customFormat="1" ht="11.25" x14ac:dyDescent="0.15">
      <c r="I1298" s="22"/>
      <c r="J1298" s="22"/>
      <c r="K1298" s="23"/>
      <c r="L1298" s="22"/>
      <c r="M1298" s="22"/>
    </row>
    <row r="1299" spans="9:13" s="21" customFormat="1" ht="11.25" x14ac:dyDescent="0.15">
      <c r="I1299" s="22"/>
      <c r="J1299" s="22"/>
      <c r="K1299" s="23"/>
      <c r="L1299" s="22"/>
      <c r="M1299" s="22"/>
    </row>
    <row r="1300" spans="9:13" s="21" customFormat="1" ht="11.25" x14ac:dyDescent="0.15">
      <c r="I1300" s="22"/>
      <c r="J1300" s="22"/>
      <c r="K1300" s="23"/>
      <c r="L1300" s="22"/>
      <c r="M1300" s="22"/>
    </row>
    <row r="1301" spans="9:13" s="21" customFormat="1" ht="11.25" x14ac:dyDescent="0.15">
      <c r="I1301" s="22"/>
      <c r="J1301" s="22"/>
      <c r="K1301" s="23"/>
      <c r="L1301" s="22"/>
      <c r="M1301" s="22"/>
    </row>
    <row r="1302" spans="9:13" s="21" customFormat="1" ht="11.25" x14ac:dyDescent="0.15">
      <c r="I1302" s="22"/>
      <c r="J1302" s="22"/>
      <c r="K1302" s="23"/>
      <c r="L1302" s="22"/>
      <c r="M1302" s="22"/>
    </row>
    <row r="1303" spans="9:13" s="21" customFormat="1" ht="11.25" x14ac:dyDescent="0.15">
      <c r="I1303" s="22"/>
      <c r="J1303" s="22"/>
      <c r="K1303" s="23"/>
      <c r="L1303" s="22"/>
      <c r="M1303" s="22"/>
    </row>
    <row r="1304" spans="9:13" s="21" customFormat="1" ht="11.25" x14ac:dyDescent="0.15">
      <c r="I1304" s="22"/>
      <c r="J1304" s="22"/>
      <c r="K1304" s="23"/>
      <c r="L1304" s="22"/>
      <c r="M1304" s="22"/>
    </row>
    <row r="1305" spans="9:13" s="21" customFormat="1" ht="11.25" x14ac:dyDescent="0.15">
      <c r="I1305" s="22"/>
      <c r="J1305" s="22"/>
      <c r="K1305" s="23"/>
      <c r="L1305" s="22"/>
      <c r="M1305" s="22"/>
    </row>
    <row r="1306" spans="9:13" s="21" customFormat="1" ht="11.25" x14ac:dyDescent="0.15">
      <c r="I1306" s="22"/>
      <c r="J1306" s="22"/>
      <c r="K1306" s="23"/>
      <c r="L1306" s="22"/>
      <c r="M1306" s="22"/>
    </row>
    <row r="1307" spans="9:13" s="21" customFormat="1" ht="11.25" x14ac:dyDescent="0.15">
      <c r="I1307" s="22"/>
      <c r="J1307" s="22"/>
      <c r="K1307" s="23"/>
      <c r="L1307" s="22"/>
      <c r="M1307" s="22"/>
    </row>
    <row r="1308" spans="9:13" s="21" customFormat="1" ht="11.25" x14ac:dyDescent="0.15">
      <c r="I1308" s="22"/>
      <c r="J1308" s="22"/>
      <c r="K1308" s="23"/>
      <c r="L1308" s="22"/>
      <c r="M1308" s="22"/>
    </row>
    <row r="1309" spans="9:13" s="21" customFormat="1" ht="11.25" x14ac:dyDescent="0.15">
      <c r="I1309" s="22"/>
      <c r="J1309" s="22"/>
      <c r="K1309" s="23"/>
      <c r="L1309" s="22"/>
      <c r="M1309" s="22"/>
    </row>
    <row r="1310" spans="9:13" s="21" customFormat="1" ht="11.25" x14ac:dyDescent="0.15">
      <c r="I1310" s="22"/>
      <c r="J1310" s="22"/>
      <c r="K1310" s="23"/>
      <c r="L1310" s="22"/>
      <c r="M1310" s="22"/>
    </row>
    <row r="1311" spans="9:13" s="21" customFormat="1" ht="11.25" x14ac:dyDescent="0.15">
      <c r="I1311" s="22"/>
      <c r="J1311" s="22"/>
      <c r="K1311" s="23"/>
      <c r="L1311" s="22"/>
      <c r="M1311" s="22"/>
    </row>
    <row r="1312" spans="9:13" s="21" customFormat="1" ht="11.25" x14ac:dyDescent="0.15">
      <c r="I1312" s="22"/>
      <c r="J1312" s="22"/>
      <c r="K1312" s="23"/>
      <c r="L1312" s="22"/>
      <c r="M1312" s="22"/>
    </row>
    <row r="1313" spans="9:13" s="21" customFormat="1" ht="11.25" x14ac:dyDescent="0.15">
      <c r="I1313" s="22"/>
      <c r="J1313" s="22"/>
      <c r="K1313" s="23"/>
      <c r="L1313" s="22"/>
      <c r="M1313" s="22"/>
    </row>
    <row r="1314" spans="9:13" s="21" customFormat="1" ht="11.25" x14ac:dyDescent="0.15">
      <c r="I1314" s="22"/>
      <c r="J1314" s="22"/>
      <c r="K1314" s="23"/>
      <c r="L1314" s="22"/>
      <c r="M1314" s="22"/>
    </row>
    <row r="1315" spans="9:13" s="21" customFormat="1" ht="11.25" x14ac:dyDescent="0.15">
      <c r="I1315" s="22"/>
      <c r="J1315" s="22"/>
      <c r="K1315" s="23"/>
      <c r="L1315" s="22"/>
      <c r="M1315" s="22"/>
    </row>
    <row r="1316" spans="9:13" s="21" customFormat="1" ht="11.25" x14ac:dyDescent="0.15">
      <c r="I1316" s="22"/>
      <c r="J1316" s="22"/>
      <c r="K1316" s="23"/>
      <c r="L1316" s="22"/>
      <c r="M1316" s="22"/>
    </row>
    <row r="1317" spans="9:13" s="21" customFormat="1" ht="11.25" x14ac:dyDescent="0.15">
      <c r="I1317" s="22"/>
      <c r="J1317" s="22"/>
      <c r="K1317" s="23"/>
      <c r="L1317" s="22"/>
      <c r="M1317" s="22"/>
    </row>
    <row r="1318" spans="9:13" s="21" customFormat="1" ht="11.25" x14ac:dyDescent="0.15">
      <c r="I1318" s="22"/>
      <c r="J1318" s="22"/>
      <c r="K1318" s="23"/>
      <c r="L1318" s="22"/>
      <c r="M1318" s="22"/>
    </row>
    <row r="1319" spans="9:13" s="21" customFormat="1" ht="11.25" x14ac:dyDescent="0.15">
      <c r="I1319" s="22"/>
      <c r="J1319" s="22"/>
      <c r="K1319" s="23"/>
      <c r="L1319" s="22"/>
      <c r="M1319" s="22"/>
    </row>
    <row r="1320" spans="9:13" s="21" customFormat="1" ht="11.25" x14ac:dyDescent="0.15">
      <c r="I1320" s="22"/>
      <c r="J1320" s="22"/>
      <c r="K1320" s="23"/>
      <c r="L1320" s="22"/>
      <c r="M1320" s="22"/>
    </row>
    <row r="1321" spans="9:13" s="21" customFormat="1" ht="11.25" x14ac:dyDescent="0.15">
      <c r="I1321" s="22"/>
      <c r="J1321" s="22"/>
      <c r="K1321" s="23"/>
      <c r="L1321" s="22"/>
      <c r="M1321" s="22"/>
    </row>
    <row r="1322" spans="9:13" s="21" customFormat="1" ht="11.25" x14ac:dyDescent="0.15">
      <c r="I1322" s="22"/>
      <c r="J1322" s="22"/>
      <c r="K1322" s="23"/>
      <c r="L1322" s="22"/>
      <c r="M1322" s="22"/>
    </row>
    <row r="1323" spans="9:13" s="21" customFormat="1" ht="11.25" x14ac:dyDescent="0.15">
      <c r="I1323" s="22"/>
      <c r="J1323" s="22"/>
      <c r="K1323" s="23"/>
      <c r="L1323" s="22"/>
      <c r="M1323" s="22"/>
    </row>
    <row r="1324" spans="9:13" s="21" customFormat="1" ht="11.25" x14ac:dyDescent="0.15">
      <c r="I1324" s="22"/>
      <c r="J1324" s="22"/>
      <c r="K1324" s="23"/>
      <c r="L1324" s="22"/>
      <c r="M1324" s="22"/>
    </row>
    <row r="1325" spans="9:13" s="21" customFormat="1" ht="11.25" x14ac:dyDescent="0.15">
      <c r="I1325" s="22"/>
      <c r="J1325" s="22"/>
      <c r="K1325" s="23"/>
      <c r="L1325" s="22"/>
      <c r="M1325" s="22"/>
    </row>
    <row r="1326" spans="9:13" s="21" customFormat="1" ht="11.25" x14ac:dyDescent="0.15">
      <c r="I1326" s="22"/>
      <c r="J1326" s="22"/>
      <c r="K1326" s="23"/>
      <c r="L1326" s="22"/>
      <c r="M1326" s="22"/>
    </row>
    <row r="1327" spans="9:13" s="21" customFormat="1" ht="11.25" x14ac:dyDescent="0.15">
      <c r="I1327" s="22"/>
      <c r="J1327" s="22"/>
      <c r="K1327" s="23"/>
      <c r="L1327" s="22"/>
      <c r="M1327" s="22"/>
    </row>
    <row r="1328" spans="9:13" s="21" customFormat="1" ht="11.25" x14ac:dyDescent="0.15">
      <c r="I1328" s="22"/>
      <c r="J1328" s="22"/>
      <c r="K1328" s="23"/>
      <c r="L1328" s="22"/>
      <c r="M1328" s="22"/>
    </row>
    <row r="1329" spans="9:13" s="21" customFormat="1" ht="11.25" x14ac:dyDescent="0.15">
      <c r="I1329" s="22"/>
      <c r="J1329" s="22"/>
      <c r="K1329" s="23"/>
      <c r="L1329" s="22"/>
      <c r="M1329" s="22"/>
    </row>
    <row r="1330" spans="9:13" s="21" customFormat="1" ht="11.25" x14ac:dyDescent="0.15">
      <c r="I1330" s="22"/>
      <c r="J1330" s="22"/>
      <c r="K1330" s="23"/>
      <c r="L1330" s="22"/>
      <c r="M1330" s="22"/>
    </row>
    <row r="1331" spans="9:13" s="21" customFormat="1" ht="11.25" x14ac:dyDescent="0.15">
      <c r="I1331" s="22"/>
      <c r="J1331" s="22"/>
      <c r="K1331" s="23"/>
      <c r="L1331" s="22"/>
      <c r="M1331" s="22"/>
    </row>
    <row r="1332" spans="9:13" s="21" customFormat="1" ht="11.25" x14ac:dyDescent="0.15">
      <c r="I1332" s="22"/>
      <c r="J1332" s="22"/>
      <c r="K1332" s="23"/>
      <c r="L1332" s="22"/>
      <c r="M1332" s="22"/>
    </row>
    <row r="1333" spans="9:13" s="21" customFormat="1" ht="11.25" x14ac:dyDescent="0.15">
      <c r="I1333" s="22"/>
      <c r="J1333" s="22"/>
      <c r="K1333" s="23"/>
      <c r="L1333" s="22"/>
      <c r="M1333" s="22"/>
    </row>
    <row r="1334" spans="9:13" s="21" customFormat="1" ht="11.25" x14ac:dyDescent="0.15">
      <c r="I1334" s="22"/>
      <c r="J1334" s="22"/>
      <c r="K1334" s="23"/>
      <c r="L1334" s="22"/>
      <c r="M1334" s="22"/>
    </row>
    <row r="1335" spans="9:13" s="21" customFormat="1" ht="11.25" x14ac:dyDescent="0.15">
      <c r="I1335" s="22"/>
      <c r="J1335" s="22"/>
      <c r="K1335" s="23"/>
      <c r="L1335" s="22"/>
      <c r="M1335" s="22"/>
    </row>
    <row r="1336" spans="9:13" s="21" customFormat="1" ht="11.25" x14ac:dyDescent="0.15">
      <c r="I1336" s="22"/>
      <c r="J1336" s="22"/>
      <c r="K1336" s="23"/>
      <c r="L1336" s="22"/>
      <c r="M1336" s="22"/>
    </row>
    <row r="1337" spans="9:13" s="21" customFormat="1" ht="11.25" x14ac:dyDescent="0.15">
      <c r="I1337" s="22"/>
      <c r="J1337" s="22"/>
      <c r="K1337" s="23"/>
      <c r="L1337" s="22"/>
      <c r="M1337" s="22"/>
    </row>
    <row r="1338" spans="9:13" s="21" customFormat="1" ht="11.25" x14ac:dyDescent="0.15">
      <c r="I1338" s="22"/>
      <c r="J1338" s="22"/>
      <c r="K1338" s="23"/>
      <c r="L1338" s="22"/>
      <c r="M1338" s="22"/>
    </row>
    <row r="1339" spans="9:13" s="21" customFormat="1" ht="11.25" x14ac:dyDescent="0.15">
      <c r="I1339" s="22"/>
      <c r="J1339" s="22"/>
      <c r="K1339" s="23"/>
      <c r="L1339" s="22"/>
      <c r="M1339" s="22"/>
    </row>
    <row r="1340" spans="9:13" s="21" customFormat="1" ht="11.25" x14ac:dyDescent="0.15">
      <c r="I1340" s="22"/>
      <c r="J1340" s="22"/>
      <c r="K1340" s="23"/>
      <c r="L1340" s="22"/>
      <c r="M1340" s="22"/>
    </row>
    <row r="1341" spans="9:13" s="21" customFormat="1" ht="11.25" x14ac:dyDescent="0.15">
      <c r="I1341" s="22"/>
      <c r="J1341" s="22"/>
      <c r="K1341" s="23"/>
      <c r="L1341" s="22"/>
      <c r="M1341" s="22"/>
    </row>
    <row r="1342" spans="9:13" s="21" customFormat="1" ht="11.25" x14ac:dyDescent="0.15">
      <c r="I1342" s="22"/>
      <c r="J1342" s="22"/>
      <c r="K1342" s="23"/>
      <c r="L1342" s="22"/>
      <c r="M1342" s="22"/>
    </row>
    <row r="1343" spans="9:13" s="21" customFormat="1" ht="11.25" x14ac:dyDescent="0.15">
      <c r="I1343" s="22"/>
      <c r="J1343" s="22"/>
      <c r="K1343" s="23"/>
      <c r="L1343" s="22"/>
      <c r="M1343" s="22"/>
    </row>
    <row r="1344" spans="9:13" s="21" customFormat="1" ht="11.25" x14ac:dyDescent="0.15">
      <c r="I1344" s="22"/>
      <c r="J1344" s="22"/>
      <c r="K1344" s="23"/>
      <c r="L1344" s="22"/>
      <c r="M1344" s="22"/>
    </row>
    <row r="1345" spans="9:13" s="21" customFormat="1" ht="11.25" x14ac:dyDescent="0.15">
      <c r="I1345" s="22"/>
      <c r="J1345" s="22"/>
      <c r="K1345" s="23"/>
      <c r="L1345" s="22"/>
      <c r="M1345" s="22"/>
    </row>
    <row r="1346" spans="9:13" s="21" customFormat="1" ht="11.25" x14ac:dyDescent="0.15">
      <c r="I1346" s="22"/>
      <c r="J1346" s="22"/>
      <c r="K1346" s="23"/>
      <c r="L1346" s="22"/>
      <c r="M1346" s="22"/>
    </row>
    <row r="1347" spans="9:13" s="21" customFormat="1" ht="11.25" x14ac:dyDescent="0.15">
      <c r="I1347" s="22"/>
      <c r="J1347" s="22"/>
      <c r="K1347" s="23"/>
      <c r="L1347" s="22"/>
      <c r="M1347" s="22"/>
    </row>
    <row r="1348" spans="9:13" s="21" customFormat="1" ht="11.25" x14ac:dyDescent="0.15">
      <c r="I1348" s="22"/>
      <c r="J1348" s="22"/>
      <c r="K1348" s="23"/>
      <c r="L1348" s="22"/>
      <c r="M1348" s="22"/>
    </row>
    <row r="1349" spans="9:13" s="21" customFormat="1" ht="11.25" x14ac:dyDescent="0.15">
      <c r="I1349" s="22"/>
      <c r="J1349" s="22"/>
      <c r="K1349" s="23"/>
      <c r="L1349" s="22"/>
      <c r="M1349" s="22"/>
    </row>
    <row r="1350" spans="9:13" s="21" customFormat="1" ht="11.25" x14ac:dyDescent="0.15">
      <c r="I1350" s="22"/>
      <c r="J1350" s="22"/>
      <c r="K1350" s="23"/>
      <c r="L1350" s="22"/>
      <c r="M1350" s="22"/>
    </row>
    <row r="1351" spans="9:13" s="21" customFormat="1" ht="11.25" x14ac:dyDescent="0.15">
      <c r="I1351" s="22"/>
      <c r="J1351" s="22"/>
      <c r="K1351" s="23"/>
      <c r="L1351" s="22"/>
      <c r="M1351" s="22"/>
    </row>
    <row r="1352" spans="9:13" s="21" customFormat="1" ht="11.25" x14ac:dyDescent="0.15">
      <c r="I1352" s="22"/>
      <c r="J1352" s="22"/>
      <c r="K1352" s="23"/>
      <c r="L1352" s="22"/>
      <c r="M1352" s="22"/>
    </row>
    <row r="1353" spans="9:13" s="21" customFormat="1" ht="11.25" x14ac:dyDescent="0.15">
      <c r="I1353" s="22"/>
      <c r="J1353" s="22"/>
      <c r="K1353" s="23"/>
      <c r="L1353" s="22"/>
      <c r="M1353" s="22"/>
    </row>
    <row r="1354" spans="9:13" s="21" customFormat="1" ht="11.25" x14ac:dyDescent="0.15">
      <c r="I1354" s="22"/>
      <c r="J1354" s="22"/>
      <c r="K1354" s="23"/>
      <c r="L1354" s="22"/>
      <c r="M1354" s="22"/>
    </row>
    <row r="1355" spans="9:13" s="21" customFormat="1" ht="11.25" x14ac:dyDescent="0.15">
      <c r="I1355" s="22"/>
      <c r="J1355" s="22"/>
      <c r="K1355" s="23"/>
      <c r="L1355" s="22"/>
      <c r="M1355" s="22"/>
    </row>
    <row r="1356" spans="9:13" s="21" customFormat="1" ht="11.25" x14ac:dyDescent="0.15">
      <c r="I1356" s="22"/>
      <c r="J1356" s="22"/>
      <c r="K1356" s="23"/>
      <c r="L1356" s="22"/>
      <c r="M1356" s="22"/>
    </row>
    <row r="1357" spans="9:13" s="21" customFormat="1" ht="11.25" x14ac:dyDescent="0.15">
      <c r="I1357" s="22"/>
      <c r="J1357" s="22"/>
      <c r="K1357" s="23"/>
      <c r="L1357" s="22"/>
      <c r="M1357" s="22"/>
    </row>
    <row r="1358" spans="9:13" s="21" customFormat="1" ht="11.25" x14ac:dyDescent="0.15">
      <c r="I1358" s="22"/>
      <c r="J1358" s="22"/>
      <c r="K1358" s="23"/>
      <c r="L1358" s="22"/>
      <c r="M1358" s="22"/>
    </row>
    <row r="1359" spans="9:13" s="21" customFormat="1" ht="11.25" x14ac:dyDescent="0.15">
      <c r="I1359" s="22"/>
      <c r="J1359" s="22"/>
      <c r="K1359" s="23"/>
      <c r="L1359" s="22"/>
      <c r="M1359" s="22"/>
    </row>
    <row r="1360" spans="9:13" s="21" customFormat="1" ht="11.25" x14ac:dyDescent="0.15">
      <c r="I1360" s="22"/>
      <c r="J1360" s="22"/>
      <c r="K1360" s="23"/>
      <c r="L1360" s="22"/>
      <c r="M1360" s="22"/>
    </row>
    <row r="1361" spans="9:13" s="21" customFormat="1" ht="11.25" x14ac:dyDescent="0.15">
      <c r="I1361" s="22"/>
      <c r="J1361" s="22"/>
      <c r="K1361" s="23"/>
      <c r="L1361" s="22"/>
      <c r="M1361" s="22"/>
    </row>
    <row r="1362" spans="9:13" s="21" customFormat="1" ht="11.25" x14ac:dyDescent="0.15">
      <c r="I1362" s="22"/>
      <c r="J1362" s="22"/>
      <c r="K1362" s="23"/>
      <c r="L1362" s="22"/>
      <c r="M1362" s="22"/>
    </row>
    <row r="1363" spans="9:13" s="21" customFormat="1" ht="11.25" x14ac:dyDescent="0.15">
      <c r="I1363" s="22"/>
      <c r="J1363" s="22"/>
      <c r="K1363" s="23"/>
      <c r="L1363" s="22"/>
      <c r="M1363" s="22"/>
    </row>
    <row r="1364" spans="9:13" s="21" customFormat="1" ht="11.25" x14ac:dyDescent="0.15">
      <c r="I1364" s="22"/>
      <c r="J1364" s="22"/>
      <c r="K1364" s="23"/>
      <c r="L1364" s="22"/>
      <c r="M1364" s="22"/>
    </row>
    <row r="1365" spans="9:13" s="21" customFormat="1" ht="11.25" x14ac:dyDescent="0.15">
      <c r="I1365" s="22"/>
      <c r="J1365" s="22"/>
      <c r="K1365" s="23"/>
      <c r="L1365" s="22"/>
      <c r="M1365" s="22"/>
    </row>
    <row r="1366" spans="9:13" s="21" customFormat="1" ht="11.25" x14ac:dyDescent="0.15">
      <c r="I1366" s="22"/>
      <c r="J1366" s="22"/>
      <c r="K1366" s="23"/>
      <c r="L1366" s="22"/>
      <c r="M1366" s="22"/>
    </row>
    <row r="1367" spans="9:13" s="21" customFormat="1" ht="11.25" x14ac:dyDescent="0.15">
      <c r="I1367" s="22"/>
      <c r="J1367" s="22"/>
      <c r="K1367" s="23"/>
      <c r="L1367" s="22"/>
      <c r="M1367" s="22"/>
    </row>
    <row r="1368" spans="9:13" s="21" customFormat="1" ht="11.25" x14ac:dyDescent="0.15">
      <c r="I1368" s="22"/>
      <c r="J1368" s="22"/>
      <c r="K1368" s="23"/>
      <c r="L1368" s="22"/>
      <c r="M1368" s="22"/>
    </row>
    <row r="1369" spans="9:13" s="21" customFormat="1" ht="11.25" x14ac:dyDescent="0.15">
      <c r="I1369" s="22"/>
      <c r="J1369" s="22"/>
      <c r="K1369" s="23"/>
      <c r="L1369" s="22"/>
      <c r="M1369" s="22"/>
    </row>
    <row r="1370" spans="9:13" s="21" customFormat="1" ht="11.25" x14ac:dyDescent="0.15">
      <c r="I1370" s="22"/>
      <c r="J1370" s="22"/>
      <c r="K1370" s="23"/>
      <c r="L1370" s="22"/>
      <c r="M1370" s="22"/>
    </row>
    <row r="1371" spans="9:13" s="21" customFormat="1" ht="11.25" x14ac:dyDescent="0.15">
      <c r="I1371" s="22"/>
      <c r="J1371" s="22"/>
      <c r="K1371" s="23"/>
      <c r="L1371" s="22"/>
      <c r="M1371" s="22"/>
    </row>
    <row r="1372" spans="9:13" s="21" customFormat="1" ht="11.25" x14ac:dyDescent="0.15">
      <c r="I1372" s="22"/>
      <c r="J1372" s="22"/>
      <c r="K1372" s="23"/>
      <c r="L1372" s="22"/>
      <c r="M1372" s="22"/>
    </row>
    <row r="1373" spans="9:13" s="21" customFormat="1" ht="11.25" x14ac:dyDescent="0.15">
      <c r="I1373" s="22"/>
      <c r="J1373" s="22"/>
      <c r="K1373" s="23"/>
      <c r="L1373" s="22"/>
      <c r="M1373" s="22"/>
    </row>
    <row r="1374" spans="9:13" s="21" customFormat="1" ht="11.25" x14ac:dyDescent="0.15">
      <c r="I1374" s="22"/>
      <c r="J1374" s="22"/>
      <c r="K1374" s="23"/>
      <c r="L1374" s="22"/>
      <c r="M1374" s="22"/>
    </row>
    <row r="1375" spans="9:13" s="21" customFormat="1" ht="11.25" x14ac:dyDescent="0.15">
      <c r="I1375" s="22"/>
      <c r="J1375" s="22"/>
      <c r="K1375" s="23"/>
      <c r="L1375" s="22"/>
      <c r="M1375" s="22"/>
    </row>
    <row r="1376" spans="9:13" s="21" customFormat="1" ht="11.25" x14ac:dyDescent="0.15">
      <c r="I1376" s="22"/>
      <c r="J1376" s="22"/>
      <c r="K1376" s="23"/>
      <c r="L1376" s="22"/>
      <c r="M1376" s="22"/>
    </row>
    <row r="1377" spans="9:13" s="21" customFormat="1" ht="11.25" x14ac:dyDescent="0.15">
      <c r="I1377" s="22"/>
      <c r="J1377" s="22"/>
      <c r="K1377" s="23"/>
      <c r="L1377" s="22"/>
      <c r="M1377" s="22"/>
    </row>
    <row r="1378" spans="9:13" s="21" customFormat="1" ht="11.25" x14ac:dyDescent="0.15">
      <c r="I1378" s="22"/>
      <c r="J1378" s="22"/>
      <c r="K1378" s="23"/>
      <c r="L1378" s="22"/>
      <c r="M1378" s="22"/>
    </row>
    <row r="1379" spans="9:13" s="21" customFormat="1" ht="11.25" x14ac:dyDescent="0.15">
      <c r="I1379" s="22"/>
      <c r="J1379" s="22"/>
      <c r="K1379" s="23"/>
      <c r="L1379" s="22"/>
      <c r="M1379" s="22"/>
    </row>
    <row r="1380" spans="9:13" s="21" customFormat="1" ht="11.25" x14ac:dyDescent="0.15">
      <c r="I1380" s="22"/>
      <c r="J1380" s="22"/>
      <c r="K1380" s="23"/>
      <c r="L1380" s="22"/>
      <c r="M1380" s="22"/>
    </row>
    <row r="1381" spans="9:13" s="21" customFormat="1" ht="11.25" x14ac:dyDescent="0.15">
      <c r="I1381" s="22"/>
      <c r="J1381" s="22"/>
      <c r="K1381" s="23"/>
      <c r="L1381" s="22"/>
      <c r="M1381" s="22"/>
    </row>
    <row r="1382" spans="9:13" s="21" customFormat="1" ht="11.25" x14ac:dyDescent="0.15">
      <c r="I1382" s="22"/>
      <c r="J1382" s="22"/>
      <c r="K1382" s="23"/>
      <c r="L1382" s="22"/>
      <c r="M1382" s="22"/>
    </row>
    <row r="1383" spans="9:13" s="21" customFormat="1" ht="11.25" x14ac:dyDescent="0.15">
      <c r="I1383" s="22"/>
      <c r="J1383" s="22"/>
      <c r="K1383" s="23"/>
      <c r="L1383" s="22"/>
      <c r="M1383" s="22"/>
    </row>
    <row r="1384" spans="9:13" s="21" customFormat="1" ht="11.25" x14ac:dyDescent="0.15">
      <c r="I1384" s="22"/>
      <c r="J1384" s="22"/>
      <c r="K1384" s="23"/>
      <c r="L1384" s="22"/>
      <c r="M1384" s="22"/>
    </row>
    <row r="1385" spans="9:13" s="21" customFormat="1" ht="11.25" x14ac:dyDescent="0.15">
      <c r="I1385" s="22"/>
      <c r="J1385" s="22"/>
      <c r="K1385" s="23"/>
      <c r="L1385" s="22"/>
      <c r="M1385" s="22"/>
    </row>
    <row r="1386" spans="9:13" s="21" customFormat="1" ht="11.25" x14ac:dyDescent="0.15">
      <c r="I1386" s="22"/>
      <c r="J1386" s="22"/>
      <c r="K1386" s="23"/>
      <c r="L1386" s="22"/>
      <c r="M1386" s="22"/>
    </row>
    <row r="1387" spans="9:13" s="21" customFormat="1" ht="11.25" x14ac:dyDescent="0.15">
      <c r="I1387" s="22"/>
      <c r="J1387" s="22"/>
      <c r="K1387" s="23"/>
      <c r="L1387" s="22"/>
      <c r="M1387" s="22"/>
    </row>
    <row r="1388" spans="9:13" s="21" customFormat="1" ht="11.25" x14ac:dyDescent="0.15">
      <c r="I1388" s="22"/>
      <c r="J1388" s="22"/>
      <c r="K1388" s="23"/>
      <c r="L1388" s="22"/>
      <c r="M1388" s="22"/>
    </row>
    <row r="1389" spans="9:13" s="21" customFormat="1" ht="11.25" x14ac:dyDescent="0.15">
      <c r="I1389" s="22"/>
      <c r="J1389" s="22"/>
      <c r="K1389" s="23"/>
      <c r="L1389" s="22"/>
      <c r="M1389" s="22"/>
    </row>
    <row r="1390" spans="9:13" s="21" customFormat="1" ht="11.25" x14ac:dyDescent="0.15">
      <c r="I1390" s="22"/>
      <c r="J1390" s="22"/>
      <c r="K1390" s="23"/>
      <c r="L1390" s="22"/>
      <c r="M1390" s="22"/>
    </row>
    <row r="1391" spans="9:13" s="21" customFormat="1" ht="11.25" x14ac:dyDescent="0.15">
      <c r="I1391" s="22"/>
      <c r="J1391" s="22"/>
      <c r="K1391" s="23"/>
      <c r="L1391" s="22"/>
      <c r="M1391" s="22"/>
    </row>
    <row r="1392" spans="9:13" s="21" customFormat="1" ht="11.25" x14ac:dyDescent="0.15">
      <c r="I1392" s="22"/>
      <c r="J1392" s="22"/>
      <c r="K1392" s="23"/>
      <c r="L1392" s="22"/>
      <c r="M1392" s="22"/>
    </row>
    <row r="1393" spans="9:13" s="21" customFormat="1" ht="11.25" x14ac:dyDescent="0.15">
      <c r="I1393" s="22"/>
      <c r="J1393" s="22"/>
      <c r="K1393" s="23"/>
      <c r="L1393" s="22"/>
      <c r="M1393" s="22"/>
    </row>
    <row r="1394" spans="9:13" s="21" customFormat="1" ht="11.25" x14ac:dyDescent="0.15">
      <c r="I1394" s="22"/>
      <c r="J1394" s="22"/>
      <c r="K1394" s="23"/>
      <c r="L1394" s="22"/>
      <c r="M1394" s="22"/>
    </row>
    <row r="1395" spans="9:13" s="21" customFormat="1" ht="11.25" x14ac:dyDescent="0.15">
      <c r="I1395" s="22"/>
      <c r="J1395" s="22"/>
      <c r="K1395" s="23"/>
      <c r="L1395" s="22"/>
      <c r="M1395" s="22"/>
    </row>
    <row r="1396" spans="9:13" s="21" customFormat="1" ht="11.25" x14ac:dyDescent="0.15">
      <c r="I1396" s="22"/>
      <c r="J1396" s="22"/>
      <c r="K1396" s="23"/>
      <c r="L1396" s="22"/>
      <c r="M1396" s="22"/>
    </row>
    <row r="1397" spans="9:13" s="21" customFormat="1" ht="11.25" x14ac:dyDescent="0.15">
      <c r="I1397" s="22"/>
      <c r="J1397" s="22"/>
      <c r="K1397" s="23"/>
      <c r="L1397" s="22"/>
      <c r="M1397" s="22"/>
    </row>
    <row r="1398" spans="9:13" s="21" customFormat="1" ht="11.25" x14ac:dyDescent="0.15">
      <c r="I1398" s="22"/>
      <c r="J1398" s="22"/>
      <c r="K1398" s="23"/>
      <c r="L1398" s="22"/>
      <c r="M1398" s="22"/>
    </row>
    <row r="1399" spans="9:13" s="21" customFormat="1" ht="11.25" x14ac:dyDescent="0.15">
      <c r="I1399" s="22"/>
      <c r="J1399" s="22"/>
      <c r="K1399" s="23"/>
      <c r="L1399" s="22"/>
      <c r="M1399" s="22"/>
    </row>
    <row r="1400" spans="9:13" s="21" customFormat="1" ht="11.25" x14ac:dyDescent="0.15">
      <c r="I1400" s="22"/>
      <c r="J1400" s="22"/>
      <c r="K1400" s="23"/>
      <c r="L1400" s="22"/>
      <c r="M1400" s="22"/>
    </row>
    <row r="1401" spans="9:13" s="21" customFormat="1" ht="11.25" x14ac:dyDescent="0.15">
      <c r="I1401" s="22"/>
      <c r="J1401" s="22"/>
      <c r="K1401" s="23"/>
      <c r="L1401" s="22"/>
      <c r="M1401" s="22"/>
    </row>
    <row r="1402" spans="9:13" s="21" customFormat="1" ht="11.25" x14ac:dyDescent="0.15">
      <c r="I1402" s="22"/>
      <c r="J1402" s="22"/>
      <c r="K1402" s="23"/>
      <c r="L1402" s="22"/>
      <c r="M1402" s="22"/>
    </row>
    <row r="1403" spans="9:13" s="21" customFormat="1" ht="11.25" x14ac:dyDescent="0.15">
      <c r="I1403" s="22"/>
      <c r="J1403" s="22"/>
      <c r="K1403" s="23"/>
      <c r="L1403" s="22"/>
      <c r="M1403" s="22"/>
    </row>
    <row r="1404" spans="9:13" s="21" customFormat="1" ht="11.25" x14ac:dyDescent="0.15">
      <c r="I1404" s="22"/>
      <c r="J1404" s="22"/>
      <c r="K1404" s="23"/>
      <c r="L1404" s="22"/>
      <c r="M1404" s="22"/>
    </row>
    <row r="1405" spans="9:13" s="21" customFormat="1" ht="11.25" x14ac:dyDescent="0.15">
      <c r="I1405" s="22"/>
      <c r="J1405" s="22"/>
      <c r="K1405" s="23"/>
      <c r="L1405" s="22"/>
      <c r="M1405" s="22"/>
    </row>
    <row r="1406" spans="9:13" s="21" customFormat="1" ht="11.25" x14ac:dyDescent="0.15">
      <c r="I1406" s="22"/>
      <c r="J1406" s="22"/>
      <c r="K1406" s="23"/>
      <c r="L1406" s="22"/>
      <c r="M1406" s="22"/>
    </row>
    <row r="1407" spans="9:13" s="21" customFormat="1" ht="11.25" x14ac:dyDescent="0.15">
      <c r="I1407" s="22"/>
      <c r="J1407" s="22"/>
      <c r="K1407" s="23"/>
      <c r="L1407" s="22"/>
      <c r="M1407" s="22"/>
    </row>
    <row r="1408" spans="9:13" s="21" customFormat="1" ht="11.25" x14ac:dyDescent="0.15">
      <c r="I1408" s="22"/>
      <c r="J1408" s="22"/>
      <c r="K1408" s="23"/>
      <c r="L1408" s="22"/>
      <c r="M1408" s="22"/>
    </row>
    <row r="1409" spans="9:13" s="21" customFormat="1" ht="11.25" x14ac:dyDescent="0.15">
      <c r="I1409" s="22"/>
      <c r="J1409" s="22"/>
      <c r="K1409" s="23"/>
      <c r="L1409" s="22"/>
      <c r="M1409" s="22"/>
    </row>
    <row r="1410" spans="9:13" s="21" customFormat="1" ht="11.25" x14ac:dyDescent="0.15">
      <c r="I1410" s="22"/>
      <c r="J1410" s="22"/>
      <c r="K1410" s="23"/>
      <c r="L1410" s="22"/>
      <c r="M1410" s="22"/>
    </row>
    <row r="1411" spans="9:13" s="21" customFormat="1" ht="11.25" x14ac:dyDescent="0.15">
      <c r="I1411" s="22"/>
      <c r="J1411" s="22"/>
      <c r="K1411" s="23"/>
      <c r="L1411" s="22"/>
      <c r="M1411" s="22"/>
    </row>
    <row r="1412" spans="9:13" s="21" customFormat="1" ht="11.25" x14ac:dyDescent="0.15">
      <c r="I1412" s="22"/>
      <c r="J1412" s="22"/>
      <c r="K1412" s="23"/>
      <c r="L1412" s="22"/>
      <c r="M1412" s="22"/>
    </row>
    <row r="1413" spans="9:13" s="21" customFormat="1" ht="11.25" x14ac:dyDescent="0.15">
      <c r="I1413" s="22"/>
      <c r="J1413" s="22"/>
      <c r="K1413" s="23"/>
      <c r="L1413" s="22"/>
      <c r="M1413" s="22"/>
    </row>
    <row r="1414" spans="9:13" s="21" customFormat="1" ht="11.25" x14ac:dyDescent="0.15">
      <c r="I1414" s="22"/>
      <c r="J1414" s="22"/>
      <c r="K1414" s="23"/>
      <c r="L1414" s="22"/>
      <c r="M1414" s="22"/>
    </row>
    <row r="1415" spans="9:13" s="21" customFormat="1" ht="11.25" x14ac:dyDescent="0.15">
      <c r="I1415" s="22"/>
      <c r="J1415" s="22"/>
      <c r="K1415" s="23"/>
      <c r="L1415" s="22"/>
      <c r="M1415" s="22"/>
    </row>
    <row r="1416" spans="9:13" s="21" customFormat="1" ht="11.25" x14ac:dyDescent="0.15">
      <c r="I1416" s="22"/>
      <c r="J1416" s="22"/>
      <c r="K1416" s="23"/>
      <c r="L1416" s="22"/>
      <c r="M1416" s="22"/>
    </row>
    <row r="1417" spans="9:13" s="21" customFormat="1" ht="11.25" x14ac:dyDescent="0.15">
      <c r="I1417" s="22"/>
      <c r="J1417" s="22"/>
      <c r="K1417" s="23"/>
      <c r="L1417" s="22"/>
      <c r="M1417" s="22"/>
    </row>
    <row r="1418" spans="9:13" s="21" customFormat="1" ht="11.25" x14ac:dyDescent="0.15">
      <c r="I1418" s="22"/>
      <c r="J1418" s="22"/>
      <c r="K1418" s="23"/>
      <c r="L1418" s="22"/>
      <c r="M1418" s="22"/>
    </row>
    <row r="1419" spans="9:13" s="21" customFormat="1" ht="11.25" x14ac:dyDescent="0.15">
      <c r="I1419" s="22"/>
      <c r="J1419" s="22"/>
      <c r="K1419" s="23"/>
      <c r="L1419" s="22"/>
      <c r="M1419" s="22"/>
    </row>
    <row r="1420" spans="9:13" s="21" customFormat="1" ht="11.25" x14ac:dyDescent="0.15">
      <c r="I1420" s="22"/>
      <c r="J1420" s="22"/>
      <c r="K1420" s="23"/>
      <c r="L1420" s="22"/>
      <c r="M1420" s="22"/>
    </row>
    <row r="1421" spans="9:13" s="21" customFormat="1" ht="11.25" x14ac:dyDescent="0.15">
      <c r="I1421" s="22"/>
      <c r="J1421" s="22"/>
      <c r="K1421" s="23"/>
      <c r="L1421" s="22"/>
      <c r="M1421" s="22"/>
    </row>
    <row r="1422" spans="9:13" s="21" customFormat="1" ht="11.25" x14ac:dyDescent="0.15">
      <c r="I1422" s="22"/>
      <c r="J1422" s="22"/>
      <c r="K1422" s="23"/>
      <c r="L1422" s="22"/>
      <c r="M1422" s="22"/>
    </row>
    <row r="1423" spans="9:13" s="21" customFormat="1" ht="11.25" x14ac:dyDescent="0.15">
      <c r="I1423" s="22"/>
      <c r="J1423" s="22"/>
      <c r="K1423" s="23"/>
      <c r="L1423" s="22"/>
      <c r="M1423" s="22"/>
    </row>
    <row r="1424" spans="9:13" s="21" customFormat="1" ht="11.25" x14ac:dyDescent="0.15">
      <c r="I1424" s="22"/>
      <c r="J1424" s="22"/>
      <c r="K1424" s="23"/>
      <c r="L1424" s="22"/>
      <c r="M1424" s="22"/>
    </row>
    <row r="1425" spans="9:13" s="21" customFormat="1" ht="11.25" x14ac:dyDescent="0.15">
      <c r="I1425" s="22"/>
      <c r="J1425" s="22"/>
      <c r="K1425" s="23"/>
      <c r="L1425" s="22"/>
      <c r="M1425" s="22"/>
    </row>
    <row r="1426" spans="9:13" s="21" customFormat="1" ht="11.25" x14ac:dyDescent="0.15">
      <c r="I1426" s="22"/>
      <c r="J1426" s="22"/>
      <c r="K1426" s="23"/>
      <c r="L1426" s="22"/>
      <c r="M1426" s="22"/>
    </row>
    <row r="1427" spans="9:13" s="21" customFormat="1" ht="11.25" x14ac:dyDescent="0.15">
      <c r="I1427" s="22"/>
      <c r="J1427" s="22"/>
      <c r="K1427" s="23"/>
      <c r="L1427" s="22"/>
      <c r="M1427" s="22"/>
    </row>
    <row r="1428" spans="9:13" s="21" customFormat="1" ht="11.25" x14ac:dyDescent="0.15">
      <c r="I1428" s="22"/>
      <c r="J1428" s="22"/>
      <c r="K1428" s="23"/>
      <c r="L1428" s="22"/>
      <c r="M1428" s="22"/>
    </row>
    <row r="1429" spans="9:13" s="21" customFormat="1" ht="11.25" x14ac:dyDescent="0.15">
      <c r="I1429" s="22"/>
      <c r="J1429" s="22"/>
      <c r="K1429" s="23"/>
      <c r="L1429" s="22"/>
      <c r="M1429" s="22"/>
    </row>
    <row r="1430" spans="9:13" s="21" customFormat="1" ht="11.25" x14ac:dyDescent="0.15">
      <c r="I1430" s="22"/>
      <c r="J1430" s="22"/>
      <c r="K1430" s="23"/>
      <c r="L1430" s="22"/>
      <c r="M1430" s="22"/>
    </row>
    <row r="1431" spans="9:13" s="21" customFormat="1" ht="11.25" x14ac:dyDescent="0.15">
      <c r="I1431" s="22"/>
      <c r="J1431" s="22"/>
      <c r="K1431" s="23"/>
      <c r="L1431" s="22"/>
      <c r="M1431" s="22"/>
    </row>
    <row r="1432" spans="9:13" s="21" customFormat="1" ht="11.25" x14ac:dyDescent="0.15">
      <c r="I1432" s="22"/>
      <c r="J1432" s="22"/>
      <c r="K1432" s="23"/>
      <c r="L1432" s="22"/>
      <c r="M1432" s="22"/>
    </row>
    <row r="1433" spans="9:13" s="21" customFormat="1" ht="11.25" x14ac:dyDescent="0.15">
      <c r="I1433" s="22"/>
      <c r="J1433" s="22"/>
      <c r="K1433" s="23"/>
      <c r="L1433" s="22"/>
      <c r="M1433" s="22"/>
    </row>
    <row r="1434" spans="9:13" s="21" customFormat="1" ht="11.25" x14ac:dyDescent="0.15">
      <c r="I1434" s="22"/>
      <c r="J1434" s="22"/>
      <c r="K1434" s="23"/>
      <c r="L1434" s="22"/>
      <c r="M1434" s="22"/>
    </row>
    <row r="1435" spans="9:13" s="21" customFormat="1" ht="11.25" x14ac:dyDescent="0.15">
      <c r="I1435" s="22"/>
      <c r="J1435" s="22"/>
      <c r="K1435" s="23"/>
      <c r="L1435" s="22"/>
      <c r="M1435" s="22"/>
    </row>
    <row r="1436" spans="9:13" s="21" customFormat="1" ht="11.25" x14ac:dyDescent="0.15">
      <c r="I1436" s="22"/>
      <c r="J1436" s="22"/>
      <c r="K1436" s="23"/>
      <c r="L1436" s="22"/>
      <c r="M1436" s="22"/>
    </row>
    <row r="1437" spans="9:13" s="21" customFormat="1" ht="11.25" x14ac:dyDescent="0.15">
      <c r="I1437" s="22"/>
      <c r="J1437" s="22"/>
      <c r="K1437" s="23"/>
      <c r="L1437" s="22"/>
      <c r="M1437" s="22"/>
    </row>
    <row r="1438" spans="9:13" s="21" customFormat="1" ht="11.25" x14ac:dyDescent="0.15">
      <c r="I1438" s="22"/>
      <c r="J1438" s="22"/>
      <c r="K1438" s="23"/>
      <c r="L1438" s="22"/>
      <c r="M1438" s="22"/>
    </row>
    <row r="1439" spans="9:13" s="21" customFormat="1" ht="11.25" x14ac:dyDescent="0.15">
      <c r="I1439" s="22"/>
      <c r="J1439" s="22"/>
      <c r="K1439" s="23"/>
      <c r="L1439" s="22"/>
      <c r="M1439" s="22"/>
    </row>
    <row r="1440" spans="9:13" s="21" customFormat="1" ht="11.25" x14ac:dyDescent="0.15">
      <c r="I1440" s="22"/>
      <c r="J1440" s="22"/>
      <c r="K1440" s="23"/>
      <c r="L1440" s="22"/>
      <c r="M1440" s="22"/>
    </row>
    <row r="1441" spans="9:13" s="21" customFormat="1" ht="11.25" x14ac:dyDescent="0.15">
      <c r="I1441" s="22"/>
      <c r="J1441" s="22"/>
      <c r="K1441" s="23"/>
      <c r="L1441" s="22"/>
      <c r="M1441" s="22"/>
    </row>
    <row r="1442" spans="9:13" s="21" customFormat="1" ht="11.25" x14ac:dyDescent="0.15">
      <c r="I1442" s="22"/>
      <c r="J1442" s="22"/>
      <c r="K1442" s="23"/>
      <c r="L1442" s="22"/>
      <c r="M1442" s="22"/>
    </row>
    <row r="1443" spans="9:13" s="21" customFormat="1" ht="11.25" x14ac:dyDescent="0.15">
      <c r="I1443" s="22"/>
      <c r="J1443" s="22"/>
      <c r="K1443" s="23"/>
      <c r="L1443" s="22"/>
      <c r="M1443" s="22"/>
    </row>
    <row r="1444" spans="9:13" s="21" customFormat="1" ht="11.25" x14ac:dyDescent="0.15">
      <c r="I1444" s="22"/>
      <c r="J1444" s="22"/>
      <c r="K1444" s="23"/>
      <c r="L1444" s="22"/>
      <c r="M1444" s="22"/>
    </row>
    <row r="1445" spans="9:13" s="21" customFormat="1" ht="11.25" x14ac:dyDescent="0.15">
      <c r="I1445" s="22"/>
      <c r="J1445" s="22"/>
      <c r="K1445" s="23"/>
      <c r="L1445" s="22"/>
      <c r="M1445" s="22"/>
    </row>
    <row r="1446" spans="9:13" s="21" customFormat="1" ht="11.25" x14ac:dyDescent="0.15">
      <c r="I1446" s="22"/>
      <c r="J1446" s="22"/>
      <c r="K1446" s="23"/>
      <c r="L1446" s="22"/>
      <c r="M1446" s="22"/>
    </row>
    <row r="1447" spans="9:13" s="21" customFormat="1" ht="11.25" x14ac:dyDescent="0.15">
      <c r="I1447" s="22"/>
      <c r="J1447" s="22"/>
      <c r="K1447" s="23"/>
      <c r="L1447" s="22"/>
      <c r="M1447" s="22"/>
    </row>
    <row r="1448" spans="9:13" s="21" customFormat="1" ht="11.25" x14ac:dyDescent="0.15">
      <c r="I1448" s="22"/>
      <c r="J1448" s="22"/>
      <c r="K1448" s="23"/>
      <c r="L1448" s="22"/>
      <c r="M1448" s="22"/>
    </row>
    <row r="1449" spans="9:13" s="21" customFormat="1" ht="11.25" x14ac:dyDescent="0.15">
      <c r="I1449" s="22"/>
      <c r="J1449" s="22"/>
      <c r="K1449" s="23"/>
      <c r="L1449" s="22"/>
      <c r="M1449" s="22"/>
    </row>
    <row r="1450" spans="9:13" s="21" customFormat="1" ht="11.25" x14ac:dyDescent="0.15">
      <c r="I1450" s="22"/>
      <c r="J1450" s="22"/>
      <c r="K1450" s="23"/>
      <c r="L1450" s="22"/>
      <c r="M1450" s="22"/>
    </row>
    <row r="1451" spans="9:13" s="21" customFormat="1" ht="11.25" x14ac:dyDescent="0.15">
      <c r="I1451" s="22"/>
      <c r="J1451" s="22"/>
      <c r="K1451" s="23"/>
      <c r="L1451" s="22"/>
      <c r="M1451" s="22"/>
    </row>
    <row r="1452" spans="9:13" s="21" customFormat="1" ht="11.25" x14ac:dyDescent="0.15">
      <c r="I1452" s="22"/>
      <c r="J1452" s="22"/>
      <c r="K1452" s="23"/>
      <c r="L1452" s="22"/>
      <c r="M1452" s="22"/>
    </row>
    <row r="1453" spans="9:13" s="21" customFormat="1" ht="11.25" x14ac:dyDescent="0.15">
      <c r="I1453" s="22"/>
      <c r="J1453" s="22"/>
      <c r="K1453" s="23"/>
      <c r="L1453" s="22"/>
      <c r="M1453" s="22"/>
    </row>
    <row r="1454" spans="9:13" s="21" customFormat="1" ht="11.25" x14ac:dyDescent="0.15">
      <c r="I1454" s="22"/>
      <c r="J1454" s="22"/>
      <c r="K1454" s="23"/>
      <c r="L1454" s="22"/>
      <c r="M1454" s="22"/>
    </row>
    <row r="1455" spans="9:13" s="21" customFormat="1" ht="11.25" x14ac:dyDescent="0.15">
      <c r="I1455" s="22"/>
      <c r="J1455" s="22"/>
      <c r="K1455" s="23"/>
      <c r="L1455" s="22"/>
      <c r="M1455" s="22"/>
    </row>
    <row r="1456" spans="9:13" s="21" customFormat="1" ht="11.25" x14ac:dyDescent="0.15">
      <c r="I1456" s="22"/>
      <c r="J1456" s="22"/>
      <c r="K1456" s="23"/>
      <c r="L1456" s="22"/>
      <c r="M1456" s="22"/>
    </row>
    <row r="1457" spans="9:13" s="21" customFormat="1" ht="11.25" x14ac:dyDescent="0.15">
      <c r="I1457" s="22"/>
      <c r="J1457" s="22"/>
      <c r="K1457" s="23"/>
      <c r="L1457" s="22"/>
      <c r="M1457" s="22"/>
    </row>
    <row r="1458" spans="9:13" s="21" customFormat="1" ht="11.25" x14ac:dyDescent="0.15">
      <c r="I1458" s="22"/>
      <c r="J1458" s="22"/>
      <c r="K1458" s="23"/>
      <c r="L1458" s="22"/>
      <c r="M1458" s="22"/>
    </row>
    <row r="1459" spans="9:13" s="21" customFormat="1" ht="11.25" x14ac:dyDescent="0.15">
      <c r="I1459" s="22"/>
      <c r="J1459" s="22"/>
      <c r="K1459" s="23"/>
      <c r="L1459" s="22"/>
      <c r="M1459" s="22"/>
    </row>
    <row r="1460" spans="9:13" s="21" customFormat="1" ht="11.25" x14ac:dyDescent="0.15">
      <c r="I1460" s="22"/>
      <c r="J1460" s="22"/>
      <c r="K1460" s="23"/>
      <c r="L1460" s="22"/>
      <c r="M1460" s="22"/>
    </row>
    <row r="1461" spans="9:13" s="21" customFormat="1" ht="11.25" x14ac:dyDescent="0.15">
      <c r="I1461" s="22"/>
      <c r="J1461" s="22"/>
      <c r="K1461" s="23"/>
      <c r="L1461" s="22"/>
      <c r="M1461" s="22"/>
    </row>
    <row r="1462" spans="9:13" s="21" customFormat="1" ht="11.25" x14ac:dyDescent="0.15">
      <c r="I1462" s="22"/>
      <c r="J1462" s="22"/>
      <c r="K1462" s="23"/>
      <c r="L1462" s="22"/>
      <c r="M1462" s="22"/>
    </row>
    <row r="1463" spans="9:13" s="21" customFormat="1" ht="11.25" x14ac:dyDescent="0.15">
      <c r="I1463" s="22"/>
      <c r="J1463" s="22"/>
      <c r="K1463" s="23"/>
      <c r="L1463" s="22"/>
      <c r="M1463" s="22"/>
    </row>
    <row r="1464" spans="9:13" s="21" customFormat="1" ht="11.25" x14ac:dyDescent="0.15">
      <c r="I1464" s="22"/>
      <c r="J1464" s="22"/>
      <c r="K1464" s="23"/>
      <c r="L1464" s="22"/>
      <c r="M1464" s="22"/>
    </row>
    <row r="1465" spans="9:13" s="21" customFormat="1" ht="11.25" x14ac:dyDescent="0.15">
      <c r="I1465" s="22"/>
      <c r="J1465" s="22"/>
      <c r="K1465" s="23"/>
      <c r="L1465" s="22"/>
      <c r="M1465" s="22"/>
    </row>
    <row r="1466" spans="9:13" s="21" customFormat="1" ht="11.25" x14ac:dyDescent="0.15">
      <c r="I1466" s="22"/>
      <c r="J1466" s="22"/>
      <c r="K1466" s="23"/>
      <c r="L1466" s="22"/>
      <c r="M1466" s="22"/>
    </row>
    <row r="1467" spans="9:13" s="21" customFormat="1" ht="11.25" x14ac:dyDescent="0.15">
      <c r="I1467" s="22"/>
      <c r="J1467" s="22"/>
      <c r="K1467" s="23"/>
      <c r="L1467" s="22"/>
      <c r="M1467" s="22"/>
    </row>
    <row r="1468" spans="9:13" s="21" customFormat="1" ht="11.25" x14ac:dyDescent="0.15">
      <c r="I1468" s="22"/>
      <c r="J1468" s="22"/>
      <c r="K1468" s="23"/>
      <c r="L1468" s="22"/>
      <c r="M1468" s="22"/>
    </row>
    <row r="1469" spans="9:13" s="21" customFormat="1" ht="11.25" x14ac:dyDescent="0.15">
      <c r="I1469" s="22"/>
      <c r="J1469" s="22"/>
      <c r="K1469" s="23"/>
      <c r="L1469" s="22"/>
      <c r="M1469" s="22"/>
    </row>
    <row r="1470" spans="9:13" s="21" customFormat="1" ht="11.25" x14ac:dyDescent="0.15">
      <c r="I1470" s="22"/>
      <c r="J1470" s="22"/>
      <c r="K1470" s="23"/>
      <c r="L1470" s="22"/>
      <c r="M1470" s="22"/>
    </row>
    <row r="1471" spans="9:13" s="21" customFormat="1" ht="11.25" x14ac:dyDescent="0.15">
      <c r="I1471" s="22"/>
      <c r="J1471" s="22"/>
      <c r="K1471" s="23"/>
      <c r="L1471" s="22"/>
      <c r="M1471" s="22"/>
    </row>
    <row r="1472" spans="9:13" s="21" customFormat="1" ht="11.25" x14ac:dyDescent="0.15">
      <c r="I1472" s="22"/>
      <c r="J1472" s="22"/>
      <c r="K1472" s="23"/>
      <c r="L1472" s="22"/>
      <c r="M1472" s="22"/>
    </row>
    <row r="1473" spans="9:13" s="21" customFormat="1" ht="11.25" x14ac:dyDescent="0.15">
      <c r="I1473" s="22"/>
      <c r="J1473" s="22"/>
      <c r="K1473" s="23"/>
      <c r="L1473" s="22"/>
      <c r="M1473" s="22"/>
    </row>
    <row r="1474" spans="9:13" s="21" customFormat="1" ht="11.25" x14ac:dyDescent="0.15">
      <c r="I1474" s="22"/>
      <c r="J1474" s="22"/>
      <c r="K1474" s="23"/>
      <c r="L1474" s="22"/>
      <c r="M1474" s="22"/>
    </row>
    <row r="1475" spans="9:13" s="21" customFormat="1" ht="11.25" x14ac:dyDescent="0.15">
      <c r="I1475" s="22"/>
      <c r="J1475" s="22"/>
      <c r="K1475" s="23"/>
      <c r="L1475" s="22"/>
      <c r="M1475" s="22"/>
    </row>
    <row r="1476" spans="9:13" s="21" customFormat="1" ht="11.25" x14ac:dyDescent="0.15">
      <c r="I1476" s="22"/>
      <c r="J1476" s="22"/>
      <c r="K1476" s="23"/>
      <c r="L1476" s="22"/>
      <c r="M1476" s="22"/>
    </row>
    <row r="1477" spans="9:13" s="21" customFormat="1" ht="11.25" x14ac:dyDescent="0.15">
      <c r="I1477" s="22"/>
      <c r="J1477" s="22"/>
      <c r="K1477" s="23"/>
      <c r="L1477" s="22"/>
      <c r="M1477" s="22"/>
    </row>
    <row r="1478" spans="9:13" s="21" customFormat="1" ht="11.25" x14ac:dyDescent="0.15">
      <c r="I1478" s="22"/>
      <c r="J1478" s="22"/>
      <c r="K1478" s="23"/>
      <c r="L1478" s="22"/>
      <c r="M1478" s="22"/>
    </row>
    <row r="1479" spans="9:13" s="21" customFormat="1" ht="11.25" x14ac:dyDescent="0.15">
      <c r="I1479" s="22"/>
      <c r="J1479" s="22"/>
      <c r="K1479" s="23"/>
      <c r="L1479" s="22"/>
      <c r="M1479" s="22"/>
    </row>
    <row r="1480" spans="9:13" s="21" customFormat="1" ht="11.25" x14ac:dyDescent="0.15">
      <c r="I1480" s="22"/>
      <c r="J1480" s="22"/>
      <c r="K1480" s="23"/>
      <c r="L1480" s="22"/>
      <c r="M1480" s="22"/>
    </row>
    <row r="1481" spans="9:13" s="21" customFormat="1" ht="11.25" x14ac:dyDescent="0.15">
      <c r="I1481" s="22"/>
      <c r="J1481" s="22"/>
      <c r="K1481" s="23"/>
      <c r="L1481" s="22"/>
      <c r="M1481" s="22"/>
    </row>
    <row r="1482" spans="9:13" s="21" customFormat="1" ht="11.25" x14ac:dyDescent="0.15">
      <c r="I1482" s="22"/>
      <c r="J1482" s="22"/>
      <c r="K1482" s="23"/>
      <c r="L1482" s="22"/>
      <c r="M1482" s="22"/>
    </row>
    <row r="1483" spans="9:13" s="21" customFormat="1" ht="11.25" x14ac:dyDescent="0.15">
      <c r="I1483" s="22"/>
      <c r="J1483" s="22"/>
      <c r="K1483" s="23"/>
      <c r="L1483" s="22"/>
      <c r="M1483" s="22"/>
    </row>
    <row r="1484" spans="9:13" s="21" customFormat="1" ht="11.25" x14ac:dyDescent="0.15">
      <c r="I1484" s="22"/>
      <c r="J1484" s="22"/>
      <c r="K1484" s="23"/>
      <c r="L1484" s="22"/>
      <c r="M1484" s="22"/>
    </row>
    <row r="1485" spans="9:13" s="21" customFormat="1" ht="11.25" x14ac:dyDescent="0.15">
      <c r="I1485" s="22"/>
      <c r="J1485" s="22"/>
      <c r="K1485" s="23"/>
      <c r="L1485" s="22"/>
      <c r="M1485" s="22"/>
    </row>
    <row r="1486" spans="9:13" s="21" customFormat="1" ht="11.25" x14ac:dyDescent="0.15">
      <c r="I1486" s="22"/>
      <c r="J1486" s="22"/>
      <c r="K1486" s="23"/>
      <c r="L1486" s="22"/>
      <c r="M1486" s="22"/>
    </row>
    <row r="1487" spans="9:13" s="21" customFormat="1" ht="11.25" x14ac:dyDescent="0.15">
      <c r="I1487" s="22"/>
      <c r="J1487" s="22"/>
      <c r="K1487" s="23"/>
      <c r="L1487" s="22"/>
      <c r="M1487" s="22"/>
    </row>
    <row r="1488" spans="9:13" s="21" customFormat="1" ht="11.25" x14ac:dyDescent="0.15">
      <c r="I1488" s="22"/>
      <c r="J1488" s="22"/>
      <c r="K1488" s="23"/>
      <c r="L1488" s="22"/>
      <c r="M1488" s="22"/>
    </row>
    <row r="1489" spans="9:13" s="21" customFormat="1" ht="11.25" x14ac:dyDescent="0.15">
      <c r="I1489" s="22"/>
      <c r="J1489" s="22"/>
      <c r="K1489" s="23"/>
      <c r="L1489" s="22"/>
      <c r="M1489" s="22"/>
    </row>
    <row r="1490" spans="9:13" s="21" customFormat="1" ht="11.25" x14ac:dyDescent="0.15">
      <c r="I1490" s="22"/>
      <c r="J1490" s="22"/>
      <c r="K1490" s="23"/>
      <c r="L1490" s="22"/>
      <c r="M1490" s="22"/>
    </row>
    <row r="1491" spans="9:13" s="21" customFormat="1" ht="11.25" x14ac:dyDescent="0.15">
      <c r="I1491" s="22"/>
      <c r="J1491" s="22"/>
      <c r="K1491" s="23"/>
      <c r="L1491" s="22"/>
      <c r="M1491" s="22"/>
    </row>
    <row r="1492" spans="9:13" s="21" customFormat="1" ht="11.25" x14ac:dyDescent="0.15">
      <c r="I1492" s="22"/>
      <c r="J1492" s="22"/>
      <c r="K1492" s="23"/>
      <c r="L1492" s="22"/>
      <c r="M1492" s="22"/>
    </row>
    <row r="1493" spans="9:13" s="21" customFormat="1" ht="11.25" x14ac:dyDescent="0.15">
      <c r="I1493" s="22"/>
      <c r="J1493" s="22"/>
      <c r="K1493" s="23"/>
      <c r="L1493" s="22"/>
      <c r="M1493" s="22"/>
    </row>
    <row r="1494" spans="9:13" s="21" customFormat="1" ht="11.25" x14ac:dyDescent="0.15">
      <c r="I1494" s="22"/>
      <c r="J1494" s="22"/>
      <c r="K1494" s="23"/>
      <c r="L1494" s="22"/>
      <c r="M1494" s="22"/>
    </row>
    <row r="1495" spans="9:13" s="21" customFormat="1" ht="11.25" x14ac:dyDescent="0.15">
      <c r="I1495" s="22"/>
      <c r="J1495" s="22"/>
      <c r="K1495" s="23"/>
      <c r="L1495" s="22"/>
      <c r="M1495" s="22"/>
    </row>
    <row r="1496" spans="9:13" s="21" customFormat="1" ht="11.25" x14ac:dyDescent="0.15">
      <c r="I1496" s="22"/>
      <c r="J1496" s="22"/>
      <c r="K1496" s="23"/>
      <c r="L1496" s="22"/>
      <c r="M1496" s="22"/>
    </row>
    <row r="1497" spans="9:13" s="21" customFormat="1" ht="11.25" x14ac:dyDescent="0.15">
      <c r="I1497" s="22"/>
      <c r="J1497" s="22"/>
      <c r="K1497" s="23"/>
      <c r="L1497" s="22"/>
      <c r="M1497" s="22"/>
    </row>
    <row r="1498" spans="9:13" s="21" customFormat="1" ht="11.25" x14ac:dyDescent="0.15">
      <c r="I1498" s="22"/>
      <c r="J1498" s="22"/>
      <c r="K1498" s="23"/>
      <c r="L1498" s="22"/>
      <c r="M1498" s="22"/>
    </row>
    <row r="1499" spans="9:13" s="21" customFormat="1" ht="11.25" x14ac:dyDescent="0.15">
      <c r="I1499" s="22"/>
      <c r="J1499" s="22"/>
      <c r="K1499" s="23"/>
      <c r="L1499" s="22"/>
      <c r="M1499" s="22"/>
    </row>
    <row r="1500" spans="9:13" s="21" customFormat="1" ht="11.25" x14ac:dyDescent="0.15">
      <c r="I1500" s="22"/>
      <c r="J1500" s="22"/>
      <c r="K1500" s="23"/>
      <c r="L1500" s="22"/>
      <c r="M1500" s="22"/>
    </row>
    <row r="1501" spans="9:13" s="21" customFormat="1" ht="11.25" x14ac:dyDescent="0.15">
      <c r="I1501" s="22"/>
      <c r="J1501" s="22"/>
      <c r="K1501" s="23"/>
      <c r="L1501" s="22"/>
      <c r="M1501" s="22"/>
    </row>
    <row r="1502" spans="9:13" s="21" customFormat="1" ht="11.25" x14ac:dyDescent="0.15">
      <c r="I1502" s="22"/>
      <c r="J1502" s="22"/>
      <c r="K1502" s="23"/>
      <c r="L1502" s="22"/>
      <c r="M1502" s="22"/>
    </row>
    <row r="1503" spans="9:13" s="21" customFormat="1" ht="11.25" x14ac:dyDescent="0.15">
      <c r="I1503" s="22"/>
      <c r="J1503" s="22"/>
      <c r="K1503" s="23"/>
      <c r="L1503" s="22"/>
      <c r="M1503" s="22"/>
    </row>
    <row r="1504" spans="9:13" s="21" customFormat="1" ht="11.25" x14ac:dyDescent="0.15">
      <c r="I1504" s="22"/>
      <c r="J1504" s="22"/>
      <c r="K1504" s="23"/>
      <c r="L1504" s="22"/>
      <c r="M1504" s="22"/>
    </row>
    <row r="1505" spans="9:13" s="21" customFormat="1" ht="11.25" x14ac:dyDescent="0.15">
      <c r="I1505" s="22"/>
      <c r="J1505" s="22"/>
      <c r="K1505" s="23"/>
      <c r="L1505" s="22"/>
      <c r="M1505" s="22"/>
    </row>
    <row r="1506" spans="9:13" s="21" customFormat="1" ht="11.25" x14ac:dyDescent="0.15">
      <c r="I1506" s="22"/>
      <c r="J1506" s="22"/>
      <c r="K1506" s="23"/>
      <c r="L1506" s="22"/>
      <c r="M1506" s="22"/>
    </row>
    <row r="1507" spans="9:13" s="21" customFormat="1" ht="11.25" x14ac:dyDescent="0.15">
      <c r="I1507" s="22"/>
      <c r="J1507" s="22"/>
      <c r="K1507" s="23"/>
      <c r="L1507" s="22"/>
      <c r="M1507" s="22"/>
    </row>
    <row r="1508" spans="9:13" s="21" customFormat="1" ht="11.25" x14ac:dyDescent="0.15">
      <c r="I1508" s="22"/>
      <c r="J1508" s="22"/>
      <c r="K1508" s="23"/>
      <c r="L1508" s="22"/>
      <c r="M1508" s="22"/>
    </row>
    <row r="1509" spans="9:13" s="21" customFormat="1" ht="11.25" x14ac:dyDescent="0.15">
      <c r="I1509" s="22"/>
      <c r="J1509" s="22"/>
      <c r="K1509" s="23"/>
      <c r="L1509" s="22"/>
      <c r="M1509" s="22"/>
    </row>
    <row r="1510" spans="9:13" s="21" customFormat="1" ht="11.25" x14ac:dyDescent="0.15">
      <c r="I1510" s="22"/>
      <c r="J1510" s="22"/>
      <c r="K1510" s="23"/>
      <c r="L1510" s="22"/>
      <c r="M1510" s="22"/>
    </row>
    <row r="1511" spans="9:13" s="21" customFormat="1" ht="11.25" x14ac:dyDescent="0.15">
      <c r="I1511" s="22"/>
      <c r="J1511" s="22"/>
      <c r="K1511" s="23"/>
      <c r="L1511" s="22"/>
      <c r="M1511" s="22"/>
    </row>
    <row r="1512" spans="9:13" s="21" customFormat="1" ht="11.25" x14ac:dyDescent="0.15">
      <c r="I1512" s="22"/>
      <c r="J1512" s="22"/>
      <c r="K1512" s="23"/>
      <c r="L1512" s="22"/>
      <c r="M1512" s="22"/>
    </row>
    <row r="1513" spans="9:13" s="21" customFormat="1" ht="11.25" x14ac:dyDescent="0.15">
      <c r="I1513" s="22"/>
      <c r="J1513" s="22"/>
      <c r="K1513" s="23"/>
      <c r="L1513" s="22"/>
      <c r="M1513" s="22"/>
    </row>
    <row r="1514" spans="9:13" s="21" customFormat="1" ht="11.25" x14ac:dyDescent="0.15">
      <c r="I1514" s="22"/>
      <c r="J1514" s="22"/>
      <c r="K1514" s="23"/>
      <c r="L1514" s="22"/>
      <c r="M1514" s="22"/>
    </row>
    <row r="1515" spans="9:13" s="21" customFormat="1" ht="11.25" x14ac:dyDescent="0.15">
      <c r="I1515" s="22"/>
      <c r="J1515" s="22"/>
      <c r="K1515" s="23"/>
      <c r="L1515" s="22"/>
      <c r="M1515" s="22"/>
    </row>
    <row r="1516" spans="9:13" s="21" customFormat="1" ht="11.25" x14ac:dyDescent="0.15">
      <c r="I1516" s="22"/>
      <c r="J1516" s="22"/>
      <c r="K1516" s="23"/>
      <c r="L1516" s="22"/>
      <c r="M1516" s="22"/>
    </row>
    <row r="1517" spans="9:13" s="21" customFormat="1" ht="11.25" x14ac:dyDescent="0.15">
      <c r="I1517" s="22"/>
      <c r="J1517" s="22"/>
      <c r="K1517" s="23"/>
      <c r="L1517" s="22"/>
      <c r="M1517" s="22"/>
    </row>
    <row r="1518" spans="9:13" s="21" customFormat="1" ht="11.25" x14ac:dyDescent="0.15">
      <c r="I1518" s="22"/>
      <c r="J1518" s="22"/>
      <c r="K1518" s="23"/>
      <c r="L1518" s="22"/>
      <c r="M1518" s="22"/>
    </row>
    <row r="1519" spans="9:13" s="21" customFormat="1" ht="11.25" x14ac:dyDescent="0.15">
      <c r="I1519" s="22"/>
      <c r="J1519" s="22"/>
      <c r="K1519" s="23"/>
      <c r="L1519" s="22"/>
      <c r="M1519" s="22"/>
    </row>
    <row r="1520" spans="9:13" s="21" customFormat="1" ht="11.25" x14ac:dyDescent="0.15">
      <c r="I1520" s="22"/>
      <c r="J1520" s="22"/>
      <c r="K1520" s="23"/>
      <c r="L1520" s="22"/>
      <c r="M1520" s="22"/>
    </row>
    <row r="1521" spans="9:13" s="21" customFormat="1" ht="11.25" x14ac:dyDescent="0.15">
      <c r="I1521" s="22"/>
      <c r="J1521" s="22"/>
      <c r="K1521" s="23"/>
      <c r="L1521" s="22"/>
      <c r="M1521" s="22"/>
    </row>
    <row r="1522" spans="9:13" s="21" customFormat="1" ht="11.25" x14ac:dyDescent="0.15">
      <c r="I1522" s="22"/>
      <c r="J1522" s="22"/>
      <c r="K1522" s="23"/>
      <c r="L1522" s="22"/>
      <c r="M1522" s="22"/>
    </row>
    <row r="1523" spans="9:13" s="21" customFormat="1" ht="11.25" x14ac:dyDescent="0.15">
      <c r="I1523" s="22"/>
      <c r="J1523" s="22"/>
      <c r="K1523" s="23"/>
      <c r="L1523" s="22"/>
      <c r="M1523" s="22"/>
    </row>
    <row r="1524" spans="9:13" s="21" customFormat="1" ht="11.25" x14ac:dyDescent="0.15">
      <c r="I1524" s="22"/>
      <c r="J1524" s="22"/>
      <c r="K1524" s="23"/>
      <c r="L1524" s="22"/>
      <c r="M1524" s="22"/>
    </row>
    <row r="1525" spans="9:13" s="21" customFormat="1" ht="11.25" x14ac:dyDescent="0.15">
      <c r="I1525" s="22"/>
      <c r="J1525" s="22"/>
      <c r="K1525" s="23"/>
      <c r="L1525" s="22"/>
      <c r="M1525" s="22"/>
    </row>
    <row r="1526" spans="9:13" s="21" customFormat="1" ht="11.25" x14ac:dyDescent="0.15">
      <c r="I1526" s="22"/>
      <c r="J1526" s="22"/>
      <c r="K1526" s="23"/>
      <c r="L1526" s="22"/>
      <c r="M1526" s="22"/>
    </row>
    <row r="1527" spans="9:13" s="21" customFormat="1" ht="11.25" x14ac:dyDescent="0.15">
      <c r="I1527" s="22"/>
      <c r="J1527" s="22"/>
      <c r="K1527" s="23"/>
      <c r="L1527" s="22"/>
      <c r="M1527" s="22"/>
    </row>
    <row r="1528" spans="9:13" s="21" customFormat="1" ht="11.25" x14ac:dyDescent="0.15">
      <c r="I1528" s="22"/>
      <c r="J1528" s="22"/>
      <c r="K1528" s="23"/>
      <c r="L1528" s="22"/>
      <c r="M1528" s="22"/>
    </row>
    <row r="1529" spans="9:13" s="21" customFormat="1" ht="11.25" x14ac:dyDescent="0.15">
      <c r="I1529" s="22"/>
      <c r="J1529" s="22"/>
      <c r="K1529" s="23"/>
      <c r="L1529" s="22"/>
      <c r="M1529" s="22"/>
    </row>
    <row r="1530" spans="9:13" s="21" customFormat="1" ht="11.25" x14ac:dyDescent="0.15">
      <c r="I1530" s="22"/>
      <c r="J1530" s="22"/>
      <c r="K1530" s="23"/>
      <c r="L1530" s="22"/>
      <c r="M1530" s="22"/>
    </row>
    <row r="1531" spans="9:13" s="21" customFormat="1" ht="11.25" x14ac:dyDescent="0.15">
      <c r="I1531" s="22"/>
      <c r="J1531" s="22"/>
      <c r="K1531" s="23"/>
      <c r="L1531" s="22"/>
      <c r="M1531" s="22"/>
    </row>
    <row r="1532" spans="9:13" s="21" customFormat="1" ht="11.25" x14ac:dyDescent="0.15">
      <c r="I1532" s="22"/>
      <c r="J1532" s="22"/>
      <c r="K1532" s="23"/>
      <c r="L1532" s="22"/>
      <c r="M1532" s="22"/>
    </row>
    <row r="1533" spans="9:13" s="21" customFormat="1" ht="11.25" x14ac:dyDescent="0.15">
      <c r="I1533" s="22"/>
      <c r="J1533" s="22"/>
      <c r="K1533" s="23"/>
      <c r="L1533" s="22"/>
      <c r="M1533" s="22"/>
    </row>
    <row r="1534" spans="9:13" s="21" customFormat="1" ht="11.25" x14ac:dyDescent="0.15">
      <c r="I1534" s="22"/>
      <c r="J1534" s="22"/>
      <c r="K1534" s="23"/>
      <c r="L1534" s="22"/>
      <c r="M1534" s="22"/>
    </row>
    <row r="1535" spans="9:13" s="21" customFormat="1" ht="11.25" x14ac:dyDescent="0.15">
      <c r="I1535" s="22"/>
      <c r="J1535" s="22"/>
      <c r="K1535" s="23"/>
      <c r="L1535" s="22"/>
      <c r="M1535" s="22"/>
    </row>
    <row r="1536" spans="9:13" s="21" customFormat="1" ht="11.25" x14ac:dyDescent="0.15">
      <c r="I1536" s="22"/>
      <c r="J1536" s="22"/>
      <c r="K1536" s="23"/>
      <c r="L1536" s="22"/>
      <c r="M1536" s="22"/>
    </row>
    <row r="1537" spans="9:13" s="21" customFormat="1" ht="11.25" x14ac:dyDescent="0.15">
      <c r="I1537" s="22"/>
      <c r="J1537" s="22"/>
      <c r="K1537" s="23"/>
      <c r="L1537" s="22"/>
      <c r="M1537" s="22"/>
    </row>
    <row r="1538" spans="9:13" s="21" customFormat="1" ht="11.25" x14ac:dyDescent="0.15">
      <c r="I1538" s="22"/>
      <c r="J1538" s="22"/>
      <c r="K1538" s="23"/>
      <c r="L1538" s="22"/>
      <c r="M1538" s="22"/>
    </row>
    <row r="1539" spans="9:13" s="21" customFormat="1" ht="11.25" x14ac:dyDescent="0.15">
      <c r="I1539" s="22"/>
      <c r="J1539" s="22"/>
      <c r="K1539" s="23"/>
      <c r="L1539" s="22"/>
      <c r="M1539" s="22"/>
    </row>
    <row r="1540" spans="9:13" s="21" customFormat="1" ht="11.25" x14ac:dyDescent="0.15">
      <c r="I1540" s="22"/>
      <c r="J1540" s="22"/>
      <c r="K1540" s="23"/>
      <c r="L1540" s="22"/>
      <c r="M1540" s="22"/>
    </row>
    <row r="1541" spans="9:13" s="21" customFormat="1" ht="11.25" x14ac:dyDescent="0.15">
      <c r="I1541" s="22"/>
      <c r="J1541" s="22"/>
      <c r="K1541" s="23"/>
      <c r="L1541" s="22"/>
      <c r="M1541" s="22"/>
    </row>
    <row r="1542" spans="9:13" s="21" customFormat="1" ht="11.25" x14ac:dyDescent="0.15">
      <c r="I1542" s="22"/>
      <c r="J1542" s="22"/>
      <c r="K1542" s="23"/>
      <c r="L1542" s="22"/>
      <c r="M1542" s="22"/>
    </row>
    <row r="1543" spans="9:13" s="21" customFormat="1" ht="11.25" x14ac:dyDescent="0.15">
      <c r="I1543" s="22"/>
      <c r="J1543" s="22"/>
      <c r="K1543" s="23"/>
      <c r="L1543" s="22"/>
      <c r="M1543" s="22"/>
    </row>
    <row r="1544" spans="9:13" s="21" customFormat="1" ht="11.25" x14ac:dyDescent="0.15">
      <c r="I1544" s="22"/>
      <c r="J1544" s="22"/>
      <c r="K1544" s="23"/>
      <c r="L1544" s="22"/>
      <c r="M1544" s="22"/>
    </row>
    <row r="1545" spans="9:13" s="21" customFormat="1" ht="11.25" x14ac:dyDescent="0.15">
      <c r="I1545" s="22"/>
      <c r="J1545" s="22"/>
      <c r="K1545" s="23"/>
      <c r="L1545" s="22"/>
      <c r="M1545" s="22"/>
    </row>
    <row r="1546" spans="9:13" s="21" customFormat="1" ht="11.25" x14ac:dyDescent="0.15">
      <c r="I1546" s="22"/>
      <c r="J1546" s="22"/>
      <c r="K1546" s="23"/>
      <c r="L1546" s="22"/>
      <c r="M1546" s="22"/>
    </row>
    <row r="1547" spans="9:13" s="21" customFormat="1" ht="11.25" x14ac:dyDescent="0.15">
      <c r="I1547" s="22"/>
      <c r="J1547" s="22"/>
      <c r="K1547" s="23"/>
      <c r="L1547" s="22"/>
      <c r="M1547" s="22"/>
    </row>
    <row r="1548" spans="9:13" s="21" customFormat="1" ht="11.25" x14ac:dyDescent="0.15">
      <c r="I1548" s="22"/>
      <c r="J1548" s="22"/>
      <c r="K1548" s="23"/>
      <c r="L1548" s="22"/>
      <c r="M1548" s="22"/>
    </row>
    <row r="1549" spans="9:13" s="21" customFormat="1" ht="11.25" x14ac:dyDescent="0.15">
      <c r="I1549" s="22"/>
      <c r="J1549" s="22"/>
      <c r="K1549" s="23"/>
      <c r="L1549" s="22"/>
      <c r="M1549" s="22"/>
    </row>
    <row r="1550" spans="9:13" s="21" customFormat="1" ht="11.25" x14ac:dyDescent="0.15">
      <c r="I1550" s="22"/>
      <c r="J1550" s="22"/>
      <c r="K1550" s="23"/>
      <c r="L1550" s="22"/>
      <c r="M1550" s="22"/>
    </row>
    <row r="1551" spans="9:13" s="21" customFormat="1" ht="11.25" x14ac:dyDescent="0.15">
      <c r="I1551" s="22"/>
      <c r="J1551" s="22"/>
      <c r="K1551" s="23"/>
      <c r="L1551" s="22"/>
      <c r="M1551" s="22"/>
    </row>
    <row r="1552" spans="9:13" s="21" customFormat="1" ht="11.25" x14ac:dyDescent="0.15">
      <c r="I1552" s="22"/>
      <c r="J1552" s="22"/>
      <c r="K1552" s="23"/>
      <c r="L1552" s="22"/>
      <c r="M1552" s="22"/>
    </row>
    <row r="1553" spans="9:13" s="21" customFormat="1" ht="11.25" x14ac:dyDescent="0.15">
      <c r="I1553" s="22"/>
      <c r="J1553" s="22"/>
      <c r="K1553" s="23"/>
      <c r="L1553" s="22"/>
      <c r="M1553" s="22"/>
    </row>
    <row r="1554" spans="9:13" s="21" customFormat="1" ht="11.25" x14ac:dyDescent="0.15">
      <c r="I1554" s="22"/>
      <c r="J1554" s="22"/>
      <c r="K1554" s="23"/>
      <c r="L1554" s="22"/>
      <c r="M1554" s="22"/>
    </row>
    <row r="1555" spans="9:13" s="21" customFormat="1" ht="11.25" x14ac:dyDescent="0.15">
      <c r="I1555" s="22"/>
      <c r="J1555" s="22"/>
      <c r="K1555" s="23"/>
      <c r="L1555" s="22"/>
      <c r="M1555" s="22"/>
    </row>
    <row r="1556" spans="9:13" s="21" customFormat="1" ht="11.25" x14ac:dyDescent="0.15">
      <c r="I1556" s="22"/>
      <c r="J1556" s="22"/>
      <c r="K1556" s="23"/>
      <c r="L1556" s="22"/>
      <c r="M1556" s="22"/>
    </row>
    <row r="1557" spans="9:13" s="21" customFormat="1" ht="11.25" x14ac:dyDescent="0.15">
      <c r="I1557" s="22"/>
      <c r="J1557" s="22"/>
      <c r="K1557" s="23"/>
      <c r="L1557" s="22"/>
      <c r="M1557" s="22"/>
    </row>
    <row r="1558" spans="9:13" s="21" customFormat="1" ht="11.25" x14ac:dyDescent="0.15">
      <c r="I1558" s="22"/>
      <c r="J1558" s="22"/>
      <c r="K1558" s="23"/>
      <c r="L1558" s="22"/>
      <c r="M1558" s="22"/>
    </row>
    <row r="1559" spans="9:13" s="21" customFormat="1" ht="11.25" x14ac:dyDescent="0.15">
      <c r="I1559" s="22"/>
      <c r="J1559" s="22"/>
      <c r="K1559" s="23"/>
      <c r="L1559" s="22"/>
      <c r="M1559" s="22"/>
    </row>
    <row r="1560" spans="9:13" s="21" customFormat="1" ht="11.25" x14ac:dyDescent="0.15">
      <c r="I1560" s="22"/>
      <c r="J1560" s="22"/>
      <c r="K1560" s="23"/>
      <c r="L1560" s="22"/>
      <c r="M1560" s="22"/>
    </row>
    <row r="1561" spans="9:13" s="21" customFormat="1" ht="11.25" x14ac:dyDescent="0.15">
      <c r="I1561" s="22"/>
      <c r="J1561" s="22"/>
      <c r="K1561" s="23"/>
      <c r="L1561" s="22"/>
      <c r="M1561" s="22"/>
    </row>
    <row r="1562" spans="9:13" s="21" customFormat="1" ht="11.25" x14ac:dyDescent="0.15">
      <c r="I1562" s="22"/>
      <c r="J1562" s="22"/>
      <c r="K1562" s="23"/>
      <c r="L1562" s="22"/>
      <c r="M1562" s="22"/>
    </row>
    <row r="1563" spans="9:13" s="21" customFormat="1" ht="11.25" x14ac:dyDescent="0.15">
      <c r="I1563" s="22"/>
      <c r="J1563" s="22"/>
      <c r="K1563" s="23"/>
      <c r="L1563" s="22"/>
      <c r="M1563" s="22"/>
    </row>
    <row r="1564" spans="9:13" s="21" customFormat="1" ht="11.25" x14ac:dyDescent="0.15">
      <c r="I1564" s="22"/>
      <c r="J1564" s="22"/>
      <c r="K1564" s="23"/>
      <c r="L1564" s="22"/>
      <c r="M1564" s="22"/>
    </row>
    <row r="1565" spans="9:13" s="21" customFormat="1" ht="11.25" x14ac:dyDescent="0.15">
      <c r="I1565" s="22"/>
      <c r="J1565" s="22"/>
      <c r="K1565" s="23"/>
      <c r="L1565" s="22"/>
      <c r="M1565" s="22"/>
    </row>
    <row r="1566" spans="9:13" s="21" customFormat="1" ht="11.25" x14ac:dyDescent="0.15">
      <c r="I1566" s="22"/>
      <c r="J1566" s="22"/>
      <c r="K1566" s="23"/>
      <c r="L1566" s="22"/>
      <c r="M1566" s="22"/>
    </row>
    <row r="1567" spans="9:13" s="21" customFormat="1" ht="11.25" x14ac:dyDescent="0.15">
      <c r="I1567" s="22"/>
      <c r="J1567" s="22"/>
      <c r="K1567" s="23"/>
      <c r="L1567" s="22"/>
      <c r="M1567" s="22"/>
    </row>
    <row r="1568" spans="9:13" s="21" customFormat="1" ht="11.25" x14ac:dyDescent="0.15">
      <c r="I1568" s="22"/>
      <c r="J1568" s="22"/>
      <c r="K1568" s="23"/>
      <c r="L1568" s="22"/>
      <c r="M1568" s="22"/>
    </row>
    <row r="1569" spans="9:13" s="21" customFormat="1" ht="11.25" x14ac:dyDescent="0.15">
      <c r="I1569" s="22"/>
      <c r="J1569" s="22"/>
      <c r="K1569" s="23"/>
      <c r="L1569" s="22"/>
      <c r="M1569" s="22"/>
    </row>
    <row r="1570" spans="9:13" s="21" customFormat="1" ht="11.25" x14ac:dyDescent="0.15">
      <c r="I1570" s="22"/>
      <c r="J1570" s="22"/>
      <c r="K1570" s="23"/>
      <c r="L1570" s="22"/>
      <c r="M1570" s="22"/>
    </row>
    <row r="1571" spans="9:13" s="21" customFormat="1" ht="11.25" x14ac:dyDescent="0.15">
      <c r="I1571" s="22"/>
      <c r="J1571" s="22"/>
      <c r="K1571" s="23"/>
      <c r="L1571" s="22"/>
      <c r="M1571" s="22"/>
    </row>
    <row r="1572" spans="9:13" s="21" customFormat="1" ht="11.25" x14ac:dyDescent="0.15">
      <c r="I1572" s="22"/>
      <c r="J1572" s="22"/>
      <c r="K1572" s="23"/>
      <c r="L1572" s="22"/>
      <c r="M1572" s="22"/>
    </row>
    <row r="1573" spans="9:13" s="21" customFormat="1" ht="11.25" x14ac:dyDescent="0.15">
      <c r="I1573" s="22"/>
      <c r="J1573" s="22"/>
      <c r="K1573" s="23"/>
      <c r="L1573" s="22"/>
      <c r="M1573" s="22"/>
    </row>
    <row r="1574" spans="9:13" s="21" customFormat="1" ht="11.25" x14ac:dyDescent="0.15">
      <c r="I1574" s="22"/>
      <c r="J1574" s="22"/>
      <c r="K1574" s="23"/>
      <c r="L1574" s="22"/>
      <c r="M1574" s="22"/>
    </row>
    <row r="1575" spans="9:13" s="21" customFormat="1" ht="11.25" x14ac:dyDescent="0.15">
      <c r="I1575" s="22"/>
      <c r="J1575" s="22"/>
      <c r="K1575" s="23"/>
      <c r="L1575" s="22"/>
      <c r="M1575" s="22"/>
    </row>
    <row r="1576" spans="9:13" s="21" customFormat="1" ht="11.25" x14ac:dyDescent="0.15">
      <c r="I1576" s="22"/>
      <c r="J1576" s="22"/>
      <c r="K1576" s="23"/>
      <c r="L1576" s="22"/>
      <c r="M1576" s="22"/>
    </row>
    <row r="1577" spans="9:13" s="21" customFormat="1" ht="11.25" x14ac:dyDescent="0.15">
      <c r="I1577" s="22"/>
      <c r="J1577" s="22"/>
      <c r="K1577" s="23"/>
      <c r="L1577" s="22"/>
      <c r="M1577" s="22"/>
    </row>
    <row r="1578" spans="9:13" s="21" customFormat="1" ht="11.25" x14ac:dyDescent="0.15">
      <c r="I1578" s="22"/>
      <c r="J1578" s="22"/>
      <c r="K1578" s="23"/>
      <c r="L1578" s="22"/>
      <c r="M1578" s="22"/>
    </row>
    <row r="1579" spans="9:13" s="21" customFormat="1" ht="11.25" x14ac:dyDescent="0.15">
      <c r="I1579" s="22"/>
      <c r="J1579" s="22"/>
      <c r="K1579" s="23"/>
      <c r="L1579" s="22"/>
      <c r="M1579" s="22"/>
    </row>
    <row r="1580" spans="9:13" s="21" customFormat="1" ht="11.25" x14ac:dyDescent="0.15">
      <c r="I1580" s="22"/>
      <c r="J1580" s="22"/>
      <c r="K1580" s="23"/>
      <c r="L1580" s="22"/>
      <c r="M1580" s="22"/>
    </row>
    <row r="1581" spans="9:13" s="21" customFormat="1" ht="11.25" x14ac:dyDescent="0.15">
      <c r="I1581" s="22"/>
      <c r="J1581" s="22"/>
      <c r="K1581" s="23"/>
      <c r="L1581" s="22"/>
      <c r="M1581" s="22"/>
    </row>
    <row r="1582" spans="9:13" s="21" customFormat="1" ht="11.25" x14ac:dyDescent="0.15">
      <c r="I1582" s="22"/>
      <c r="J1582" s="22"/>
      <c r="K1582" s="23"/>
      <c r="L1582" s="22"/>
      <c r="M1582" s="22"/>
    </row>
    <row r="1583" spans="9:13" s="21" customFormat="1" ht="11.25" x14ac:dyDescent="0.15">
      <c r="I1583" s="22"/>
      <c r="J1583" s="22"/>
      <c r="K1583" s="23"/>
      <c r="L1583" s="22"/>
      <c r="M1583" s="22"/>
    </row>
    <row r="1584" spans="9:13" s="21" customFormat="1" ht="11.25" x14ac:dyDescent="0.15">
      <c r="I1584" s="22"/>
      <c r="J1584" s="22"/>
      <c r="K1584" s="23"/>
      <c r="L1584" s="22"/>
      <c r="M1584" s="22"/>
    </row>
    <row r="1585" spans="9:13" s="21" customFormat="1" ht="11.25" x14ac:dyDescent="0.15">
      <c r="I1585" s="22"/>
      <c r="J1585" s="22"/>
      <c r="K1585" s="23"/>
      <c r="L1585" s="22"/>
      <c r="M1585" s="22"/>
    </row>
    <row r="1586" spans="9:13" s="21" customFormat="1" ht="11.25" x14ac:dyDescent="0.15">
      <c r="I1586" s="22"/>
      <c r="J1586" s="22"/>
      <c r="K1586" s="23"/>
      <c r="L1586" s="22"/>
      <c r="M1586" s="22"/>
    </row>
    <row r="1587" spans="9:13" s="21" customFormat="1" ht="11.25" x14ac:dyDescent="0.15">
      <c r="I1587" s="22"/>
      <c r="J1587" s="22"/>
      <c r="K1587" s="23"/>
      <c r="L1587" s="22"/>
      <c r="M1587" s="22"/>
    </row>
    <row r="1588" spans="9:13" s="21" customFormat="1" ht="11.25" x14ac:dyDescent="0.15">
      <c r="I1588" s="22"/>
      <c r="J1588" s="22"/>
      <c r="K1588" s="23"/>
      <c r="L1588" s="22"/>
      <c r="M1588" s="22"/>
    </row>
    <row r="1589" spans="9:13" s="21" customFormat="1" ht="11.25" x14ac:dyDescent="0.15">
      <c r="I1589" s="22"/>
      <c r="J1589" s="22"/>
      <c r="K1589" s="23"/>
      <c r="L1589" s="22"/>
      <c r="M1589" s="22"/>
    </row>
    <row r="1590" spans="9:13" s="21" customFormat="1" ht="11.25" x14ac:dyDescent="0.15">
      <c r="I1590" s="22"/>
      <c r="J1590" s="22"/>
      <c r="K1590" s="23"/>
      <c r="L1590" s="22"/>
      <c r="M1590" s="22"/>
    </row>
    <row r="1591" spans="9:13" s="21" customFormat="1" ht="11.25" x14ac:dyDescent="0.15">
      <c r="I1591" s="22"/>
      <c r="J1591" s="22"/>
      <c r="K1591" s="23"/>
      <c r="L1591" s="22"/>
      <c r="M1591" s="22"/>
    </row>
    <row r="1592" spans="9:13" s="21" customFormat="1" ht="11.25" x14ac:dyDescent="0.15">
      <c r="I1592" s="22"/>
      <c r="J1592" s="22"/>
      <c r="K1592" s="23"/>
      <c r="L1592" s="22"/>
      <c r="M1592" s="22"/>
    </row>
    <row r="1593" spans="9:13" s="21" customFormat="1" ht="11.25" x14ac:dyDescent="0.15">
      <c r="I1593" s="22"/>
      <c r="J1593" s="22"/>
      <c r="K1593" s="23"/>
      <c r="L1593" s="22"/>
      <c r="M1593" s="22"/>
    </row>
    <row r="1594" spans="9:13" s="21" customFormat="1" ht="11.25" x14ac:dyDescent="0.15">
      <c r="I1594" s="22"/>
      <c r="J1594" s="22"/>
      <c r="K1594" s="23"/>
      <c r="L1594" s="22"/>
      <c r="M1594" s="22"/>
    </row>
    <row r="1595" spans="9:13" s="21" customFormat="1" ht="11.25" x14ac:dyDescent="0.15">
      <c r="I1595" s="22"/>
      <c r="J1595" s="22"/>
      <c r="K1595" s="23"/>
      <c r="L1595" s="22"/>
      <c r="M1595" s="22"/>
    </row>
    <row r="1596" spans="9:13" s="21" customFormat="1" ht="11.25" x14ac:dyDescent="0.15">
      <c r="I1596" s="22"/>
      <c r="J1596" s="22"/>
      <c r="K1596" s="23"/>
      <c r="L1596" s="22"/>
      <c r="M1596" s="22"/>
    </row>
    <row r="1597" spans="9:13" s="21" customFormat="1" ht="11.25" x14ac:dyDescent="0.15">
      <c r="I1597" s="22"/>
      <c r="J1597" s="22"/>
      <c r="K1597" s="23"/>
      <c r="L1597" s="22"/>
      <c r="M1597" s="22"/>
    </row>
    <row r="1598" spans="9:13" s="21" customFormat="1" ht="11.25" x14ac:dyDescent="0.15">
      <c r="I1598" s="22"/>
      <c r="J1598" s="22"/>
      <c r="K1598" s="23"/>
      <c r="L1598" s="22"/>
      <c r="M1598" s="22"/>
    </row>
    <row r="1599" spans="9:13" s="21" customFormat="1" ht="11.25" x14ac:dyDescent="0.15">
      <c r="I1599" s="22"/>
      <c r="J1599" s="22"/>
      <c r="K1599" s="23"/>
      <c r="L1599" s="22"/>
      <c r="M1599" s="22"/>
    </row>
    <row r="1600" spans="9:13" s="21" customFormat="1" ht="11.25" x14ac:dyDescent="0.15">
      <c r="I1600" s="22"/>
      <c r="J1600" s="22"/>
      <c r="K1600" s="23"/>
      <c r="L1600" s="22"/>
      <c r="M1600" s="22"/>
    </row>
    <row r="1601" spans="9:13" s="21" customFormat="1" ht="11.25" x14ac:dyDescent="0.15">
      <c r="I1601" s="22"/>
      <c r="J1601" s="22"/>
      <c r="K1601" s="23"/>
      <c r="L1601" s="22"/>
      <c r="M1601" s="22"/>
    </row>
    <row r="1602" spans="9:13" s="21" customFormat="1" ht="11.25" x14ac:dyDescent="0.15">
      <c r="I1602" s="22"/>
      <c r="J1602" s="22"/>
      <c r="K1602" s="23"/>
      <c r="L1602" s="22"/>
      <c r="M1602" s="22"/>
    </row>
    <row r="1603" spans="9:13" s="21" customFormat="1" ht="11.25" x14ac:dyDescent="0.15">
      <c r="I1603" s="22"/>
      <c r="J1603" s="22"/>
      <c r="K1603" s="23"/>
      <c r="L1603" s="22"/>
      <c r="M1603" s="22"/>
    </row>
    <row r="1604" spans="9:13" s="21" customFormat="1" ht="11.25" x14ac:dyDescent="0.15">
      <c r="I1604" s="22"/>
      <c r="J1604" s="22"/>
      <c r="K1604" s="23"/>
      <c r="L1604" s="22"/>
      <c r="M1604" s="22"/>
    </row>
    <row r="1605" spans="9:13" s="21" customFormat="1" ht="11.25" x14ac:dyDescent="0.15">
      <c r="I1605" s="22"/>
      <c r="J1605" s="22"/>
      <c r="K1605" s="23"/>
      <c r="L1605" s="22"/>
      <c r="M1605" s="22"/>
    </row>
    <row r="1606" spans="9:13" s="21" customFormat="1" ht="11.25" x14ac:dyDescent="0.15">
      <c r="I1606" s="22"/>
      <c r="J1606" s="22"/>
      <c r="K1606" s="23"/>
      <c r="L1606" s="22"/>
      <c r="M1606" s="22"/>
    </row>
    <row r="1607" spans="9:13" s="21" customFormat="1" ht="11.25" x14ac:dyDescent="0.15">
      <c r="I1607" s="22"/>
      <c r="J1607" s="22"/>
      <c r="K1607" s="23"/>
      <c r="L1607" s="22"/>
      <c r="M1607" s="22"/>
    </row>
    <row r="1608" spans="9:13" s="21" customFormat="1" ht="11.25" x14ac:dyDescent="0.15">
      <c r="I1608" s="22"/>
      <c r="J1608" s="22"/>
      <c r="K1608" s="23"/>
      <c r="L1608" s="22"/>
      <c r="M1608" s="22"/>
    </row>
    <row r="1609" spans="9:13" s="21" customFormat="1" ht="11.25" x14ac:dyDescent="0.15">
      <c r="I1609" s="22"/>
      <c r="J1609" s="22"/>
      <c r="K1609" s="23"/>
      <c r="L1609" s="22"/>
      <c r="M1609" s="22"/>
    </row>
    <row r="1610" spans="9:13" s="21" customFormat="1" ht="11.25" x14ac:dyDescent="0.15">
      <c r="I1610" s="22"/>
      <c r="J1610" s="22"/>
      <c r="K1610" s="23"/>
      <c r="L1610" s="22"/>
      <c r="M1610" s="22"/>
    </row>
    <row r="1611" spans="9:13" s="21" customFormat="1" ht="11.25" x14ac:dyDescent="0.15">
      <c r="I1611" s="22"/>
      <c r="J1611" s="22"/>
      <c r="K1611" s="23"/>
      <c r="L1611" s="22"/>
      <c r="M1611" s="22"/>
    </row>
    <row r="1612" spans="9:13" s="21" customFormat="1" ht="11.25" x14ac:dyDescent="0.15">
      <c r="I1612" s="22"/>
      <c r="J1612" s="22"/>
      <c r="K1612" s="23"/>
      <c r="L1612" s="22"/>
      <c r="M1612" s="22"/>
    </row>
    <row r="1613" spans="9:13" s="21" customFormat="1" ht="11.25" x14ac:dyDescent="0.15">
      <c r="I1613" s="22"/>
      <c r="J1613" s="22"/>
      <c r="K1613" s="23"/>
      <c r="L1613" s="22"/>
      <c r="M1613" s="22"/>
    </row>
    <row r="1614" spans="9:13" s="21" customFormat="1" ht="11.25" x14ac:dyDescent="0.15">
      <c r="I1614" s="22"/>
      <c r="J1614" s="22"/>
      <c r="K1614" s="23"/>
      <c r="L1614" s="22"/>
      <c r="M1614" s="22"/>
    </row>
    <row r="1615" spans="9:13" s="21" customFormat="1" ht="11.25" x14ac:dyDescent="0.15">
      <c r="I1615" s="22"/>
      <c r="J1615" s="22"/>
      <c r="K1615" s="23"/>
      <c r="L1615" s="22"/>
      <c r="M1615" s="22"/>
    </row>
    <row r="1616" spans="9:13" s="21" customFormat="1" ht="11.25" x14ac:dyDescent="0.15">
      <c r="I1616" s="22"/>
      <c r="J1616" s="22"/>
      <c r="K1616" s="23"/>
      <c r="L1616" s="22"/>
      <c r="M1616" s="22"/>
    </row>
    <row r="1617" spans="9:13" s="21" customFormat="1" ht="11.25" x14ac:dyDescent="0.15">
      <c r="I1617" s="22"/>
      <c r="J1617" s="22"/>
      <c r="K1617" s="23"/>
      <c r="L1617" s="22"/>
      <c r="M1617" s="22"/>
    </row>
    <row r="1618" spans="9:13" s="21" customFormat="1" ht="11.25" x14ac:dyDescent="0.15">
      <c r="I1618" s="22"/>
      <c r="J1618" s="22"/>
      <c r="K1618" s="23"/>
      <c r="L1618" s="22"/>
      <c r="M1618" s="22"/>
    </row>
    <row r="1619" spans="9:13" s="21" customFormat="1" ht="11.25" x14ac:dyDescent="0.15">
      <c r="I1619" s="22"/>
      <c r="J1619" s="22"/>
      <c r="K1619" s="23"/>
      <c r="L1619" s="22"/>
      <c r="M1619" s="22"/>
    </row>
    <row r="1620" spans="9:13" s="21" customFormat="1" ht="11.25" x14ac:dyDescent="0.15">
      <c r="I1620" s="22"/>
      <c r="J1620" s="22"/>
      <c r="K1620" s="23"/>
      <c r="L1620" s="22"/>
      <c r="M1620" s="22"/>
    </row>
    <row r="1621" spans="9:13" s="21" customFormat="1" ht="11.25" x14ac:dyDescent="0.15">
      <c r="I1621" s="22"/>
      <c r="J1621" s="22"/>
      <c r="K1621" s="23"/>
      <c r="L1621" s="22"/>
      <c r="M1621" s="22"/>
    </row>
    <row r="1622" spans="9:13" s="21" customFormat="1" ht="11.25" x14ac:dyDescent="0.15">
      <c r="I1622" s="22"/>
      <c r="J1622" s="22"/>
      <c r="K1622" s="23"/>
      <c r="L1622" s="22"/>
      <c r="M1622" s="22"/>
    </row>
    <row r="1623" spans="9:13" s="21" customFormat="1" ht="11.25" x14ac:dyDescent="0.15">
      <c r="I1623" s="22"/>
      <c r="J1623" s="22"/>
      <c r="K1623" s="23"/>
      <c r="L1623" s="22"/>
      <c r="M1623" s="22"/>
    </row>
    <row r="1624" spans="9:13" s="21" customFormat="1" ht="11.25" x14ac:dyDescent="0.15">
      <c r="I1624" s="22"/>
      <c r="J1624" s="22"/>
      <c r="K1624" s="23"/>
      <c r="L1624" s="22"/>
      <c r="M1624" s="22"/>
    </row>
    <row r="1625" spans="9:13" s="21" customFormat="1" ht="11.25" x14ac:dyDescent="0.15">
      <c r="I1625" s="22"/>
      <c r="J1625" s="22"/>
      <c r="K1625" s="23"/>
      <c r="L1625" s="22"/>
      <c r="M1625" s="22"/>
    </row>
    <row r="1626" spans="9:13" s="21" customFormat="1" ht="11.25" x14ac:dyDescent="0.15">
      <c r="I1626" s="22"/>
      <c r="J1626" s="22"/>
      <c r="K1626" s="23"/>
      <c r="L1626" s="22"/>
      <c r="M1626" s="22"/>
    </row>
    <row r="1627" spans="9:13" s="21" customFormat="1" ht="11.25" x14ac:dyDescent="0.15">
      <c r="I1627" s="22"/>
      <c r="J1627" s="22"/>
      <c r="K1627" s="23"/>
      <c r="L1627" s="22"/>
      <c r="M1627" s="22"/>
    </row>
    <row r="1628" spans="9:13" s="21" customFormat="1" ht="11.25" x14ac:dyDescent="0.15">
      <c r="I1628" s="22"/>
      <c r="J1628" s="22"/>
      <c r="K1628" s="23"/>
      <c r="L1628" s="22"/>
      <c r="M1628" s="22"/>
    </row>
    <row r="1629" spans="9:13" s="21" customFormat="1" ht="11.25" x14ac:dyDescent="0.15">
      <c r="I1629" s="22"/>
      <c r="J1629" s="22"/>
      <c r="K1629" s="23"/>
      <c r="L1629" s="22"/>
      <c r="M1629" s="22"/>
    </row>
    <row r="1630" spans="9:13" s="21" customFormat="1" ht="11.25" x14ac:dyDescent="0.15">
      <c r="I1630" s="22"/>
      <c r="J1630" s="22"/>
      <c r="K1630" s="23"/>
      <c r="L1630" s="22"/>
      <c r="M1630" s="22"/>
    </row>
    <row r="1631" spans="9:13" s="21" customFormat="1" ht="11.25" x14ac:dyDescent="0.15">
      <c r="I1631" s="22"/>
      <c r="J1631" s="22"/>
      <c r="K1631" s="23"/>
      <c r="L1631" s="22"/>
      <c r="M1631" s="22"/>
    </row>
    <row r="1632" spans="9:13" s="21" customFormat="1" ht="11.25" x14ac:dyDescent="0.15">
      <c r="I1632" s="22"/>
      <c r="J1632" s="22"/>
      <c r="K1632" s="23"/>
      <c r="L1632" s="22"/>
      <c r="M1632" s="22"/>
    </row>
    <row r="1633" spans="9:13" s="21" customFormat="1" ht="11.25" x14ac:dyDescent="0.15">
      <c r="I1633" s="22"/>
      <c r="J1633" s="22"/>
      <c r="K1633" s="23"/>
      <c r="L1633" s="22"/>
      <c r="M1633" s="22"/>
    </row>
    <row r="1634" spans="9:13" s="21" customFormat="1" ht="11.25" x14ac:dyDescent="0.15">
      <c r="I1634" s="22"/>
      <c r="J1634" s="22"/>
      <c r="K1634" s="23"/>
      <c r="L1634" s="22"/>
      <c r="M1634" s="22"/>
    </row>
    <row r="1635" spans="9:13" s="21" customFormat="1" ht="11.25" x14ac:dyDescent="0.15">
      <c r="I1635" s="22"/>
      <c r="J1635" s="22"/>
      <c r="K1635" s="23"/>
      <c r="L1635" s="22"/>
      <c r="M1635" s="22"/>
    </row>
    <row r="1636" spans="9:13" s="21" customFormat="1" ht="11.25" x14ac:dyDescent="0.15">
      <c r="I1636" s="22"/>
      <c r="J1636" s="22"/>
      <c r="K1636" s="23"/>
      <c r="L1636" s="22"/>
      <c r="M1636" s="22"/>
    </row>
    <row r="1637" spans="9:13" s="21" customFormat="1" ht="11.25" x14ac:dyDescent="0.15">
      <c r="I1637" s="22"/>
      <c r="J1637" s="22"/>
      <c r="K1637" s="23"/>
      <c r="L1637" s="22"/>
      <c r="M1637" s="22"/>
    </row>
    <row r="1638" spans="9:13" s="21" customFormat="1" ht="11.25" x14ac:dyDescent="0.15">
      <c r="I1638" s="22"/>
      <c r="J1638" s="22"/>
      <c r="K1638" s="23"/>
      <c r="L1638" s="22"/>
      <c r="M1638" s="22"/>
    </row>
    <row r="1639" spans="9:13" s="21" customFormat="1" ht="11.25" x14ac:dyDescent="0.15">
      <c r="I1639" s="22"/>
      <c r="J1639" s="22"/>
      <c r="K1639" s="23"/>
      <c r="L1639" s="22"/>
      <c r="M1639" s="22"/>
    </row>
    <row r="1640" spans="9:13" s="21" customFormat="1" ht="11.25" x14ac:dyDescent="0.15">
      <c r="I1640" s="22"/>
      <c r="J1640" s="22"/>
      <c r="K1640" s="23"/>
      <c r="L1640" s="22"/>
      <c r="M1640" s="22"/>
    </row>
    <row r="1641" spans="9:13" s="21" customFormat="1" ht="11.25" x14ac:dyDescent="0.15">
      <c r="I1641" s="22"/>
      <c r="J1641" s="22"/>
      <c r="K1641" s="23"/>
      <c r="L1641" s="22"/>
      <c r="M1641" s="22"/>
    </row>
    <row r="1642" spans="9:13" s="21" customFormat="1" ht="11.25" x14ac:dyDescent="0.15">
      <c r="I1642" s="22"/>
      <c r="J1642" s="22"/>
      <c r="K1642" s="23"/>
      <c r="L1642" s="22"/>
      <c r="M1642" s="22"/>
    </row>
    <row r="1643" spans="9:13" s="21" customFormat="1" ht="11.25" x14ac:dyDescent="0.15">
      <c r="I1643" s="22"/>
      <c r="J1643" s="22"/>
      <c r="K1643" s="23"/>
      <c r="L1643" s="22"/>
      <c r="M1643" s="22"/>
    </row>
    <row r="1644" spans="9:13" s="21" customFormat="1" ht="11.25" x14ac:dyDescent="0.15">
      <c r="I1644" s="22"/>
      <c r="J1644" s="22"/>
      <c r="K1644" s="23"/>
      <c r="L1644" s="22"/>
      <c r="M1644" s="22"/>
    </row>
    <row r="1645" spans="9:13" s="21" customFormat="1" ht="11.25" x14ac:dyDescent="0.15">
      <c r="I1645" s="22"/>
      <c r="J1645" s="22"/>
      <c r="K1645" s="23"/>
      <c r="L1645" s="22"/>
      <c r="M1645" s="22"/>
    </row>
    <row r="1646" spans="9:13" s="21" customFormat="1" ht="11.25" x14ac:dyDescent="0.15">
      <c r="I1646" s="22"/>
      <c r="J1646" s="22"/>
      <c r="K1646" s="23"/>
      <c r="L1646" s="22"/>
      <c r="M1646" s="22"/>
    </row>
    <row r="1647" spans="9:13" s="21" customFormat="1" ht="11.25" x14ac:dyDescent="0.15">
      <c r="I1647" s="22"/>
      <c r="J1647" s="22"/>
      <c r="K1647" s="23"/>
      <c r="L1647" s="22"/>
      <c r="M1647" s="22"/>
    </row>
    <row r="1648" spans="9:13" s="21" customFormat="1" ht="11.25" x14ac:dyDescent="0.15">
      <c r="I1648" s="22"/>
      <c r="J1648" s="22"/>
      <c r="K1648" s="23"/>
      <c r="L1648" s="22"/>
      <c r="M1648" s="22"/>
    </row>
    <row r="1649" spans="9:13" s="21" customFormat="1" ht="11.25" x14ac:dyDescent="0.15">
      <c r="I1649" s="22"/>
      <c r="J1649" s="22"/>
      <c r="K1649" s="23"/>
      <c r="L1649" s="22"/>
      <c r="M1649" s="22"/>
    </row>
    <row r="1650" spans="9:13" s="21" customFormat="1" ht="11.25" x14ac:dyDescent="0.15">
      <c r="I1650" s="22"/>
      <c r="J1650" s="22"/>
      <c r="K1650" s="23"/>
      <c r="L1650" s="22"/>
      <c r="M1650" s="22"/>
    </row>
    <row r="1651" spans="9:13" s="21" customFormat="1" ht="11.25" x14ac:dyDescent="0.15">
      <c r="I1651" s="22"/>
      <c r="J1651" s="22"/>
      <c r="K1651" s="23"/>
      <c r="L1651" s="22"/>
      <c r="M1651" s="22"/>
    </row>
    <row r="1652" spans="9:13" s="21" customFormat="1" ht="11.25" x14ac:dyDescent="0.15">
      <c r="I1652" s="22"/>
      <c r="J1652" s="22"/>
      <c r="K1652" s="23"/>
      <c r="L1652" s="22"/>
      <c r="M1652" s="22"/>
    </row>
    <row r="1653" spans="9:13" s="21" customFormat="1" ht="11.25" x14ac:dyDescent="0.15">
      <c r="I1653" s="22"/>
      <c r="J1653" s="22"/>
      <c r="K1653" s="23"/>
      <c r="L1653" s="22"/>
      <c r="M1653" s="22"/>
    </row>
    <row r="1654" spans="9:13" s="21" customFormat="1" ht="11.25" x14ac:dyDescent="0.15">
      <c r="I1654" s="22"/>
      <c r="J1654" s="22"/>
      <c r="K1654" s="23"/>
      <c r="L1654" s="22"/>
      <c r="M1654" s="22"/>
    </row>
    <row r="1655" spans="9:13" s="21" customFormat="1" ht="11.25" x14ac:dyDescent="0.15">
      <c r="I1655" s="22"/>
      <c r="J1655" s="22"/>
      <c r="K1655" s="23"/>
      <c r="L1655" s="22"/>
      <c r="M1655" s="22"/>
    </row>
    <row r="1656" spans="9:13" s="21" customFormat="1" ht="11.25" x14ac:dyDescent="0.15">
      <c r="I1656" s="22"/>
      <c r="J1656" s="22"/>
      <c r="K1656" s="23"/>
      <c r="L1656" s="22"/>
      <c r="M1656" s="22"/>
    </row>
    <row r="1657" spans="9:13" s="21" customFormat="1" ht="11.25" x14ac:dyDescent="0.15">
      <c r="I1657" s="22"/>
      <c r="J1657" s="22"/>
      <c r="K1657" s="23"/>
      <c r="L1657" s="22"/>
      <c r="M1657" s="22"/>
    </row>
    <row r="1658" spans="9:13" s="21" customFormat="1" ht="11.25" x14ac:dyDescent="0.15">
      <c r="I1658" s="22"/>
      <c r="J1658" s="22"/>
      <c r="K1658" s="23"/>
      <c r="L1658" s="22"/>
      <c r="M1658" s="22"/>
    </row>
    <row r="1659" spans="9:13" s="21" customFormat="1" ht="11.25" x14ac:dyDescent="0.15">
      <c r="I1659" s="22"/>
      <c r="J1659" s="22"/>
      <c r="K1659" s="23"/>
      <c r="L1659" s="22"/>
      <c r="M1659" s="22"/>
    </row>
    <row r="1660" spans="9:13" s="21" customFormat="1" ht="11.25" x14ac:dyDescent="0.15">
      <c r="I1660" s="22"/>
      <c r="J1660" s="22"/>
      <c r="K1660" s="23"/>
      <c r="L1660" s="22"/>
      <c r="M1660" s="22"/>
    </row>
    <row r="1661" spans="9:13" s="21" customFormat="1" ht="11.25" x14ac:dyDescent="0.15">
      <c r="I1661" s="22"/>
      <c r="J1661" s="22"/>
      <c r="K1661" s="23"/>
      <c r="L1661" s="22"/>
      <c r="M1661" s="22"/>
    </row>
    <row r="1662" spans="9:13" s="21" customFormat="1" ht="11.25" x14ac:dyDescent="0.15">
      <c r="I1662" s="22"/>
      <c r="J1662" s="22"/>
      <c r="K1662" s="23"/>
      <c r="L1662" s="22"/>
      <c r="M1662" s="22"/>
    </row>
    <row r="1663" spans="9:13" s="21" customFormat="1" ht="11.25" x14ac:dyDescent="0.15">
      <c r="I1663" s="22"/>
      <c r="J1663" s="22"/>
      <c r="K1663" s="23"/>
      <c r="L1663" s="22"/>
      <c r="M1663" s="22"/>
    </row>
    <row r="1664" spans="9:13" s="21" customFormat="1" ht="11.25" x14ac:dyDescent="0.15">
      <c r="I1664" s="22"/>
      <c r="J1664" s="22"/>
      <c r="K1664" s="23"/>
      <c r="L1664" s="22"/>
      <c r="M1664" s="22"/>
    </row>
    <row r="1665" spans="9:13" s="21" customFormat="1" ht="11.25" x14ac:dyDescent="0.15">
      <c r="I1665" s="22"/>
      <c r="J1665" s="22"/>
      <c r="K1665" s="23"/>
      <c r="L1665" s="22"/>
      <c r="M1665" s="22"/>
    </row>
    <row r="1666" spans="9:13" s="21" customFormat="1" ht="11.25" x14ac:dyDescent="0.15">
      <c r="I1666" s="22"/>
      <c r="J1666" s="22"/>
      <c r="K1666" s="23"/>
      <c r="L1666" s="22"/>
      <c r="M1666" s="22"/>
    </row>
    <row r="1667" spans="9:13" s="21" customFormat="1" ht="11.25" x14ac:dyDescent="0.15">
      <c r="I1667" s="22"/>
      <c r="J1667" s="22"/>
      <c r="K1667" s="23"/>
      <c r="L1667" s="22"/>
      <c r="M1667" s="22"/>
    </row>
    <row r="1668" spans="9:13" s="21" customFormat="1" ht="11.25" x14ac:dyDescent="0.15">
      <c r="I1668" s="22"/>
      <c r="J1668" s="22"/>
      <c r="K1668" s="23"/>
      <c r="L1668" s="22"/>
      <c r="M1668" s="22"/>
    </row>
    <row r="1669" spans="9:13" s="21" customFormat="1" ht="11.25" x14ac:dyDescent="0.15">
      <c r="I1669" s="22"/>
      <c r="J1669" s="22"/>
      <c r="K1669" s="23"/>
      <c r="L1669" s="22"/>
      <c r="M1669" s="22"/>
    </row>
    <row r="1670" spans="9:13" s="21" customFormat="1" ht="11.25" x14ac:dyDescent="0.15">
      <c r="I1670" s="22"/>
      <c r="J1670" s="22"/>
      <c r="K1670" s="23"/>
      <c r="L1670" s="22"/>
      <c r="M1670" s="22"/>
    </row>
    <row r="1671" spans="9:13" s="21" customFormat="1" ht="11.25" x14ac:dyDescent="0.15">
      <c r="I1671" s="22"/>
      <c r="J1671" s="22"/>
      <c r="K1671" s="23"/>
      <c r="L1671" s="22"/>
      <c r="M1671" s="22"/>
    </row>
    <row r="1672" spans="9:13" s="21" customFormat="1" ht="11.25" x14ac:dyDescent="0.15">
      <c r="I1672" s="22"/>
      <c r="J1672" s="22"/>
      <c r="K1672" s="23"/>
      <c r="L1672" s="22"/>
      <c r="M1672" s="22"/>
    </row>
    <row r="1673" spans="9:13" s="21" customFormat="1" ht="11.25" x14ac:dyDescent="0.15">
      <c r="I1673" s="22"/>
      <c r="J1673" s="22"/>
      <c r="K1673" s="23"/>
      <c r="L1673" s="22"/>
      <c r="M1673" s="22"/>
    </row>
    <row r="1674" spans="9:13" s="21" customFormat="1" ht="11.25" x14ac:dyDescent="0.15">
      <c r="I1674" s="22"/>
      <c r="J1674" s="22"/>
      <c r="K1674" s="23"/>
      <c r="L1674" s="22"/>
      <c r="M1674" s="22"/>
    </row>
    <row r="1675" spans="9:13" s="21" customFormat="1" ht="11.25" x14ac:dyDescent="0.15">
      <c r="I1675" s="22"/>
      <c r="J1675" s="22"/>
      <c r="K1675" s="23"/>
      <c r="L1675" s="22"/>
      <c r="M1675" s="22"/>
    </row>
    <row r="1676" spans="9:13" s="21" customFormat="1" ht="11.25" x14ac:dyDescent="0.15">
      <c r="I1676" s="22"/>
      <c r="J1676" s="22"/>
      <c r="K1676" s="23"/>
      <c r="L1676" s="22"/>
      <c r="M1676" s="22"/>
    </row>
    <row r="1677" spans="9:13" s="21" customFormat="1" ht="11.25" x14ac:dyDescent="0.15">
      <c r="I1677" s="22"/>
      <c r="J1677" s="22"/>
      <c r="K1677" s="23"/>
      <c r="L1677" s="22"/>
      <c r="M1677" s="22"/>
    </row>
    <row r="1678" spans="9:13" s="21" customFormat="1" ht="11.25" x14ac:dyDescent="0.15">
      <c r="I1678" s="22"/>
      <c r="J1678" s="22"/>
      <c r="K1678" s="23"/>
      <c r="L1678" s="22"/>
      <c r="M1678" s="22"/>
    </row>
    <row r="1679" spans="9:13" s="21" customFormat="1" ht="11.25" x14ac:dyDescent="0.15">
      <c r="I1679" s="22"/>
      <c r="J1679" s="22"/>
      <c r="K1679" s="23"/>
      <c r="L1679" s="22"/>
      <c r="M1679" s="22"/>
    </row>
    <row r="1680" spans="9:13" s="21" customFormat="1" ht="11.25" x14ac:dyDescent="0.15">
      <c r="I1680" s="22"/>
      <c r="J1680" s="22"/>
      <c r="K1680" s="23"/>
      <c r="L1680" s="22"/>
      <c r="M1680" s="22"/>
    </row>
    <row r="1681" spans="9:13" s="21" customFormat="1" ht="11.25" x14ac:dyDescent="0.15">
      <c r="I1681" s="22"/>
      <c r="J1681" s="22"/>
      <c r="K1681" s="23"/>
      <c r="L1681" s="22"/>
      <c r="M1681" s="22"/>
    </row>
    <row r="1682" spans="9:13" s="21" customFormat="1" ht="11.25" x14ac:dyDescent="0.15">
      <c r="I1682" s="22"/>
      <c r="J1682" s="22"/>
      <c r="K1682" s="23"/>
      <c r="L1682" s="22"/>
      <c r="M1682" s="22"/>
    </row>
    <row r="1683" spans="9:13" s="21" customFormat="1" ht="11.25" x14ac:dyDescent="0.15">
      <c r="I1683" s="22"/>
      <c r="J1683" s="22"/>
      <c r="K1683" s="23"/>
      <c r="L1683" s="22"/>
      <c r="M1683" s="22"/>
    </row>
    <row r="1684" spans="9:13" s="21" customFormat="1" ht="11.25" x14ac:dyDescent="0.15">
      <c r="I1684" s="22"/>
      <c r="J1684" s="22"/>
      <c r="K1684" s="23"/>
      <c r="L1684" s="22"/>
      <c r="M1684" s="22"/>
    </row>
    <row r="1685" spans="9:13" s="21" customFormat="1" ht="11.25" x14ac:dyDescent="0.15">
      <c r="I1685" s="22"/>
      <c r="J1685" s="22"/>
      <c r="K1685" s="23"/>
      <c r="L1685" s="22"/>
      <c r="M1685" s="22"/>
    </row>
    <row r="1686" spans="9:13" s="21" customFormat="1" ht="11.25" x14ac:dyDescent="0.15">
      <c r="I1686" s="22"/>
      <c r="J1686" s="22"/>
      <c r="K1686" s="23"/>
      <c r="L1686" s="22"/>
      <c r="M1686" s="22"/>
    </row>
    <row r="1687" spans="9:13" s="21" customFormat="1" ht="11.25" x14ac:dyDescent="0.15">
      <c r="I1687" s="22"/>
      <c r="J1687" s="22"/>
      <c r="K1687" s="23"/>
      <c r="L1687" s="22"/>
      <c r="M1687" s="22"/>
    </row>
    <row r="1688" spans="9:13" s="21" customFormat="1" ht="11.25" x14ac:dyDescent="0.15">
      <c r="I1688" s="22"/>
      <c r="J1688" s="22"/>
      <c r="K1688" s="23"/>
      <c r="L1688" s="22"/>
      <c r="M1688" s="22"/>
    </row>
    <row r="1689" spans="9:13" s="21" customFormat="1" ht="11.25" x14ac:dyDescent="0.15">
      <c r="I1689" s="22"/>
      <c r="J1689" s="22"/>
      <c r="K1689" s="23"/>
      <c r="L1689" s="22"/>
      <c r="M1689" s="22"/>
    </row>
    <row r="1690" spans="9:13" s="21" customFormat="1" ht="11.25" x14ac:dyDescent="0.15">
      <c r="I1690" s="22"/>
      <c r="J1690" s="22"/>
      <c r="K1690" s="23"/>
      <c r="L1690" s="22"/>
      <c r="M1690" s="22"/>
    </row>
    <row r="1691" spans="9:13" s="21" customFormat="1" ht="11.25" x14ac:dyDescent="0.15">
      <c r="I1691" s="22"/>
      <c r="J1691" s="22"/>
      <c r="K1691" s="23"/>
      <c r="L1691" s="22"/>
      <c r="M1691" s="22"/>
    </row>
    <row r="1692" spans="9:13" s="21" customFormat="1" ht="11.25" x14ac:dyDescent="0.15">
      <c r="I1692" s="22"/>
      <c r="J1692" s="22"/>
      <c r="K1692" s="23"/>
      <c r="L1692" s="22"/>
      <c r="M1692" s="22"/>
    </row>
    <row r="1693" spans="9:13" s="21" customFormat="1" ht="11.25" x14ac:dyDescent="0.15">
      <c r="I1693" s="22"/>
      <c r="J1693" s="22"/>
      <c r="K1693" s="23"/>
      <c r="L1693" s="22"/>
      <c r="M1693" s="22"/>
    </row>
    <row r="1694" spans="9:13" s="21" customFormat="1" ht="11.25" x14ac:dyDescent="0.15">
      <c r="I1694" s="22"/>
      <c r="J1694" s="22"/>
      <c r="K1694" s="23"/>
      <c r="L1694" s="22"/>
      <c r="M1694" s="22"/>
    </row>
    <row r="1695" spans="9:13" s="21" customFormat="1" ht="11.25" x14ac:dyDescent="0.15">
      <c r="I1695" s="22"/>
      <c r="J1695" s="22"/>
      <c r="K1695" s="23"/>
      <c r="L1695" s="22"/>
      <c r="M1695" s="22"/>
    </row>
    <row r="1696" spans="9:13" s="21" customFormat="1" ht="11.25" x14ac:dyDescent="0.15">
      <c r="I1696" s="22"/>
      <c r="J1696" s="22"/>
      <c r="K1696" s="23"/>
      <c r="L1696" s="22"/>
      <c r="M1696" s="22"/>
    </row>
    <row r="1697" spans="9:13" s="21" customFormat="1" ht="11.25" x14ac:dyDescent="0.15">
      <c r="I1697" s="22"/>
      <c r="J1697" s="22"/>
      <c r="K1697" s="23"/>
      <c r="L1697" s="22"/>
      <c r="M1697" s="22"/>
    </row>
    <row r="1698" spans="9:13" s="21" customFormat="1" ht="11.25" x14ac:dyDescent="0.15">
      <c r="I1698" s="22"/>
      <c r="J1698" s="22"/>
      <c r="K1698" s="23"/>
      <c r="L1698" s="22"/>
      <c r="M1698" s="22"/>
    </row>
    <row r="1699" spans="9:13" s="21" customFormat="1" ht="11.25" x14ac:dyDescent="0.15">
      <c r="I1699" s="22"/>
      <c r="J1699" s="22"/>
      <c r="K1699" s="23"/>
      <c r="L1699" s="22"/>
      <c r="M1699" s="22"/>
    </row>
    <row r="1700" spans="9:13" s="21" customFormat="1" ht="11.25" x14ac:dyDescent="0.15">
      <c r="I1700" s="22"/>
      <c r="J1700" s="22"/>
      <c r="K1700" s="23"/>
      <c r="L1700" s="22"/>
      <c r="M1700" s="22"/>
    </row>
    <row r="1701" spans="9:13" s="21" customFormat="1" ht="11.25" x14ac:dyDescent="0.15">
      <c r="I1701" s="22"/>
      <c r="J1701" s="22"/>
      <c r="K1701" s="23"/>
      <c r="L1701" s="22"/>
      <c r="M1701" s="22"/>
    </row>
    <row r="1702" spans="9:13" s="21" customFormat="1" ht="11.25" x14ac:dyDescent="0.15">
      <c r="I1702" s="22"/>
      <c r="J1702" s="22"/>
      <c r="K1702" s="23"/>
      <c r="L1702" s="22"/>
      <c r="M1702" s="22"/>
    </row>
    <row r="1703" spans="9:13" s="21" customFormat="1" ht="11.25" x14ac:dyDescent="0.15">
      <c r="I1703" s="22"/>
      <c r="J1703" s="22"/>
      <c r="K1703" s="23"/>
      <c r="L1703" s="22"/>
      <c r="M1703" s="22"/>
    </row>
    <row r="1704" spans="9:13" s="21" customFormat="1" ht="11.25" x14ac:dyDescent="0.15">
      <c r="I1704" s="22"/>
      <c r="J1704" s="22"/>
      <c r="K1704" s="23"/>
      <c r="L1704" s="22"/>
      <c r="M1704" s="22"/>
    </row>
    <row r="1705" spans="9:13" s="21" customFormat="1" ht="11.25" x14ac:dyDescent="0.15">
      <c r="I1705" s="22"/>
      <c r="J1705" s="22"/>
      <c r="K1705" s="23"/>
      <c r="L1705" s="22"/>
      <c r="M1705" s="22"/>
    </row>
    <row r="1706" spans="9:13" s="21" customFormat="1" ht="11.25" x14ac:dyDescent="0.15">
      <c r="I1706" s="22"/>
      <c r="J1706" s="22"/>
      <c r="K1706" s="23"/>
      <c r="L1706" s="22"/>
      <c r="M1706" s="22"/>
    </row>
    <row r="1707" spans="9:13" s="21" customFormat="1" ht="11.25" x14ac:dyDescent="0.15">
      <c r="I1707" s="22"/>
      <c r="J1707" s="22"/>
      <c r="K1707" s="23"/>
      <c r="L1707" s="22"/>
      <c r="M1707" s="22"/>
    </row>
    <row r="1708" spans="9:13" s="21" customFormat="1" ht="11.25" x14ac:dyDescent="0.15">
      <c r="I1708" s="22"/>
      <c r="J1708" s="22"/>
      <c r="K1708" s="23"/>
      <c r="L1708" s="22"/>
      <c r="M1708" s="22"/>
    </row>
    <row r="1709" spans="9:13" s="21" customFormat="1" ht="11.25" x14ac:dyDescent="0.15">
      <c r="I1709" s="22"/>
      <c r="J1709" s="22"/>
      <c r="K1709" s="23"/>
      <c r="L1709" s="22"/>
      <c r="M1709" s="22"/>
    </row>
    <row r="1710" spans="9:13" s="21" customFormat="1" ht="11.25" x14ac:dyDescent="0.15">
      <c r="I1710" s="22"/>
      <c r="J1710" s="22"/>
      <c r="K1710" s="23"/>
      <c r="L1710" s="22"/>
      <c r="M1710" s="22"/>
    </row>
    <row r="1711" spans="9:13" s="21" customFormat="1" ht="11.25" x14ac:dyDescent="0.15">
      <c r="I1711" s="22"/>
      <c r="J1711" s="22"/>
      <c r="K1711" s="23"/>
      <c r="L1711" s="22"/>
      <c r="M1711" s="22"/>
    </row>
    <row r="1712" spans="9:13" s="21" customFormat="1" ht="11.25" x14ac:dyDescent="0.15">
      <c r="I1712" s="22"/>
      <c r="J1712" s="22"/>
      <c r="K1712" s="23"/>
      <c r="L1712" s="22"/>
      <c r="M1712" s="22"/>
    </row>
    <row r="1713" spans="9:13" s="21" customFormat="1" ht="11.25" x14ac:dyDescent="0.15">
      <c r="I1713" s="22"/>
      <c r="J1713" s="22"/>
      <c r="K1713" s="23"/>
      <c r="L1713" s="22"/>
      <c r="M1713" s="22"/>
    </row>
    <row r="1714" spans="9:13" s="21" customFormat="1" ht="11.25" x14ac:dyDescent="0.15">
      <c r="I1714" s="22"/>
      <c r="J1714" s="22"/>
      <c r="K1714" s="23"/>
      <c r="L1714" s="22"/>
      <c r="M1714" s="22"/>
    </row>
    <row r="1715" spans="9:13" s="21" customFormat="1" ht="11.25" x14ac:dyDescent="0.15">
      <c r="I1715" s="22"/>
      <c r="J1715" s="22"/>
      <c r="K1715" s="23"/>
      <c r="L1715" s="22"/>
      <c r="M1715" s="22"/>
    </row>
    <row r="1716" spans="9:13" s="21" customFormat="1" ht="11.25" x14ac:dyDescent="0.15">
      <c r="I1716" s="22"/>
      <c r="J1716" s="22"/>
      <c r="K1716" s="23"/>
      <c r="L1716" s="22"/>
      <c r="M1716" s="22"/>
    </row>
    <row r="1717" spans="9:13" s="21" customFormat="1" ht="11.25" x14ac:dyDescent="0.15">
      <c r="I1717" s="22"/>
      <c r="J1717" s="22"/>
      <c r="K1717" s="23"/>
      <c r="L1717" s="22"/>
      <c r="M1717" s="22"/>
    </row>
    <row r="1718" spans="9:13" s="21" customFormat="1" ht="11.25" x14ac:dyDescent="0.15">
      <c r="I1718" s="22"/>
      <c r="J1718" s="22"/>
      <c r="K1718" s="23"/>
      <c r="L1718" s="22"/>
      <c r="M1718" s="22"/>
    </row>
    <row r="1719" spans="9:13" s="21" customFormat="1" ht="11.25" x14ac:dyDescent="0.15">
      <c r="I1719" s="22"/>
      <c r="J1719" s="22"/>
      <c r="K1719" s="23"/>
      <c r="L1719" s="22"/>
      <c r="M1719" s="22"/>
    </row>
    <row r="1720" spans="9:13" s="21" customFormat="1" ht="11.25" x14ac:dyDescent="0.15">
      <c r="I1720" s="22"/>
      <c r="J1720" s="22"/>
      <c r="K1720" s="23"/>
      <c r="L1720" s="22"/>
      <c r="M1720" s="22"/>
    </row>
    <row r="1721" spans="9:13" s="21" customFormat="1" ht="11.25" x14ac:dyDescent="0.15">
      <c r="I1721" s="22"/>
      <c r="J1721" s="22"/>
      <c r="K1721" s="23"/>
      <c r="L1721" s="22"/>
      <c r="M1721" s="22"/>
    </row>
    <row r="1722" spans="9:13" s="21" customFormat="1" ht="11.25" x14ac:dyDescent="0.15">
      <c r="I1722" s="22"/>
      <c r="J1722" s="22"/>
      <c r="K1722" s="23"/>
      <c r="L1722" s="22"/>
      <c r="M1722" s="22"/>
    </row>
    <row r="1723" spans="9:13" s="21" customFormat="1" ht="11.25" x14ac:dyDescent="0.15">
      <c r="I1723" s="22"/>
      <c r="J1723" s="22"/>
      <c r="K1723" s="23"/>
      <c r="L1723" s="22"/>
      <c r="M1723" s="22"/>
    </row>
    <row r="1724" spans="9:13" s="21" customFormat="1" ht="11.25" x14ac:dyDescent="0.15">
      <c r="I1724" s="22"/>
      <c r="J1724" s="22"/>
      <c r="K1724" s="23"/>
      <c r="L1724" s="22"/>
      <c r="M1724" s="22"/>
    </row>
    <row r="1725" spans="9:13" s="21" customFormat="1" ht="11.25" x14ac:dyDescent="0.15">
      <c r="I1725" s="22"/>
      <c r="J1725" s="22"/>
      <c r="K1725" s="23"/>
      <c r="L1725" s="22"/>
      <c r="M1725" s="22"/>
    </row>
    <row r="1726" spans="9:13" s="21" customFormat="1" ht="11.25" x14ac:dyDescent="0.15">
      <c r="I1726" s="22"/>
      <c r="J1726" s="22"/>
      <c r="K1726" s="23"/>
      <c r="L1726" s="22"/>
      <c r="M1726" s="22"/>
    </row>
    <row r="1727" spans="9:13" s="21" customFormat="1" ht="11.25" x14ac:dyDescent="0.15">
      <c r="I1727" s="22"/>
      <c r="J1727" s="22"/>
      <c r="K1727" s="23"/>
      <c r="L1727" s="22"/>
      <c r="M1727" s="22"/>
    </row>
    <row r="1728" spans="9:13" s="21" customFormat="1" ht="11.25" x14ac:dyDescent="0.15">
      <c r="I1728" s="22"/>
      <c r="J1728" s="22"/>
      <c r="K1728" s="23"/>
      <c r="L1728" s="22"/>
      <c r="M1728" s="22"/>
    </row>
    <row r="1729" spans="9:13" s="21" customFormat="1" ht="11.25" x14ac:dyDescent="0.15">
      <c r="I1729" s="22"/>
      <c r="J1729" s="22"/>
      <c r="K1729" s="23"/>
      <c r="L1729" s="22"/>
      <c r="M1729" s="22"/>
    </row>
    <row r="1730" spans="9:13" s="21" customFormat="1" ht="11.25" x14ac:dyDescent="0.15">
      <c r="I1730" s="22"/>
      <c r="J1730" s="22"/>
      <c r="K1730" s="23"/>
      <c r="L1730" s="22"/>
      <c r="M1730" s="22"/>
    </row>
    <row r="1731" spans="9:13" s="21" customFormat="1" ht="11.25" x14ac:dyDescent="0.15">
      <c r="I1731" s="22"/>
      <c r="J1731" s="22"/>
      <c r="K1731" s="23"/>
      <c r="L1731" s="22"/>
      <c r="M1731" s="22"/>
    </row>
    <row r="1732" spans="9:13" s="21" customFormat="1" ht="11.25" x14ac:dyDescent="0.15">
      <c r="I1732" s="22"/>
      <c r="J1732" s="22"/>
      <c r="K1732" s="23"/>
      <c r="L1732" s="22"/>
      <c r="M1732" s="22"/>
    </row>
    <row r="1733" spans="9:13" s="21" customFormat="1" ht="11.25" x14ac:dyDescent="0.15">
      <c r="I1733" s="22"/>
      <c r="J1733" s="22"/>
      <c r="K1733" s="23"/>
      <c r="L1733" s="22"/>
      <c r="M1733" s="22"/>
    </row>
    <row r="1734" spans="9:13" s="21" customFormat="1" ht="11.25" x14ac:dyDescent="0.15">
      <c r="I1734" s="22"/>
      <c r="J1734" s="22"/>
      <c r="K1734" s="23"/>
      <c r="L1734" s="22"/>
      <c r="M1734" s="22"/>
    </row>
    <row r="1735" spans="9:13" s="21" customFormat="1" ht="11.25" x14ac:dyDescent="0.15">
      <c r="I1735" s="22"/>
      <c r="J1735" s="22"/>
      <c r="K1735" s="23"/>
      <c r="L1735" s="22"/>
      <c r="M1735" s="22"/>
    </row>
    <row r="1736" spans="9:13" s="21" customFormat="1" ht="11.25" x14ac:dyDescent="0.15">
      <c r="I1736" s="22"/>
      <c r="J1736" s="22"/>
      <c r="K1736" s="23"/>
      <c r="L1736" s="22"/>
      <c r="M1736" s="22"/>
    </row>
    <row r="1737" spans="9:13" s="21" customFormat="1" ht="11.25" x14ac:dyDescent="0.15">
      <c r="I1737" s="22"/>
      <c r="J1737" s="22"/>
      <c r="K1737" s="23"/>
      <c r="L1737" s="22"/>
      <c r="M1737" s="22"/>
    </row>
    <row r="1738" spans="9:13" s="21" customFormat="1" ht="11.25" x14ac:dyDescent="0.15">
      <c r="I1738" s="22"/>
      <c r="J1738" s="22"/>
      <c r="K1738" s="23"/>
      <c r="L1738" s="22"/>
      <c r="M1738" s="22"/>
    </row>
    <row r="1739" spans="9:13" s="21" customFormat="1" ht="11.25" x14ac:dyDescent="0.15">
      <c r="I1739" s="22"/>
      <c r="J1739" s="22"/>
      <c r="K1739" s="23"/>
      <c r="L1739" s="22"/>
      <c r="M1739" s="22"/>
    </row>
    <row r="1740" spans="9:13" s="21" customFormat="1" ht="11.25" x14ac:dyDescent="0.15">
      <c r="I1740" s="22"/>
      <c r="J1740" s="22"/>
      <c r="K1740" s="23"/>
      <c r="L1740" s="22"/>
      <c r="M1740" s="22"/>
    </row>
    <row r="1741" spans="9:13" s="21" customFormat="1" ht="11.25" x14ac:dyDescent="0.15">
      <c r="I1741" s="22"/>
      <c r="J1741" s="22"/>
      <c r="K1741" s="23"/>
      <c r="L1741" s="22"/>
      <c r="M1741" s="22"/>
    </row>
    <row r="1742" spans="9:13" s="21" customFormat="1" ht="11.25" x14ac:dyDescent="0.15">
      <c r="I1742" s="22"/>
      <c r="J1742" s="22"/>
      <c r="K1742" s="23"/>
      <c r="L1742" s="22"/>
      <c r="M1742" s="22"/>
    </row>
    <row r="1743" spans="9:13" s="21" customFormat="1" ht="11.25" x14ac:dyDescent="0.15">
      <c r="I1743" s="22"/>
      <c r="J1743" s="22"/>
      <c r="K1743" s="23"/>
      <c r="L1743" s="22"/>
      <c r="M1743" s="22"/>
    </row>
    <row r="1744" spans="9:13" s="21" customFormat="1" ht="11.25" x14ac:dyDescent="0.15">
      <c r="I1744" s="22"/>
      <c r="J1744" s="22"/>
      <c r="K1744" s="23"/>
      <c r="L1744" s="22"/>
      <c r="M1744" s="22"/>
    </row>
    <row r="1745" spans="9:13" s="21" customFormat="1" ht="11.25" x14ac:dyDescent="0.15">
      <c r="I1745" s="22"/>
      <c r="J1745" s="22"/>
      <c r="K1745" s="23"/>
      <c r="L1745" s="22"/>
      <c r="M1745" s="22"/>
    </row>
    <row r="1746" spans="9:13" s="21" customFormat="1" ht="11.25" x14ac:dyDescent="0.15">
      <c r="I1746" s="22"/>
      <c r="J1746" s="22"/>
      <c r="K1746" s="23"/>
      <c r="L1746" s="22"/>
      <c r="M1746" s="22"/>
    </row>
    <row r="1747" spans="9:13" s="21" customFormat="1" ht="11.25" x14ac:dyDescent="0.15">
      <c r="I1747" s="22"/>
      <c r="J1747" s="22"/>
      <c r="K1747" s="23"/>
      <c r="L1747" s="22"/>
      <c r="M1747" s="22"/>
    </row>
    <row r="1748" spans="9:13" s="21" customFormat="1" ht="11.25" x14ac:dyDescent="0.15">
      <c r="I1748" s="22"/>
      <c r="J1748" s="22"/>
      <c r="K1748" s="23"/>
      <c r="L1748" s="22"/>
      <c r="M1748" s="22"/>
    </row>
    <row r="1749" spans="9:13" s="21" customFormat="1" ht="11.25" x14ac:dyDescent="0.15">
      <c r="I1749" s="22"/>
      <c r="J1749" s="22"/>
      <c r="K1749" s="23"/>
      <c r="L1749" s="22"/>
      <c r="M1749" s="22"/>
    </row>
    <row r="1750" spans="9:13" s="21" customFormat="1" ht="11.25" x14ac:dyDescent="0.15">
      <c r="I1750" s="22"/>
      <c r="J1750" s="22"/>
      <c r="K1750" s="23"/>
      <c r="L1750" s="22"/>
      <c r="M1750" s="22"/>
    </row>
    <row r="1751" spans="9:13" s="21" customFormat="1" ht="11.25" x14ac:dyDescent="0.15">
      <c r="I1751" s="22"/>
      <c r="J1751" s="22"/>
      <c r="K1751" s="23"/>
      <c r="L1751" s="22"/>
      <c r="M1751" s="22"/>
    </row>
    <row r="1752" spans="9:13" s="21" customFormat="1" ht="11.25" x14ac:dyDescent="0.15">
      <c r="I1752" s="22"/>
      <c r="J1752" s="22"/>
      <c r="K1752" s="23"/>
      <c r="L1752" s="22"/>
      <c r="M1752" s="22"/>
    </row>
    <row r="1753" spans="9:13" s="21" customFormat="1" ht="11.25" x14ac:dyDescent="0.15">
      <c r="I1753" s="22"/>
      <c r="J1753" s="22"/>
      <c r="K1753" s="23"/>
      <c r="L1753" s="22"/>
      <c r="M1753" s="22"/>
    </row>
    <row r="1754" spans="9:13" s="21" customFormat="1" ht="11.25" x14ac:dyDescent="0.15">
      <c r="I1754" s="22"/>
      <c r="J1754" s="22"/>
      <c r="K1754" s="23"/>
      <c r="L1754" s="22"/>
      <c r="M1754" s="22"/>
    </row>
    <row r="1755" spans="9:13" s="21" customFormat="1" ht="11.25" x14ac:dyDescent="0.15">
      <c r="I1755" s="22"/>
      <c r="J1755" s="22"/>
      <c r="K1755" s="23"/>
      <c r="L1755" s="22"/>
      <c r="M1755" s="22"/>
    </row>
    <row r="1756" spans="9:13" s="21" customFormat="1" ht="11.25" x14ac:dyDescent="0.15">
      <c r="I1756" s="22"/>
      <c r="J1756" s="22"/>
      <c r="K1756" s="23"/>
      <c r="L1756" s="22"/>
      <c r="M1756" s="22"/>
    </row>
    <row r="1757" spans="9:13" s="21" customFormat="1" ht="11.25" x14ac:dyDescent="0.15">
      <c r="I1757" s="22"/>
      <c r="J1757" s="22"/>
      <c r="K1757" s="23"/>
      <c r="L1757" s="22"/>
      <c r="M1757" s="22"/>
    </row>
    <row r="1758" spans="9:13" s="21" customFormat="1" ht="11.25" x14ac:dyDescent="0.15">
      <c r="I1758" s="22"/>
      <c r="J1758" s="22"/>
      <c r="K1758" s="23"/>
      <c r="L1758" s="22"/>
      <c r="M1758" s="22"/>
    </row>
    <row r="1759" spans="9:13" s="21" customFormat="1" ht="11.25" x14ac:dyDescent="0.15">
      <c r="I1759" s="22"/>
      <c r="J1759" s="22"/>
      <c r="K1759" s="23"/>
      <c r="L1759" s="22"/>
      <c r="M1759" s="22"/>
    </row>
    <row r="1760" spans="9:13" s="21" customFormat="1" ht="11.25" x14ac:dyDescent="0.15">
      <c r="I1760" s="22"/>
      <c r="J1760" s="22"/>
      <c r="K1760" s="23"/>
      <c r="L1760" s="22"/>
      <c r="M1760" s="22"/>
    </row>
    <row r="1761" spans="9:13" s="21" customFormat="1" ht="11.25" x14ac:dyDescent="0.15">
      <c r="I1761" s="22"/>
      <c r="J1761" s="22"/>
      <c r="K1761" s="23"/>
      <c r="L1761" s="22"/>
      <c r="M1761" s="22"/>
    </row>
    <row r="1762" spans="9:13" s="21" customFormat="1" ht="11.25" x14ac:dyDescent="0.15">
      <c r="I1762" s="22"/>
      <c r="J1762" s="22"/>
      <c r="K1762" s="23"/>
      <c r="L1762" s="22"/>
      <c r="M1762" s="22"/>
    </row>
    <row r="1763" spans="9:13" s="21" customFormat="1" ht="11.25" x14ac:dyDescent="0.15">
      <c r="I1763" s="22"/>
      <c r="J1763" s="22"/>
      <c r="K1763" s="23"/>
      <c r="L1763" s="22"/>
      <c r="M1763" s="22"/>
    </row>
    <row r="1764" spans="9:13" s="21" customFormat="1" ht="11.25" x14ac:dyDescent="0.15">
      <c r="I1764" s="22"/>
      <c r="J1764" s="22"/>
      <c r="K1764" s="23"/>
      <c r="L1764" s="22"/>
      <c r="M1764" s="22"/>
    </row>
    <row r="1765" spans="9:13" s="21" customFormat="1" ht="11.25" x14ac:dyDescent="0.15">
      <c r="I1765" s="22"/>
      <c r="J1765" s="22"/>
      <c r="K1765" s="23"/>
      <c r="L1765" s="22"/>
      <c r="M1765" s="22"/>
    </row>
    <row r="1766" spans="9:13" s="21" customFormat="1" ht="11.25" x14ac:dyDescent="0.15">
      <c r="I1766" s="22"/>
      <c r="J1766" s="22"/>
      <c r="K1766" s="23"/>
      <c r="L1766" s="22"/>
      <c r="M1766" s="22"/>
    </row>
    <row r="1767" spans="9:13" s="21" customFormat="1" ht="11.25" x14ac:dyDescent="0.15">
      <c r="I1767" s="22"/>
      <c r="J1767" s="22"/>
      <c r="K1767" s="23"/>
      <c r="L1767" s="22"/>
      <c r="M1767" s="22"/>
    </row>
    <row r="1768" spans="9:13" s="21" customFormat="1" ht="11.25" x14ac:dyDescent="0.15">
      <c r="I1768" s="22"/>
      <c r="J1768" s="22"/>
      <c r="K1768" s="23"/>
      <c r="L1768" s="22"/>
      <c r="M1768" s="22"/>
    </row>
    <row r="1769" spans="9:13" s="21" customFormat="1" ht="11.25" x14ac:dyDescent="0.15">
      <c r="I1769" s="22"/>
      <c r="J1769" s="22"/>
      <c r="K1769" s="23"/>
      <c r="L1769" s="22"/>
      <c r="M1769" s="22"/>
    </row>
    <row r="1770" spans="9:13" s="21" customFormat="1" ht="11.25" x14ac:dyDescent="0.15">
      <c r="I1770" s="22"/>
      <c r="J1770" s="22"/>
      <c r="K1770" s="23"/>
      <c r="L1770" s="22"/>
      <c r="M1770" s="22"/>
    </row>
    <row r="1771" spans="9:13" s="21" customFormat="1" ht="11.25" x14ac:dyDescent="0.15">
      <c r="I1771" s="22"/>
      <c r="J1771" s="22"/>
      <c r="K1771" s="23"/>
      <c r="L1771" s="22"/>
      <c r="M1771" s="22"/>
    </row>
    <row r="1772" spans="9:13" s="21" customFormat="1" ht="11.25" x14ac:dyDescent="0.15">
      <c r="I1772" s="22"/>
      <c r="J1772" s="22"/>
      <c r="K1772" s="23"/>
      <c r="L1772" s="22"/>
      <c r="M1772" s="22"/>
    </row>
    <row r="1773" spans="9:13" s="21" customFormat="1" ht="11.25" x14ac:dyDescent="0.15">
      <c r="I1773" s="22"/>
      <c r="J1773" s="22"/>
      <c r="K1773" s="23"/>
      <c r="L1773" s="22"/>
      <c r="M1773" s="22"/>
    </row>
    <row r="1774" spans="9:13" s="21" customFormat="1" ht="11.25" x14ac:dyDescent="0.15">
      <c r="I1774" s="22"/>
      <c r="J1774" s="22"/>
      <c r="K1774" s="23"/>
      <c r="L1774" s="22"/>
      <c r="M1774" s="22"/>
    </row>
    <row r="1775" spans="9:13" s="21" customFormat="1" ht="11.25" x14ac:dyDescent="0.15">
      <c r="I1775" s="22"/>
      <c r="J1775" s="22"/>
      <c r="K1775" s="23"/>
      <c r="L1775" s="22"/>
      <c r="M1775" s="22"/>
    </row>
    <row r="1776" spans="9:13" s="21" customFormat="1" ht="11.25" x14ac:dyDescent="0.15">
      <c r="I1776" s="22"/>
      <c r="J1776" s="22"/>
      <c r="K1776" s="23"/>
      <c r="L1776" s="22"/>
      <c r="M1776" s="22"/>
    </row>
    <row r="1777" spans="9:13" s="21" customFormat="1" ht="11.25" x14ac:dyDescent="0.15">
      <c r="I1777" s="22"/>
      <c r="J1777" s="22"/>
      <c r="K1777" s="23"/>
      <c r="L1777" s="22"/>
      <c r="M1777" s="22"/>
    </row>
    <row r="1778" spans="9:13" s="21" customFormat="1" ht="11.25" x14ac:dyDescent="0.15">
      <c r="I1778" s="22"/>
      <c r="J1778" s="22"/>
      <c r="K1778" s="23"/>
      <c r="L1778" s="22"/>
      <c r="M1778" s="22"/>
    </row>
    <row r="1779" spans="9:13" s="21" customFormat="1" ht="11.25" x14ac:dyDescent="0.15">
      <c r="I1779" s="22"/>
      <c r="J1779" s="22"/>
      <c r="K1779" s="23"/>
      <c r="L1779" s="22"/>
      <c r="M1779" s="22"/>
    </row>
    <row r="1780" spans="9:13" s="21" customFormat="1" ht="11.25" x14ac:dyDescent="0.15">
      <c r="I1780" s="22"/>
      <c r="J1780" s="22"/>
      <c r="K1780" s="23"/>
      <c r="L1780" s="22"/>
      <c r="M1780" s="22"/>
    </row>
    <row r="1781" spans="9:13" s="21" customFormat="1" ht="11.25" x14ac:dyDescent="0.15">
      <c r="I1781" s="22"/>
      <c r="J1781" s="22"/>
      <c r="K1781" s="23"/>
      <c r="L1781" s="22"/>
      <c r="M1781" s="22"/>
    </row>
    <row r="1782" spans="9:13" s="21" customFormat="1" ht="11.25" x14ac:dyDescent="0.15">
      <c r="I1782" s="22"/>
      <c r="J1782" s="22"/>
      <c r="K1782" s="23"/>
      <c r="L1782" s="22"/>
      <c r="M1782" s="22"/>
    </row>
    <row r="1783" spans="9:13" s="21" customFormat="1" ht="11.25" x14ac:dyDescent="0.15">
      <c r="I1783" s="22"/>
      <c r="J1783" s="22"/>
      <c r="K1783" s="23"/>
      <c r="L1783" s="22"/>
      <c r="M1783" s="22"/>
    </row>
    <row r="1784" spans="9:13" s="21" customFormat="1" ht="11.25" x14ac:dyDescent="0.15">
      <c r="I1784" s="22"/>
      <c r="J1784" s="22"/>
      <c r="K1784" s="23"/>
      <c r="L1784" s="22"/>
      <c r="M1784" s="22"/>
    </row>
    <row r="1785" spans="9:13" s="21" customFormat="1" ht="11.25" x14ac:dyDescent="0.15">
      <c r="I1785" s="22"/>
      <c r="J1785" s="22"/>
      <c r="K1785" s="23"/>
      <c r="L1785" s="22"/>
      <c r="M1785" s="22"/>
    </row>
    <row r="1786" spans="9:13" s="21" customFormat="1" ht="11.25" x14ac:dyDescent="0.15">
      <c r="I1786" s="22"/>
      <c r="J1786" s="22"/>
      <c r="K1786" s="23"/>
      <c r="L1786" s="22"/>
      <c r="M1786" s="22"/>
    </row>
    <row r="1787" spans="9:13" s="21" customFormat="1" ht="11.25" x14ac:dyDescent="0.15">
      <c r="I1787" s="22"/>
      <c r="J1787" s="22"/>
      <c r="K1787" s="23"/>
      <c r="L1787" s="22"/>
      <c r="M1787" s="22"/>
    </row>
    <row r="1788" spans="9:13" s="21" customFormat="1" ht="11.25" x14ac:dyDescent="0.15">
      <c r="I1788" s="22"/>
      <c r="J1788" s="22"/>
      <c r="K1788" s="23"/>
      <c r="L1788" s="22"/>
      <c r="M1788" s="22"/>
    </row>
    <row r="1789" spans="9:13" s="21" customFormat="1" ht="11.25" x14ac:dyDescent="0.15">
      <c r="I1789" s="22"/>
      <c r="J1789" s="22"/>
      <c r="K1789" s="23"/>
      <c r="L1789" s="22"/>
      <c r="M1789" s="22"/>
    </row>
    <row r="1790" spans="9:13" s="21" customFormat="1" ht="11.25" x14ac:dyDescent="0.15">
      <c r="I1790" s="22"/>
      <c r="J1790" s="22"/>
      <c r="K1790" s="23"/>
      <c r="L1790" s="22"/>
      <c r="M1790" s="22"/>
    </row>
    <row r="1791" spans="9:13" s="21" customFormat="1" ht="11.25" x14ac:dyDescent="0.15">
      <c r="I1791" s="22"/>
      <c r="J1791" s="22"/>
      <c r="K1791" s="23"/>
      <c r="L1791" s="22"/>
      <c r="M1791" s="22"/>
    </row>
    <row r="1792" spans="9:13" s="21" customFormat="1" ht="11.25" x14ac:dyDescent="0.15">
      <c r="I1792" s="22"/>
      <c r="J1792" s="22"/>
      <c r="K1792" s="23"/>
      <c r="L1792" s="22"/>
      <c r="M1792" s="22"/>
    </row>
    <row r="1793" spans="9:13" s="21" customFormat="1" ht="11.25" x14ac:dyDescent="0.15">
      <c r="I1793" s="22"/>
      <c r="J1793" s="22"/>
      <c r="K1793" s="23"/>
      <c r="L1793" s="22"/>
      <c r="M1793" s="22"/>
    </row>
    <row r="1794" spans="9:13" s="21" customFormat="1" ht="11.25" x14ac:dyDescent="0.15">
      <c r="I1794" s="22"/>
      <c r="J1794" s="22"/>
      <c r="K1794" s="23"/>
      <c r="L1794" s="22"/>
      <c r="M1794" s="22"/>
    </row>
    <row r="1795" spans="9:13" s="21" customFormat="1" ht="11.25" x14ac:dyDescent="0.15">
      <c r="I1795" s="22"/>
      <c r="J1795" s="22"/>
      <c r="K1795" s="23"/>
      <c r="L1795" s="22"/>
      <c r="M1795" s="22"/>
    </row>
    <row r="1796" spans="9:13" s="21" customFormat="1" ht="11.25" x14ac:dyDescent="0.15">
      <c r="I1796" s="22"/>
      <c r="J1796" s="22"/>
      <c r="K1796" s="23"/>
      <c r="L1796" s="22"/>
      <c r="M1796" s="22"/>
    </row>
    <row r="1797" spans="9:13" s="21" customFormat="1" ht="11.25" x14ac:dyDescent="0.15">
      <c r="I1797" s="22"/>
      <c r="J1797" s="22"/>
      <c r="K1797" s="23"/>
      <c r="L1797" s="22"/>
      <c r="M1797" s="22"/>
    </row>
    <row r="1798" spans="9:13" s="21" customFormat="1" ht="11.25" x14ac:dyDescent="0.15">
      <c r="I1798" s="22"/>
      <c r="J1798" s="22"/>
      <c r="K1798" s="23"/>
      <c r="L1798" s="22"/>
      <c r="M1798" s="22"/>
    </row>
    <row r="1799" spans="9:13" s="21" customFormat="1" ht="11.25" x14ac:dyDescent="0.15">
      <c r="I1799" s="22"/>
      <c r="J1799" s="22"/>
      <c r="K1799" s="23"/>
      <c r="L1799" s="22"/>
      <c r="M1799" s="22"/>
    </row>
    <row r="1800" spans="9:13" s="21" customFormat="1" ht="11.25" x14ac:dyDescent="0.15">
      <c r="I1800" s="22"/>
      <c r="J1800" s="22"/>
      <c r="K1800" s="23"/>
      <c r="L1800" s="22"/>
      <c r="M1800" s="22"/>
    </row>
    <row r="1801" spans="9:13" s="21" customFormat="1" ht="11.25" x14ac:dyDescent="0.15">
      <c r="I1801" s="22"/>
      <c r="J1801" s="22"/>
      <c r="K1801" s="23"/>
      <c r="L1801" s="22"/>
      <c r="M1801" s="22"/>
    </row>
    <row r="1802" spans="9:13" s="21" customFormat="1" ht="11.25" x14ac:dyDescent="0.15">
      <c r="I1802" s="22"/>
      <c r="J1802" s="22"/>
      <c r="K1802" s="23"/>
      <c r="L1802" s="22"/>
      <c r="M1802" s="22"/>
    </row>
    <row r="1803" spans="9:13" s="21" customFormat="1" ht="11.25" x14ac:dyDescent="0.15">
      <c r="I1803" s="22"/>
      <c r="J1803" s="22"/>
      <c r="K1803" s="23"/>
      <c r="L1803" s="22"/>
      <c r="M1803" s="22"/>
    </row>
    <row r="1804" spans="9:13" s="21" customFormat="1" ht="11.25" x14ac:dyDescent="0.15">
      <c r="I1804" s="22"/>
      <c r="J1804" s="22"/>
      <c r="K1804" s="23"/>
      <c r="L1804" s="22"/>
      <c r="M1804" s="22"/>
    </row>
    <row r="1805" spans="9:13" s="21" customFormat="1" ht="11.25" x14ac:dyDescent="0.15">
      <c r="I1805" s="22"/>
      <c r="J1805" s="22"/>
      <c r="K1805" s="23"/>
      <c r="L1805" s="22"/>
      <c r="M1805" s="22"/>
    </row>
    <row r="1806" spans="9:13" s="21" customFormat="1" ht="11.25" x14ac:dyDescent="0.15">
      <c r="I1806" s="22"/>
      <c r="J1806" s="22"/>
      <c r="K1806" s="23"/>
      <c r="L1806" s="22"/>
      <c r="M1806" s="22"/>
    </row>
    <row r="1807" spans="9:13" s="21" customFormat="1" ht="11.25" x14ac:dyDescent="0.15">
      <c r="I1807" s="22"/>
      <c r="J1807" s="22"/>
      <c r="K1807" s="23"/>
      <c r="L1807" s="22"/>
      <c r="M1807" s="22"/>
    </row>
    <row r="1808" spans="9:13" s="21" customFormat="1" ht="11.25" x14ac:dyDescent="0.15">
      <c r="I1808" s="22"/>
      <c r="J1808" s="22"/>
      <c r="K1808" s="23"/>
      <c r="L1808" s="22"/>
      <c r="M1808" s="22"/>
    </row>
    <row r="1809" spans="9:13" s="21" customFormat="1" ht="11.25" x14ac:dyDescent="0.15">
      <c r="I1809" s="22"/>
      <c r="J1809" s="22"/>
      <c r="K1809" s="23"/>
      <c r="L1809" s="22"/>
      <c r="M1809" s="22"/>
    </row>
    <row r="1810" spans="9:13" s="21" customFormat="1" ht="11.25" x14ac:dyDescent="0.15">
      <c r="I1810" s="22"/>
      <c r="J1810" s="22"/>
      <c r="K1810" s="23"/>
      <c r="L1810" s="22"/>
      <c r="M1810" s="22"/>
    </row>
    <row r="1811" spans="9:13" s="21" customFormat="1" ht="11.25" x14ac:dyDescent="0.15">
      <c r="I1811" s="22"/>
      <c r="J1811" s="22"/>
      <c r="K1811" s="23"/>
      <c r="L1811" s="22"/>
      <c r="M1811" s="22"/>
    </row>
    <row r="1812" spans="9:13" s="21" customFormat="1" ht="11.25" x14ac:dyDescent="0.15">
      <c r="I1812" s="22"/>
      <c r="J1812" s="22"/>
      <c r="K1812" s="23"/>
      <c r="L1812" s="22"/>
      <c r="M1812" s="22"/>
    </row>
    <row r="1813" spans="9:13" s="21" customFormat="1" ht="11.25" x14ac:dyDescent="0.15">
      <c r="I1813" s="22"/>
      <c r="J1813" s="22"/>
      <c r="K1813" s="23"/>
      <c r="L1813" s="22"/>
      <c r="M1813" s="22"/>
    </row>
    <row r="1814" spans="9:13" s="21" customFormat="1" ht="11.25" x14ac:dyDescent="0.15">
      <c r="I1814" s="22"/>
      <c r="J1814" s="22"/>
      <c r="K1814" s="23"/>
      <c r="L1814" s="22"/>
      <c r="M1814" s="22"/>
    </row>
    <row r="1815" spans="9:13" s="21" customFormat="1" ht="11.25" x14ac:dyDescent="0.15">
      <c r="I1815" s="22"/>
      <c r="J1815" s="22"/>
      <c r="K1815" s="23"/>
      <c r="L1815" s="22"/>
      <c r="M1815" s="22"/>
    </row>
    <row r="1816" spans="9:13" s="21" customFormat="1" ht="11.25" x14ac:dyDescent="0.15">
      <c r="I1816" s="22"/>
      <c r="J1816" s="22"/>
      <c r="K1816" s="23"/>
      <c r="L1816" s="22"/>
      <c r="M1816" s="22"/>
    </row>
    <row r="1817" spans="9:13" s="21" customFormat="1" ht="11.25" x14ac:dyDescent="0.15">
      <c r="I1817" s="22"/>
      <c r="J1817" s="22"/>
      <c r="K1817" s="23"/>
      <c r="L1817" s="22"/>
      <c r="M1817" s="22"/>
    </row>
    <row r="1818" spans="9:13" s="21" customFormat="1" ht="11.25" x14ac:dyDescent="0.15">
      <c r="I1818" s="22"/>
      <c r="J1818" s="22"/>
      <c r="K1818" s="23"/>
      <c r="L1818" s="22"/>
      <c r="M1818" s="22"/>
    </row>
    <row r="1819" spans="9:13" s="21" customFormat="1" ht="11.25" x14ac:dyDescent="0.15">
      <c r="I1819" s="22"/>
      <c r="J1819" s="22"/>
      <c r="K1819" s="23"/>
      <c r="L1819" s="22"/>
      <c r="M1819" s="22"/>
    </row>
    <row r="1820" spans="9:13" s="21" customFormat="1" ht="11.25" x14ac:dyDescent="0.15">
      <c r="I1820" s="22"/>
      <c r="J1820" s="22"/>
      <c r="K1820" s="23"/>
      <c r="L1820" s="22"/>
      <c r="M1820" s="22"/>
    </row>
    <row r="1821" spans="9:13" s="21" customFormat="1" ht="11.25" x14ac:dyDescent="0.15">
      <c r="I1821" s="22"/>
      <c r="J1821" s="22"/>
      <c r="K1821" s="23"/>
      <c r="L1821" s="22"/>
      <c r="M1821" s="22"/>
    </row>
    <row r="1822" spans="9:13" s="21" customFormat="1" ht="11.25" x14ac:dyDescent="0.15">
      <c r="I1822" s="22"/>
      <c r="J1822" s="22"/>
      <c r="K1822" s="23"/>
      <c r="L1822" s="22"/>
      <c r="M1822" s="22"/>
    </row>
    <row r="1823" spans="9:13" s="21" customFormat="1" ht="11.25" x14ac:dyDescent="0.15">
      <c r="I1823" s="22"/>
      <c r="J1823" s="22"/>
      <c r="K1823" s="23"/>
      <c r="L1823" s="22"/>
      <c r="M1823" s="22"/>
    </row>
    <row r="1824" spans="9:13" s="21" customFormat="1" ht="11.25" x14ac:dyDescent="0.15">
      <c r="I1824" s="22"/>
      <c r="J1824" s="22"/>
      <c r="K1824" s="23"/>
      <c r="L1824" s="22"/>
      <c r="M1824" s="22"/>
    </row>
    <row r="1825" spans="9:13" s="21" customFormat="1" ht="11.25" x14ac:dyDescent="0.15">
      <c r="I1825" s="22"/>
      <c r="J1825" s="22"/>
      <c r="K1825" s="23"/>
      <c r="L1825" s="22"/>
      <c r="M1825" s="22"/>
    </row>
    <row r="1826" spans="9:13" s="21" customFormat="1" ht="11.25" x14ac:dyDescent="0.15">
      <c r="I1826" s="22"/>
      <c r="J1826" s="22"/>
      <c r="K1826" s="23"/>
      <c r="L1826" s="22"/>
      <c r="M1826" s="22"/>
    </row>
    <row r="1827" spans="9:13" s="21" customFormat="1" ht="11.25" x14ac:dyDescent="0.15">
      <c r="I1827" s="22"/>
      <c r="J1827" s="22"/>
      <c r="K1827" s="23"/>
      <c r="L1827" s="22"/>
      <c r="M1827" s="22"/>
    </row>
    <row r="1828" spans="9:13" s="21" customFormat="1" ht="11.25" x14ac:dyDescent="0.15">
      <c r="I1828" s="22"/>
      <c r="J1828" s="22"/>
      <c r="K1828" s="23"/>
      <c r="L1828" s="22"/>
      <c r="M1828" s="22"/>
    </row>
    <row r="1829" spans="9:13" s="21" customFormat="1" ht="11.25" x14ac:dyDescent="0.15">
      <c r="I1829" s="22"/>
      <c r="J1829" s="22"/>
      <c r="K1829" s="23"/>
      <c r="L1829" s="22"/>
      <c r="M1829" s="22"/>
    </row>
    <row r="1830" spans="9:13" s="21" customFormat="1" ht="11.25" x14ac:dyDescent="0.15">
      <c r="I1830" s="22"/>
      <c r="J1830" s="22"/>
      <c r="K1830" s="23"/>
      <c r="L1830" s="22"/>
      <c r="M1830" s="22"/>
    </row>
    <row r="1831" spans="9:13" s="21" customFormat="1" ht="11.25" x14ac:dyDescent="0.15">
      <c r="I1831" s="22"/>
      <c r="J1831" s="22"/>
      <c r="K1831" s="23"/>
      <c r="L1831" s="22"/>
      <c r="M1831" s="22"/>
    </row>
    <row r="1832" spans="9:13" s="21" customFormat="1" ht="11.25" x14ac:dyDescent="0.15">
      <c r="I1832" s="22"/>
      <c r="J1832" s="22"/>
      <c r="K1832" s="23"/>
      <c r="L1832" s="22"/>
      <c r="M1832" s="22"/>
    </row>
    <row r="1833" spans="9:13" s="21" customFormat="1" ht="11.25" x14ac:dyDescent="0.15">
      <c r="I1833" s="22"/>
      <c r="J1833" s="22"/>
      <c r="K1833" s="23"/>
      <c r="L1833" s="22"/>
      <c r="M1833" s="22"/>
    </row>
    <row r="1834" spans="9:13" s="21" customFormat="1" ht="11.25" x14ac:dyDescent="0.15">
      <c r="I1834" s="22"/>
      <c r="J1834" s="22"/>
      <c r="K1834" s="23"/>
      <c r="L1834" s="22"/>
      <c r="M1834" s="22"/>
    </row>
    <row r="1835" spans="9:13" s="21" customFormat="1" ht="11.25" x14ac:dyDescent="0.15">
      <c r="I1835" s="22"/>
      <c r="J1835" s="22"/>
      <c r="K1835" s="23"/>
      <c r="L1835" s="22"/>
      <c r="M1835" s="22"/>
    </row>
    <row r="1836" spans="9:13" s="21" customFormat="1" ht="11.25" x14ac:dyDescent="0.15">
      <c r="I1836" s="22"/>
      <c r="J1836" s="22"/>
      <c r="K1836" s="23"/>
      <c r="L1836" s="22"/>
      <c r="M1836" s="22"/>
    </row>
    <row r="1837" spans="9:13" s="21" customFormat="1" ht="11.25" x14ac:dyDescent="0.15">
      <c r="I1837" s="22"/>
      <c r="J1837" s="22"/>
      <c r="K1837" s="23"/>
      <c r="L1837" s="22"/>
      <c r="M1837" s="22"/>
    </row>
    <row r="1838" spans="9:13" s="21" customFormat="1" ht="11.25" x14ac:dyDescent="0.15">
      <c r="I1838" s="22"/>
      <c r="J1838" s="22"/>
      <c r="K1838" s="23"/>
      <c r="L1838" s="22"/>
      <c r="M1838" s="22"/>
    </row>
    <row r="1839" spans="9:13" s="21" customFormat="1" ht="11.25" x14ac:dyDescent="0.15">
      <c r="I1839" s="22"/>
      <c r="J1839" s="22"/>
      <c r="K1839" s="23"/>
      <c r="L1839" s="22"/>
      <c r="M1839" s="22"/>
    </row>
    <row r="1840" spans="9:13" s="21" customFormat="1" ht="11.25" x14ac:dyDescent="0.15">
      <c r="I1840" s="22"/>
      <c r="J1840" s="22"/>
      <c r="K1840" s="23"/>
      <c r="L1840" s="22"/>
      <c r="M1840" s="22"/>
    </row>
    <row r="1841" spans="9:13" s="21" customFormat="1" ht="11.25" x14ac:dyDescent="0.15">
      <c r="I1841" s="22"/>
      <c r="J1841" s="22"/>
      <c r="K1841" s="23"/>
      <c r="L1841" s="22"/>
      <c r="M1841" s="22"/>
    </row>
    <row r="1842" spans="9:13" s="21" customFormat="1" ht="11.25" x14ac:dyDescent="0.15">
      <c r="I1842" s="22"/>
      <c r="J1842" s="22"/>
      <c r="K1842" s="23"/>
      <c r="L1842" s="22"/>
      <c r="M1842" s="22"/>
    </row>
    <row r="1843" spans="9:13" s="21" customFormat="1" ht="11.25" x14ac:dyDescent="0.15">
      <c r="I1843" s="22"/>
      <c r="J1843" s="22"/>
      <c r="K1843" s="23"/>
      <c r="L1843" s="22"/>
      <c r="M1843" s="22"/>
    </row>
    <row r="1844" spans="9:13" s="21" customFormat="1" ht="11.25" x14ac:dyDescent="0.15">
      <c r="I1844" s="22"/>
      <c r="J1844" s="22"/>
      <c r="K1844" s="23"/>
      <c r="L1844" s="22"/>
      <c r="M1844" s="22"/>
    </row>
    <row r="1845" spans="9:13" s="21" customFormat="1" ht="11.25" x14ac:dyDescent="0.15">
      <c r="I1845" s="22"/>
      <c r="J1845" s="22"/>
      <c r="K1845" s="23"/>
      <c r="L1845" s="22"/>
      <c r="M1845" s="22"/>
    </row>
    <row r="1846" spans="9:13" s="21" customFormat="1" ht="11.25" x14ac:dyDescent="0.15">
      <c r="I1846" s="22"/>
      <c r="J1846" s="22"/>
      <c r="K1846" s="23"/>
      <c r="L1846" s="22"/>
      <c r="M1846" s="22"/>
    </row>
    <row r="1847" spans="9:13" s="21" customFormat="1" ht="11.25" x14ac:dyDescent="0.15">
      <c r="I1847" s="22"/>
      <c r="J1847" s="22"/>
      <c r="K1847" s="23"/>
      <c r="L1847" s="22"/>
      <c r="M1847" s="22"/>
    </row>
    <row r="1848" spans="9:13" s="21" customFormat="1" ht="11.25" x14ac:dyDescent="0.15">
      <c r="I1848" s="22"/>
      <c r="J1848" s="22"/>
      <c r="K1848" s="23"/>
      <c r="L1848" s="22"/>
      <c r="M1848" s="22"/>
    </row>
    <row r="1849" spans="9:13" s="21" customFormat="1" ht="11.25" x14ac:dyDescent="0.15">
      <c r="I1849" s="22"/>
      <c r="J1849" s="22"/>
      <c r="K1849" s="23"/>
      <c r="L1849" s="22"/>
      <c r="M1849" s="22"/>
    </row>
    <row r="1850" spans="9:13" s="21" customFormat="1" ht="11.25" x14ac:dyDescent="0.15">
      <c r="I1850" s="22"/>
      <c r="J1850" s="22"/>
      <c r="K1850" s="23"/>
      <c r="L1850" s="22"/>
      <c r="M1850" s="22"/>
    </row>
    <row r="1851" spans="9:13" s="21" customFormat="1" ht="11.25" x14ac:dyDescent="0.15">
      <c r="I1851" s="22"/>
      <c r="J1851" s="22"/>
      <c r="K1851" s="23"/>
      <c r="L1851" s="22"/>
      <c r="M1851" s="22"/>
    </row>
    <row r="1852" spans="9:13" s="21" customFormat="1" ht="11.25" x14ac:dyDescent="0.15">
      <c r="I1852" s="22"/>
      <c r="J1852" s="22"/>
      <c r="K1852" s="23"/>
      <c r="L1852" s="22"/>
      <c r="M1852" s="22"/>
    </row>
    <row r="1853" spans="9:13" s="21" customFormat="1" ht="11.25" x14ac:dyDescent="0.15">
      <c r="I1853" s="22"/>
      <c r="J1853" s="22"/>
      <c r="K1853" s="23"/>
      <c r="L1853" s="22"/>
      <c r="M1853" s="22"/>
    </row>
    <row r="1854" spans="9:13" s="21" customFormat="1" ht="11.25" x14ac:dyDescent="0.15">
      <c r="I1854" s="22"/>
      <c r="J1854" s="22"/>
      <c r="K1854" s="23"/>
      <c r="L1854" s="22"/>
      <c r="M1854" s="22"/>
    </row>
    <row r="1855" spans="9:13" s="21" customFormat="1" ht="11.25" x14ac:dyDescent="0.15">
      <c r="I1855" s="22"/>
      <c r="J1855" s="22"/>
      <c r="K1855" s="23"/>
      <c r="L1855" s="22"/>
      <c r="M1855" s="22"/>
    </row>
    <row r="1856" spans="9:13" s="21" customFormat="1" ht="11.25" x14ac:dyDescent="0.15">
      <c r="I1856" s="22"/>
      <c r="J1856" s="22"/>
      <c r="K1856" s="23"/>
      <c r="L1856" s="22"/>
      <c r="M1856" s="22"/>
    </row>
    <row r="1857" spans="9:13" s="21" customFormat="1" ht="11.25" x14ac:dyDescent="0.15">
      <c r="I1857" s="22"/>
      <c r="J1857" s="22"/>
      <c r="K1857" s="23"/>
      <c r="L1857" s="22"/>
      <c r="M1857" s="22"/>
    </row>
    <row r="1858" spans="9:13" s="21" customFormat="1" ht="11.25" x14ac:dyDescent="0.15">
      <c r="I1858" s="22"/>
      <c r="J1858" s="22"/>
      <c r="K1858" s="23"/>
      <c r="L1858" s="22"/>
      <c r="M1858" s="22"/>
    </row>
    <row r="1859" spans="9:13" s="21" customFormat="1" ht="11.25" x14ac:dyDescent="0.15">
      <c r="I1859" s="22"/>
      <c r="J1859" s="22"/>
      <c r="K1859" s="23"/>
      <c r="L1859" s="22"/>
      <c r="M1859" s="22"/>
    </row>
    <row r="1860" spans="9:13" s="21" customFormat="1" ht="11.25" x14ac:dyDescent="0.15">
      <c r="I1860" s="22"/>
      <c r="J1860" s="22"/>
      <c r="K1860" s="23"/>
      <c r="L1860" s="22"/>
      <c r="M1860" s="22"/>
    </row>
    <row r="1861" spans="9:13" s="21" customFormat="1" ht="11.25" x14ac:dyDescent="0.15">
      <c r="I1861" s="22"/>
      <c r="J1861" s="22"/>
      <c r="K1861" s="23"/>
      <c r="L1861" s="22"/>
      <c r="M1861" s="22"/>
    </row>
    <row r="1862" spans="9:13" s="21" customFormat="1" ht="11.25" x14ac:dyDescent="0.15">
      <c r="I1862" s="22"/>
      <c r="J1862" s="22"/>
      <c r="K1862" s="23"/>
      <c r="L1862" s="22"/>
      <c r="M1862" s="22"/>
    </row>
    <row r="1863" spans="9:13" s="21" customFormat="1" ht="11.25" x14ac:dyDescent="0.15">
      <c r="I1863" s="22"/>
      <c r="J1863" s="22"/>
      <c r="K1863" s="23"/>
      <c r="L1863" s="22"/>
      <c r="M1863" s="22"/>
    </row>
    <row r="1864" spans="9:13" s="21" customFormat="1" ht="11.25" x14ac:dyDescent="0.15">
      <c r="I1864" s="22"/>
      <c r="J1864" s="22"/>
      <c r="K1864" s="23"/>
      <c r="L1864" s="22"/>
      <c r="M1864" s="22"/>
    </row>
    <row r="1865" spans="9:13" s="21" customFormat="1" ht="11.25" x14ac:dyDescent="0.15">
      <c r="I1865" s="22"/>
      <c r="J1865" s="22"/>
      <c r="K1865" s="23"/>
      <c r="L1865" s="22"/>
      <c r="M1865" s="22"/>
    </row>
    <row r="1866" spans="9:13" s="21" customFormat="1" ht="11.25" x14ac:dyDescent="0.15">
      <c r="I1866" s="22"/>
      <c r="J1866" s="22"/>
      <c r="K1866" s="23"/>
      <c r="L1866" s="22"/>
      <c r="M1866" s="22"/>
    </row>
    <row r="1867" spans="9:13" s="21" customFormat="1" ht="11.25" x14ac:dyDescent="0.15">
      <c r="I1867" s="22"/>
      <c r="J1867" s="22"/>
      <c r="K1867" s="23"/>
      <c r="L1867" s="22"/>
      <c r="M1867" s="22"/>
    </row>
    <row r="1868" spans="9:13" s="21" customFormat="1" ht="11.25" x14ac:dyDescent="0.15">
      <c r="I1868" s="22"/>
      <c r="J1868" s="22"/>
      <c r="K1868" s="23"/>
      <c r="L1868" s="22"/>
      <c r="M1868" s="22"/>
    </row>
    <row r="1869" spans="9:13" s="21" customFormat="1" ht="11.25" x14ac:dyDescent="0.15">
      <c r="I1869" s="22"/>
      <c r="J1869" s="22"/>
      <c r="K1869" s="23"/>
      <c r="L1869" s="22"/>
      <c r="M1869" s="22"/>
    </row>
    <row r="1870" spans="9:13" s="21" customFormat="1" ht="11.25" x14ac:dyDescent="0.15">
      <c r="I1870" s="22"/>
      <c r="J1870" s="22"/>
      <c r="K1870" s="23"/>
      <c r="L1870" s="22"/>
      <c r="M1870" s="22"/>
    </row>
    <row r="1871" spans="9:13" s="21" customFormat="1" ht="11.25" x14ac:dyDescent="0.15">
      <c r="I1871" s="22"/>
      <c r="J1871" s="22"/>
      <c r="K1871" s="23"/>
      <c r="L1871" s="22"/>
      <c r="M1871" s="22"/>
    </row>
    <row r="1872" spans="9:13" s="21" customFormat="1" ht="11.25" x14ac:dyDescent="0.15">
      <c r="I1872" s="22"/>
      <c r="J1872" s="22"/>
      <c r="K1872" s="23"/>
      <c r="L1872" s="22"/>
      <c r="M1872" s="22"/>
    </row>
    <row r="1873" spans="9:13" s="21" customFormat="1" ht="11.25" x14ac:dyDescent="0.15">
      <c r="I1873" s="22"/>
      <c r="J1873" s="22"/>
      <c r="K1873" s="23"/>
      <c r="L1873" s="22"/>
      <c r="M1873" s="22"/>
    </row>
    <row r="1874" spans="9:13" s="21" customFormat="1" ht="11.25" x14ac:dyDescent="0.15">
      <c r="I1874" s="22"/>
      <c r="J1874" s="22"/>
      <c r="K1874" s="23"/>
      <c r="L1874" s="22"/>
      <c r="M1874" s="22"/>
    </row>
    <row r="1875" spans="9:13" s="21" customFormat="1" ht="11.25" x14ac:dyDescent="0.15">
      <c r="I1875" s="22"/>
      <c r="J1875" s="22"/>
      <c r="K1875" s="23"/>
      <c r="L1875" s="22"/>
      <c r="M1875" s="22"/>
    </row>
    <row r="1876" spans="9:13" s="21" customFormat="1" ht="11.25" x14ac:dyDescent="0.15">
      <c r="I1876" s="22"/>
      <c r="J1876" s="22"/>
      <c r="K1876" s="23"/>
      <c r="L1876" s="22"/>
      <c r="M1876" s="22"/>
    </row>
    <row r="1877" spans="9:13" s="21" customFormat="1" ht="11.25" x14ac:dyDescent="0.15">
      <c r="I1877" s="22"/>
      <c r="J1877" s="22"/>
      <c r="K1877" s="23"/>
      <c r="L1877" s="22"/>
      <c r="M1877" s="22"/>
    </row>
    <row r="1878" spans="9:13" s="21" customFormat="1" ht="11.25" x14ac:dyDescent="0.15">
      <c r="I1878" s="22"/>
      <c r="J1878" s="22"/>
      <c r="K1878" s="23"/>
      <c r="L1878" s="22"/>
      <c r="M1878" s="22"/>
    </row>
    <row r="1879" spans="9:13" s="21" customFormat="1" ht="11.25" x14ac:dyDescent="0.15">
      <c r="I1879" s="22"/>
      <c r="J1879" s="22"/>
      <c r="K1879" s="23"/>
      <c r="L1879" s="22"/>
      <c r="M1879" s="22"/>
    </row>
    <row r="1880" spans="9:13" s="21" customFormat="1" ht="11.25" x14ac:dyDescent="0.15">
      <c r="I1880" s="22"/>
      <c r="J1880" s="22"/>
      <c r="K1880" s="23"/>
      <c r="L1880" s="22"/>
      <c r="M1880" s="22"/>
    </row>
    <row r="1881" spans="9:13" s="21" customFormat="1" ht="11.25" x14ac:dyDescent="0.15">
      <c r="I1881" s="22"/>
      <c r="J1881" s="22"/>
      <c r="K1881" s="23"/>
      <c r="L1881" s="22"/>
      <c r="M1881" s="22"/>
    </row>
    <row r="1882" spans="9:13" s="21" customFormat="1" ht="11.25" x14ac:dyDescent="0.15">
      <c r="I1882" s="22"/>
      <c r="J1882" s="22"/>
      <c r="K1882" s="23"/>
      <c r="L1882" s="22"/>
      <c r="M1882" s="22"/>
    </row>
    <row r="1883" spans="9:13" s="21" customFormat="1" ht="11.25" x14ac:dyDescent="0.15">
      <c r="I1883" s="22"/>
      <c r="J1883" s="22"/>
      <c r="K1883" s="23"/>
      <c r="L1883" s="22"/>
      <c r="M1883" s="22"/>
    </row>
    <row r="1884" spans="9:13" s="21" customFormat="1" ht="11.25" x14ac:dyDescent="0.15">
      <c r="I1884" s="22"/>
      <c r="J1884" s="22"/>
      <c r="K1884" s="23"/>
      <c r="L1884" s="22"/>
      <c r="M1884" s="22"/>
    </row>
    <row r="1885" spans="9:13" s="21" customFormat="1" ht="11.25" x14ac:dyDescent="0.15">
      <c r="I1885" s="22"/>
      <c r="J1885" s="22"/>
      <c r="K1885" s="23"/>
      <c r="L1885" s="22"/>
      <c r="M1885" s="22"/>
    </row>
    <row r="1886" spans="9:13" s="21" customFormat="1" ht="11.25" x14ac:dyDescent="0.15">
      <c r="I1886" s="22"/>
      <c r="J1886" s="22"/>
      <c r="K1886" s="23"/>
      <c r="L1886" s="22"/>
      <c r="M1886" s="22"/>
    </row>
    <row r="1887" spans="9:13" s="21" customFormat="1" ht="11.25" x14ac:dyDescent="0.15">
      <c r="I1887" s="22"/>
      <c r="J1887" s="22"/>
      <c r="K1887" s="23"/>
      <c r="L1887" s="22"/>
      <c r="M1887" s="22"/>
    </row>
    <row r="1888" spans="9:13" s="21" customFormat="1" ht="11.25" x14ac:dyDescent="0.15">
      <c r="I1888" s="22"/>
      <c r="J1888" s="22"/>
      <c r="K1888" s="23"/>
      <c r="L1888" s="22"/>
      <c r="M1888" s="22"/>
    </row>
    <row r="1889" spans="9:13" s="21" customFormat="1" ht="11.25" x14ac:dyDescent="0.15">
      <c r="I1889" s="22"/>
      <c r="J1889" s="22"/>
      <c r="K1889" s="23"/>
      <c r="L1889" s="22"/>
      <c r="M1889" s="22"/>
    </row>
    <row r="1890" spans="9:13" s="21" customFormat="1" ht="11.25" x14ac:dyDescent="0.15">
      <c r="I1890" s="22"/>
      <c r="J1890" s="22"/>
      <c r="K1890" s="23"/>
      <c r="L1890" s="22"/>
      <c r="M1890" s="22"/>
    </row>
    <row r="1891" spans="9:13" s="21" customFormat="1" ht="11.25" x14ac:dyDescent="0.15">
      <c r="I1891" s="22"/>
      <c r="J1891" s="22"/>
      <c r="K1891" s="23"/>
      <c r="L1891" s="22"/>
      <c r="M1891" s="22"/>
    </row>
    <row r="1892" spans="9:13" s="21" customFormat="1" ht="11.25" x14ac:dyDescent="0.15">
      <c r="I1892" s="22"/>
      <c r="J1892" s="22"/>
      <c r="K1892" s="23"/>
      <c r="L1892" s="22"/>
      <c r="M1892" s="22"/>
    </row>
    <row r="1893" spans="9:13" s="21" customFormat="1" ht="11.25" x14ac:dyDescent="0.15">
      <c r="I1893" s="22"/>
      <c r="J1893" s="22"/>
      <c r="K1893" s="23"/>
      <c r="L1893" s="22"/>
      <c r="M1893" s="22"/>
    </row>
    <row r="1894" spans="9:13" s="21" customFormat="1" ht="11.25" x14ac:dyDescent="0.15">
      <c r="I1894" s="22"/>
      <c r="J1894" s="22"/>
      <c r="K1894" s="23"/>
      <c r="L1894" s="22"/>
      <c r="M1894" s="22"/>
    </row>
    <row r="1895" spans="9:13" s="21" customFormat="1" ht="11.25" x14ac:dyDescent="0.15">
      <c r="I1895" s="22"/>
      <c r="J1895" s="22"/>
      <c r="K1895" s="23"/>
      <c r="L1895" s="22"/>
      <c r="M1895" s="22"/>
    </row>
    <row r="1896" spans="9:13" s="21" customFormat="1" ht="11.25" x14ac:dyDescent="0.15">
      <c r="I1896" s="22"/>
      <c r="J1896" s="22"/>
      <c r="K1896" s="23"/>
      <c r="L1896" s="22"/>
      <c r="M1896" s="22"/>
    </row>
    <row r="1897" spans="9:13" s="21" customFormat="1" ht="11.25" x14ac:dyDescent="0.15">
      <c r="I1897" s="22"/>
      <c r="J1897" s="22"/>
      <c r="K1897" s="23"/>
      <c r="L1897" s="22"/>
      <c r="M1897" s="22"/>
    </row>
    <row r="1898" spans="9:13" s="21" customFormat="1" ht="11.25" x14ac:dyDescent="0.15">
      <c r="I1898" s="22"/>
      <c r="J1898" s="22"/>
      <c r="K1898" s="23"/>
      <c r="L1898" s="22"/>
      <c r="M1898" s="22"/>
    </row>
    <row r="1899" spans="9:13" s="21" customFormat="1" ht="11.25" x14ac:dyDescent="0.15">
      <c r="I1899" s="22"/>
      <c r="J1899" s="22"/>
      <c r="K1899" s="23"/>
      <c r="L1899" s="22"/>
      <c r="M1899" s="22"/>
    </row>
    <row r="1900" spans="9:13" s="21" customFormat="1" ht="11.25" x14ac:dyDescent="0.15">
      <c r="I1900" s="22"/>
      <c r="J1900" s="22"/>
      <c r="K1900" s="23"/>
      <c r="L1900" s="22"/>
      <c r="M1900" s="22"/>
    </row>
    <row r="1901" spans="9:13" s="21" customFormat="1" ht="11.25" x14ac:dyDescent="0.15">
      <c r="I1901" s="22"/>
      <c r="J1901" s="22"/>
      <c r="K1901" s="23"/>
      <c r="L1901" s="22"/>
      <c r="M1901" s="22"/>
    </row>
    <row r="1902" spans="9:13" s="21" customFormat="1" ht="11.25" x14ac:dyDescent="0.15">
      <c r="I1902" s="22"/>
      <c r="J1902" s="22"/>
      <c r="K1902" s="23"/>
      <c r="L1902" s="22"/>
      <c r="M1902" s="22"/>
    </row>
    <row r="1903" spans="9:13" s="21" customFormat="1" ht="11.25" x14ac:dyDescent="0.15">
      <c r="I1903" s="22"/>
      <c r="J1903" s="22"/>
      <c r="K1903" s="23"/>
      <c r="L1903" s="22"/>
      <c r="M1903" s="22"/>
    </row>
    <row r="1904" spans="9:13" s="21" customFormat="1" ht="11.25" x14ac:dyDescent="0.15">
      <c r="I1904" s="22"/>
      <c r="J1904" s="22"/>
      <c r="K1904" s="23"/>
      <c r="L1904" s="22"/>
      <c r="M1904" s="22"/>
    </row>
    <row r="1905" spans="9:13" s="21" customFormat="1" ht="11.25" x14ac:dyDescent="0.15">
      <c r="I1905" s="22"/>
      <c r="J1905" s="22"/>
      <c r="K1905" s="23"/>
      <c r="L1905" s="22"/>
      <c r="M1905" s="22"/>
    </row>
    <row r="1906" spans="9:13" s="21" customFormat="1" ht="11.25" x14ac:dyDescent="0.15">
      <c r="I1906" s="22"/>
      <c r="J1906" s="22"/>
      <c r="K1906" s="23"/>
      <c r="L1906" s="22"/>
      <c r="M1906" s="22"/>
    </row>
    <row r="1907" spans="9:13" s="21" customFormat="1" ht="11.25" x14ac:dyDescent="0.15">
      <c r="I1907" s="22"/>
      <c r="J1907" s="22"/>
      <c r="K1907" s="23"/>
      <c r="L1907" s="22"/>
      <c r="M1907" s="22"/>
    </row>
    <row r="1908" spans="9:13" s="21" customFormat="1" ht="11.25" x14ac:dyDescent="0.15">
      <c r="I1908" s="22"/>
      <c r="J1908" s="22"/>
      <c r="K1908" s="23"/>
      <c r="L1908" s="22"/>
      <c r="M1908" s="22"/>
    </row>
    <row r="1909" spans="9:13" s="21" customFormat="1" ht="11.25" x14ac:dyDescent="0.15">
      <c r="I1909" s="22"/>
      <c r="J1909" s="22"/>
      <c r="K1909" s="23"/>
      <c r="L1909" s="22"/>
      <c r="M1909" s="22"/>
    </row>
    <row r="1910" spans="9:13" s="21" customFormat="1" ht="11.25" x14ac:dyDescent="0.15">
      <c r="I1910" s="22"/>
      <c r="J1910" s="22"/>
      <c r="K1910" s="23"/>
      <c r="L1910" s="22"/>
      <c r="M1910" s="22"/>
    </row>
    <row r="1911" spans="9:13" s="21" customFormat="1" ht="11.25" x14ac:dyDescent="0.15">
      <c r="I1911" s="22"/>
      <c r="J1911" s="22"/>
      <c r="K1911" s="23"/>
      <c r="L1911" s="22"/>
      <c r="M1911" s="22"/>
    </row>
    <row r="1912" spans="9:13" s="21" customFormat="1" ht="11.25" x14ac:dyDescent="0.15">
      <c r="I1912" s="22"/>
      <c r="J1912" s="22"/>
      <c r="K1912" s="23"/>
      <c r="L1912" s="22"/>
      <c r="M1912" s="22"/>
    </row>
    <row r="1913" spans="9:13" s="21" customFormat="1" ht="11.25" x14ac:dyDescent="0.15">
      <c r="I1913" s="22"/>
      <c r="J1913" s="22"/>
      <c r="K1913" s="23"/>
      <c r="L1913" s="22"/>
      <c r="M1913" s="22"/>
    </row>
    <row r="1914" spans="9:13" s="21" customFormat="1" ht="11.25" x14ac:dyDescent="0.15">
      <c r="I1914" s="22"/>
      <c r="J1914" s="22"/>
      <c r="K1914" s="23"/>
      <c r="L1914" s="22"/>
      <c r="M1914" s="22"/>
    </row>
    <row r="1915" spans="9:13" s="21" customFormat="1" ht="11.25" x14ac:dyDescent="0.15">
      <c r="I1915" s="22"/>
      <c r="J1915" s="22"/>
      <c r="K1915" s="23"/>
      <c r="L1915" s="22"/>
      <c r="M1915" s="22"/>
    </row>
    <row r="1916" spans="9:13" s="21" customFormat="1" ht="11.25" x14ac:dyDescent="0.15">
      <c r="I1916" s="22"/>
      <c r="J1916" s="22"/>
      <c r="K1916" s="23"/>
      <c r="L1916" s="22"/>
      <c r="M1916" s="22"/>
    </row>
    <row r="1917" spans="9:13" s="21" customFormat="1" ht="11.25" x14ac:dyDescent="0.15">
      <c r="I1917" s="22"/>
      <c r="J1917" s="22"/>
      <c r="K1917" s="23"/>
      <c r="L1917" s="22"/>
      <c r="M1917" s="22"/>
    </row>
    <row r="1918" spans="9:13" s="21" customFormat="1" ht="11.25" x14ac:dyDescent="0.15">
      <c r="I1918" s="22"/>
      <c r="J1918" s="22"/>
      <c r="K1918" s="23"/>
      <c r="L1918" s="22"/>
      <c r="M1918" s="22"/>
    </row>
    <row r="1919" spans="9:13" s="21" customFormat="1" ht="11.25" x14ac:dyDescent="0.15">
      <c r="I1919" s="22"/>
      <c r="J1919" s="22"/>
      <c r="K1919" s="23"/>
      <c r="L1919" s="22"/>
      <c r="M1919" s="22"/>
    </row>
    <row r="1920" spans="9:13" s="21" customFormat="1" ht="11.25" x14ac:dyDescent="0.15">
      <c r="I1920" s="22"/>
      <c r="J1920" s="22"/>
      <c r="K1920" s="23"/>
      <c r="L1920" s="22"/>
      <c r="M1920" s="22"/>
    </row>
    <row r="1921" spans="9:13" s="21" customFormat="1" ht="11.25" x14ac:dyDescent="0.15">
      <c r="I1921" s="22"/>
      <c r="J1921" s="22"/>
      <c r="K1921" s="23"/>
      <c r="L1921" s="22"/>
      <c r="M1921" s="22"/>
    </row>
    <row r="1922" spans="9:13" s="21" customFormat="1" ht="11.25" x14ac:dyDescent="0.15">
      <c r="I1922" s="22"/>
      <c r="J1922" s="22"/>
      <c r="K1922" s="23"/>
      <c r="L1922" s="22"/>
      <c r="M1922" s="22"/>
    </row>
    <row r="1923" spans="9:13" s="21" customFormat="1" ht="11.25" x14ac:dyDescent="0.15">
      <c r="I1923" s="22"/>
      <c r="J1923" s="22"/>
      <c r="K1923" s="23"/>
      <c r="L1923" s="22"/>
      <c r="M1923" s="22"/>
    </row>
    <row r="1924" spans="9:13" s="21" customFormat="1" ht="11.25" x14ac:dyDescent="0.15">
      <c r="I1924" s="22"/>
      <c r="J1924" s="22"/>
      <c r="K1924" s="23"/>
      <c r="L1924" s="22"/>
      <c r="M1924" s="22"/>
    </row>
    <row r="1925" spans="9:13" s="21" customFormat="1" ht="11.25" x14ac:dyDescent="0.15">
      <c r="I1925" s="22"/>
      <c r="J1925" s="22"/>
      <c r="K1925" s="23"/>
      <c r="L1925" s="22"/>
      <c r="M1925" s="22"/>
    </row>
    <row r="1926" spans="9:13" s="21" customFormat="1" ht="11.25" x14ac:dyDescent="0.15">
      <c r="I1926" s="22"/>
      <c r="J1926" s="22"/>
      <c r="K1926" s="23"/>
      <c r="L1926" s="22"/>
      <c r="M1926" s="22"/>
    </row>
    <row r="1927" spans="9:13" s="21" customFormat="1" ht="11.25" x14ac:dyDescent="0.15">
      <c r="I1927" s="22"/>
      <c r="J1927" s="22"/>
      <c r="K1927" s="23"/>
      <c r="L1927" s="22"/>
      <c r="M1927" s="22"/>
    </row>
    <row r="1928" spans="9:13" s="21" customFormat="1" ht="11.25" x14ac:dyDescent="0.15">
      <c r="I1928" s="22"/>
      <c r="J1928" s="22"/>
      <c r="K1928" s="23"/>
      <c r="L1928" s="22"/>
      <c r="M1928" s="22"/>
    </row>
    <row r="1929" spans="9:13" s="21" customFormat="1" ht="11.25" x14ac:dyDescent="0.15">
      <c r="I1929" s="22"/>
      <c r="J1929" s="22"/>
      <c r="K1929" s="23"/>
      <c r="L1929" s="22"/>
      <c r="M1929" s="22"/>
    </row>
    <row r="1930" spans="9:13" s="21" customFormat="1" ht="11.25" x14ac:dyDescent="0.15">
      <c r="I1930" s="22"/>
      <c r="J1930" s="22"/>
      <c r="K1930" s="23"/>
      <c r="L1930" s="22"/>
      <c r="M1930" s="22"/>
    </row>
    <row r="1931" spans="9:13" s="21" customFormat="1" ht="11.25" x14ac:dyDescent="0.15">
      <c r="I1931" s="22"/>
      <c r="J1931" s="22"/>
      <c r="K1931" s="23"/>
      <c r="L1931" s="22"/>
      <c r="M1931" s="22"/>
    </row>
    <row r="1932" spans="9:13" s="21" customFormat="1" ht="11.25" x14ac:dyDescent="0.15">
      <c r="I1932" s="22"/>
      <c r="J1932" s="22"/>
      <c r="K1932" s="23"/>
      <c r="L1932" s="22"/>
      <c r="M1932" s="22"/>
    </row>
    <row r="1933" spans="9:13" s="21" customFormat="1" ht="11.25" x14ac:dyDescent="0.15">
      <c r="I1933" s="22"/>
      <c r="J1933" s="22"/>
      <c r="K1933" s="23"/>
      <c r="L1933" s="22"/>
      <c r="M1933" s="22"/>
    </row>
    <row r="1934" spans="9:13" s="21" customFormat="1" ht="11.25" x14ac:dyDescent="0.15">
      <c r="I1934" s="22"/>
      <c r="J1934" s="22"/>
      <c r="K1934" s="23"/>
      <c r="L1934" s="22"/>
      <c r="M1934" s="22"/>
    </row>
    <row r="1935" spans="9:13" s="21" customFormat="1" ht="11.25" x14ac:dyDescent="0.15">
      <c r="I1935" s="22"/>
      <c r="J1935" s="22"/>
      <c r="K1935" s="23"/>
      <c r="L1935" s="22"/>
      <c r="M1935" s="22"/>
    </row>
    <row r="1936" spans="9:13" s="21" customFormat="1" ht="11.25" x14ac:dyDescent="0.15">
      <c r="I1936" s="22"/>
      <c r="J1936" s="22"/>
      <c r="K1936" s="23"/>
      <c r="L1936" s="22"/>
      <c r="M1936" s="22"/>
    </row>
    <row r="1937" spans="9:13" s="21" customFormat="1" ht="11.25" x14ac:dyDescent="0.15">
      <c r="I1937" s="22"/>
      <c r="J1937" s="22"/>
      <c r="K1937" s="23"/>
      <c r="L1937" s="22"/>
      <c r="M1937" s="22"/>
    </row>
    <row r="1938" spans="9:13" s="21" customFormat="1" ht="11.25" x14ac:dyDescent="0.15">
      <c r="I1938" s="22"/>
      <c r="J1938" s="22"/>
      <c r="K1938" s="23"/>
      <c r="L1938" s="22"/>
      <c r="M1938" s="22"/>
    </row>
    <row r="1939" spans="9:13" s="21" customFormat="1" ht="11.25" x14ac:dyDescent="0.15">
      <c r="I1939" s="22"/>
      <c r="J1939" s="22"/>
      <c r="K1939" s="23"/>
      <c r="L1939" s="22"/>
      <c r="M1939" s="22"/>
    </row>
    <row r="1940" spans="9:13" s="21" customFormat="1" ht="11.25" x14ac:dyDescent="0.15">
      <c r="I1940" s="22"/>
      <c r="J1940" s="22"/>
      <c r="K1940" s="23"/>
      <c r="L1940" s="22"/>
      <c r="M1940" s="22"/>
    </row>
    <row r="1941" spans="9:13" s="21" customFormat="1" ht="11.25" x14ac:dyDescent="0.15">
      <c r="I1941" s="22"/>
      <c r="J1941" s="22"/>
      <c r="K1941" s="23"/>
      <c r="L1941" s="22"/>
      <c r="M1941" s="22"/>
    </row>
    <row r="1942" spans="9:13" s="21" customFormat="1" ht="11.25" x14ac:dyDescent="0.15">
      <c r="I1942" s="22"/>
      <c r="J1942" s="22"/>
      <c r="K1942" s="23"/>
      <c r="L1942" s="22"/>
      <c r="M1942" s="22"/>
    </row>
    <row r="1943" spans="9:13" s="21" customFormat="1" ht="11.25" x14ac:dyDescent="0.15">
      <c r="I1943" s="22"/>
      <c r="J1943" s="22"/>
      <c r="K1943" s="23"/>
      <c r="L1943" s="22"/>
      <c r="M1943" s="22"/>
    </row>
    <row r="1944" spans="9:13" s="21" customFormat="1" ht="11.25" x14ac:dyDescent="0.15">
      <c r="I1944" s="22"/>
      <c r="J1944" s="22"/>
      <c r="K1944" s="23"/>
      <c r="L1944" s="22"/>
      <c r="M1944" s="22"/>
    </row>
    <row r="1945" spans="9:13" s="21" customFormat="1" ht="11.25" x14ac:dyDescent="0.15">
      <c r="I1945" s="22"/>
      <c r="J1945" s="22"/>
      <c r="K1945" s="23"/>
      <c r="L1945" s="22"/>
      <c r="M1945" s="22"/>
    </row>
    <row r="1946" spans="9:13" s="21" customFormat="1" ht="11.25" x14ac:dyDescent="0.15">
      <c r="I1946" s="22"/>
      <c r="J1946" s="22"/>
      <c r="K1946" s="23"/>
      <c r="L1946" s="22"/>
      <c r="M1946" s="22"/>
    </row>
    <row r="1947" spans="9:13" s="21" customFormat="1" ht="11.25" x14ac:dyDescent="0.15">
      <c r="I1947" s="22"/>
      <c r="J1947" s="22"/>
      <c r="K1947" s="23"/>
      <c r="L1947" s="22"/>
      <c r="M1947" s="22"/>
    </row>
    <row r="1948" spans="9:13" s="21" customFormat="1" ht="11.25" x14ac:dyDescent="0.15">
      <c r="I1948" s="22"/>
      <c r="J1948" s="22"/>
      <c r="K1948" s="23"/>
      <c r="L1948" s="22"/>
      <c r="M1948" s="22"/>
    </row>
    <row r="1949" spans="9:13" s="21" customFormat="1" ht="11.25" x14ac:dyDescent="0.15">
      <c r="I1949" s="22"/>
      <c r="J1949" s="22"/>
      <c r="K1949" s="23"/>
      <c r="L1949" s="22"/>
      <c r="M1949" s="22"/>
    </row>
    <row r="1950" spans="9:13" s="21" customFormat="1" ht="11.25" x14ac:dyDescent="0.15">
      <c r="I1950" s="22"/>
      <c r="J1950" s="22"/>
      <c r="K1950" s="23"/>
      <c r="L1950" s="22"/>
      <c r="M1950" s="22"/>
    </row>
    <row r="1951" spans="9:13" s="21" customFormat="1" ht="11.25" x14ac:dyDescent="0.15">
      <c r="I1951" s="22"/>
      <c r="J1951" s="22"/>
      <c r="K1951" s="23"/>
      <c r="L1951" s="22"/>
      <c r="M1951" s="22"/>
    </row>
    <row r="1952" spans="9:13" s="21" customFormat="1" ht="11.25" x14ac:dyDescent="0.15">
      <c r="I1952" s="22"/>
      <c r="J1952" s="22"/>
      <c r="K1952" s="23"/>
      <c r="L1952" s="22"/>
      <c r="M1952" s="22"/>
    </row>
    <row r="1953" spans="9:13" s="21" customFormat="1" ht="11.25" x14ac:dyDescent="0.15">
      <c r="I1953" s="22"/>
      <c r="J1953" s="22"/>
      <c r="K1953" s="23"/>
      <c r="L1953" s="22"/>
      <c r="M1953" s="22"/>
    </row>
    <row r="1954" spans="9:13" s="21" customFormat="1" ht="11.25" x14ac:dyDescent="0.15">
      <c r="I1954" s="22"/>
      <c r="J1954" s="22"/>
      <c r="K1954" s="23"/>
      <c r="L1954" s="22"/>
      <c r="M1954" s="22"/>
    </row>
    <row r="1955" spans="9:13" s="21" customFormat="1" ht="11.25" x14ac:dyDescent="0.15">
      <c r="I1955" s="22"/>
      <c r="J1955" s="22"/>
      <c r="K1955" s="23"/>
      <c r="L1955" s="22"/>
      <c r="M1955" s="22"/>
    </row>
    <row r="1956" spans="9:13" s="21" customFormat="1" ht="11.25" x14ac:dyDescent="0.15">
      <c r="I1956" s="22"/>
      <c r="J1956" s="22"/>
      <c r="K1956" s="23"/>
      <c r="L1956" s="22"/>
      <c r="M1956" s="22"/>
    </row>
    <row r="1957" spans="9:13" s="21" customFormat="1" ht="11.25" x14ac:dyDescent="0.15">
      <c r="I1957" s="22"/>
      <c r="J1957" s="22"/>
      <c r="K1957" s="23"/>
      <c r="L1957" s="22"/>
      <c r="M1957" s="22"/>
    </row>
    <row r="1958" spans="9:13" s="21" customFormat="1" ht="11.25" x14ac:dyDescent="0.15">
      <c r="I1958" s="22"/>
      <c r="J1958" s="22"/>
      <c r="K1958" s="23"/>
      <c r="L1958" s="22"/>
      <c r="M1958" s="22"/>
    </row>
    <row r="1959" spans="9:13" s="21" customFormat="1" ht="11.25" x14ac:dyDescent="0.15">
      <c r="I1959" s="22"/>
      <c r="J1959" s="22"/>
      <c r="K1959" s="23"/>
      <c r="L1959" s="22"/>
      <c r="M1959" s="22"/>
    </row>
    <row r="1960" spans="9:13" s="21" customFormat="1" ht="11.25" x14ac:dyDescent="0.15">
      <c r="I1960" s="22"/>
      <c r="J1960" s="22"/>
      <c r="K1960" s="23"/>
      <c r="L1960" s="22"/>
      <c r="M1960" s="22"/>
    </row>
    <row r="1961" spans="9:13" s="21" customFormat="1" ht="11.25" x14ac:dyDescent="0.15">
      <c r="I1961" s="22"/>
      <c r="J1961" s="22"/>
      <c r="K1961" s="23"/>
      <c r="L1961" s="22"/>
      <c r="M1961" s="22"/>
    </row>
    <row r="1962" spans="9:13" s="21" customFormat="1" ht="11.25" x14ac:dyDescent="0.15">
      <c r="I1962" s="22"/>
      <c r="J1962" s="22"/>
      <c r="K1962" s="23"/>
      <c r="L1962" s="22"/>
      <c r="M1962" s="22"/>
    </row>
    <row r="1963" spans="9:13" s="21" customFormat="1" ht="11.25" x14ac:dyDescent="0.15">
      <c r="I1963" s="22"/>
      <c r="J1963" s="22"/>
      <c r="K1963" s="23"/>
      <c r="L1963" s="22"/>
      <c r="M1963" s="22"/>
    </row>
    <row r="1964" spans="9:13" s="21" customFormat="1" ht="11.25" x14ac:dyDescent="0.15">
      <c r="I1964" s="22"/>
      <c r="J1964" s="22"/>
      <c r="K1964" s="23"/>
      <c r="L1964" s="22"/>
      <c r="M1964" s="22"/>
    </row>
    <row r="1965" spans="9:13" s="21" customFormat="1" ht="11.25" x14ac:dyDescent="0.15">
      <c r="I1965" s="22"/>
      <c r="J1965" s="22"/>
      <c r="K1965" s="23"/>
      <c r="L1965" s="22"/>
      <c r="M1965" s="22"/>
    </row>
    <row r="1966" spans="9:13" s="21" customFormat="1" ht="11.25" x14ac:dyDescent="0.15">
      <c r="I1966" s="22"/>
      <c r="J1966" s="22"/>
      <c r="K1966" s="23"/>
      <c r="L1966" s="22"/>
      <c r="M1966" s="22"/>
    </row>
    <row r="1967" spans="9:13" s="21" customFormat="1" ht="11.25" x14ac:dyDescent="0.15">
      <c r="I1967" s="22"/>
      <c r="J1967" s="22"/>
      <c r="K1967" s="23"/>
      <c r="L1967" s="22"/>
      <c r="M1967" s="22"/>
    </row>
    <row r="1968" spans="9:13" s="21" customFormat="1" ht="11.25" x14ac:dyDescent="0.15">
      <c r="I1968" s="22"/>
      <c r="J1968" s="22"/>
      <c r="K1968" s="23"/>
      <c r="L1968" s="22"/>
      <c r="M1968" s="22"/>
    </row>
    <row r="1969" spans="9:13" s="21" customFormat="1" ht="11.25" x14ac:dyDescent="0.15">
      <c r="I1969" s="22"/>
      <c r="J1969" s="22"/>
      <c r="K1969" s="23"/>
      <c r="L1969" s="22"/>
      <c r="M1969" s="22"/>
    </row>
    <row r="1970" spans="9:13" s="21" customFormat="1" ht="11.25" x14ac:dyDescent="0.15">
      <c r="I1970" s="22"/>
      <c r="J1970" s="22"/>
      <c r="K1970" s="23"/>
      <c r="L1970" s="22"/>
      <c r="M1970" s="22"/>
    </row>
    <row r="1971" spans="9:13" s="21" customFormat="1" ht="11.25" x14ac:dyDescent="0.15">
      <c r="I1971" s="22"/>
      <c r="J1971" s="22"/>
      <c r="K1971" s="23"/>
      <c r="L1971" s="22"/>
      <c r="M1971" s="22"/>
    </row>
    <row r="1972" spans="9:13" s="21" customFormat="1" ht="11.25" x14ac:dyDescent="0.15">
      <c r="I1972" s="22"/>
      <c r="J1972" s="22"/>
      <c r="K1972" s="23"/>
      <c r="L1972" s="22"/>
      <c r="M1972" s="22"/>
    </row>
    <row r="1973" spans="9:13" s="21" customFormat="1" ht="11.25" x14ac:dyDescent="0.15">
      <c r="I1973" s="22"/>
      <c r="J1973" s="22"/>
      <c r="K1973" s="23"/>
      <c r="L1973" s="22"/>
      <c r="M1973" s="22"/>
    </row>
    <row r="1974" spans="9:13" s="21" customFormat="1" ht="11.25" x14ac:dyDescent="0.15">
      <c r="I1974" s="22"/>
      <c r="J1974" s="22"/>
      <c r="K1974" s="23"/>
      <c r="L1974" s="22"/>
      <c r="M1974" s="22"/>
    </row>
    <row r="1975" spans="9:13" s="21" customFormat="1" ht="11.25" x14ac:dyDescent="0.15">
      <c r="I1975" s="22"/>
      <c r="J1975" s="22"/>
      <c r="K1975" s="23"/>
      <c r="L1975" s="22"/>
      <c r="M1975" s="22"/>
    </row>
    <row r="1976" spans="9:13" s="21" customFormat="1" ht="11.25" x14ac:dyDescent="0.15">
      <c r="I1976" s="22"/>
      <c r="J1976" s="22"/>
      <c r="K1976" s="23"/>
      <c r="L1976" s="22"/>
      <c r="M1976" s="22"/>
    </row>
    <row r="1977" spans="9:13" s="21" customFormat="1" ht="11.25" x14ac:dyDescent="0.15">
      <c r="I1977" s="22"/>
      <c r="J1977" s="22"/>
      <c r="K1977" s="23"/>
      <c r="L1977" s="22"/>
      <c r="M1977" s="22"/>
    </row>
    <row r="1978" spans="9:13" s="21" customFormat="1" ht="11.25" x14ac:dyDescent="0.15">
      <c r="I1978" s="22"/>
      <c r="J1978" s="22"/>
      <c r="K1978" s="23"/>
      <c r="L1978" s="22"/>
      <c r="M1978" s="22"/>
    </row>
    <row r="1979" spans="9:13" s="21" customFormat="1" ht="11.25" x14ac:dyDescent="0.15">
      <c r="I1979" s="22"/>
      <c r="J1979" s="22"/>
      <c r="K1979" s="23"/>
      <c r="L1979" s="22"/>
      <c r="M1979" s="22"/>
    </row>
    <row r="1980" spans="9:13" s="21" customFormat="1" ht="11.25" x14ac:dyDescent="0.15">
      <c r="I1980" s="22"/>
      <c r="J1980" s="22"/>
      <c r="K1980" s="23"/>
      <c r="L1980" s="22"/>
      <c r="M1980" s="22"/>
    </row>
    <row r="1981" spans="9:13" s="21" customFormat="1" ht="11.25" x14ac:dyDescent="0.15">
      <c r="I1981" s="22"/>
      <c r="J1981" s="22"/>
      <c r="K1981" s="23"/>
      <c r="L1981" s="22"/>
      <c r="M1981" s="22"/>
    </row>
    <row r="1982" spans="9:13" s="21" customFormat="1" ht="11.25" x14ac:dyDescent="0.15">
      <c r="I1982" s="22"/>
      <c r="J1982" s="22"/>
      <c r="K1982" s="23"/>
      <c r="L1982" s="22"/>
      <c r="M1982" s="22"/>
    </row>
    <row r="1983" spans="9:13" s="21" customFormat="1" ht="11.25" x14ac:dyDescent="0.15">
      <c r="I1983" s="22"/>
      <c r="J1983" s="22"/>
      <c r="K1983" s="23"/>
      <c r="L1983" s="22"/>
      <c r="M1983" s="22"/>
    </row>
    <row r="1984" spans="9:13" s="21" customFormat="1" ht="11.25" x14ac:dyDescent="0.15">
      <c r="I1984" s="22"/>
      <c r="J1984" s="22"/>
      <c r="K1984" s="23"/>
      <c r="L1984" s="22"/>
      <c r="M1984" s="22"/>
    </row>
    <row r="1985" spans="9:13" s="21" customFormat="1" ht="11.25" x14ac:dyDescent="0.15">
      <c r="I1985" s="22"/>
      <c r="J1985" s="22"/>
      <c r="K1985" s="23"/>
      <c r="L1985" s="22"/>
      <c r="M1985" s="22"/>
    </row>
    <row r="1986" spans="9:13" s="21" customFormat="1" ht="11.25" x14ac:dyDescent="0.15">
      <c r="I1986" s="22"/>
      <c r="J1986" s="22"/>
      <c r="K1986" s="23"/>
      <c r="L1986" s="22"/>
      <c r="M1986" s="22"/>
    </row>
    <row r="1987" spans="9:13" s="21" customFormat="1" ht="11.25" x14ac:dyDescent="0.15">
      <c r="I1987" s="22"/>
      <c r="J1987" s="22"/>
      <c r="K1987" s="23"/>
      <c r="L1987" s="22"/>
      <c r="M1987" s="22"/>
    </row>
    <row r="1988" spans="9:13" s="21" customFormat="1" ht="11.25" x14ac:dyDescent="0.15">
      <c r="I1988" s="22"/>
      <c r="J1988" s="22"/>
      <c r="K1988" s="23"/>
      <c r="L1988" s="22"/>
      <c r="M1988" s="22"/>
    </row>
    <row r="1989" spans="9:13" s="21" customFormat="1" ht="11.25" x14ac:dyDescent="0.15">
      <c r="I1989" s="22"/>
      <c r="J1989" s="22"/>
      <c r="K1989" s="23"/>
      <c r="L1989" s="22"/>
      <c r="M1989" s="22"/>
    </row>
    <row r="1990" spans="9:13" s="21" customFormat="1" ht="11.25" x14ac:dyDescent="0.15">
      <c r="I1990" s="22"/>
      <c r="J1990" s="22"/>
      <c r="K1990" s="23"/>
      <c r="L1990" s="22"/>
      <c r="M1990" s="22"/>
    </row>
    <row r="1991" spans="9:13" s="21" customFormat="1" ht="11.25" x14ac:dyDescent="0.15">
      <c r="I1991" s="22"/>
      <c r="J1991" s="22"/>
      <c r="K1991" s="23"/>
      <c r="L1991" s="22"/>
      <c r="M1991" s="22"/>
    </row>
    <row r="1992" spans="9:13" s="21" customFormat="1" ht="11.25" x14ac:dyDescent="0.15">
      <c r="I1992" s="22"/>
      <c r="J1992" s="22"/>
      <c r="K1992" s="23"/>
      <c r="L1992" s="22"/>
      <c r="M1992" s="22"/>
    </row>
    <row r="1993" spans="9:13" s="21" customFormat="1" ht="11.25" x14ac:dyDescent="0.15">
      <c r="I1993" s="22"/>
      <c r="J1993" s="22"/>
      <c r="K1993" s="23"/>
      <c r="L1993" s="22"/>
      <c r="M1993" s="22"/>
    </row>
    <row r="1994" spans="9:13" s="21" customFormat="1" ht="11.25" x14ac:dyDescent="0.15">
      <c r="I1994" s="22"/>
      <c r="J1994" s="22"/>
      <c r="K1994" s="23"/>
      <c r="L1994" s="22"/>
      <c r="M1994" s="22"/>
    </row>
    <row r="1995" spans="9:13" s="21" customFormat="1" ht="11.25" x14ac:dyDescent="0.15">
      <c r="I1995" s="22"/>
      <c r="J1995" s="22"/>
      <c r="K1995" s="23"/>
      <c r="L1995" s="22"/>
      <c r="M1995" s="22"/>
    </row>
    <row r="1996" spans="9:13" s="21" customFormat="1" ht="11.25" x14ac:dyDescent="0.15">
      <c r="I1996" s="22"/>
      <c r="J1996" s="22"/>
      <c r="K1996" s="23"/>
      <c r="L1996" s="22"/>
      <c r="M1996" s="22"/>
    </row>
    <row r="1997" spans="9:13" s="21" customFormat="1" ht="11.25" x14ac:dyDescent="0.15">
      <c r="I1997" s="22"/>
      <c r="J1997" s="22"/>
      <c r="K1997" s="23"/>
      <c r="L1997" s="22"/>
      <c r="M1997" s="22"/>
    </row>
    <row r="1998" spans="9:13" s="21" customFormat="1" ht="11.25" x14ac:dyDescent="0.15">
      <c r="I1998" s="22"/>
      <c r="J1998" s="22"/>
      <c r="K1998" s="23"/>
      <c r="L1998" s="22"/>
      <c r="M1998" s="22"/>
    </row>
    <row r="1999" spans="9:13" s="21" customFormat="1" ht="11.25" x14ac:dyDescent="0.15">
      <c r="I1999" s="22"/>
      <c r="J1999" s="22"/>
      <c r="K1999" s="23"/>
      <c r="L1999" s="22"/>
      <c r="M1999" s="22"/>
    </row>
    <row r="2000" spans="9:13" s="21" customFormat="1" ht="11.25" x14ac:dyDescent="0.15">
      <c r="I2000" s="22"/>
      <c r="J2000" s="22"/>
      <c r="K2000" s="23"/>
      <c r="L2000" s="22"/>
      <c r="M2000" s="22"/>
    </row>
    <row r="2001" spans="9:13" s="21" customFormat="1" ht="11.25" x14ac:dyDescent="0.15">
      <c r="I2001" s="22"/>
      <c r="J2001" s="22"/>
      <c r="K2001" s="23"/>
      <c r="L2001" s="22"/>
      <c r="M2001" s="22"/>
    </row>
    <row r="2002" spans="9:13" s="21" customFormat="1" ht="11.25" x14ac:dyDescent="0.15">
      <c r="I2002" s="22"/>
      <c r="J2002" s="22"/>
      <c r="K2002" s="23"/>
      <c r="L2002" s="22"/>
      <c r="M2002" s="22"/>
    </row>
    <row r="2003" spans="9:13" s="21" customFormat="1" ht="11.25" x14ac:dyDescent="0.15">
      <c r="I2003" s="22"/>
      <c r="J2003" s="22"/>
      <c r="K2003" s="23"/>
      <c r="L2003" s="22"/>
      <c r="M2003" s="22"/>
    </row>
    <row r="2004" spans="9:13" s="21" customFormat="1" ht="11.25" x14ac:dyDescent="0.15">
      <c r="I2004" s="22"/>
      <c r="J2004" s="22"/>
      <c r="K2004" s="23"/>
      <c r="L2004" s="22"/>
      <c r="M2004" s="22"/>
    </row>
    <row r="2005" spans="9:13" s="21" customFormat="1" ht="11.25" x14ac:dyDescent="0.15">
      <c r="I2005" s="22"/>
      <c r="J2005" s="22"/>
      <c r="K2005" s="23"/>
      <c r="L2005" s="22"/>
      <c r="M2005" s="22"/>
    </row>
    <row r="2006" spans="9:13" s="21" customFormat="1" ht="11.25" x14ac:dyDescent="0.15">
      <c r="I2006" s="22"/>
      <c r="J2006" s="22"/>
      <c r="K2006" s="23"/>
      <c r="L2006" s="22"/>
      <c r="M2006" s="22"/>
    </row>
    <row r="2007" spans="9:13" s="21" customFormat="1" ht="11.25" x14ac:dyDescent="0.15">
      <c r="I2007" s="22"/>
      <c r="J2007" s="22"/>
      <c r="K2007" s="23"/>
      <c r="L2007" s="22"/>
      <c r="M2007" s="22"/>
    </row>
    <row r="2008" spans="9:13" s="21" customFormat="1" ht="11.25" x14ac:dyDescent="0.15">
      <c r="I2008" s="22"/>
      <c r="J2008" s="22"/>
      <c r="K2008" s="23"/>
      <c r="L2008" s="22"/>
      <c r="M2008" s="22"/>
    </row>
    <row r="2009" spans="9:13" s="21" customFormat="1" ht="11.25" x14ac:dyDescent="0.15">
      <c r="I2009" s="22"/>
      <c r="J2009" s="22"/>
      <c r="K2009" s="23"/>
      <c r="L2009" s="22"/>
      <c r="M2009" s="22"/>
    </row>
    <row r="2010" spans="9:13" s="21" customFormat="1" ht="11.25" x14ac:dyDescent="0.15">
      <c r="I2010" s="22"/>
      <c r="J2010" s="22"/>
      <c r="K2010" s="23"/>
      <c r="L2010" s="22"/>
      <c r="M2010" s="22"/>
    </row>
    <row r="2011" spans="9:13" s="21" customFormat="1" ht="11.25" x14ac:dyDescent="0.15">
      <c r="I2011" s="22"/>
      <c r="J2011" s="22"/>
      <c r="K2011" s="23"/>
      <c r="L2011" s="22"/>
      <c r="M2011" s="22"/>
    </row>
    <row r="2012" spans="9:13" s="21" customFormat="1" ht="11.25" x14ac:dyDescent="0.15">
      <c r="I2012" s="22"/>
      <c r="J2012" s="22"/>
      <c r="K2012" s="23"/>
      <c r="L2012" s="22"/>
      <c r="M2012" s="22"/>
    </row>
    <row r="2013" spans="9:13" s="21" customFormat="1" ht="11.25" x14ac:dyDescent="0.15">
      <c r="I2013" s="22"/>
      <c r="J2013" s="22"/>
      <c r="K2013" s="23"/>
      <c r="L2013" s="22"/>
      <c r="M2013" s="22"/>
    </row>
    <row r="2014" spans="9:13" s="21" customFormat="1" ht="11.25" x14ac:dyDescent="0.15">
      <c r="I2014" s="22"/>
      <c r="J2014" s="22"/>
      <c r="K2014" s="23"/>
      <c r="L2014" s="22"/>
      <c r="M2014" s="22"/>
    </row>
    <row r="2015" spans="9:13" s="21" customFormat="1" ht="11.25" x14ac:dyDescent="0.15">
      <c r="I2015" s="22"/>
      <c r="J2015" s="22"/>
      <c r="K2015" s="23"/>
      <c r="L2015" s="22"/>
      <c r="M2015" s="22"/>
    </row>
    <row r="2016" spans="9:13" s="21" customFormat="1" ht="11.25" x14ac:dyDescent="0.15">
      <c r="I2016" s="22"/>
      <c r="J2016" s="22"/>
      <c r="K2016" s="23"/>
      <c r="L2016" s="22"/>
      <c r="M2016" s="22"/>
    </row>
    <row r="2017" spans="9:13" s="21" customFormat="1" ht="11.25" x14ac:dyDescent="0.15">
      <c r="I2017" s="22"/>
      <c r="J2017" s="22"/>
      <c r="K2017" s="23"/>
      <c r="L2017" s="22"/>
      <c r="M2017" s="22"/>
    </row>
    <row r="2018" spans="9:13" s="21" customFormat="1" ht="11.25" x14ac:dyDescent="0.15">
      <c r="I2018" s="22"/>
      <c r="J2018" s="22"/>
      <c r="K2018" s="23"/>
      <c r="L2018" s="22"/>
      <c r="M2018" s="22"/>
    </row>
    <row r="2019" spans="9:13" s="21" customFormat="1" ht="11.25" x14ac:dyDescent="0.15">
      <c r="I2019" s="22"/>
      <c r="J2019" s="22"/>
      <c r="K2019" s="23"/>
      <c r="L2019" s="22"/>
      <c r="M2019" s="22"/>
    </row>
    <row r="2020" spans="9:13" s="21" customFormat="1" ht="11.25" x14ac:dyDescent="0.15">
      <c r="I2020" s="22"/>
      <c r="J2020" s="22"/>
      <c r="K2020" s="23"/>
      <c r="L2020" s="22"/>
      <c r="M2020" s="22"/>
    </row>
    <row r="2021" spans="9:13" s="21" customFormat="1" ht="11.25" x14ac:dyDescent="0.15">
      <c r="I2021" s="22"/>
      <c r="J2021" s="22"/>
      <c r="K2021" s="23"/>
      <c r="L2021" s="22"/>
      <c r="M2021" s="22"/>
    </row>
    <row r="2022" spans="9:13" s="21" customFormat="1" ht="11.25" x14ac:dyDescent="0.15">
      <c r="I2022" s="22"/>
      <c r="J2022" s="22"/>
      <c r="K2022" s="23"/>
      <c r="L2022" s="22"/>
      <c r="M2022" s="22"/>
    </row>
    <row r="2023" spans="9:13" s="21" customFormat="1" ht="11.25" x14ac:dyDescent="0.15">
      <c r="I2023" s="22"/>
      <c r="J2023" s="22"/>
      <c r="K2023" s="23"/>
      <c r="L2023" s="22"/>
      <c r="M2023" s="22"/>
    </row>
    <row r="2024" spans="9:13" s="21" customFormat="1" ht="11.25" x14ac:dyDescent="0.15">
      <c r="I2024" s="22"/>
      <c r="J2024" s="22"/>
      <c r="K2024" s="23"/>
      <c r="L2024" s="22"/>
      <c r="M2024" s="22"/>
    </row>
    <row r="2025" spans="9:13" s="21" customFormat="1" ht="11.25" x14ac:dyDescent="0.15">
      <c r="I2025" s="22"/>
      <c r="J2025" s="22"/>
      <c r="K2025" s="23"/>
      <c r="L2025" s="22"/>
      <c r="M2025" s="22"/>
    </row>
    <row r="2026" spans="9:13" s="21" customFormat="1" ht="11.25" x14ac:dyDescent="0.15">
      <c r="I2026" s="22"/>
      <c r="J2026" s="22"/>
      <c r="K2026" s="23"/>
      <c r="L2026" s="22"/>
      <c r="M2026" s="22"/>
    </row>
    <row r="2027" spans="9:13" s="21" customFormat="1" ht="11.25" x14ac:dyDescent="0.15">
      <c r="I2027" s="22"/>
      <c r="J2027" s="22"/>
      <c r="K2027" s="23"/>
      <c r="L2027" s="22"/>
      <c r="M2027" s="22"/>
    </row>
    <row r="2028" spans="9:13" s="21" customFormat="1" ht="11.25" x14ac:dyDescent="0.15">
      <c r="I2028" s="22"/>
      <c r="J2028" s="22"/>
      <c r="K2028" s="23"/>
      <c r="L2028" s="22"/>
      <c r="M2028" s="22"/>
    </row>
    <row r="2029" spans="9:13" s="21" customFormat="1" ht="11.25" x14ac:dyDescent="0.15">
      <c r="I2029" s="22"/>
      <c r="J2029" s="22"/>
      <c r="K2029" s="23"/>
      <c r="L2029" s="22"/>
      <c r="M2029" s="22"/>
    </row>
    <row r="2030" spans="9:13" s="21" customFormat="1" ht="11.25" x14ac:dyDescent="0.15">
      <c r="I2030" s="22"/>
      <c r="J2030" s="22"/>
      <c r="K2030" s="23"/>
      <c r="L2030" s="22"/>
      <c r="M2030" s="22"/>
    </row>
    <row r="2031" spans="9:13" s="21" customFormat="1" ht="11.25" x14ac:dyDescent="0.15">
      <c r="I2031" s="22"/>
      <c r="J2031" s="22"/>
      <c r="K2031" s="23"/>
      <c r="L2031" s="22"/>
      <c r="M2031" s="22"/>
    </row>
    <row r="2032" spans="9:13" s="21" customFormat="1" ht="11.25" x14ac:dyDescent="0.15">
      <c r="I2032" s="22"/>
      <c r="J2032" s="22"/>
      <c r="K2032" s="23"/>
      <c r="L2032" s="22"/>
      <c r="M2032" s="22"/>
    </row>
    <row r="2033" spans="9:13" s="21" customFormat="1" ht="11.25" x14ac:dyDescent="0.15">
      <c r="I2033" s="22"/>
      <c r="J2033" s="22"/>
      <c r="K2033" s="23"/>
      <c r="L2033" s="22"/>
      <c r="M2033" s="22"/>
    </row>
    <row r="2034" spans="9:13" s="21" customFormat="1" ht="11.25" x14ac:dyDescent="0.15">
      <c r="I2034" s="22"/>
      <c r="J2034" s="22"/>
      <c r="K2034" s="23"/>
      <c r="L2034" s="22"/>
      <c r="M2034" s="22"/>
    </row>
    <row r="2035" spans="9:13" s="21" customFormat="1" ht="11.25" x14ac:dyDescent="0.15">
      <c r="I2035" s="22"/>
      <c r="J2035" s="22"/>
      <c r="K2035" s="23"/>
      <c r="L2035" s="22"/>
      <c r="M2035" s="22"/>
    </row>
    <row r="2036" spans="9:13" s="21" customFormat="1" ht="11.25" x14ac:dyDescent="0.15">
      <c r="I2036" s="22"/>
      <c r="J2036" s="22"/>
      <c r="K2036" s="23"/>
      <c r="L2036" s="22"/>
      <c r="M2036" s="22"/>
    </row>
    <row r="2037" spans="9:13" s="21" customFormat="1" ht="11.25" x14ac:dyDescent="0.15">
      <c r="I2037" s="22"/>
      <c r="J2037" s="22"/>
      <c r="K2037" s="23"/>
      <c r="L2037" s="22"/>
      <c r="M2037" s="22"/>
    </row>
    <row r="2038" spans="9:13" s="21" customFormat="1" ht="11.25" x14ac:dyDescent="0.15">
      <c r="I2038" s="22"/>
      <c r="J2038" s="22"/>
      <c r="K2038" s="23"/>
      <c r="L2038" s="22"/>
      <c r="M2038" s="22"/>
    </row>
    <row r="2039" spans="9:13" s="21" customFormat="1" ht="11.25" x14ac:dyDescent="0.15">
      <c r="I2039" s="22"/>
      <c r="J2039" s="22"/>
      <c r="K2039" s="23"/>
      <c r="L2039" s="22"/>
      <c r="M2039" s="22"/>
    </row>
    <row r="2040" spans="9:13" s="21" customFormat="1" ht="11.25" x14ac:dyDescent="0.15">
      <c r="I2040" s="22"/>
      <c r="J2040" s="22"/>
      <c r="K2040" s="23"/>
      <c r="L2040" s="22"/>
      <c r="M2040" s="22"/>
    </row>
    <row r="2041" spans="9:13" s="21" customFormat="1" ht="11.25" x14ac:dyDescent="0.15">
      <c r="I2041" s="22"/>
      <c r="J2041" s="22"/>
      <c r="K2041" s="23"/>
      <c r="L2041" s="22"/>
      <c r="M2041" s="22"/>
    </row>
    <row r="2042" spans="9:13" s="21" customFormat="1" ht="11.25" x14ac:dyDescent="0.15">
      <c r="I2042" s="22"/>
      <c r="J2042" s="22"/>
      <c r="K2042" s="23"/>
      <c r="L2042" s="22"/>
      <c r="M2042" s="22"/>
    </row>
    <row r="2043" spans="9:13" s="21" customFormat="1" ht="11.25" x14ac:dyDescent="0.15">
      <c r="I2043" s="22"/>
      <c r="J2043" s="22"/>
      <c r="K2043" s="23"/>
      <c r="L2043" s="22"/>
      <c r="M2043" s="22"/>
    </row>
    <row r="2044" spans="9:13" s="21" customFormat="1" ht="11.25" x14ac:dyDescent="0.15">
      <c r="I2044" s="22"/>
      <c r="J2044" s="22"/>
      <c r="K2044" s="23"/>
      <c r="L2044" s="22"/>
      <c r="M2044" s="22"/>
    </row>
    <row r="2045" spans="9:13" s="21" customFormat="1" ht="11.25" x14ac:dyDescent="0.15">
      <c r="I2045" s="22"/>
      <c r="J2045" s="22"/>
      <c r="K2045" s="23"/>
      <c r="L2045" s="22"/>
      <c r="M2045" s="22"/>
    </row>
    <row r="2046" spans="9:13" s="21" customFormat="1" ht="11.25" x14ac:dyDescent="0.15">
      <c r="I2046" s="22"/>
      <c r="J2046" s="22"/>
      <c r="K2046" s="23"/>
      <c r="L2046" s="22"/>
      <c r="M2046" s="22"/>
    </row>
    <row r="2047" spans="9:13" s="21" customFormat="1" ht="11.25" x14ac:dyDescent="0.15">
      <c r="I2047" s="22"/>
      <c r="J2047" s="22"/>
      <c r="K2047" s="23"/>
      <c r="L2047" s="22"/>
      <c r="M2047" s="22"/>
    </row>
    <row r="2048" spans="9:13" s="21" customFormat="1" ht="11.25" x14ac:dyDescent="0.15">
      <c r="I2048" s="22"/>
      <c r="J2048" s="22"/>
      <c r="K2048" s="23"/>
      <c r="L2048" s="22"/>
      <c r="M2048" s="22"/>
    </row>
    <row r="2049" spans="9:13" s="21" customFormat="1" ht="11.25" x14ac:dyDescent="0.15">
      <c r="I2049" s="22"/>
      <c r="J2049" s="22"/>
      <c r="K2049" s="23"/>
      <c r="L2049" s="22"/>
      <c r="M2049" s="22"/>
    </row>
    <row r="2050" spans="9:13" s="21" customFormat="1" ht="11.25" x14ac:dyDescent="0.15">
      <c r="I2050" s="22"/>
      <c r="J2050" s="22"/>
      <c r="K2050" s="23"/>
      <c r="L2050" s="22"/>
      <c r="M2050" s="22"/>
    </row>
    <row r="2051" spans="9:13" s="21" customFormat="1" ht="11.25" x14ac:dyDescent="0.15">
      <c r="I2051" s="22"/>
      <c r="J2051" s="22"/>
      <c r="K2051" s="23"/>
      <c r="L2051" s="22"/>
      <c r="M2051" s="22"/>
    </row>
    <row r="2052" spans="9:13" s="21" customFormat="1" ht="11.25" x14ac:dyDescent="0.15">
      <c r="I2052" s="22"/>
      <c r="J2052" s="22"/>
      <c r="K2052" s="23"/>
      <c r="L2052" s="22"/>
      <c r="M2052" s="22"/>
    </row>
    <row r="2053" spans="9:13" s="21" customFormat="1" ht="11.25" x14ac:dyDescent="0.15">
      <c r="I2053" s="22"/>
      <c r="J2053" s="22"/>
      <c r="K2053" s="23"/>
      <c r="L2053" s="22"/>
      <c r="M2053" s="22"/>
    </row>
    <row r="2054" spans="9:13" s="21" customFormat="1" ht="11.25" x14ac:dyDescent="0.15">
      <c r="I2054" s="22"/>
      <c r="J2054" s="22"/>
      <c r="K2054" s="23"/>
      <c r="L2054" s="22"/>
      <c r="M2054" s="22"/>
    </row>
    <row r="2055" spans="9:13" s="21" customFormat="1" ht="11.25" x14ac:dyDescent="0.15">
      <c r="I2055" s="22"/>
      <c r="J2055" s="22"/>
      <c r="K2055" s="23"/>
      <c r="L2055" s="22"/>
      <c r="M2055" s="22"/>
    </row>
    <row r="2056" spans="9:13" s="21" customFormat="1" ht="11.25" x14ac:dyDescent="0.15">
      <c r="I2056" s="22"/>
      <c r="J2056" s="22"/>
      <c r="K2056" s="23"/>
      <c r="L2056" s="22"/>
      <c r="M2056" s="22"/>
    </row>
    <row r="2057" spans="9:13" s="21" customFormat="1" ht="11.25" x14ac:dyDescent="0.15">
      <c r="I2057" s="22"/>
      <c r="J2057" s="22"/>
      <c r="K2057" s="23"/>
      <c r="L2057" s="22"/>
      <c r="M2057" s="22"/>
    </row>
    <row r="2058" spans="9:13" s="21" customFormat="1" ht="11.25" x14ac:dyDescent="0.15">
      <c r="I2058" s="22"/>
      <c r="J2058" s="22"/>
      <c r="K2058" s="23"/>
      <c r="L2058" s="22"/>
      <c r="M2058" s="22"/>
    </row>
    <row r="2059" spans="9:13" s="21" customFormat="1" ht="11.25" x14ac:dyDescent="0.15">
      <c r="I2059" s="22"/>
      <c r="J2059" s="22"/>
      <c r="K2059" s="23"/>
      <c r="L2059" s="22"/>
      <c r="M2059" s="22"/>
    </row>
    <row r="2060" spans="9:13" s="21" customFormat="1" ht="11.25" x14ac:dyDescent="0.15">
      <c r="I2060" s="22"/>
      <c r="J2060" s="22"/>
      <c r="K2060" s="23"/>
      <c r="L2060" s="22"/>
      <c r="M2060" s="22"/>
    </row>
    <row r="2061" spans="9:13" s="21" customFormat="1" ht="11.25" x14ac:dyDescent="0.15">
      <c r="I2061" s="22"/>
      <c r="J2061" s="22"/>
      <c r="K2061" s="23"/>
      <c r="L2061" s="22"/>
      <c r="M2061" s="22"/>
    </row>
    <row r="2062" spans="9:13" s="21" customFormat="1" ht="11.25" x14ac:dyDescent="0.15">
      <c r="I2062" s="22"/>
      <c r="J2062" s="22"/>
      <c r="K2062" s="23"/>
      <c r="L2062" s="22"/>
      <c r="M2062" s="22"/>
    </row>
    <row r="2063" spans="9:13" s="21" customFormat="1" ht="11.25" x14ac:dyDescent="0.15">
      <c r="I2063" s="22"/>
      <c r="J2063" s="22"/>
      <c r="K2063" s="23"/>
      <c r="L2063" s="22"/>
      <c r="M2063" s="22"/>
    </row>
    <row r="2064" spans="9:13" s="21" customFormat="1" ht="11.25" x14ac:dyDescent="0.15">
      <c r="I2064" s="22"/>
      <c r="J2064" s="22"/>
      <c r="K2064" s="23"/>
      <c r="L2064" s="22"/>
      <c r="M2064" s="22"/>
    </row>
    <row r="2065" spans="9:13" s="21" customFormat="1" ht="11.25" x14ac:dyDescent="0.15">
      <c r="I2065" s="22"/>
      <c r="J2065" s="22"/>
      <c r="K2065" s="23"/>
      <c r="L2065" s="22"/>
      <c r="M2065" s="22"/>
    </row>
    <row r="2066" spans="9:13" s="21" customFormat="1" ht="11.25" x14ac:dyDescent="0.15">
      <c r="I2066" s="22"/>
      <c r="J2066" s="22"/>
      <c r="K2066" s="23"/>
      <c r="L2066" s="22"/>
      <c r="M2066" s="22"/>
    </row>
    <row r="2067" spans="9:13" s="21" customFormat="1" ht="11.25" x14ac:dyDescent="0.15">
      <c r="I2067" s="22"/>
      <c r="J2067" s="22"/>
      <c r="K2067" s="23"/>
      <c r="L2067" s="22"/>
      <c r="M2067" s="22"/>
    </row>
    <row r="2068" spans="9:13" s="21" customFormat="1" ht="11.25" x14ac:dyDescent="0.15">
      <c r="I2068" s="22"/>
      <c r="J2068" s="22"/>
      <c r="K2068" s="23"/>
      <c r="L2068" s="22"/>
      <c r="M2068" s="22"/>
    </row>
    <row r="2069" spans="9:13" s="21" customFormat="1" ht="11.25" x14ac:dyDescent="0.15">
      <c r="I2069" s="22"/>
      <c r="J2069" s="22"/>
      <c r="K2069" s="23"/>
      <c r="L2069" s="22"/>
      <c r="M2069" s="22"/>
    </row>
    <row r="2070" spans="9:13" s="21" customFormat="1" ht="11.25" x14ac:dyDescent="0.15">
      <c r="I2070" s="22"/>
      <c r="J2070" s="22"/>
      <c r="K2070" s="23"/>
      <c r="L2070" s="22"/>
      <c r="M2070" s="22"/>
    </row>
    <row r="2071" spans="9:13" s="21" customFormat="1" ht="11.25" x14ac:dyDescent="0.15">
      <c r="I2071" s="22"/>
      <c r="J2071" s="22"/>
      <c r="K2071" s="23"/>
      <c r="L2071" s="22"/>
      <c r="M2071" s="22"/>
    </row>
    <row r="2072" spans="9:13" s="21" customFormat="1" ht="11.25" x14ac:dyDescent="0.15">
      <c r="I2072" s="22"/>
      <c r="J2072" s="22"/>
      <c r="K2072" s="23"/>
      <c r="L2072" s="22"/>
      <c r="M2072" s="22"/>
    </row>
    <row r="2073" spans="9:13" s="21" customFormat="1" ht="11.25" x14ac:dyDescent="0.15">
      <c r="I2073" s="22"/>
      <c r="J2073" s="22"/>
      <c r="K2073" s="23"/>
      <c r="L2073" s="22"/>
      <c r="M2073" s="22"/>
    </row>
    <row r="2074" spans="9:13" s="21" customFormat="1" ht="11.25" x14ac:dyDescent="0.15">
      <c r="I2074" s="22"/>
      <c r="J2074" s="22"/>
      <c r="K2074" s="23"/>
      <c r="L2074" s="22"/>
      <c r="M2074" s="22"/>
    </row>
    <row r="2075" spans="9:13" s="21" customFormat="1" ht="11.25" x14ac:dyDescent="0.15">
      <c r="I2075" s="22"/>
      <c r="J2075" s="22"/>
      <c r="K2075" s="23"/>
      <c r="L2075" s="22"/>
      <c r="M2075" s="22"/>
    </row>
    <row r="2076" spans="9:13" s="21" customFormat="1" ht="11.25" x14ac:dyDescent="0.15">
      <c r="I2076" s="22"/>
      <c r="J2076" s="22"/>
      <c r="K2076" s="23"/>
      <c r="L2076" s="22"/>
      <c r="M2076" s="22"/>
    </row>
    <row r="2077" spans="9:13" s="21" customFormat="1" ht="11.25" x14ac:dyDescent="0.15">
      <c r="I2077" s="22"/>
      <c r="J2077" s="22"/>
      <c r="K2077" s="23"/>
      <c r="L2077" s="22"/>
      <c r="M2077" s="22"/>
    </row>
    <row r="2078" spans="9:13" s="21" customFormat="1" ht="11.25" x14ac:dyDescent="0.15">
      <c r="I2078" s="22"/>
      <c r="J2078" s="22"/>
      <c r="K2078" s="23"/>
      <c r="L2078" s="22"/>
      <c r="M2078" s="22"/>
    </row>
    <row r="2079" spans="9:13" s="21" customFormat="1" ht="11.25" x14ac:dyDescent="0.15">
      <c r="I2079" s="22"/>
      <c r="J2079" s="22"/>
      <c r="K2079" s="23"/>
      <c r="L2079" s="22"/>
      <c r="M2079" s="22"/>
    </row>
    <row r="2080" spans="9:13" s="21" customFormat="1" ht="11.25" x14ac:dyDescent="0.15">
      <c r="I2080" s="22"/>
      <c r="J2080" s="22"/>
      <c r="K2080" s="23"/>
      <c r="L2080" s="22"/>
      <c r="M2080" s="22"/>
    </row>
    <row r="2081" spans="9:13" s="21" customFormat="1" ht="11.25" x14ac:dyDescent="0.15">
      <c r="I2081" s="22"/>
      <c r="J2081" s="22"/>
      <c r="K2081" s="23"/>
      <c r="L2081" s="22"/>
      <c r="M2081" s="22"/>
    </row>
    <row r="2082" spans="9:13" s="21" customFormat="1" ht="11.25" x14ac:dyDescent="0.15">
      <c r="I2082" s="22"/>
      <c r="J2082" s="22"/>
      <c r="K2082" s="23"/>
      <c r="L2082" s="22"/>
      <c r="M2082" s="22"/>
    </row>
    <row r="2083" spans="9:13" s="21" customFormat="1" ht="11.25" x14ac:dyDescent="0.15">
      <c r="I2083" s="22"/>
      <c r="J2083" s="22"/>
      <c r="K2083" s="23"/>
      <c r="L2083" s="22"/>
      <c r="M2083" s="22"/>
    </row>
    <row r="2084" spans="9:13" s="21" customFormat="1" ht="11.25" x14ac:dyDescent="0.15">
      <c r="I2084" s="22"/>
      <c r="J2084" s="22"/>
      <c r="K2084" s="23"/>
      <c r="L2084" s="22"/>
      <c r="M2084" s="22"/>
    </row>
    <row r="2085" spans="9:13" s="21" customFormat="1" ht="11.25" x14ac:dyDescent="0.15">
      <c r="I2085" s="22"/>
      <c r="J2085" s="22"/>
      <c r="K2085" s="23"/>
      <c r="L2085" s="22"/>
      <c r="M2085" s="22"/>
    </row>
    <row r="2086" spans="9:13" s="21" customFormat="1" ht="11.25" x14ac:dyDescent="0.15">
      <c r="I2086" s="22"/>
      <c r="J2086" s="22"/>
      <c r="K2086" s="23"/>
      <c r="L2086" s="22"/>
      <c r="M2086" s="22"/>
    </row>
    <row r="2087" spans="9:13" s="21" customFormat="1" ht="11.25" x14ac:dyDescent="0.15">
      <c r="I2087" s="22"/>
      <c r="J2087" s="22"/>
      <c r="K2087" s="23"/>
      <c r="L2087" s="22"/>
      <c r="M2087" s="22"/>
    </row>
    <row r="2088" spans="9:13" s="21" customFormat="1" ht="11.25" x14ac:dyDescent="0.15">
      <c r="I2088" s="22"/>
      <c r="J2088" s="22"/>
      <c r="K2088" s="23"/>
      <c r="L2088" s="22"/>
      <c r="M2088" s="22"/>
    </row>
    <row r="2089" spans="9:13" s="21" customFormat="1" ht="11.25" x14ac:dyDescent="0.15">
      <c r="I2089" s="22"/>
      <c r="J2089" s="22"/>
      <c r="K2089" s="23"/>
      <c r="L2089" s="22"/>
      <c r="M2089" s="22"/>
    </row>
    <row r="2090" spans="9:13" s="21" customFormat="1" ht="11.25" x14ac:dyDescent="0.15">
      <c r="I2090" s="22"/>
      <c r="J2090" s="22"/>
      <c r="K2090" s="23"/>
      <c r="L2090" s="22"/>
      <c r="M2090" s="22"/>
    </row>
    <row r="2091" spans="9:13" s="21" customFormat="1" ht="11.25" x14ac:dyDescent="0.15">
      <c r="I2091" s="22"/>
      <c r="J2091" s="22"/>
      <c r="K2091" s="23"/>
      <c r="L2091" s="22"/>
      <c r="M2091" s="22"/>
    </row>
    <row r="2092" spans="9:13" s="21" customFormat="1" ht="11.25" x14ac:dyDescent="0.15">
      <c r="I2092" s="22"/>
      <c r="J2092" s="22"/>
      <c r="K2092" s="23"/>
      <c r="L2092" s="22"/>
      <c r="M2092" s="22"/>
    </row>
    <row r="2093" spans="9:13" s="21" customFormat="1" ht="11.25" x14ac:dyDescent="0.15">
      <c r="I2093" s="22"/>
      <c r="J2093" s="22"/>
      <c r="K2093" s="23"/>
      <c r="L2093" s="22"/>
      <c r="M2093" s="22"/>
    </row>
    <row r="2094" spans="9:13" s="21" customFormat="1" ht="11.25" x14ac:dyDescent="0.15">
      <c r="I2094" s="22"/>
      <c r="J2094" s="22"/>
      <c r="K2094" s="23"/>
      <c r="L2094" s="22"/>
      <c r="M2094" s="22"/>
    </row>
    <row r="2095" spans="9:13" s="21" customFormat="1" ht="11.25" x14ac:dyDescent="0.15">
      <c r="I2095" s="22"/>
      <c r="J2095" s="22"/>
      <c r="K2095" s="23"/>
      <c r="L2095" s="22"/>
      <c r="M2095" s="22"/>
    </row>
    <row r="2096" spans="9:13" s="21" customFormat="1" ht="11.25" x14ac:dyDescent="0.15">
      <c r="I2096" s="22"/>
      <c r="J2096" s="22"/>
      <c r="K2096" s="23"/>
      <c r="L2096" s="22"/>
      <c r="M2096" s="22"/>
    </row>
    <row r="2097" spans="9:13" s="21" customFormat="1" ht="11.25" x14ac:dyDescent="0.15">
      <c r="I2097" s="22"/>
      <c r="J2097" s="22"/>
      <c r="K2097" s="23"/>
      <c r="L2097" s="22"/>
      <c r="M2097" s="22"/>
    </row>
    <row r="2098" spans="9:13" s="21" customFormat="1" ht="11.25" x14ac:dyDescent="0.15">
      <c r="I2098" s="22"/>
      <c r="J2098" s="22"/>
      <c r="K2098" s="23"/>
      <c r="L2098" s="22"/>
      <c r="M2098" s="22"/>
    </row>
    <row r="2099" spans="9:13" s="21" customFormat="1" ht="11.25" x14ac:dyDescent="0.15">
      <c r="I2099" s="22"/>
      <c r="J2099" s="22"/>
      <c r="K2099" s="23"/>
      <c r="L2099" s="22"/>
      <c r="M2099" s="22"/>
    </row>
    <row r="2100" spans="9:13" s="21" customFormat="1" ht="11.25" x14ac:dyDescent="0.15">
      <c r="I2100" s="22"/>
      <c r="J2100" s="22"/>
      <c r="K2100" s="23"/>
      <c r="L2100" s="22"/>
      <c r="M2100" s="22"/>
    </row>
    <row r="2101" spans="9:13" s="21" customFormat="1" ht="11.25" x14ac:dyDescent="0.15">
      <c r="I2101" s="22"/>
      <c r="J2101" s="22"/>
      <c r="K2101" s="23"/>
      <c r="L2101" s="22"/>
      <c r="M2101" s="22"/>
    </row>
    <row r="2102" spans="9:13" s="21" customFormat="1" ht="11.25" x14ac:dyDescent="0.15">
      <c r="I2102" s="22"/>
      <c r="J2102" s="22"/>
      <c r="K2102" s="23"/>
      <c r="L2102" s="22"/>
      <c r="M2102" s="22"/>
    </row>
    <row r="2103" spans="9:13" s="21" customFormat="1" ht="11.25" x14ac:dyDescent="0.15">
      <c r="I2103" s="22"/>
      <c r="J2103" s="22"/>
      <c r="K2103" s="23"/>
      <c r="L2103" s="22"/>
      <c r="M2103" s="22"/>
    </row>
    <row r="2104" spans="9:13" s="21" customFormat="1" ht="11.25" x14ac:dyDescent="0.15">
      <c r="I2104" s="22"/>
      <c r="J2104" s="22"/>
      <c r="K2104" s="23"/>
      <c r="L2104" s="22"/>
      <c r="M2104" s="22"/>
    </row>
    <row r="2105" spans="9:13" s="21" customFormat="1" ht="11.25" x14ac:dyDescent="0.15">
      <c r="I2105" s="22"/>
      <c r="J2105" s="22"/>
      <c r="K2105" s="23"/>
      <c r="L2105" s="22"/>
      <c r="M2105" s="22"/>
    </row>
    <row r="2106" spans="9:13" s="21" customFormat="1" ht="11.25" x14ac:dyDescent="0.15">
      <c r="I2106" s="22"/>
      <c r="J2106" s="22"/>
      <c r="K2106" s="23"/>
      <c r="L2106" s="22"/>
      <c r="M2106" s="22"/>
    </row>
    <row r="2107" spans="9:13" s="21" customFormat="1" ht="11.25" x14ac:dyDescent="0.15">
      <c r="I2107" s="22"/>
      <c r="J2107" s="22"/>
      <c r="K2107" s="23"/>
      <c r="L2107" s="22"/>
      <c r="M2107" s="22"/>
    </row>
    <row r="2108" spans="9:13" s="21" customFormat="1" ht="11.25" x14ac:dyDescent="0.15">
      <c r="I2108" s="22"/>
      <c r="J2108" s="22"/>
      <c r="K2108" s="23"/>
      <c r="L2108" s="22"/>
      <c r="M2108" s="22"/>
    </row>
    <row r="2109" spans="9:13" s="21" customFormat="1" ht="11.25" x14ac:dyDescent="0.15">
      <c r="I2109" s="22"/>
      <c r="J2109" s="22"/>
      <c r="K2109" s="23"/>
      <c r="L2109" s="22"/>
      <c r="M2109" s="22"/>
    </row>
    <row r="2110" spans="9:13" s="21" customFormat="1" ht="11.25" x14ac:dyDescent="0.15">
      <c r="I2110" s="22"/>
      <c r="J2110" s="22"/>
      <c r="K2110" s="23"/>
      <c r="L2110" s="22"/>
      <c r="M2110" s="22"/>
    </row>
    <row r="2111" spans="9:13" s="21" customFormat="1" ht="11.25" x14ac:dyDescent="0.15">
      <c r="I2111" s="22"/>
      <c r="J2111" s="22"/>
      <c r="K2111" s="23"/>
      <c r="L2111" s="22"/>
      <c r="M2111" s="22"/>
    </row>
    <row r="2112" spans="9:13" s="21" customFormat="1" ht="11.25" x14ac:dyDescent="0.15">
      <c r="I2112" s="22"/>
      <c r="J2112" s="22"/>
      <c r="K2112" s="23"/>
      <c r="L2112" s="22"/>
      <c r="M2112" s="22"/>
    </row>
    <row r="2113" spans="9:13" s="21" customFormat="1" ht="11.25" x14ac:dyDescent="0.15">
      <c r="I2113" s="22"/>
      <c r="J2113" s="22"/>
      <c r="K2113" s="23"/>
      <c r="L2113" s="22"/>
      <c r="M2113" s="22"/>
    </row>
    <row r="2114" spans="9:13" s="21" customFormat="1" ht="11.25" x14ac:dyDescent="0.15">
      <c r="I2114" s="22"/>
      <c r="J2114" s="22"/>
      <c r="K2114" s="23"/>
      <c r="L2114" s="22"/>
      <c r="M2114" s="22"/>
    </row>
    <row r="2115" spans="9:13" s="21" customFormat="1" ht="11.25" x14ac:dyDescent="0.15">
      <c r="I2115" s="22"/>
      <c r="J2115" s="22"/>
      <c r="K2115" s="23"/>
      <c r="L2115" s="22"/>
      <c r="M2115" s="22"/>
    </row>
    <row r="2116" spans="9:13" s="21" customFormat="1" ht="11.25" x14ac:dyDescent="0.15">
      <c r="I2116" s="22"/>
      <c r="J2116" s="22"/>
      <c r="K2116" s="23"/>
      <c r="L2116" s="22"/>
      <c r="M2116" s="22"/>
    </row>
    <row r="2117" spans="9:13" s="21" customFormat="1" ht="11.25" x14ac:dyDescent="0.15">
      <c r="I2117" s="22"/>
      <c r="J2117" s="22"/>
      <c r="K2117" s="23"/>
      <c r="L2117" s="22"/>
      <c r="M2117" s="22"/>
    </row>
    <row r="2118" spans="9:13" s="21" customFormat="1" ht="11.25" x14ac:dyDescent="0.15">
      <c r="I2118" s="22"/>
      <c r="J2118" s="22"/>
      <c r="K2118" s="23"/>
      <c r="L2118" s="22"/>
      <c r="M2118" s="22"/>
    </row>
    <row r="2119" spans="9:13" s="21" customFormat="1" ht="11.25" x14ac:dyDescent="0.15">
      <c r="I2119" s="22"/>
      <c r="J2119" s="22"/>
      <c r="K2119" s="23"/>
      <c r="L2119" s="22"/>
      <c r="M2119" s="22"/>
    </row>
    <row r="2120" spans="9:13" s="21" customFormat="1" ht="11.25" x14ac:dyDescent="0.15">
      <c r="I2120" s="22"/>
      <c r="J2120" s="22"/>
      <c r="K2120" s="23"/>
      <c r="L2120" s="22"/>
      <c r="M2120" s="22"/>
    </row>
    <row r="2121" spans="9:13" s="21" customFormat="1" ht="11.25" x14ac:dyDescent="0.15">
      <c r="I2121" s="22"/>
      <c r="J2121" s="22"/>
      <c r="K2121" s="23"/>
      <c r="L2121" s="22"/>
      <c r="M2121" s="22"/>
    </row>
    <row r="2122" spans="9:13" s="21" customFormat="1" ht="11.25" x14ac:dyDescent="0.15">
      <c r="I2122" s="22"/>
      <c r="J2122" s="22"/>
      <c r="K2122" s="23"/>
      <c r="L2122" s="22"/>
      <c r="M2122" s="22"/>
    </row>
    <row r="2123" spans="9:13" s="21" customFormat="1" ht="11.25" x14ac:dyDescent="0.15">
      <c r="I2123" s="22"/>
      <c r="J2123" s="22"/>
      <c r="K2123" s="23"/>
      <c r="L2123" s="22"/>
      <c r="M2123" s="22"/>
    </row>
    <row r="2124" spans="9:13" s="21" customFormat="1" ht="11.25" x14ac:dyDescent="0.15">
      <c r="I2124" s="22"/>
      <c r="J2124" s="22"/>
      <c r="K2124" s="23"/>
      <c r="L2124" s="22"/>
      <c r="M2124" s="22"/>
    </row>
    <row r="2125" spans="9:13" s="21" customFormat="1" ht="11.25" x14ac:dyDescent="0.15">
      <c r="I2125" s="22"/>
      <c r="J2125" s="22"/>
      <c r="K2125" s="23"/>
      <c r="L2125" s="22"/>
      <c r="M2125" s="22"/>
    </row>
    <row r="2126" spans="9:13" s="21" customFormat="1" ht="11.25" x14ac:dyDescent="0.15">
      <c r="I2126" s="22"/>
      <c r="J2126" s="22"/>
      <c r="K2126" s="23"/>
      <c r="L2126" s="22"/>
      <c r="M2126" s="22"/>
    </row>
    <row r="2127" spans="9:13" s="21" customFormat="1" ht="11.25" x14ac:dyDescent="0.15">
      <c r="I2127" s="22"/>
      <c r="J2127" s="22"/>
      <c r="K2127" s="23"/>
      <c r="L2127" s="22"/>
      <c r="M2127" s="22"/>
    </row>
    <row r="2128" spans="9:13" s="21" customFormat="1" ht="11.25" x14ac:dyDescent="0.15">
      <c r="I2128" s="22"/>
      <c r="J2128" s="22"/>
      <c r="K2128" s="23"/>
      <c r="L2128" s="22"/>
      <c r="M2128" s="22"/>
    </row>
    <row r="2129" spans="9:13" s="21" customFormat="1" ht="11.25" x14ac:dyDescent="0.15">
      <c r="I2129" s="22"/>
      <c r="J2129" s="22"/>
      <c r="K2129" s="23"/>
      <c r="L2129" s="22"/>
      <c r="M2129" s="22"/>
    </row>
    <row r="2130" spans="9:13" s="21" customFormat="1" ht="11.25" x14ac:dyDescent="0.15">
      <c r="I2130" s="22"/>
      <c r="J2130" s="22"/>
      <c r="K2130" s="23"/>
      <c r="L2130" s="22"/>
      <c r="M2130" s="22"/>
    </row>
    <row r="2131" spans="9:13" s="21" customFormat="1" ht="11.25" x14ac:dyDescent="0.15">
      <c r="I2131" s="22"/>
      <c r="J2131" s="22"/>
      <c r="K2131" s="23"/>
      <c r="L2131" s="22"/>
      <c r="M2131" s="22"/>
    </row>
    <row r="2132" spans="9:13" s="21" customFormat="1" ht="11.25" x14ac:dyDescent="0.15">
      <c r="I2132" s="22"/>
      <c r="J2132" s="22"/>
      <c r="K2132" s="23"/>
      <c r="L2132" s="22"/>
      <c r="M2132" s="22"/>
    </row>
    <row r="2133" spans="9:13" s="21" customFormat="1" ht="11.25" x14ac:dyDescent="0.15">
      <c r="I2133" s="22"/>
      <c r="J2133" s="22"/>
      <c r="K2133" s="23"/>
      <c r="L2133" s="22"/>
      <c r="M2133" s="22"/>
    </row>
    <row r="2134" spans="9:13" s="21" customFormat="1" ht="11.25" x14ac:dyDescent="0.15">
      <c r="I2134" s="22"/>
      <c r="J2134" s="22"/>
      <c r="K2134" s="23"/>
      <c r="L2134" s="22"/>
      <c r="M2134" s="22"/>
    </row>
    <row r="2135" spans="9:13" s="21" customFormat="1" ht="11.25" x14ac:dyDescent="0.15">
      <c r="I2135" s="22"/>
      <c r="J2135" s="22"/>
      <c r="K2135" s="23"/>
      <c r="L2135" s="22"/>
      <c r="M2135" s="22"/>
    </row>
    <row r="2136" spans="9:13" s="21" customFormat="1" ht="11.25" x14ac:dyDescent="0.15">
      <c r="I2136" s="22"/>
      <c r="J2136" s="22"/>
      <c r="K2136" s="23"/>
      <c r="L2136" s="22"/>
      <c r="M2136" s="22"/>
    </row>
    <row r="2137" spans="9:13" s="21" customFormat="1" ht="11.25" x14ac:dyDescent="0.15">
      <c r="I2137" s="22"/>
      <c r="J2137" s="22"/>
      <c r="K2137" s="23"/>
      <c r="L2137" s="22"/>
      <c r="M2137" s="22"/>
    </row>
    <row r="2138" spans="9:13" s="21" customFormat="1" ht="11.25" x14ac:dyDescent="0.15">
      <c r="I2138" s="22"/>
      <c r="J2138" s="22"/>
      <c r="K2138" s="23"/>
      <c r="L2138" s="22"/>
      <c r="M2138" s="22"/>
    </row>
    <row r="2139" spans="9:13" s="21" customFormat="1" ht="11.25" x14ac:dyDescent="0.15">
      <c r="I2139" s="22"/>
      <c r="J2139" s="22"/>
      <c r="K2139" s="23"/>
      <c r="L2139" s="22"/>
      <c r="M2139" s="22"/>
    </row>
    <row r="2140" spans="9:13" s="21" customFormat="1" ht="11.25" x14ac:dyDescent="0.15">
      <c r="I2140" s="22"/>
      <c r="J2140" s="22"/>
      <c r="K2140" s="23"/>
      <c r="L2140" s="22"/>
      <c r="M2140" s="22"/>
    </row>
    <row r="2141" spans="9:13" s="21" customFormat="1" ht="11.25" x14ac:dyDescent="0.15">
      <c r="I2141" s="22"/>
      <c r="J2141" s="22"/>
      <c r="K2141" s="23"/>
      <c r="L2141" s="22"/>
      <c r="M2141" s="22"/>
    </row>
    <row r="2142" spans="9:13" s="21" customFormat="1" ht="11.25" x14ac:dyDescent="0.15">
      <c r="I2142" s="22"/>
      <c r="J2142" s="22"/>
      <c r="K2142" s="23"/>
      <c r="L2142" s="22"/>
      <c r="M2142" s="22"/>
    </row>
    <row r="2143" spans="9:13" s="21" customFormat="1" ht="11.25" x14ac:dyDescent="0.15">
      <c r="I2143" s="22"/>
      <c r="J2143" s="22"/>
      <c r="K2143" s="23"/>
      <c r="L2143" s="22"/>
      <c r="M2143" s="22"/>
    </row>
    <row r="2144" spans="9:13" s="21" customFormat="1" ht="11.25" x14ac:dyDescent="0.15">
      <c r="I2144" s="22"/>
      <c r="J2144" s="22"/>
      <c r="K2144" s="23"/>
      <c r="L2144" s="22"/>
      <c r="M2144" s="22"/>
    </row>
    <row r="2145" spans="9:13" s="21" customFormat="1" ht="11.25" x14ac:dyDescent="0.15">
      <c r="I2145" s="22"/>
      <c r="J2145" s="22"/>
      <c r="K2145" s="23"/>
      <c r="L2145" s="22"/>
      <c r="M2145" s="22"/>
    </row>
    <row r="2146" spans="9:13" s="21" customFormat="1" ht="11.25" x14ac:dyDescent="0.15">
      <c r="I2146" s="22"/>
      <c r="J2146" s="22"/>
      <c r="K2146" s="23"/>
      <c r="L2146" s="22"/>
      <c r="M2146" s="22"/>
    </row>
    <row r="2147" spans="9:13" s="21" customFormat="1" ht="11.25" x14ac:dyDescent="0.15">
      <c r="I2147" s="22"/>
      <c r="J2147" s="22"/>
      <c r="K2147" s="23"/>
      <c r="L2147" s="22"/>
      <c r="M2147" s="22"/>
    </row>
    <row r="2148" spans="9:13" s="21" customFormat="1" ht="11.25" x14ac:dyDescent="0.15">
      <c r="I2148" s="22"/>
      <c r="J2148" s="22"/>
      <c r="K2148" s="23"/>
      <c r="L2148" s="22"/>
      <c r="M2148" s="22"/>
    </row>
    <row r="2149" spans="9:13" s="21" customFormat="1" ht="11.25" x14ac:dyDescent="0.15">
      <c r="I2149" s="22"/>
      <c r="J2149" s="22"/>
      <c r="K2149" s="23"/>
      <c r="L2149" s="22"/>
      <c r="M2149" s="22"/>
    </row>
    <row r="2150" spans="9:13" s="21" customFormat="1" ht="11.25" x14ac:dyDescent="0.15">
      <c r="I2150" s="22"/>
      <c r="J2150" s="22"/>
      <c r="K2150" s="23"/>
      <c r="L2150" s="22"/>
      <c r="M2150" s="22"/>
    </row>
    <row r="2151" spans="9:13" s="21" customFormat="1" ht="11.25" x14ac:dyDescent="0.15">
      <c r="I2151" s="22"/>
      <c r="J2151" s="22"/>
      <c r="K2151" s="23"/>
      <c r="L2151" s="22"/>
      <c r="M2151" s="22"/>
    </row>
    <row r="2152" spans="9:13" s="21" customFormat="1" ht="11.25" x14ac:dyDescent="0.15">
      <c r="I2152" s="22"/>
      <c r="J2152" s="22"/>
      <c r="K2152" s="23"/>
      <c r="L2152" s="22"/>
      <c r="M2152" s="22"/>
    </row>
    <row r="2153" spans="9:13" s="21" customFormat="1" ht="11.25" x14ac:dyDescent="0.15">
      <c r="I2153" s="22"/>
      <c r="J2153" s="22"/>
      <c r="K2153" s="23"/>
      <c r="L2153" s="22"/>
      <c r="M2153" s="22"/>
    </row>
    <row r="2154" spans="9:13" s="21" customFormat="1" ht="11.25" x14ac:dyDescent="0.15">
      <c r="I2154" s="22"/>
      <c r="J2154" s="22"/>
      <c r="K2154" s="23"/>
      <c r="L2154" s="22"/>
      <c r="M2154" s="22"/>
    </row>
    <row r="2155" spans="9:13" s="21" customFormat="1" ht="11.25" x14ac:dyDescent="0.15">
      <c r="I2155" s="22"/>
      <c r="J2155" s="22"/>
      <c r="K2155" s="23"/>
      <c r="L2155" s="22"/>
      <c r="M2155" s="22"/>
    </row>
    <row r="2156" spans="9:13" s="21" customFormat="1" ht="11.25" x14ac:dyDescent="0.15">
      <c r="I2156" s="22"/>
      <c r="J2156" s="22"/>
      <c r="K2156" s="23"/>
      <c r="L2156" s="22"/>
      <c r="M2156" s="22"/>
    </row>
    <row r="2157" spans="9:13" s="21" customFormat="1" ht="11.25" x14ac:dyDescent="0.15">
      <c r="I2157" s="22"/>
      <c r="J2157" s="22"/>
      <c r="K2157" s="23"/>
      <c r="L2157" s="22"/>
      <c r="M2157" s="22"/>
    </row>
    <row r="2158" spans="9:13" s="21" customFormat="1" ht="11.25" x14ac:dyDescent="0.15">
      <c r="I2158" s="22"/>
      <c r="J2158" s="22"/>
      <c r="K2158" s="23"/>
      <c r="L2158" s="22"/>
      <c r="M2158" s="22"/>
    </row>
    <row r="2159" spans="9:13" s="21" customFormat="1" ht="11.25" x14ac:dyDescent="0.15">
      <c r="I2159" s="22"/>
      <c r="J2159" s="22"/>
      <c r="K2159" s="23"/>
      <c r="L2159" s="22"/>
      <c r="M2159" s="22"/>
    </row>
    <row r="2160" spans="9:13" s="21" customFormat="1" ht="11.25" x14ac:dyDescent="0.15">
      <c r="I2160" s="22"/>
      <c r="J2160" s="22"/>
      <c r="K2160" s="23"/>
      <c r="L2160" s="22"/>
      <c r="M2160" s="22"/>
    </row>
    <row r="2161" spans="9:13" s="21" customFormat="1" ht="11.25" x14ac:dyDescent="0.15">
      <c r="I2161" s="22"/>
      <c r="J2161" s="22"/>
      <c r="K2161" s="23"/>
      <c r="L2161" s="22"/>
      <c r="M2161" s="22"/>
    </row>
    <row r="2162" spans="9:13" s="21" customFormat="1" ht="11.25" x14ac:dyDescent="0.15">
      <c r="I2162" s="22"/>
      <c r="J2162" s="22"/>
      <c r="K2162" s="23"/>
      <c r="L2162" s="22"/>
      <c r="M2162" s="22"/>
    </row>
    <row r="2163" spans="9:13" s="21" customFormat="1" ht="11.25" x14ac:dyDescent="0.15">
      <c r="I2163" s="22"/>
      <c r="J2163" s="22"/>
      <c r="K2163" s="23"/>
      <c r="L2163" s="22"/>
      <c r="M2163" s="22"/>
    </row>
    <row r="2164" spans="9:13" s="21" customFormat="1" ht="11.25" x14ac:dyDescent="0.15">
      <c r="I2164" s="22"/>
      <c r="J2164" s="22"/>
      <c r="K2164" s="23"/>
      <c r="L2164" s="22"/>
      <c r="M2164" s="22"/>
    </row>
    <row r="2165" spans="9:13" s="21" customFormat="1" ht="11.25" x14ac:dyDescent="0.15">
      <c r="I2165" s="22"/>
      <c r="J2165" s="22"/>
      <c r="K2165" s="23"/>
      <c r="L2165" s="22"/>
      <c r="M2165" s="22"/>
    </row>
    <row r="2166" spans="9:13" s="21" customFormat="1" ht="11.25" x14ac:dyDescent="0.15">
      <c r="I2166" s="22"/>
      <c r="J2166" s="22"/>
      <c r="K2166" s="23"/>
      <c r="L2166" s="22"/>
      <c r="M2166" s="22"/>
    </row>
    <row r="2167" spans="9:13" s="21" customFormat="1" ht="11.25" x14ac:dyDescent="0.15">
      <c r="I2167" s="22"/>
      <c r="J2167" s="22"/>
      <c r="K2167" s="23"/>
      <c r="L2167" s="22"/>
      <c r="M2167" s="22"/>
    </row>
    <row r="2168" spans="9:13" s="21" customFormat="1" ht="11.25" x14ac:dyDescent="0.15">
      <c r="I2168" s="22"/>
      <c r="J2168" s="22"/>
      <c r="K2168" s="23"/>
      <c r="L2168" s="22"/>
      <c r="M2168" s="22"/>
    </row>
    <row r="2169" spans="9:13" s="21" customFormat="1" ht="11.25" x14ac:dyDescent="0.15">
      <c r="I2169" s="22"/>
      <c r="J2169" s="22"/>
      <c r="K2169" s="23"/>
      <c r="L2169" s="22"/>
      <c r="M2169" s="22"/>
    </row>
    <row r="2170" spans="9:13" s="21" customFormat="1" ht="11.25" x14ac:dyDescent="0.15">
      <c r="I2170" s="22"/>
      <c r="J2170" s="22"/>
      <c r="K2170" s="23"/>
      <c r="L2170" s="22"/>
      <c r="M2170" s="22"/>
    </row>
    <row r="2171" spans="9:13" s="21" customFormat="1" ht="11.25" x14ac:dyDescent="0.15">
      <c r="I2171" s="22"/>
      <c r="J2171" s="22"/>
      <c r="K2171" s="23"/>
      <c r="L2171" s="22"/>
      <c r="M2171" s="22"/>
    </row>
    <row r="2172" spans="9:13" s="21" customFormat="1" ht="11.25" x14ac:dyDescent="0.15">
      <c r="I2172" s="22"/>
      <c r="J2172" s="22"/>
      <c r="K2172" s="23"/>
      <c r="L2172" s="22"/>
      <c r="M2172" s="22"/>
    </row>
    <row r="2173" spans="9:13" s="21" customFormat="1" ht="11.25" x14ac:dyDescent="0.15">
      <c r="I2173" s="22"/>
      <c r="J2173" s="22"/>
      <c r="K2173" s="23"/>
      <c r="L2173" s="22"/>
      <c r="M2173" s="22"/>
    </row>
    <row r="2174" spans="9:13" s="21" customFormat="1" ht="11.25" x14ac:dyDescent="0.15">
      <c r="I2174" s="22"/>
      <c r="J2174" s="22"/>
      <c r="K2174" s="23"/>
      <c r="L2174" s="22"/>
      <c r="M2174" s="22"/>
    </row>
    <row r="2175" spans="9:13" s="21" customFormat="1" ht="11.25" x14ac:dyDescent="0.15">
      <c r="I2175" s="22"/>
      <c r="J2175" s="22"/>
      <c r="K2175" s="23"/>
      <c r="L2175" s="22"/>
      <c r="M2175" s="22"/>
    </row>
    <row r="2176" spans="9:13" s="21" customFormat="1" ht="11.25" x14ac:dyDescent="0.15">
      <c r="I2176" s="22"/>
      <c r="J2176" s="22"/>
      <c r="K2176" s="23"/>
      <c r="L2176" s="22"/>
      <c r="M2176" s="22"/>
    </row>
    <row r="2177" spans="9:13" s="21" customFormat="1" ht="11.25" x14ac:dyDescent="0.15">
      <c r="I2177" s="22"/>
      <c r="J2177" s="22"/>
      <c r="K2177" s="23"/>
      <c r="L2177" s="22"/>
      <c r="M2177" s="22"/>
    </row>
    <row r="2178" spans="9:13" s="21" customFormat="1" ht="11.25" x14ac:dyDescent="0.15">
      <c r="I2178" s="22"/>
      <c r="J2178" s="22"/>
      <c r="K2178" s="23"/>
      <c r="L2178" s="22"/>
      <c r="M2178" s="22"/>
    </row>
    <row r="2179" spans="9:13" s="21" customFormat="1" ht="11.25" x14ac:dyDescent="0.15">
      <c r="I2179" s="22"/>
      <c r="J2179" s="22"/>
      <c r="K2179" s="23"/>
      <c r="L2179" s="22"/>
      <c r="M2179" s="22"/>
    </row>
    <row r="2180" spans="9:13" s="21" customFormat="1" ht="11.25" x14ac:dyDescent="0.15">
      <c r="I2180" s="22"/>
      <c r="J2180" s="22"/>
      <c r="K2180" s="23"/>
      <c r="L2180" s="22"/>
      <c r="M2180" s="22"/>
    </row>
    <row r="2181" spans="9:13" s="21" customFormat="1" ht="11.25" x14ac:dyDescent="0.15">
      <c r="I2181" s="22"/>
      <c r="J2181" s="22"/>
      <c r="K2181" s="23"/>
      <c r="L2181" s="22"/>
      <c r="M2181" s="22"/>
    </row>
    <row r="2182" spans="9:13" s="21" customFormat="1" ht="11.25" x14ac:dyDescent="0.15">
      <c r="I2182" s="22"/>
      <c r="J2182" s="22"/>
      <c r="K2182" s="23"/>
      <c r="L2182" s="22"/>
      <c r="M2182" s="22"/>
    </row>
    <row r="2183" spans="9:13" s="21" customFormat="1" ht="11.25" x14ac:dyDescent="0.15">
      <c r="I2183" s="22"/>
      <c r="J2183" s="22"/>
      <c r="K2183" s="23"/>
      <c r="L2183" s="22"/>
      <c r="M2183" s="22"/>
    </row>
    <row r="2184" spans="9:13" s="21" customFormat="1" ht="11.25" x14ac:dyDescent="0.15">
      <c r="I2184" s="22"/>
      <c r="J2184" s="22"/>
      <c r="K2184" s="23"/>
      <c r="L2184" s="22"/>
      <c r="M2184" s="22"/>
    </row>
    <row r="2185" spans="9:13" s="21" customFormat="1" ht="11.25" x14ac:dyDescent="0.15">
      <c r="I2185" s="22"/>
      <c r="J2185" s="22"/>
      <c r="K2185" s="23"/>
      <c r="L2185" s="22"/>
      <c r="M2185" s="22"/>
    </row>
    <row r="2186" spans="9:13" s="21" customFormat="1" ht="11.25" x14ac:dyDescent="0.15">
      <c r="I2186" s="22"/>
      <c r="J2186" s="22"/>
      <c r="K2186" s="23"/>
      <c r="L2186" s="22"/>
      <c r="M2186" s="22"/>
    </row>
    <row r="2187" spans="9:13" s="21" customFormat="1" ht="11.25" x14ac:dyDescent="0.15">
      <c r="I2187" s="22"/>
      <c r="J2187" s="22"/>
      <c r="K2187" s="23"/>
      <c r="L2187" s="22"/>
      <c r="M2187" s="22"/>
    </row>
    <row r="2188" spans="9:13" s="21" customFormat="1" ht="11.25" x14ac:dyDescent="0.15">
      <c r="I2188" s="22"/>
      <c r="J2188" s="22"/>
      <c r="K2188" s="23"/>
      <c r="L2188" s="22"/>
      <c r="M2188" s="22"/>
    </row>
    <row r="2189" spans="9:13" s="21" customFormat="1" ht="11.25" x14ac:dyDescent="0.15">
      <c r="I2189" s="22"/>
      <c r="J2189" s="22"/>
      <c r="K2189" s="23"/>
      <c r="L2189" s="22"/>
      <c r="M2189" s="22"/>
    </row>
    <row r="2190" spans="9:13" s="21" customFormat="1" ht="11.25" x14ac:dyDescent="0.15">
      <c r="I2190" s="22"/>
      <c r="J2190" s="22"/>
      <c r="K2190" s="23"/>
      <c r="L2190" s="22"/>
      <c r="M2190" s="22"/>
    </row>
    <row r="2191" spans="9:13" s="21" customFormat="1" ht="11.25" x14ac:dyDescent="0.15">
      <c r="I2191" s="22"/>
      <c r="J2191" s="22"/>
      <c r="K2191" s="23"/>
      <c r="L2191" s="22"/>
      <c r="M2191" s="22"/>
    </row>
    <row r="2192" spans="9:13" s="21" customFormat="1" ht="11.25" x14ac:dyDescent="0.15">
      <c r="I2192" s="22"/>
      <c r="J2192" s="22"/>
      <c r="K2192" s="23"/>
      <c r="L2192" s="22"/>
      <c r="M2192" s="22"/>
    </row>
    <row r="2193" spans="9:13" s="21" customFormat="1" ht="11.25" x14ac:dyDescent="0.15">
      <c r="I2193" s="22"/>
      <c r="J2193" s="22"/>
      <c r="K2193" s="23"/>
      <c r="L2193" s="22"/>
      <c r="M2193" s="22"/>
    </row>
    <row r="2194" spans="9:13" s="21" customFormat="1" ht="11.25" x14ac:dyDescent="0.15">
      <c r="I2194" s="22"/>
      <c r="J2194" s="22"/>
      <c r="K2194" s="23"/>
      <c r="L2194" s="22"/>
      <c r="M2194" s="22"/>
    </row>
    <row r="2195" spans="9:13" s="21" customFormat="1" ht="11.25" x14ac:dyDescent="0.15">
      <c r="I2195" s="22"/>
      <c r="J2195" s="22"/>
      <c r="K2195" s="23"/>
      <c r="L2195" s="22"/>
      <c r="M2195" s="22"/>
    </row>
    <row r="2196" spans="9:13" s="21" customFormat="1" ht="11.25" x14ac:dyDescent="0.15">
      <c r="I2196" s="22"/>
      <c r="J2196" s="22"/>
      <c r="K2196" s="23"/>
      <c r="L2196" s="22"/>
      <c r="M2196" s="22"/>
    </row>
    <row r="2197" spans="9:13" s="21" customFormat="1" ht="11.25" x14ac:dyDescent="0.15">
      <c r="I2197" s="22"/>
      <c r="J2197" s="22"/>
      <c r="K2197" s="23"/>
      <c r="L2197" s="22"/>
      <c r="M2197" s="22"/>
    </row>
    <row r="2198" spans="9:13" s="21" customFormat="1" ht="11.25" x14ac:dyDescent="0.15">
      <c r="I2198" s="22"/>
      <c r="J2198" s="22"/>
      <c r="K2198" s="23"/>
      <c r="L2198" s="22"/>
      <c r="M2198" s="22"/>
    </row>
    <row r="2199" spans="9:13" s="21" customFormat="1" ht="11.25" x14ac:dyDescent="0.15">
      <c r="I2199" s="22"/>
      <c r="J2199" s="22"/>
      <c r="K2199" s="23"/>
      <c r="L2199" s="22"/>
      <c r="M2199" s="22"/>
    </row>
    <row r="2200" spans="9:13" s="21" customFormat="1" ht="11.25" x14ac:dyDescent="0.15">
      <c r="I2200" s="22"/>
      <c r="J2200" s="22"/>
      <c r="K2200" s="23"/>
      <c r="L2200" s="22"/>
      <c r="M2200" s="22"/>
    </row>
    <row r="2201" spans="9:13" s="21" customFormat="1" ht="11.25" x14ac:dyDescent="0.15">
      <c r="I2201" s="22"/>
      <c r="J2201" s="22"/>
      <c r="K2201" s="23"/>
      <c r="L2201" s="22"/>
      <c r="M2201" s="22"/>
    </row>
    <row r="2202" spans="9:13" s="21" customFormat="1" ht="11.25" x14ac:dyDescent="0.15">
      <c r="I2202" s="22"/>
      <c r="J2202" s="22"/>
      <c r="K2202" s="23"/>
      <c r="L2202" s="22"/>
      <c r="M2202" s="22"/>
    </row>
    <row r="2203" spans="9:13" s="21" customFormat="1" ht="11.25" x14ac:dyDescent="0.15">
      <c r="I2203" s="22"/>
      <c r="J2203" s="22"/>
      <c r="K2203" s="23"/>
      <c r="L2203" s="22"/>
      <c r="M2203" s="22"/>
    </row>
    <row r="2204" spans="9:13" s="21" customFormat="1" ht="11.25" x14ac:dyDescent="0.15">
      <c r="I2204" s="22"/>
      <c r="J2204" s="22"/>
      <c r="K2204" s="23"/>
      <c r="L2204" s="22"/>
      <c r="M2204" s="22"/>
    </row>
    <row r="2205" spans="9:13" s="21" customFormat="1" ht="11.25" x14ac:dyDescent="0.15">
      <c r="I2205" s="22"/>
      <c r="J2205" s="22"/>
      <c r="K2205" s="23"/>
      <c r="L2205" s="22"/>
      <c r="M2205" s="22"/>
    </row>
    <row r="2206" spans="9:13" s="21" customFormat="1" ht="11.25" x14ac:dyDescent="0.15">
      <c r="I2206" s="22"/>
      <c r="J2206" s="22"/>
      <c r="K2206" s="23"/>
      <c r="L2206" s="22"/>
      <c r="M2206" s="22"/>
    </row>
    <row r="2207" spans="9:13" s="21" customFormat="1" ht="11.25" x14ac:dyDescent="0.15">
      <c r="I2207" s="22"/>
      <c r="J2207" s="22"/>
      <c r="K2207" s="23"/>
      <c r="L2207" s="22"/>
      <c r="M2207" s="22"/>
    </row>
    <row r="2208" spans="9:13" s="21" customFormat="1" ht="11.25" x14ac:dyDescent="0.15">
      <c r="I2208" s="22"/>
      <c r="J2208" s="22"/>
      <c r="K2208" s="23"/>
      <c r="L2208" s="22"/>
      <c r="M2208" s="22"/>
    </row>
    <row r="2209" spans="9:13" s="21" customFormat="1" ht="11.25" x14ac:dyDescent="0.15">
      <c r="I2209" s="22"/>
      <c r="J2209" s="22"/>
      <c r="K2209" s="23"/>
      <c r="L2209" s="22"/>
      <c r="M2209" s="22"/>
    </row>
    <row r="2210" spans="9:13" s="21" customFormat="1" ht="11.25" x14ac:dyDescent="0.15">
      <c r="I2210" s="22"/>
      <c r="J2210" s="22"/>
      <c r="K2210" s="23"/>
      <c r="L2210" s="22"/>
      <c r="M2210" s="22"/>
    </row>
    <row r="2211" spans="9:13" s="21" customFormat="1" ht="11.25" x14ac:dyDescent="0.15">
      <c r="I2211" s="22"/>
      <c r="J2211" s="22"/>
      <c r="K2211" s="23"/>
      <c r="L2211" s="22"/>
      <c r="M2211" s="22"/>
    </row>
    <row r="2212" spans="9:13" s="21" customFormat="1" ht="11.25" x14ac:dyDescent="0.15">
      <c r="I2212" s="22"/>
      <c r="J2212" s="22"/>
      <c r="K2212" s="23"/>
      <c r="L2212" s="22"/>
      <c r="M2212" s="22"/>
    </row>
    <row r="2213" spans="9:13" s="21" customFormat="1" ht="11.25" x14ac:dyDescent="0.15">
      <c r="I2213" s="22"/>
      <c r="J2213" s="22"/>
      <c r="K2213" s="23"/>
      <c r="L2213" s="22"/>
      <c r="M2213" s="22"/>
    </row>
    <row r="2214" spans="9:13" s="21" customFormat="1" ht="11.25" x14ac:dyDescent="0.15">
      <c r="I2214" s="22"/>
      <c r="J2214" s="22"/>
      <c r="K2214" s="23"/>
      <c r="L2214" s="22"/>
      <c r="M2214" s="22"/>
    </row>
    <row r="2215" spans="9:13" s="21" customFormat="1" ht="11.25" x14ac:dyDescent="0.15">
      <c r="I2215" s="22"/>
      <c r="J2215" s="22"/>
      <c r="K2215" s="23"/>
      <c r="L2215" s="22"/>
      <c r="M2215" s="22"/>
    </row>
    <row r="2216" spans="9:13" s="21" customFormat="1" ht="11.25" x14ac:dyDescent="0.15">
      <c r="I2216" s="22"/>
      <c r="J2216" s="22"/>
      <c r="K2216" s="23"/>
      <c r="L2216" s="22"/>
      <c r="M2216" s="22"/>
    </row>
    <row r="2217" spans="9:13" s="21" customFormat="1" ht="11.25" x14ac:dyDescent="0.15">
      <c r="I2217" s="22"/>
      <c r="J2217" s="22"/>
      <c r="K2217" s="23"/>
      <c r="L2217" s="22"/>
      <c r="M2217" s="22"/>
    </row>
    <row r="2218" spans="9:13" s="21" customFormat="1" ht="11.25" x14ac:dyDescent="0.15">
      <c r="I2218" s="22"/>
      <c r="J2218" s="22"/>
      <c r="K2218" s="23"/>
      <c r="L2218" s="22"/>
      <c r="M2218" s="22"/>
    </row>
    <row r="2219" spans="9:13" s="21" customFormat="1" ht="11.25" x14ac:dyDescent="0.15">
      <c r="I2219" s="22"/>
      <c r="J2219" s="22"/>
      <c r="K2219" s="23"/>
      <c r="L2219" s="22"/>
      <c r="M2219" s="22"/>
    </row>
    <row r="2220" spans="9:13" s="21" customFormat="1" ht="11.25" x14ac:dyDescent="0.15">
      <c r="I2220" s="22"/>
      <c r="J2220" s="22"/>
      <c r="K2220" s="23"/>
      <c r="L2220" s="22"/>
      <c r="M2220" s="22"/>
    </row>
    <row r="2221" spans="9:13" s="21" customFormat="1" ht="11.25" x14ac:dyDescent="0.15">
      <c r="I2221" s="22"/>
      <c r="J2221" s="22"/>
      <c r="K2221" s="23"/>
      <c r="L2221" s="22"/>
      <c r="M2221" s="22"/>
    </row>
    <row r="2222" spans="9:13" s="21" customFormat="1" ht="11.25" x14ac:dyDescent="0.15">
      <c r="I2222" s="22"/>
      <c r="J2222" s="22"/>
      <c r="K2222" s="23"/>
      <c r="L2222" s="22"/>
      <c r="M2222" s="22"/>
    </row>
    <row r="2223" spans="9:13" s="21" customFormat="1" ht="11.25" x14ac:dyDescent="0.15">
      <c r="I2223" s="22"/>
      <c r="J2223" s="22"/>
      <c r="K2223" s="23"/>
      <c r="L2223" s="22"/>
      <c r="M2223" s="22"/>
    </row>
    <row r="2224" spans="9:13" s="21" customFormat="1" ht="11.25" x14ac:dyDescent="0.15">
      <c r="I2224" s="22"/>
      <c r="J2224" s="22"/>
      <c r="K2224" s="23"/>
      <c r="L2224" s="22"/>
      <c r="M2224" s="22"/>
    </row>
    <row r="2225" spans="9:13" s="21" customFormat="1" ht="11.25" x14ac:dyDescent="0.15">
      <c r="I2225" s="22"/>
      <c r="J2225" s="22"/>
      <c r="K2225" s="23"/>
      <c r="L2225" s="22"/>
      <c r="M2225" s="22"/>
    </row>
    <row r="2226" spans="9:13" s="21" customFormat="1" ht="11.25" x14ac:dyDescent="0.15">
      <c r="I2226" s="22"/>
      <c r="J2226" s="22"/>
      <c r="K2226" s="23"/>
      <c r="L2226" s="22"/>
      <c r="M2226" s="22"/>
    </row>
    <row r="2227" spans="9:13" s="21" customFormat="1" ht="11.25" x14ac:dyDescent="0.15">
      <c r="I2227" s="22"/>
      <c r="J2227" s="22"/>
      <c r="K2227" s="23"/>
      <c r="L2227" s="22"/>
      <c r="M2227" s="22"/>
    </row>
    <row r="2228" spans="9:13" s="21" customFormat="1" ht="11.25" x14ac:dyDescent="0.15">
      <c r="I2228" s="22"/>
      <c r="J2228" s="22"/>
      <c r="K2228" s="23"/>
      <c r="L2228" s="22"/>
      <c r="M2228" s="22"/>
    </row>
    <row r="2229" spans="9:13" s="21" customFormat="1" ht="11.25" x14ac:dyDescent="0.15">
      <c r="I2229" s="22"/>
      <c r="J2229" s="22"/>
      <c r="K2229" s="23"/>
      <c r="L2229" s="22"/>
      <c r="M2229" s="22"/>
    </row>
    <row r="2230" spans="9:13" s="21" customFormat="1" ht="11.25" x14ac:dyDescent="0.15">
      <c r="I2230" s="22"/>
      <c r="J2230" s="22"/>
      <c r="K2230" s="23"/>
      <c r="L2230" s="22"/>
      <c r="M2230" s="22"/>
    </row>
    <row r="2231" spans="9:13" s="21" customFormat="1" ht="11.25" x14ac:dyDescent="0.15">
      <c r="I2231" s="22"/>
      <c r="J2231" s="22"/>
      <c r="K2231" s="23"/>
      <c r="L2231" s="22"/>
      <c r="M2231" s="22"/>
    </row>
    <row r="2232" spans="9:13" s="21" customFormat="1" ht="11.25" x14ac:dyDescent="0.15">
      <c r="I2232" s="22"/>
      <c r="J2232" s="22"/>
      <c r="K2232" s="23"/>
      <c r="L2232" s="22"/>
      <c r="M2232" s="22"/>
    </row>
    <row r="2233" spans="9:13" s="21" customFormat="1" ht="11.25" x14ac:dyDescent="0.15">
      <c r="I2233" s="22"/>
      <c r="J2233" s="22"/>
      <c r="K2233" s="23"/>
      <c r="L2233" s="22"/>
      <c r="M2233" s="22"/>
    </row>
    <row r="2234" spans="9:13" s="21" customFormat="1" ht="11.25" x14ac:dyDescent="0.15">
      <c r="I2234" s="22"/>
      <c r="J2234" s="22"/>
      <c r="K2234" s="23"/>
      <c r="L2234" s="22"/>
      <c r="M2234" s="22"/>
    </row>
    <row r="2235" spans="9:13" s="21" customFormat="1" ht="11.25" x14ac:dyDescent="0.15">
      <c r="I2235" s="22"/>
      <c r="J2235" s="22"/>
      <c r="K2235" s="23"/>
      <c r="L2235" s="22"/>
      <c r="M2235" s="22"/>
    </row>
    <row r="2236" spans="9:13" s="21" customFormat="1" ht="11.25" x14ac:dyDescent="0.15">
      <c r="I2236" s="22"/>
      <c r="J2236" s="22"/>
      <c r="K2236" s="23"/>
      <c r="L2236" s="22"/>
      <c r="M2236" s="22"/>
    </row>
    <row r="2237" spans="9:13" s="21" customFormat="1" ht="11.25" x14ac:dyDescent="0.15">
      <c r="I2237" s="22"/>
      <c r="J2237" s="22"/>
      <c r="K2237" s="23"/>
      <c r="L2237" s="22"/>
      <c r="M2237" s="22"/>
    </row>
    <row r="2238" spans="9:13" s="21" customFormat="1" ht="11.25" x14ac:dyDescent="0.15">
      <c r="I2238" s="22"/>
      <c r="J2238" s="22"/>
      <c r="K2238" s="23"/>
      <c r="L2238" s="22"/>
      <c r="M2238" s="22"/>
    </row>
    <row r="2239" spans="9:13" s="21" customFormat="1" ht="11.25" x14ac:dyDescent="0.15">
      <c r="I2239" s="22"/>
      <c r="J2239" s="22"/>
      <c r="K2239" s="23"/>
      <c r="L2239" s="22"/>
      <c r="M2239" s="22"/>
    </row>
    <row r="2240" spans="9:13" s="21" customFormat="1" ht="11.25" x14ac:dyDescent="0.15">
      <c r="I2240" s="22"/>
      <c r="J2240" s="22"/>
      <c r="K2240" s="23"/>
      <c r="L2240" s="22"/>
      <c r="M2240" s="22"/>
    </row>
    <row r="2241" spans="9:13" s="21" customFormat="1" ht="11.25" x14ac:dyDescent="0.15">
      <c r="I2241" s="22"/>
      <c r="J2241" s="22"/>
      <c r="K2241" s="23"/>
      <c r="L2241" s="22"/>
      <c r="M2241" s="22"/>
    </row>
    <row r="2242" spans="9:13" s="21" customFormat="1" ht="11.25" x14ac:dyDescent="0.15">
      <c r="I2242" s="22"/>
      <c r="J2242" s="22"/>
      <c r="K2242" s="23"/>
      <c r="L2242" s="22"/>
      <c r="M2242" s="22"/>
    </row>
    <row r="2243" spans="9:13" s="21" customFormat="1" ht="11.25" x14ac:dyDescent="0.15">
      <c r="I2243" s="22"/>
      <c r="J2243" s="22"/>
      <c r="K2243" s="23"/>
      <c r="L2243" s="22"/>
      <c r="M2243" s="22"/>
    </row>
    <row r="2244" spans="9:13" s="21" customFormat="1" ht="11.25" x14ac:dyDescent="0.15">
      <c r="I2244" s="22"/>
      <c r="J2244" s="22"/>
      <c r="K2244" s="23"/>
      <c r="L2244" s="22"/>
      <c r="M2244" s="22"/>
    </row>
    <row r="2245" spans="9:13" s="21" customFormat="1" ht="11.25" x14ac:dyDescent="0.15">
      <c r="I2245" s="22"/>
      <c r="J2245" s="22"/>
      <c r="K2245" s="23"/>
      <c r="L2245" s="22"/>
      <c r="M2245" s="22"/>
    </row>
    <row r="2246" spans="9:13" s="21" customFormat="1" ht="11.25" x14ac:dyDescent="0.15">
      <c r="I2246" s="22"/>
      <c r="J2246" s="22"/>
      <c r="K2246" s="23"/>
      <c r="L2246" s="22"/>
      <c r="M2246" s="22"/>
    </row>
    <row r="2247" spans="9:13" s="21" customFormat="1" ht="11.25" x14ac:dyDescent="0.15">
      <c r="I2247" s="22"/>
      <c r="J2247" s="22"/>
      <c r="K2247" s="23"/>
      <c r="L2247" s="22"/>
      <c r="M2247" s="22"/>
    </row>
    <row r="2248" spans="9:13" s="21" customFormat="1" ht="11.25" x14ac:dyDescent="0.15">
      <c r="I2248" s="22"/>
      <c r="J2248" s="22"/>
      <c r="K2248" s="23"/>
      <c r="L2248" s="22"/>
      <c r="M2248" s="22"/>
    </row>
    <row r="2249" spans="9:13" s="21" customFormat="1" ht="11.25" x14ac:dyDescent="0.15">
      <c r="I2249" s="22"/>
      <c r="J2249" s="22"/>
      <c r="K2249" s="23"/>
      <c r="L2249" s="22"/>
      <c r="M2249" s="22"/>
    </row>
    <row r="2250" spans="9:13" s="21" customFormat="1" ht="11.25" x14ac:dyDescent="0.15">
      <c r="I2250" s="22"/>
      <c r="J2250" s="22"/>
      <c r="K2250" s="23"/>
      <c r="L2250" s="22"/>
      <c r="M2250" s="22"/>
    </row>
    <row r="2251" spans="9:13" s="21" customFormat="1" ht="11.25" x14ac:dyDescent="0.15">
      <c r="I2251" s="22"/>
      <c r="J2251" s="22"/>
      <c r="K2251" s="23"/>
      <c r="L2251" s="22"/>
      <c r="M2251" s="22"/>
    </row>
    <row r="2252" spans="9:13" s="21" customFormat="1" ht="11.25" x14ac:dyDescent="0.15">
      <c r="I2252" s="22"/>
      <c r="J2252" s="22"/>
      <c r="K2252" s="23"/>
      <c r="L2252" s="22"/>
      <c r="M2252" s="22"/>
    </row>
    <row r="2253" spans="9:13" s="21" customFormat="1" ht="11.25" x14ac:dyDescent="0.15">
      <c r="I2253" s="22"/>
      <c r="J2253" s="22"/>
      <c r="K2253" s="23"/>
      <c r="L2253" s="22"/>
      <c r="M2253" s="22"/>
    </row>
    <row r="2254" spans="9:13" s="21" customFormat="1" ht="11.25" x14ac:dyDescent="0.15">
      <c r="I2254" s="22"/>
      <c r="J2254" s="22"/>
      <c r="K2254" s="23"/>
      <c r="L2254" s="22"/>
      <c r="M2254" s="22"/>
    </row>
    <row r="2255" spans="9:13" s="21" customFormat="1" ht="11.25" x14ac:dyDescent="0.15">
      <c r="I2255" s="22"/>
      <c r="J2255" s="22"/>
      <c r="K2255" s="23"/>
      <c r="L2255" s="22"/>
      <c r="M2255" s="22"/>
    </row>
    <row r="2256" spans="9:13" s="21" customFormat="1" ht="11.25" x14ac:dyDescent="0.15">
      <c r="I2256" s="22"/>
      <c r="J2256" s="22"/>
      <c r="K2256" s="23"/>
      <c r="L2256" s="22"/>
      <c r="M2256" s="22"/>
    </row>
    <row r="2257" spans="9:13" s="21" customFormat="1" ht="11.25" x14ac:dyDescent="0.15">
      <c r="I2257" s="22"/>
      <c r="J2257" s="22"/>
      <c r="K2257" s="23"/>
      <c r="L2257" s="22"/>
      <c r="M2257" s="22"/>
    </row>
    <row r="2258" spans="9:13" s="21" customFormat="1" ht="11.25" x14ac:dyDescent="0.15">
      <c r="I2258" s="22"/>
      <c r="J2258" s="22"/>
      <c r="K2258" s="23"/>
      <c r="L2258" s="22"/>
      <c r="M2258" s="22"/>
    </row>
    <row r="2259" spans="9:13" s="21" customFormat="1" ht="11.25" x14ac:dyDescent="0.15">
      <c r="I2259" s="22"/>
      <c r="J2259" s="22"/>
      <c r="K2259" s="23"/>
      <c r="L2259" s="22"/>
      <c r="M2259" s="22"/>
    </row>
    <row r="2260" spans="9:13" s="21" customFormat="1" ht="11.25" x14ac:dyDescent="0.15">
      <c r="I2260" s="22"/>
      <c r="J2260" s="22"/>
      <c r="K2260" s="23"/>
      <c r="L2260" s="22"/>
      <c r="M2260" s="22"/>
    </row>
    <row r="2261" spans="9:13" s="21" customFormat="1" ht="11.25" x14ac:dyDescent="0.15">
      <c r="I2261" s="22"/>
      <c r="J2261" s="22"/>
      <c r="K2261" s="23"/>
      <c r="L2261" s="22"/>
      <c r="M2261" s="22"/>
    </row>
    <row r="2262" spans="9:13" s="21" customFormat="1" ht="11.25" x14ac:dyDescent="0.15">
      <c r="I2262" s="22"/>
      <c r="J2262" s="22"/>
      <c r="K2262" s="23"/>
      <c r="L2262" s="22"/>
      <c r="M2262" s="22"/>
    </row>
    <row r="2263" spans="9:13" s="21" customFormat="1" ht="11.25" x14ac:dyDescent="0.15">
      <c r="I2263" s="22"/>
      <c r="J2263" s="22"/>
      <c r="K2263" s="23"/>
      <c r="L2263" s="22"/>
      <c r="M2263" s="22"/>
    </row>
    <row r="2264" spans="9:13" s="21" customFormat="1" ht="11.25" x14ac:dyDescent="0.15">
      <c r="I2264" s="22"/>
      <c r="J2264" s="22"/>
      <c r="K2264" s="23"/>
      <c r="L2264" s="22"/>
      <c r="M2264" s="22"/>
    </row>
    <row r="2265" spans="9:13" s="21" customFormat="1" ht="11.25" x14ac:dyDescent="0.15">
      <c r="I2265" s="22"/>
      <c r="J2265" s="22"/>
      <c r="K2265" s="23"/>
      <c r="L2265" s="22"/>
      <c r="M2265" s="22"/>
    </row>
    <row r="2266" spans="9:13" s="21" customFormat="1" ht="11.25" x14ac:dyDescent="0.15">
      <c r="I2266" s="22"/>
      <c r="J2266" s="22"/>
      <c r="K2266" s="23"/>
      <c r="L2266" s="22"/>
      <c r="M2266" s="22"/>
    </row>
    <row r="2267" spans="9:13" s="21" customFormat="1" ht="11.25" x14ac:dyDescent="0.15">
      <c r="I2267" s="22"/>
      <c r="J2267" s="22"/>
      <c r="K2267" s="23"/>
      <c r="L2267" s="22"/>
      <c r="M2267" s="22"/>
    </row>
    <row r="2268" spans="9:13" s="21" customFormat="1" ht="11.25" x14ac:dyDescent="0.15">
      <c r="I2268" s="22"/>
      <c r="J2268" s="22"/>
      <c r="K2268" s="23"/>
      <c r="L2268" s="22"/>
      <c r="M2268" s="22"/>
    </row>
    <row r="2269" spans="9:13" s="21" customFormat="1" ht="11.25" x14ac:dyDescent="0.15">
      <c r="I2269" s="22"/>
      <c r="J2269" s="22"/>
      <c r="K2269" s="23"/>
      <c r="L2269" s="22"/>
      <c r="M2269" s="22"/>
    </row>
    <row r="2270" spans="9:13" s="21" customFormat="1" ht="11.25" x14ac:dyDescent="0.15">
      <c r="I2270" s="22"/>
      <c r="J2270" s="22"/>
      <c r="K2270" s="23"/>
      <c r="L2270" s="22"/>
      <c r="M2270" s="22"/>
    </row>
    <row r="2271" spans="9:13" s="21" customFormat="1" ht="11.25" x14ac:dyDescent="0.15">
      <c r="I2271" s="22"/>
      <c r="J2271" s="22"/>
      <c r="K2271" s="23"/>
      <c r="L2271" s="22"/>
      <c r="M2271" s="22"/>
    </row>
    <row r="2272" spans="9:13" s="21" customFormat="1" ht="11.25" x14ac:dyDescent="0.15">
      <c r="I2272" s="22"/>
      <c r="J2272" s="22"/>
      <c r="K2272" s="23"/>
      <c r="L2272" s="22"/>
      <c r="M2272" s="22"/>
    </row>
    <row r="2273" spans="9:13" s="21" customFormat="1" ht="11.25" x14ac:dyDescent="0.15">
      <c r="I2273" s="22"/>
      <c r="J2273" s="22"/>
      <c r="K2273" s="23"/>
      <c r="L2273" s="22"/>
      <c r="M2273" s="22"/>
    </row>
    <row r="2274" spans="9:13" s="21" customFormat="1" ht="11.25" x14ac:dyDescent="0.15">
      <c r="I2274" s="22"/>
      <c r="J2274" s="22"/>
      <c r="K2274" s="23"/>
      <c r="L2274" s="22"/>
      <c r="M2274" s="22"/>
    </row>
    <row r="2275" spans="9:13" s="21" customFormat="1" ht="11.25" x14ac:dyDescent="0.15">
      <c r="I2275" s="22"/>
      <c r="J2275" s="22"/>
      <c r="K2275" s="23"/>
      <c r="L2275" s="22"/>
      <c r="M2275" s="22"/>
    </row>
    <row r="2276" spans="9:13" s="21" customFormat="1" ht="11.25" x14ac:dyDescent="0.15">
      <c r="I2276" s="22"/>
      <c r="J2276" s="22"/>
      <c r="K2276" s="23"/>
      <c r="L2276" s="22"/>
      <c r="M2276" s="22"/>
    </row>
    <row r="2277" spans="9:13" s="21" customFormat="1" ht="11.25" x14ac:dyDescent="0.15">
      <c r="I2277" s="22"/>
      <c r="J2277" s="22"/>
      <c r="K2277" s="23"/>
      <c r="L2277" s="22"/>
      <c r="M2277" s="22"/>
    </row>
    <row r="2278" spans="9:13" s="21" customFormat="1" ht="11.25" x14ac:dyDescent="0.15">
      <c r="I2278" s="22"/>
      <c r="J2278" s="22"/>
      <c r="K2278" s="23"/>
      <c r="L2278" s="22"/>
      <c r="M2278" s="22"/>
    </row>
    <row r="2279" spans="9:13" s="21" customFormat="1" ht="11.25" x14ac:dyDescent="0.15">
      <c r="I2279" s="22"/>
      <c r="J2279" s="22"/>
      <c r="K2279" s="23"/>
      <c r="L2279" s="22"/>
      <c r="M2279" s="22"/>
    </row>
    <row r="2280" spans="9:13" s="21" customFormat="1" ht="11.25" x14ac:dyDescent="0.15">
      <c r="I2280" s="22"/>
      <c r="J2280" s="22"/>
      <c r="K2280" s="23"/>
      <c r="L2280" s="22"/>
      <c r="M2280" s="22"/>
    </row>
    <row r="2281" spans="9:13" s="21" customFormat="1" ht="11.25" x14ac:dyDescent="0.15">
      <c r="I2281" s="22"/>
      <c r="J2281" s="22"/>
      <c r="K2281" s="23"/>
      <c r="L2281" s="22"/>
      <c r="M2281" s="22"/>
    </row>
    <row r="2282" spans="9:13" s="21" customFormat="1" ht="11.25" x14ac:dyDescent="0.15">
      <c r="I2282" s="22"/>
      <c r="J2282" s="22"/>
      <c r="K2282" s="23"/>
      <c r="L2282" s="22"/>
      <c r="M2282" s="22"/>
    </row>
    <row r="2283" spans="9:13" s="21" customFormat="1" ht="11.25" x14ac:dyDescent="0.15">
      <c r="I2283" s="22"/>
      <c r="J2283" s="22"/>
      <c r="K2283" s="23"/>
      <c r="L2283" s="22"/>
      <c r="M2283" s="22"/>
    </row>
    <row r="2284" spans="9:13" s="21" customFormat="1" ht="11.25" x14ac:dyDescent="0.15">
      <c r="I2284" s="22"/>
      <c r="J2284" s="22"/>
      <c r="K2284" s="23"/>
      <c r="L2284" s="22"/>
      <c r="M2284" s="22"/>
    </row>
    <row r="2285" spans="9:13" s="21" customFormat="1" ht="11.25" x14ac:dyDescent="0.15">
      <c r="I2285" s="22"/>
      <c r="J2285" s="22"/>
      <c r="K2285" s="23"/>
      <c r="L2285" s="22"/>
      <c r="M2285" s="22"/>
    </row>
    <row r="2286" spans="9:13" s="21" customFormat="1" ht="11.25" x14ac:dyDescent="0.15">
      <c r="I2286" s="22"/>
      <c r="J2286" s="22"/>
      <c r="K2286" s="23"/>
      <c r="L2286" s="22"/>
      <c r="M2286" s="22"/>
    </row>
    <row r="2287" spans="9:13" s="21" customFormat="1" ht="11.25" x14ac:dyDescent="0.15">
      <c r="I2287" s="22"/>
      <c r="J2287" s="22"/>
      <c r="K2287" s="23"/>
      <c r="L2287" s="22"/>
      <c r="M2287" s="22"/>
    </row>
    <row r="2288" spans="9:13" s="21" customFormat="1" ht="11.25" x14ac:dyDescent="0.15">
      <c r="I2288" s="22"/>
      <c r="J2288" s="22"/>
      <c r="K2288" s="23"/>
      <c r="L2288" s="22"/>
      <c r="M2288" s="22"/>
    </row>
    <row r="2289" spans="9:13" s="21" customFormat="1" ht="11.25" x14ac:dyDescent="0.15">
      <c r="I2289" s="22"/>
      <c r="J2289" s="22"/>
      <c r="K2289" s="23"/>
      <c r="L2289" s="22"/>
      <c r="M2289" s="22"/>
    </row>
    <row r="2290" spans="9:13" s="21" customFormat="1" ht="11.25" x14ac:dyDescent="0.15">
      <c r="I2290" s="22"/>
      <c r="J2290" s="22"/>
      <c r="K2290" s="23"/>
      <c r="L2290" s="22"/>
      <c r="M2290" s="22"/>
    </row>
    <row r="2291" spans="9:13" s="21" customFormat="1" ht="11.25" x14ac:dyDescent="0.15">
      <c r="I2291" s="22"/>
      <c r="J2291" s="22"/>
      <c r="K2291" s="23"/>
      <c r="L2291" s="22"/>
      <c r="M2291" s="22"/>
    </row>
    <row r="2292" spans="9:13" s="21" customFormat="1" ht="11.25" x14ac:dyDescent="0.15">
      <c r="I2292" s="22"/>
      <c r="J2292" s="22"/>
      <c r="K2292" s="23"/>
      <c r="L2292" s="22"/>
      <c r="M2292" s="22"/>
    </row>
    <row r="2293" spans="9:13" s="21" customFormat="1" ht="11.25" x14ac:dyDescent="0.15">
      <c r="I2293" s="22"/>
      <c r="J2293" s="22"/>
      <c r="K2293" s="23"/>
      <c r="L2293" s="22"/>
      <c r="M2293" s="22"/>
    </row>
    <row r="2294" spans="9:13" s="21" customFormat="1" ht="11.25" x14ac:dyDescent="0.15">
      <c r="I2294" s="22"/>
      <c r="J2294" s="22"/>
      <c r="K2294" s="23"/>
      <c r="L2294" s="22"/>
      <c r="M2294" s="22"/>
    </row>
    <row r="2295" spans="9:13" s="21" customFormat="1" ht="11.25" x14ac:dyDescent="0.15">
      <c r="I2295" s="22"/>
      <c r="J2295" s="22"/>
      <c r="K2295" s="23"/>
      <c r="L2295" s="22"/>
      <c r="M2295" s="22"/>
    </row>
    <row r="2296" spans="9:13" s="21" customFormat="1" ht="11.25" x14ac:dyDescent="0.15">
      <c r="I2296" s="22"/>
      <c r="J2296" s="22"/>
      <c r="K2296" s="23"/>
      <c r="L2296" s="22"/>
      <c r="M2296" s="22"/>
    </row>
    <row r="2297" spans="9:13" s="21" customFormat="1" ht="11.25" x14ac:dyDescent="0.15">
      <c r="I2297" s="22"/>
      <c r="J2297" s="22"/>
      <c r="K2297" s="23"/>
      <c r="L2297" s="22"/>
      <c r="M2297" s="22"/>
    </row>
    <row r="2298" spans="9:13" s="21" customFormat="1" ht="11.25" x14ac:dyDescent="0.15">
      <c r="I2298" s="22"/>
      <c r="J2298" s="22"/>
      <c r="K2298" s="23"/>
      <c r="L2298" s="22"/>
      <c r="M2298" s="22"/>
    </row>
    <row r="2299" spans="9:13" s="21" customFormat="1" ht="11.25" x14ac:dyDescent="0.15">
      <c r="I2299" s="22"/>
      <c r="J2299" s="22"/>
      <c r="K2299" s="23"/>
      <c r="L2299" s="22"/>
      <c r="M2299" s="22"/>
    </row>
    <row r="2300" spans="9:13" s="21" customFormat="1" ht="11.25" x14ac:dyDescent="0.15">
      <c r="I2300" s="22"/>
      <c r="J2300" s="22"/>
      <c r="K2300" s="23"/>
      <c r="L2300" s="22"/>
      <c r="M2300" s="22"/>
    </row>
    <row r="2301" spans="9:13" s="21" customFormat="1" ht="11.25" x14ac:dyDescent="0.15">
      <c r="I2301" s="22"/>
      <c r="J2301" s="22"/>
      <c r="K2301" s="23"/>
      <c r="L2301" s="22"/>
      <c r="M2301" s="22"/>
    </row>
    <row r="2302" spans="9:13" s="21" customFormat="1" ht="11.25" x14ac:dyDescent="0.15">
      <c r="I2302" s="22"/>
      <c r="J2302" s="22"/>
      <c r="K2302" s="23"/>
      <c r="L2302" s="22"/>
      <c r="M2302" s="22"/>
    </row>
    <row r="2303" spans="9:13" s="21" customFormat="1" ht="11.25" x14ac:dyDescent="0.15">
      <c r="I2303" s="22"/>
      <c r="J2303" s="22"/>
      <c r="K2303" s="23"/>
      <c r="L2303" s="22"/>
      <c r="M2303" s="22"/>
    </row>
    <row r="2304" spans="9:13" s="21" customFormat="1" ht="11.25" x14ac:dyDescent="0.15">
      <c r="I2304" s="22"/>
      <c r="J2304" s="22"/>
      <c r="K2304" s="23"/>
      <c r="L2304" s="22"/>
      <c r="M2304" s="22"/>
    </row>
    <row r="2305" spans="9:13" s="21" customFormat="1" ht="11.25" x14ac:dyDescent="0.15">
      <c r="I2305" s="22"/>
      <c r="J2305" s="22"/>
      <c r="K2305" s="23"/>
      <c r="L2305" s="22"/>
      <c r="M2305" s="22"/>
    </row>
    <row r="2306" spans="9:13" s="21" customFormat="1" ht="11.25" x14ac:dyDescent="0.15">
      <c r="I2306" s="22"/>
      <c r="J2306" s="22"/>
      <c r="K2306" s="23"/>
      <c r="L2306" s="22"/>
      <c r="M2306" s="22"/>
    </row>
    <row r="2307" spans="9:13" s="21" customFormat="1" ht="11.25" x14ac:dyDescent="0.15">
      <c r="I2307" s="22"/>
      <c r="J2307" s="22"/>
      <c r="K2307" s="23"/>
      <c r="L2307" s="22"/>
      <c r="M2307" s="22"/>
    </row>
    <row r="2308" spans="9:13" s="21" customFormat="1" ht="11.25" x14ac:dyDescent="0.15">
      <c r="I2308" s="22"/>
      <c r="J2308" s="22"/>
      <c r="K2308" s="23"/>
      <c r="L2308" s="22"/>
      <c r="M2308" s="22"/>
    </row>
    <row r="2309" spans="9:13" s="21" customFormat="1" ht="11.25" x14ac:dyDescent="0.15">
      <c r="I2309" s="22"/>
      <c r="J2309" s="22"/>
      <c r="K2309" s="23"/>
      <c r="L2309" s="22"/>
      <c r="M2309" s="22"/>
    </row>
    <row r="2310" spans="9:13" s="21" customFormat="1" ht="11.25" x14ac:dyDescent="0.15">
      <c r="I2310" s="22"/>
      <c r="J2310" s="22"/>
      <c r="K2310" s="23"/>
      <c r="L2310" s="22"/>
      <c r="M2310" s="22"/>
    </row>
    <row r="2311" spans="9:13" s="21" customFormat="1" ht="11.25" x14ac:dyDescent="0.15">
      <c r="I2311" s="22"/>
      <c r="J2311" s="22"/>
      <c r="K2311" s="23"/>
      <c r="L2311" s="22"/>
      <c r="M2311" s="22"/>
    </row>
    <row r="2312" spans="9:13" s="21" customFormat="1" ht="11.25" x14ac:dyDescent="0.15">
      <c r="I2312" s="22"/>
      <c r="J2312" s="22"/>
      <c r="K2312" s="23"/>
      <c r="L2312" s="22"/>
      <c r="M2312" s="22"/>
    </row>
    <row r="2313" spans="9:13" s="21" customFormat="1" ht="11.25" x14ac:dyDescent="0.15">
      <c r="I2313" s="22"/>
      <c r="J2313" s="22"/>
      <c r="K2313" s="23"/>
      <c r="L2313" s="22"/>
      <c r="M2313" s="22"/>
    </row>
    <row r="2314" spans="9:13" s="21" customFormat="1" ht="11.25" x14ac:dyDescent="0.15">
      <c r="I2314" s="22"/>
      <c r="J2314" s="22"/>
      <c r="K2314" s="23"/>
      <c r="L2314" s="22"/>
      <c r="M2314" s="22"/>
    </row>
    <row r="2315" spans="9:13" s="21" customFormat="1" ht="11.25" x14ac:dyDescent="0.15">
      <c r="I2315" s="22"/>
      <c r="J2315" s="22"/>
      <c r="K2315" s="23"/>
      <c r="L2315" s="22"/>
      <c r="M2315" s="22"/>
    </row>
    <row r="2316" spans="9:13" s="21" customFormat="1" ht="11.25" x14ac:dyDescent="0.15">
      <c r="I2316" s="22"/>
      <c r="J2316" s="22"/>
      <c r="K2316" s="23"/>
      <c r="L2316" s="22"/>
      <c r="M2316" s="22"/>
    </row>
    <row r="2317" spans="9:13" s="21" customFormat="1" ht="11.25" x14ac:dyDescent="0.15">
      <c r="I2317" s="22"/>
      <c r="J2317" s="22"/>
      <c r="K2317" s="23"/>
      <c r="L2317" s="22"/>
      <c r="M2317" s="22"/>
    </row>
    <row r="2318" spans="9:13" s="21" customFormat="1" ht="11.25" x14ac:dyDescent="0.15">
      <c r="I2318" s="22"/>
      <c r="J2318" s="22"/>
      <c r="K2318" s="23"/>
      <c r="L2318" s="22"/>
      <c r="M2318" s="22"/>
    </row>
    <row r="2319" spans="9:13" s="21" customFormat="1" ht="11.25" x14ac:dyDescent="0.15">
      <c r="I2319" s="22"/>
      <c r="J2319" s="22"/>
      <c r="K2319" s="23"/>
      <c r="L2319" s="22"/>
      <c r="M2319" s="22"/>
    </row>
    <row r="2320" spans="9:13" s="21" customFormat="1" ht="11.25" x14ac:dyDescent="0.15">
      <c r="I2320" s="22"/>
      <c r="J2320" s="22"/>
      <c r="K2320" s="23"/>
      <c r="L2320" s="22"/>
      <c r="M2320" s="22"/>
    </row>
    <row r="2321" spans="9:13" s="21" customFormat="1" ht="11.25" x14ac:dyDescent="0.15">
      <c r="I2321" s="22"/>
      <c r="J2321" s="22"/>
      <c r="K2321" s="23"/>
      <c r="L2321" s="22"/>
      <c r="M2321" s="22"/>
    </row>
    <row r="2322" spans="9:13" s="21" customFormat="1" ht="11.25" x14ac:dyDescent="0.15">
      <c r="I2322" s="22"/>
      <c r="J2322" s="22"/>
      <c r="K2322" s="23"/>
      <c r="L2322" s="22"/>
      <c r="M2322" s="22"/>
    </row>
    <row r="2323" spans="9:13" s="21" customFormat="1" ht="11.25" x14ac:dyDescent="0.15">
      <c r="I2323" s="22"/>
      <c r="J2323" s="22"/>
      <c r="K2323" s="23"/>
      <c r="L2323" s="22"/>
      <c r="M2323" s="22"/>
    </row>
    <row r="2324" spans="9:13" s="21" customFormat="1" ht="11.25" x14ac:dyDescent="0.15">
      <c r="I2324" s="22"/>
      <c r="J2324" s="22"/>
      <c r="K2324" s="23"/>
      <c r="L2324" s="22"/>
      <c r="M2324" s="22"/>
    </row>
    <row r="2325" spans="9:13" s="21" customFormat="1" ht="11.25" x14ac:dyDescent="0.15">
      <c r="I2325" s="22"/>
      <c r="J2325" s="22"/>
      <c r="K2325" s="23"/>
      <c r="L2325" s="22"/>
      <c r="M2325" s="22"/>
    </row>
    <row r="2326" spans="9:13" s="21" customFormat="1" ht="11.25" x14ac:dyDescent="0.15">
      <c r="I2326" s="22"/>
      <c r="J2326" s="22"/>
      <c r="K2326" s="23"/>
      <c r="L2326" s="22"/>
      <c r="M2326" s="22"/>
    </row>
    <row r="2327" spans="9:13" s="21" customFormat="1" ht="11.25" x14ac:dyDescent="0.15">
      <c r="I2327" s="22"/>
      <c r="J2327" s="22"/>
      <c r="K2327" s="23"/>
      <c r="L2327" s="22"/>
      <c r="M2327" s="22"/>
    </row>
    <row r="2328" spans="9:13" s="21" customFormat="1" ht="11.25" x14ac:dyDescent="0.15">
      <c r="I2328" s="22"/>
      <c r="J2328" s="22"/>
      <c r="K2328" s="23"/>
      <c r="L2328" s="22"/>
      <c r="M2328" s="22"/>
    </row>
    <row r="2329" spans="9:13" s="21" customFormat="1" ht="11.25" x14ac:dyDescent="0.15">
      <c r="I2329" s="22"/>
      <c r="J2329" s="22"/>
      <c r="K2329" s="23"/>
      <c r="L2329" s="22"/>
      <c r="M2329" s="22"/>
    </row>
    <row r="2330" spans="9:13" s="21" customFormat="1" ht="11.25" x14ac:dyDescent="0.15">
      <c r="I2330" s="22"/>
      <c r="J2330" s="22"/>
      <c r="K2330" s="23"/>
      <c r="L2330" s="22"/>
      <c r="M2330" s="22"/>
    </row>
    <row r="2331" spans="9:13" s="21" customFormat="1" ht="11.25" x14ac:dyDescent="0.15">
      <c r="I2331" s="22"/>
      <c r="J2331" s="22"/>
      <c r="K2331" s="23"/>
      <c r="L2331" s="22"/>
      <c r="M2331" s="22"/>
    </row>
    <row r="2332" spans="9:13" s="21" customFormat="1" ht="11.25" x14ac:dyDescent="0.15">
      <c r="I2332" s="22"/>
      <c r="J2332" s="22"/>
      <c r="K2332" s="23"/>
      <c r="L2332" s="22"/>
      <c r="M2332" s="22"/>
    </row>
    <row r="2333" spans="9:13" s="21" customFormat="1" ht="11.25" x14ac:dyDescent="0.15">
      <c r="I2333" s="22"/>
      <c r="J2333" s="22"/>
      <c r="K2333" s="23"/>
      <c r="L2333" s="22"/>
      <c r="M2333" s="22"/>
    </row>
    <row r="2334" spans="9:13" s="21" customFormat="1" ht="11.25" x14ac:dyDescent="0.15">
      <c r="I2334" s="22"/>
      <c r="J2334" s="22"/>
      <c r="K2334" s="23"/>
      <c r="L2334" s="22"/>
      <c r="M2334" s="22"/>
    </row>
    <row r="2335" spans="9:13" s="21" customFormat="1" ht="11.25" x14ac:dyDescent="0.15">
      <c r="I2335" s="22"/>
      <c r="J2335" s="22"/>
      <c r="K2335" s="23"/>
      <c r="L2335" s="22"/>
      <c r="M2335" s="22"/>
    </row>
    <row r="2336" spans="9:13" s="21" customFormat="1" ht="11.25" x14ac:dyDescent="0.15">
      <c r="I2336" s="22"/>
      <c r="J2336" s="22"/>
      <c r="K2336" s="23"/>
      <c r="L2336" s="22"/>
      <c r="M2336" s="22"/>
    </row>
    <row r="2337" spans="9:13" s="21" customFormat="1" ht="11.25" x14ac:dyDescent="0.15">
      <c r="I2337" s="22"/>
      <c r="J2337" s="22"/>
      <c r="K2337" s="23"/>
      <c r="L2337" s="22"/>
      <c r="M2337" s="22"/>
    </row>
    <row r="2338" spans="9:13" s="21" customFormat="1" ht="11.25" x14ac:dyDescent="0.15">
      <c r="I2338" s="22"/>
      <c r="J2338" s="22"/>
      <c r="K2338" s="23"/>
      <c r="L2338" s="22"/>
      <c r="M2338" s="22"/>
    </row>
    <row r="2339" spans="9:13" s="21" customFormat="1" ht="11.25" x14ac:dyDescent="0.15">
      <c r="I2339" s="22"/>
      <c r="J2339" s="22"/>
      <c r="K2339" s="23"/>
      <c r="L2339" s="22"/>
      <c r="M2339" s="22"/>
    </row>
    <row r="2340" spans="9:13" s="21" customFormat="1" ht="11.25" x14ac:dyDescent="0.15">
      <c r="I2340" s="22"/>
      <c r="J2340" s="22"/>
      <c r="K2340" s="23"/>
      <c r="L2340" s="22"/>
      <c r="M2340" s="22"/>
    </row>
    <row r="2341" spans="9:13" s="21" customFormat="1" ht="11.25" x14ac:dyDescent="0.15">
      <c r="I2341" s="22"/>
      <c r="J2341" s="22"/>
      <c r="K2341" s="23"/>
      <c r="L2341" s="22"/>
      <c r="M2341" s="22"/>
    </row>
    <row r="2342" spans="9:13" s="21" customFormat="1" ht="11.25" x14ac:dyDescent="0.15">
      <c r="I2342" s="22"/>
      <c r="J2342" s="22"/>
      <c r="K2342" s="23"/>
      <c r="L2342" s="22"/>
      <c r="M2342" s="22"/>
    </row>
    <row r="2343" spans="9:13" s="21" customFormat="1" ht="11.25" x14ac:dyDescent="0.15">
      <c r="I2343" s="22"/>
      <c r="J2343" s="22"/>
      <c r="K2343" s="23"/>
      <c r="L2343" s="22"/>
      <c r="M2343" s="22"/>
    </row>
    <row r="2344" spans="9:13" s="21" customFormat="1" ht="11.25" x14ac:dyDescent="0.15">
      <c r="I2344" s="22"/>
      <c r="J2344" s="22"/>
      <c r="K2344" s="23"/>
      <c r="L2344" s="22"/>
      <c r="M2344" s="22"/>
    </row>
    <row r="2345" spans="9:13" s="21" customFormat="1" ht="11.25" x14ac:dyDescent="0.15">
      <c r="I2345" s="22"/>
      <c r="J2345" s="22"/>
      <c r="K2345" s="23"/>
      <c r="L2345" s="22"/>
      <c r="M2345" s="22"/>
    </row>
    <row r="2346" spans="9:13" s="21" customFormat="1" ht="11.25" x14ac:dyDescent="0.15">
      <c r="I2346" s="22"/>
      <c r="J2346" s="22"/>
      <c r="K2346" s="23"/>
      <c r="L2346" s="22"/>
      <c r="M2346" s="22"/>
    </row>
    <row r="2347" spans="9:13" s="21" customFormat="1" ht="11.25" x14ac:dyDescent="0.15">
      <c r="I2347" s="22"/>
      <c r="J2347" s="22"/>
      <c r="K2347" s="23"/>
      <c r="L2347" s="22"/>
      <c r="M2347" s="22"/>
    </row>
    <row r="2348" spans="9:13" s="21" customFormat="1" ht="11.25" x14ac:dyDescent="0.15">
      <c r="I2348" s="22"/>
      <c r="J2348" s="22"/>
      <c r="K2348" s="23"/>
      <c r="L2348" s="22"/>
      <c r="M2348" s="22"/>
    </row>
    <row r="2349" spans="9:13" s="21" customFormat="1" ht="11.25" x14ac:dyDescent="0.15">
      <c r="I2349" s="22"/>
      <c r="J2349" s="22"/>
      <c r="K2349" s="23"/>
      <c r="L2349" s="22"/>
      <c r="M2349" s="22"/>
    </row>
    <row r="2350" spans="9:13" s="21" customFormat="1" ht="11.25" x14ac:dyDescent="0.15">
      <c r="I2350" s="22"/>
      <c r="J2350" s="22"/>
      <c r="K2350" s="23"/>
      <c r="L2350" s="22"/>
      <c r="M2350" s="22"/>
    </row>
    <row r="2351" spans="9:13" s="21" customFormat="1" ht="11.25" x14ac:dyDescent="0.15">
      <c r="I2351" s="22"/>
      <c r="J2351" s="22"/>
      <c r="K2351" s="23"/>
      <c r="L2351" s="22"/>
      <c r="M2351" s="22"/>
    </row>
    <row r="2352" spans="9:13" s="21" customFormat="1" ht="11.25" x14ac:dyDescent="0.15">
      <c r="I2352" s="22"/>
      <c r="J2352" s="22"/>
      <c r="K2352" s="23"/>
      <c r="L2352" s="22"/>
      <c r="M2352" s="22"/>
    </row>
    <row r="2353" spans="9:13" s="21" customFormat="1" ht="11.25" x14ac:dyDescent="0.15">
      <c r="I2353" s="22"/>
      <c r="J2353" s="22"/>
      <c r="K2353" s="23"/>
      <c r="L2353" s="22"/>
      <c r="M2353" s="22"/>
    </row>
    <row r="2354" spans="9:13" s="21" customFormat="1" ht="11.25" x14ac:dyDescent="0.15">
      <c r="I2354" s="22"/>
      <c r="J2354" s="22"/>
      <c r="K2354" s="23"/>
      <c r="L2354" s="22"/>
      <c r="M2354" s="22"/>
    </row>
    <row r="2355" spans="9:13" s="21" customFormat="1" ht="11.25" x14ac:dyDescent="0.15">
      <c r="I2355" s="22"/>
      <c r="J2355" s="22"/>
      <c r="K2355" s="23"/>
      <c r="L2355" s="22"/>
      <c r="M2355" s="22"/>
    </row>
    <row r="2356" spans="9:13" s="21" customFormat="1" ht="11.25" x14ac:dyDescent="0.15">
      <c r="I2356" s="22"/>
      <c r="J2356" s="22"/>
      <c r="K2356" s="23"/>
      <c r="L2356" s="22"/>
      <c r="M2356" s="22"/>
    </row>
    <row r="2357" spans="9:13" s="21" customFormat="1" ht="11.25" x14ac:dyDescent="0.15">
      <c r="I2357" s="22"/>
      <c r="J2357" s="22"/>
      <c r="K2357" s="23"/>
      <c r="L2357" s="22"/>
      <c r="M2357" s="22"/>
    </row>
    <row r="2358" spans="9:13" s="21" customFormat="1" ht="11.25" x14ac:dyDescent="0.15">
      <c r="I2358" s="22"/>
      <c r="J2358" s="22"/>
      <c r="K2358" s="23"/>
      <c r="L2358" s="22"/>
      <c r="M2358" s="22"/>
    </row>
    <row r="2359" spans="9:13" s="21" customFormat="1" ht="11.25" x14ac:dyDescent="0.15">
      <c r="I2359" s="22"/>
      <c r="J2359" s="22"/>
      <c r="K2359" s="23"/>
      <c r="L2359" s="22"/>
      <c r="M2359" s="22"/>
    </row>
    <row r="2360" spans="9:13" s="21" customFormat="1" ht="11.25" x14ac:dyDescent="0.15">
      <c r="I2360" s="22"/>
      <c r="J2360" s="22"/>
      <c r="K2360" s="23"/>
      <c r="L2360" s="22"/>
      <c r="M2360" s="22"/>
    </row>
    <row r="2361" spans="9:13" s="21" customFormat="1" ht="11.25" x14ac:dyDescent="0.15">
      <c r="I2361" s="22"/>
      <c r="J2361" s="22"/>
      <c r="K2361" s="23"/>
      <c r="L2361" s="22"/>
      <c r="M2361" s="22"/>
    </row>
    <row r="2362" spans="9:13" s="21" customFormat="1" ht="11.25" x14ac:dyDescent="0.15">
      <c r="I2362" s="22"/>
      <c r="J2362" s="22"/>
      <c r="K2362" s="23"/>
      <c r="L2362" s="22"/>
      <c r="M2362" s="22"/>
    </row>
    <row r="2363" spans="9:13" s="21" customFormat="1" ht="11.25" x14ac:dyDescent="0.15">
      <c r="I2363" s="22"/>
      <c r="J2363" s="22"/>
      <c r="K2363" s="23"/>
      <c r="L2363" s="22"/>
      <c r="M2363" s="22"/>
    </row>
    <row r="2364" spans="9:13" s="21" customFormat="1" ht="11.25" x14ac:dyDescent="0.15">
      <c r="I2364" s="22"/>
      <c r="J2364" s="22"/>
      <c r="K2364" s="23"/>
      <c r="L2364" s="22"/>
      <c r="M2364" s="22"/>
    </row>
    <row r="2365" spans="9:13" s="21" customFormat="1" ht="11.25" x14ac:dyDescent="0.15">
      <c r="I2365" s="22"/>
      <c r="J2365" s="22"/>
      <c r="K2365" s="23"/>
      <c r="L2365" s="22"/>
      <c r="M2365" s="22"/>
    </row>
    <row r="2366" spans="9:13" s="21" customFormat="1" ht="11.25" x14ac:dyDescent="0.15">
      <c r="I2366" s="22"/>
      <c r="J2366" s="22"/>
      <c r="K2366" s="23"/>
      <c r="L2366" s="22"/>
      <c r="M2366" s="22"/>
    </row>
    <row r="2367" spans="9:13" s="21" customFormat="1" ht="11.25" x14ac:dyDescent="0.15">
      <c r="I2367" s="22"/>
      <c r="J2367" s="22"/>
      <c r="K2367" s="23"/>
      <c r="L2367" s="22"/>
      <c r="M2367" s="22"/>
    </row>
    <row r="2368" spans="9:13" s="21" customFormat="1" ht="11.25" x14ac:dyDescent="0.15">
      <c r="I2368" s="22"/>
      <c r="J2368" s="22"/>
      <c r="K2368" s="23"/>
      <c r="L2368" s="22"/>
      <c r="M2368" s="22"/>
    </row>
    <row r="2369" spans="9:13" s="21" customFormat="1" ht="11.25" x14ac:dyDescent="0.15">
      <c r="I2369" s="22"/>
      <c r="J2369" s="22"/>
      <c r="K2369" s="23"/>
      <c r="L2369" s="22"/>
      <c r="M2369" s="22"/>
    </row>
    <row r="2370" spans="9:13" s="21" customFormat="1" ht="11.25" x14ac:dyDescent="0.15">
      <c r="I2370" s="22"/>
      <c r="J2370" s="22"/>
      <c r="K2370" s="23"/>
      <c r="L2370" s="22"/>
      <c r="M2370" s="22"/>
    </row>
    <row r="2371" spans="9:13" s="21" customFormat="1" ht="11.25" x14ac:dyDescent="0.15">
      <c r="I2371" s="22"/>
      <c r="J2371" s="22"/>
      <c r="K2371" s="23"/>
      <c r="L2371" s="22"/>
      <c r="M2371" s="22"/>
    </row>
    <row r="2372" spans="9:13" s="21" customFormat="1" ht="11.25" x14ac:dyDescent="0.15">
      <c r="I2372" s="22"/>
      <c r="J2372" s="22"/>
      <c r="K2372" s="23"/>
      <c r="L2372" s="22"/>
      <c r="M2372" s="22"/>
    </row>
    <row r="2373" spans="9:13" s="21" customFormat="1" ht="11.25" x14ac:dyDescent="0.15">
      <c r="I2373" s="22"/>
      <c r="J2373" s="22"/>
      <c r="K2373" s="23"/>
      <c r="L2373" s="22"/>
      <c r="M2373" s="22"/>
    </row>
    <row r="2374" spans="9:13" s="21" customFormat="1" ht="11.25" x14ac:dyDescent="0.15">
      <c r="I2374" s="22"/>
      <c r="J2374" s="22"/>
      <c r="K2374" s="23"/>
      <c r="L2374" s="22"/>
      <c r="M2374" s="22"/>
    </row>
    <row r="2375" spans="9:13" s="21" customFormat="1" ht="11.25" x14ac:dyDescent="0.15">
      <c r="I2375" s="22"/>
      <c r="J2375" s="22"/>
      <c r="K2375" s="23"/>
      <c r="L2375" s="22"/>
      <c r="M2375" s="22"/>
    </row>
    <row r="2376" spans="9:13" s="21" customFormat="1" ht="11.25" x14ac:dyDescent="0.15">
      <c r="I2376" s="22"/>
      <c r="J2376" s="22"/>
      <c r="K2376" s="23"/>
      <c r="L2376" s="22"/>
      <c r="M2376" s="22"/>
    </row>
    <row r="2377" spans="9:13" s="21" customFormat="1" ht="11.25" x14ac:dyDescent="0.15">
      <c r="I2377" s="22"/>
      <c r="J2377" s="22"/>
      <c r="K2377" s="23"/>
      <c r="L2377" s="22"/>
      <c r="M2377" s="22"/>
    </row>
    <row r="2378" spans="9:13" s="21" customFormat="1" ht="11.25" x14ac:dyDescent="0.15">
      <c r="I2378" s="22"/>
      <c r="J2378" s="22"/>
      <c r="K2378" s="23"/>
      <c r="L2378" s="22"/>
      <c r="M2378" s="22"/>
    </row>
    <row r="2379" spans="9:13" s="21" customFormat="1" ht="11.25" x14ac:dyDescent="0.15">
      <c r="I2379" s="22"/>
      <c r="J2379" s="22"/>
      <c r="K2379" s="23"/>
      <c r="L2379" s="22"/>
      <c r="M2379" s="22"/>
    </row>
    <row r="2380" spans="9:13" s="21" customFormat="1" ht="11.25" x14ac:dyDescent="0.15">
      <c r="I2380" s="22"/>
      <c r="J2380" s="22"/>
      <c r="K2380" s="23"/>
      <c r="L2380" s="22"/>
      <c r="M2380" s="22"/>
    </row>
    <row r="2381" spans="9:13" s="21" customFormat="1" ht="11.25" x14ac:dyDescent="0.15">
      <c r="I2381" s="22"/>
      <c r="J2381" s="22"/>
      <c r="K2381" s="23"/>
      <c r="L2381" s="22"/>
      <c r="M2381" s="22"/>
    </row>
    <row r="2382" spans="9:13" s="21" customFormat="1" ht="11.25" x14ac:dyDescent="0.15">
      <c r="I2382" s="22"/>
      <c r="J2382" s="22"/>
      <c r="K2382" s="23"/>
      <c r="L2382" s="22"/>
      <c r="M2382" s="22"/>
    </row>
    <row r="2383" spans="9:13" s="21" customFormat="1" ht="11.25" x14ac:dyDescent="0.15">
      <c r="I2383" s="22"/>
      <c r="J2383" s="22"/>
      <c r="K2383" s="23"/>
      <c r="L2383" s="22"/>
      <c r="M2383" s="22"/>
    </row>
    <row r="2384" spans="9:13" s="21" customFormat="1" ht="11.25" x14ac:dyDescent="0.15">
      <c r="I2384" s="22"/>
      <c r="J2384" s="22"/>
      <c r="K2384" s="23"/>
      <c r="L2384" s="22"/>
      <c r="M2384" s="22"/>
    </row>
    <row r="2385" spans="9:13" s="21" customFormat="1" ht="11.25" x14ac:dyDescent="0.15">
      <c r="I2385" s="22"/>
      <c r="J2385" s="22"/>
      <c r="K2385" s="23"/>
      <c r="L2385" s="22"/>
      <c r="M2385" s="22"/>
    </row>
    <row r="2386" spans="9:13" s="21" customFormat="1" ht="11.25" x14ac:dyDescent="0.15">
      <c r="I2386" s="22"/>
      <c r="J2386" s="22"/>
      <c r="K2386" s="23"/>
      <c r="L2386" s="22"/>
      <c r="M2386" s="22"/>
    </row>
    <row r="2387" spans="9:13" s="21" customFormat="1" ht="11.25" x14ac:dyDescent="0.15">
      <c r="I2387" s="22"/>
      <c r="J2387" s="22"/>
      <c r="K2387" s="23"/>
      <c r="L2387" s="22"/>
      <c r="M2387" s="22"/>
    </row>
    <row r="2388" spans="9:13" s="21" customFormat="1" ht="11.25" x14ac:dyDescent="0.15">
      <c r="I2388" s="22"/>
      <c r="J2388" s="22"/>
      <c r="K2388" s="23"/>
      <c r="L2388" s="22"/>
      <c r="M2388" s="22"/>
    </row>
    <row r="2389" spans="9:13" s="21" customFormat="1" ht="11.25" x14ac:dyDescent="0.15">
      <c r="I2389" s="22"/>
      <c r="J2389" s="22"/>
      <c r="K2389" s="23"/>
      <c r="L2389" s="22"/>
      <c r="M2389" s="22"/>
    </row>
    <row r="2390" spans="9:13" s="21" customFormat="1" ht="11.25" x14ac:dyDescent="0.15">
      <c r="I2390" s="22"/>
      <c r="J2390" s="22"/>
      <c r="K2390" s="23"/>
      <c r="L2390" s="22"/>
      <c r="M2390" s="22"/>
    </row>
    <row r="2391" spans="9:13" s="21" customFormat="1" ht="11.25" x14ac:dyDescent="0.15">
      <c r="I2391" s="22"/>
      <c r="J2391" s="22"/>
      <c r="K2391" s="23"/>
      <c r="L2391" s="22"/>
      <c r="M2391" s="22"/>
    </row>
    <row r="2392" spans="9:13" s="21" customFormat="1" ht="11.25" x14ac:dyDescent="0.15">
      <c r="I2392" s="22"/>
      <c r="J2392" s="22"/>
      <c r="K2392" s="23"/>
      <c r="L2392" s="22"/>
      <c r="M2392" s="22"/>
    </row>
    <row r="2393" spans="9:13" s="21" customFormat="1" ht="11.25" x14ac:dyDescent="0.15">
      <c r="I2393" s="22"/>
      <c r="J2393" s="22"/>
      <c r="K2393" s="23"/>
      <c r="L2393" s="22"/>
      <c r="M2393" s="22"/>
    </row>
    <row r="2394" spans="9:13" s="21" customFormat="1" ht="11.25" x14ac:dyDescent="0.15">
      <c r="I2394" s="22"/>
      <c r="J2394" s="22"/>
      <c r="K2394" s="23"/>
      <c r="L2394" s="22"/>
      <c r="M2394" s="22"/>
    </row>
    <row r="2395" spans="9:13" s="21" customFormat="1" ht="11.25" x14ac:dyDescent="0.15">
      <c r="I2395" s="22"/>
      <c r="J2395" s="22"/>
      <c r="K2395" s="23"/>
      <c r="L2395" s="22"/>
      <c r="M2395" s="22"/>
    </row>
    <row r="2396" spans="9:13" s="21" customFormat="1" ht="11.25" x14ac:dyDescent="0.15">
      <c r="I2396" s="22"/>
      <c r="J2396" s="22"/>
      <c r="K2396" s="23"/>
      <c r="L2396" s="22"/>
      <c r="M2396" s="22"/>
    </row>
    <row r="2397" spans="9:13" s="21" customFormat="1" ht="11.25" x14ac:dyDescent="0.15">
      <c r="I2397" s="22"/>
      <c r="J2397" s="22"/>
      <c r="K2397" s="23"/>
      <c r="L2397" s="22"/>
      <c r="M2397" s="22"/>
    </row>
    <row r="2398" spans="9:13" s="21" customFormat="1" ht="11.25" x14ac:dyDescent="0.15">
      <c r="I2398" s="22"/>
      <c r="J2398" s="22"/>
      <c r="K2398" s="23"/>
      <c r="L2398" s="22"/>
      <c r="M2398" s="22"/>
    </row>
    <row r="2399" spans="9:13" s="21" customFormat="1" ht="11.25" x14ac:dyDescent="0.15">
      <c r="I2399" s="22"/>
      <c r="J2399" s="22"/>
      <c r="K2399" s="23"/>
      <c r="L2399" s="22"/>
      <c r="M2399" s="22"/>
    </row>
    <row r="2400" spans="9:13" s="21" customFormat="1" ht="11.25" x14ac:dyDescent="0.15">
      <c r="I2400" s="22"/>
      <c r="J2400" s="22"/>
      <c r="K2400" s="23"/>
      <c r="L2400" s="22"/>
      <c r="M2400" s="22"/>
    </row>
    <row r="2401" spans="9:13" s="21" customFormat="1" ht="11.25" x14ac:dyDescent="0.15">
      <c r="I2401" s="22"/>
      <c r="J2401" s="22"/>
      <c r="K2401" s="23"/>
      <c r="L2401" s="22"/>
      <c r="M2401" s="22"/>
    </row>
    <row r="2402" spans="9:13" s="21" customFormat="1" ht="11.25" x14ac:dyDescent="0.15">
      <c r="I2402" s="22"/>
      <c r="J2402" s="22"/>
      <c r="K2402" s="23"/>
      <c r="L2402" s="22"/>
      <c r="M2402" s="22"/>
    </row>
    <row r="2403" spans="9:13" s="21" customFormat="1" ht="11.25" x14ac:dyDescent="0.15">
      <c r="I2403" s="22"/>
      <c r="J2403" s="22"/>
      <c r="K2403" s="23"/>
      <c r="L2403" s="22"/>
      <c r="M2403" s="22"/>
    </row>
    <row r="2404" spans="9:13" s="21" customFormat="1" ht="11.25" x14ac:dyDescent="0.15">
      <c r="I2404" s="22"/>
      <c r="J2404" s="22"/>
      <c r="K2404" s="23"/>
      <c r="L2404" s="22"/>
      <c r="M2404" s="22"/>
    </row>
    <row r="2405" spans="9:13" s="21" customFormat="1" ht="11.25" x14ac:dyDescent="0.15">
      <c r="I2405" s="22"/>
      <c r="J2405" s="22"/>
      <c r="K2405" s="23"/>
      <c r="L2405" s="22"/>
      <c r="M2405" s="22"/>
    </row>
    <row r="2406" spans="9:13" s="21" customFormat="1" ht="11.25" x14ac:dyDescent="0.15">
      <c r="I2406" s="22"/>
      <c r="J2406" s="22"/>
      <c r="K2406" s="23"/>
      <c r="L2406" s="22"/>
      <c r="M2406" s="22"/>
    </row>
    <row r="2407" spans="9:13" s="21" customFormat="1" ht="11.25" x14ac:dyDescent="0.15">
      <c r="I2407" s="22"/>
      <c r="J2407" s="22"/>
      <c r="K2407" s="23"/>
      <c r="L2407" s="22"/>
      <c r="M2407" s="22"/>
    </row>
    <row r="2408" spans="9:13" s="21" customFormat="1" ht="11.25" x14ac:dyDescent="0.15">
      <c r="I2408" s="22"/>
      <c r="J2408" s="22"/>
      <c r="K2408" s="23"/>
      <c r="L2408" s="22"/>
      <c r="M2408" s="22"/>
    </row>
    <row r="2409" spans="9:13" s="21" customFormat="1" ht="11.25" x14ac:dyDescent="0.15">
      <c r="I2409" s="22"/>
      <c r="J2409" s="22"/>
      <c r="K2409" s="23"/>
      <c r="L2409" s="22"/>
      <c r="M2409" s="22"/>
    </row>
    <row r="2410" spans="9:13" s="21" customFormat="1" ht="11.25" x14ac:dyDescent="0.15">
      <c r="I2410" s="22"/>
      <c r="J2410" s="22"/>
      <c r="K2410" s="23"/>
      <c r="L2410" s="22"/>
      <c r="M2410" s="22"/>
    </row>
    <row r="2411" spans="9:13" s="21" customFormat="1" ht="11.25" x14ac:dyDescent="0.15">
      <c r="I2411" s="22"/>
      <c r="J2411" s="22"/>
      <c r="K2411" s="23"/>
      <c r="L2411" s="22"/>
      <c r="M2411" s="22"/>
    </row>
    <row r="2412" spans="9:13" s="21" customFormat="1" ht="11.25" x14ac:dyDescent="0.15">
      <c r="I2412" s="22"/>
      <c r="J2412" s="22"/>
      <c r="K2412" s="23"/>
      <c r="L2412" s="22"/>
      <c r="M2412" s="22"/>
    </row>
    <row r="2413" spans="9:13" s="21" customFormat="1" ht="11.25" x14ac:dyDescent="0.15">
      <c r="I2413" s="22"/>
      <c r="J2413" s="22"/>
      <c r="K2413" s="23"/>
      <c r="L2413" s="22"/>
      <c r="M2413" s="22"/>
    </row>
    <row r="2414" spans="9:13" s="21" customFormat="1" ht="11.25" x14ac:dyDescent="0.15">
      <c r="I2414" s="22"/>
      <c r="J2414" s="22"/>
      <c r="K2414" s="23"/>
      <c r="L2414" s="22"/>
      <c r="M2414" s="22"/>
    </row>
    <row r="2415" spans="9:13" s="21" customFormat="1" ht="11.25" x14ac:dyDescent="0.15">
      <c r="I2415" s="22"/>
      <c r="J2415" s="22"/>
      <c r="K2415" s="23"/>
      <c r="L2415" s="22"/>
      <c r="M2415" s="22"/>
    </row>
    <row r="2416" spans="9:13" s="21" customFormat="1" ht="11.25" x14ac:dyDescent="0.15">
      <c r="I2416" s="22"/>
      <c r="J2416" s="22"/>
      <c r="K2416" s="23"/>
      <c r="L2416" s="22"/>
      <c r="M2416" s="22"/>
    </row>
    <row r="2417" spans="9:13" s="21" customFormat="1" ht="11.25" x14ac:dyDescent="0.15">
      <c r="I2417" s="22"/>
      <c r="J2417" s="22"/>
      <c r="K2417" s="23"/>
      <c r="L2417" s="22"/>
      <c r="M2417" s="22"/>
    </row>
    <row r="2418" spans="9:13" s="21" customFormat="1" ht="11.25" x14ac:dyDescent="0.15">
      <c r="I2418" s="22"/>
      <c r="J2418" s="22"/>
      <c r="K2418" s="23"/>
      <c r="L2418" s="22"/>
      <c r="M2418" s="22"/>
    </row>
    <row r="2419" spans="9:13" s="21" customFormat="1" ht="11.25" x14ac:dyDescent="0.15">
      <c r="I2419" s="22"/>
      <c r="J2419" s="22"/>
      <c r="K2419" s="23"/>
      <c r="L2419" s="22"/>
      <c r="M2419" s="22"/>
    </row>
    <row r="2420" spans="9:13" s="21" customFormat="1" ht="11.25" x14ac:dyDescent="0.15">
      <c r="I2420" s="22"/>
      <c r="J2420" s="22"/>
      <c r="K2420" s="23"/>
      <c r="L2420" s="22"/>
      <c r="M2420" s="22"/>
    </row>
    <row r="2421" spans="9:13" s="21" customFormat="1" ht="11.25" x14ac:dyDescent="0.15">
      <c r="I2421" s="22"/>
      <c r="J2421" s="22"/>
      <c r="K2421" s="23"/>
      <c r="L2421" s="22"/>
      <c r="M2421" s="22"/>
    </row>
    <row r="2422" spans="9:13" s="21" customFormat="1" ht="11.25" x14ac:dyDescent="0.15">
      <c r="I2422" s="22"/>
      <c r="J2422" s="22"/>
      <c r="K2422" s="23"/>
      <c r="L2422" s="22"/>
      <c r="M2422" s="22"/>
    </row>
    <row r="2423" spans="9:13" s="21" customFormat="1" ht="11.25" x14ac:dyDescent="0.15">
      <c r="I2423" s="22"/>
      <c r="J2423" s="22"/>
      <c r="K2423" s="23"/>
      <c r="L2423" s="22"/>
      <c r="M2423" s="22"/>
    </row>
    <row r="2424" spans="9:13" s="21" customFormat="1" ht="11.25" x14ac:dyDescent="0.15">
      <c r="I2424" s="22"/>
      <c r="J2424" s="22"/>
      <c r="K2424" s="23"/>
      <c r="L2424" s="22"/>
      <c r="M2424" s="22"/>
    </row>
    <row r="2425" spans="9:13" s="21" customFormat="1" ht="11.25" x14ac:dyDescent="0.15">
      <c r="I2425" s="22"/>
      <c r="J2425" s="22"/>
      <c r="K2425" s="23"/>
      <c r="L2425" s="22"/>
      <c r="M2425" s="22"/>
    </row>
    <row r="2426" spans="9:13" s="21" customFormat="1" ht="11.25" x14ac:dyDescent="0.15">
      <c r="I2426" s="22"/>
      <c r="J2426" s="22"/>
      <c r="K2426" s="23"/>
      <c r="L2426" s="22"/>
      <c r="M2426" s="22"/>
    </row>
    <row r="2427" spans="9:13" s="21" customFormat="1" ht="11.25" x14ac:dyDescent="0.15">
      <c r="I2427" s="22"/>
      <c r="J2427" s="22"/>
      <c r="K2427" s="23"/>
      <c r="L2427" s="22"/>
      <c r="M2427" s="22"/>
    </row>
    <row r="2428" spans="9:13" s="21" customFormat="1" ht="11.25" x14ac:dyDescent="0.15">
      <c r="I2428" s="22"/>
      <c r="J2428" s="22"/>
      <c r="K2428" s="23"/>
      <c r="L2428" s="22"/>
      <c r="M2428" s="22"/>
    </row>
    <row r="2429" spans="9:13" s="21" customFormat="1" ht="11.25" x14ac:dyDescent="0.15">
      <c r="I2429" s="22"/>
      <c r="J2429" s="22"/>
      <c r="K2429" s="23"/>
      <c r="L2429" s="22"/>
      <c r="M2429" s="22"/>
    </row>
    <row r="2430" spans="9:13" s="21" customFormat="1" ht="11.25" x14ac:dyDescent="0.15">
      <c r="I2430" s="22"/>
      <c r="J2430" s="22"/>
      <c r="K2430" s="23"/>
      <c r="L2430" s="22"/>
      <c r="M2430" s="22"/>
    </row>
    <row r="2431" spans="9:13" s="21" customFormat="1" ht="11.25" x14ac:dyDescent="0.15">
      <c r="I2431" s="22"/>
      <c r="J2431" s="22"/>
      <c r="K2431" s="23"/>
      <c r="L2431" s="22"/>
      <c r="M2431" s="22"/>
    </row>
    <row r="2432" spans="9:13" s="21" customFormat="1" ht="11.25" x14ac:dyDescent="0.15">
      <c r="I2432" s="22"/>
      <c r="J2432" s="22"/>
      <c r="K2432" s="23"/>
      <c r="L2432" s="22"/>
      <c r="M2432" s="22"/>
    </row>
    <row r="2433" spans="9:13" s="21" customFormat="1" ht="11.25" x14ac:dyDescent="0.15">
      <c r="I2433" s="22"/>
      <c r="J2433" s="22"/>
      <c r="K2433" s="23"/>
      <c r="L2433" s="22"/>
      <c r="M2433" s="22"/>
    </row>
    <row r="2434" spans="9:13" s="21" customFormat="1" ht="11.25" x14ac:dyDescent="0.15">
      <c r="I2434" s="22"/>
      <c r="J2434" s="22"/>
      <c r="K2434" s="23"/>
      <c r="L2434" s="22"/>
      <c r="M2434" s="22"/>
    </row>
    <row r="2435" spans="9:13" s="21" customFormat="1" ht="11.25" x14ac:dyDescent="0.15">
      <c r="I2435" s="22"/>
      <c r="J2435" s="22"/>
      <c r="K2435" s="23"/>
      <c r="L2435" s="22"/>
      <c r="M2435" s="22"/>
    </row>
    <row r="2436" spans="9:13" s="21" customFormat="1" ht="11.25" x14ac:dyDescent="0.15">
      <c r="I2436" s="22"/>
      <c r="J2436" s="22"/>
      <c r="K2436" s="23"/>
      <c r="L2436" s="22"/>
      <c r="M2436" s="22"/>
    </row>
    <row r="2437" spans="9:13" s="21" customFormat="1" ht="11.25" x14ac:dyDescent="0.15">
      <c r="I2437" s="22"/>
      <c r="J2437" s="22"/>
      <c r="K2437" s="23"/>
      <c r="L2437" s="22"/>
      <c r="M2437" s="22"/>
    </row>
    <row r="2438" spans="9:13" s="21" customFormat="1" ht="11.25" x14ac:dyDescent="0.15">
      <c r="I2438" s="22"/>
      <c r="J2438" s="22"/>
      <c r="K2438" s="23"/>
      <c r="L2438" s="22"/>
      <c r="M2438" s="22"/>
    </row>
    <row r="2439" spans="9:13" s="21" customFormat="1" ht="11.25" x14ac:dyDescent="0.15">
      <c r="I2439" s="22"/>
      <c r="J2439" s="22"/>
      <c r="K2439" s="23"/>
      <c r="L2439" s="22"/>
      <c r="M2439" s="22"/>
    </row>
    <row r="2440" spans="9:13" s="21" customFormat="1" ht="11.25" x14ac:dyDescent="0.15">
      <c r="I2440" s="22"/>
      <c r="J2440" s="22"/>
      <c r="K2440" s="23"/>
      <c r="L2440" s="22"/>
      <c r="M2440" s="22"/>
    </row>
    <row r="2441" spans="9:13" s="21" customFormat="1" ht="11.25" x14ac:dyDescent="0.15">
      <c r="I2441" s="22"/>
      <c r="J2441" s="22"/>
      <c r="K2441" s="23"/>
      <c r="L2441" s="22"/>
      <c r="M2441" s="22"/>
    </row>
    <row r="2442" spans="9:13" s="21" customFormat="1" ht="11.25" x14ac:dyDescent="0.15">
      <c r="I2442" s="22"/>
      <c r="J2442" s="22"/>
      <c r="K2442" s="23"/>
      <c r="L2442" s="22"/>
      <c r="M2442" s="22"/>
    </row>
    <row r="2443" spans="9:13" s="21" customFormat="1" ht="11.25" x14ac:dyDescent="0.15">
      <c r="I2443" s="22"/>
      <c r="J2443" s="22"/>
      <c r="K2443" s="23"/>
      <c r="L2443" s="22"/>
      <c r="M2443" s="22"/>
    </row>
    <row r="2444" spans="9:13" s="21" customFormat="1" ht="11.25" x14ac:dyDescent="0.15">
      <c r="I2444" s="22"/>
      <c r="J2444" s="22"/>
      <c r="K2444" s="23"/>
      <c r="L2444" s="22"/>
      <c r="M2444" s="22"/>
    </row>
    <row r="2445" spans="9:13" s="21" customFormat="1" ht="11.25" x14ac:dyDescent="0.15">
      <c r="I2445" s="22"/>
      <c r="J2445" s="22"/>
      <c r="K2445" s="23"/>
      <c r="L2445" s="22"/>
      <c r="M2445" s="22"/>
    </row>
    <row r="2446" spans="9:13" s="21" customFormat="1" ht="11.25" x14ac:dyDescent="0.15">
      <c r="I2446" s="22"/>
      <c r="J2446" s="22"/>
      <c r="K2446" s="23"/>
      <c r="L2446" s="22"/>
      <c r="M2446" s="22"/>
    </row>
    <row r="2447" spans="9:13" s="21" customFormat="1" ht="11.25" x14ac:dyDescent="0.15">
      <c r="I2447" s="22"/>
      <c r="J2447" s="22"/>
      <c r="K2447" s="23"/>
      <c r="L2447" s="22"/>
      <c r="M2447" s="22"/>
    </row>
    <row r="2448" spans="9:13" s="21" customFormat="1" ht="11.25" x14ac:dyDescent="0.15">
      <c r="I2448" s="22"/>
      <c r="J2448" s="22"/>
      <c r="K2448" s="23"/>
      <c r="L2448" s="22"/>
      <c r="M2448" s="22"/>
    </row>
    <row r="2449" spans="9:13" s="21" customFormat="1" ht="11.25" x14ac:dyDescent="0.15">
      <c r="I2449" s="22"/>
      <c r="J2449" s="22"/>
      <c r="K2449" s="23"/>
      <c r="L2449" s="22"/>
      <c r="M2449" s="22"/>
    </row>
    <row r="2450" spans="9:13" s="21" customFormat="1" ht="11.25" x14ac:dyDescent="0.15">
      <c r="I2450" s="22"/>
      <c r="J2450" s="22"/>
      <c r="K2450" s="23"/>
      <c r="L2450" s="22"/>
      <c r="M2450" s="22"/>
    </row>
    <row r="2451" spans="9:13" s="21" customFormat="1" ht="11.25" x14ac:dyDescent="0.15">
      <c r="I2451" s="22"/>
      <c r="J2451" s="22"/>
      <c r="K2451" s="23"/>
      <c r="L2451" s="22"/>
      <c r="M2451" s="22"/>
    </row>
    <row r="2452" spans="9:13" s="21" customFormat="1" ht="11.25" x14ac:dyDescent="0.15">
      <c r="I2452" s="22"/>
      <c r="J2452" s="22"/>
      <c r="K2452" s="23"/>
      <c r="L2452" s="22"/>
      <c r="M2452" s="22"/>
    </row>
    <row r="2453" spans="9:13" s="21" customFormat="1" ht="11.25" x14ac:dyDescent="0.15">
      <c r="I2453" s="22"/>
      <c r="J2453" s="22"/>
      <c r="K2453" s="23"/>
      <c r="L2453" s="22"/>
      <c r="M2453" s="22"/>
    </row>
    <row r="2454" spans="9:13" s="21" customFormat="1" ht="11.25" x14ac:dyDescent="0.15">
      <c r="I2454" s="22"/>
      <c r="J2454" s="22"/>
      <c r="K2454" s="23"/>
      <c r="L2454" s="22"/>
      <c r="M2454" s="22"/>
    </row>
    <row r="2455" spans="9:13" s="21" customFormat="1" ht="11.25" x14ac:dyDescent="0.15">
      <c r="I2455" s="22"/>
      <c r="J2455" s="22"/>
      <c r="K2455" s="23"/>
      <c r="L2455" s="22"/>
      <c r="M2455" s="22"/>
    </row>
    <row r="2456" spans="9:13" s="21" customFormat="1" ht="11.25" x14ac:dyDescent="0.15">
      <c r="I2456" s="22"/>
      <c r="J2456" s="22"/>
      <c r="K2456" s="23"/>
      <c r="L2456" s="22"/>
      <c r="M2456" s="22"/>
    </row>
    <row r="2457" spans="9:13" s="21" customFormat="1" ht="11.25" x14ac:dyDescent="0.15">
      <c r="I2457" s="22"/>
      <c r="J2457" s="22"/>
      <c r="K2457" s="23"/>
      <c r="L2457" s="22"/>
      <c r="M2457" s="22"/>
    </row>
    <row r="2458" spans="9:13" s="21" customFormat="1" ht="11.25" x14ac:dyDescent="0.15">
      <c r="I2458" s="22"/>
      <c r="J2458" s="22"/>
      <c r="K2458" s="23"/>
      <c r="L2458" s="22"/>
      <c r="M2458" s="22"/>
    </row>
    <row r="2459" spans="9:13" s="21" customFormat="1" ht="11.25" x14ac:dyDescent="0.15">
      <c r="I2459" s="22"/>
      <c r="J2459" s="22"/>
      <c r="K2459" s="23"/>
      <c r="L2459" s="22"/>
      <c r="M2459" s="22"/>
    </row>
    <row r="2460" spans="9:13" s="21" customFormat="1" ht="11.25" x14ac:dyDescent="0.15">
      <c r="I2460" s="22"/>
      <c r="J2460" s="22"/>
      <c r="K2460" s="23"/>
      <c r="L2460" s="22"/>
      <c r="M2460" s="22"/>
    </row>
    <row r="2461" spans="9:13" s="21" customFormat="1" ht="11.25" x14ac:dyDescent="0.15">
      <c r="I2461" s="22"/>
      <c r="J2461" s="22"/>
      <c r="K2461" s="23"/>
      <c r="L2461" s="22"/>
      <c r="M2461" s="22"/>
    </row>
    <row r="2462" spans="9:13" s="21" customFormat="1" ht="11.25" x14ac:dyDescent="0.15">
      <c r="I2462" s="22"/>
      <c r="J2462" s="22"/>
      <c r="K2462" s="23"/>
      <c r="L2462" s="22"/>
      <c r="M2462" s="22"/>
    </row>
    <row r="2463" spans="9:13" s="21" customFormat="1" ht="11.25" x14ac:dyDescent="0.15">
      <c r="I2463" s="22"/>
      <c r="J2463" s="22"/>
      <c r="K2463" s="23"/>
      <c r="L2463" s="22"/>
      <c r="M2463" s="22"/>
    </row>
    <row r="2464" spans="9:13" s="21" customFormat="1" ht="11.25" x14ac:dyDescent="0.15">
      <c r="I2464" s="22"/>
      <c r="J2464" s="22"/>
      <c r="K2464" s="23"/>
      <c r="L2464" s="22"/>
      <c r="M2464" s="22"/>
    </row>
    <row r="2465" spans="9:13" s="21" customFormat="1" ht="11.25" x14ac:dyDescent="0.15">
      <c r="I2465" s="22"/>
      <c r="J2465" s="22"/>
      <c r="K2465" s="23"/>
      <c r="L2465" s="22"/>
      <c r="M2465" s="22"/>
    </row>
    <row r="2466" spans="9:13" s="21" customFormat="1" ht="11.25" x14ac:dyDescent="0.15">
      <c r="I2466" s="22"/>
      <c r="J2466" s="22"/>
      <c r="K2466" s="23"/>
      <c r="L2466" s="22"/>
      <c r="M2466" s="22"/>
    </row>
    <row r="2467" spans="9:13" s="21" customFormat="1" ht="11.25" x14ac:dyDescent="0.15">
      <c r="I2467" s="22"/>
      <c r="J2467" s="22"/>
      <c r="K2467" s="23"/>
      <c r="L2467" s="22"/>
      <c r="M2467" s="22"/>
    </row>
    <row r="2468" spans="9:13" s="21" customFormat="1" ht="11.25" x14ac:dyDescent="0.15">
      <c r="I2468" s="22"/>
      <c r="J2468" s="22"/>
      <c r="K2468" s="23"/>
      <c r="L2468" s="22"/>
      <c r="M2468" s="22"/>
    </row>
    <row r="2469" spans="9:13" s="21" customFormat="1" ht="11.25" x14ac:dyDescent="0.15">
      <c r="I2469" s="22"/>
      <c r="J2469" s="22"/>
      <c r="K2469" s="23"/>
      <c r="L2469" s="22"/>
      <c r="M2469" s="22"/>
    </row>
    <row r="2470" spans="9:13" s="21" customFormat="1" ht="11.25" x14ac:dyDescent="0.15">
      <c r="I2470" s="22"/>
      <c r="J2470" s="22"/>
      <c r="K2470" s="23"/>
      <c r="L2470" s="22"/>
      <c r="M2470" s="22"/>
    </row>
    <row r="2471" spans="9:13" s="21" customFormat="1" ht="11.25" x14ac:dyDescent="0.15">
      <c r="I2471" s="22"/>
      <c r="J2471" s="22"/>
      <c r="K2471" s="23"/>
      <c r="L2471" s="22"/>
      <c r="M2471" s="22"/>
    </row>
    <row r="2472" spans="9:13" s="21" customFormat="1" ht="11.25" x14ac:dyDescent="0.15">
      <c r="I2472" s="22"/>
      <c r="J2472" s="22"/>
      <c r="K2472" s="23"/>
      <c r="L2472" s="22"/>
      <c r="M2472" s="22"/>
    </row>
    <row r="2473" spans="9:13" s="21" customFormat="1" ht="11.25" x14ac:dyDescent="0.15">
      <c r="I2473" s="22"/>
      <c r="J2473" s="22"/>
      <c r="K2473" s="23"/>
      <c r="L2473" s="22"/>
      <c r="M2473" s="22"/>
    </row>
    <row r="2474" spans="9:13" s="21" customFormat="1" ht="11.25" x14ac:dyDescent="0.15">
      <c r="I2474" s="22"/>
      <c r="J2474" s="22"/>
      <c r="K2474" s="23"/>
      <c r="L2474" s="22"/>
      <c r="M2474" s="22"/>
    </row>
    <row r="2475" spans="9:13" s="21" customFormat="1" ht="11.25" x14ac:dyDescent="0.15">
      <c r="I2475" s="22"/>
      <c r="J2475" s="22"/>
      <c r="K2475" s="23"/>
      <c r="L2475" s="22"/>
      <c r="M2475" s="22"/>
    </row>
    <row r="2476" spans="9:13" s="21" customFormat="1" ht="11.25" x14ac:dyDescent="0.15">
      <c r="I2476" s="22"/>
      <c r="J2476" s="22"/>
      <c r="K2476" s="23"/>
      <c r="L2476" s="22"/>
      <c r="M2476" s="22"/>
    </row>
    <row r="2477" spans="9:13" s="21" customFormat="1" ht="11.25" x14ac:dyDescent="0.15">
      <c r="I2477" s="22"/>
      <c r="J2477" s="22"/>
      <c r="K2477" s="23"/>
      <c r="L2477" s="22"/>
      <c r="M2477" s="22"/>
    </row>
    <row r="2478" spans="9:13" s="21" customFormat="1" ht="11.25" x14ac:dyDescent="0.15">
      <c r="I2478" s="22"/>
      <c r="J2478" s="22"/>
      <c r="K2478" s="23"/>
      <c r="L2478" s="22"/>
      <c r="M2478" s="22"/>
    </row>
    <row r="2479" spans="9:13" s="21" customFormat="1" ht="11.25" x14ac:dyDescent="0.15">
      <c r="I2479" s="22"/>
      <c r="J2479" s="22"/>
      <c r="K2479" s="23"/>
      <c r="L2479" s="22"/>
      <c r="M2479" s="22"/>
    </row>
    <row r="2480" spans="9:13" s="21" customFormat="1" ht="11.25" x14ac:dyDescent="0.15">
      <c r="I2480" s="22"/>
      <c r="J2480" s="22"/>
      <c r="K2480" s="23"/>
      <c r="L2480" s="22"/>
      <c r="M2480" s="22"/>
    </row>
    <row r="2481" spans="9:13" s="21" customFormat="1" ht="11.25" x14ac:dyDescent="0.15">
      <c r="I2481" s="22"/>
      <c r="J2481" s="22"/>
      <c r="K2481" s="23"/>
      <c r="L2481" s="22"/>
      <c r="M2481" s="22"/>
    </row>
    <row r="2482" spans="9:13" s="21" customFormat="1" ht="11.25" x14ac:dyDescent="0.15">
      <c r="I2482" s="22"/>
      <c r="J2482" s="22"/>
      <c r="K2482" s="23"/>
      <c r="L2482" s="22"/>
      <c r="M2482" s="22"/>
    </row>
    <row r="2483" spans="9:13" s="21" customFormat="1" ht="11.25" x14ac:dyDescent="0.15">
      <c r="I2483" s="22"/>
      <c r="J2483" s="22"/>
      <c r="K2483" s="23"/>
      <c r="L2483" s="22"/>
      <c r="M2483" s="22"/>
    </row>
    <row r="2484" spans="9:13" s="21" customFormat="1" ht="11.25" x14ac:dyDescent="0.15">
      <c r="I2484" s="22"/>
      <c r="J2484" s="22"/>
      <c r="K2484" s="23"/>
      <c r="L2484" s="22"/>
      <c r="M2484" s="22"/>
    </row>
    <row r="2485" spans="9:13" s="21" customFormat="1" ht="11.25" x14ac:dyDescent="0.15">
      <c r="I2485" s="22"/>
      <c r="J2485" s="22"/>
      <c r="K2485" s="23"/>
      <c r="L2485" s="22"/>
      <c r="M2485" s="22"/>
    </row>
    <row r="2486" spans="9:13" s="21" customFormat="1" ht="11.25" x14ac:dyDescent="0.15">
      <c r="I2486" s="22"/>
      <c r="J2486" s="22"/>
      <c r="K2486" s="23"/>
      <c r="L2486" s="22"/>
      <c r="M2486" s="22"/>
    </row>
    <row r="2487" spans="9:13" s="21" customFormat="1" ht="11.25" x14ac:dyDescent="0.15">
      <c r="I2487" s="22"/>
      <c r="J2487" s="22"/>
      <c r="K2487" s="23"/>
      <c r="L2487" s="22"/>
      <c r="M2487" s="22"/>
    </row>
    <row r="2488" spans="9:13" s="21" customFormat="1" ht="11.25" x14ac:dyDescent="0.15">
      <c r="I2488" s="22"/>
      <c r="J2488" s="22"/>
      <c r="K2488" s="23"/>
      <c r="L2488" s="22"/>
      <c r="M2488" s="22"/>
    </row>
    <row r="2489" spans="9:13" s="21" customFormat="1" ht="11.25" x14ac:dyDescent="0.15">
      <c r="I2489" s="22"/>
      <c r="J2489" s="22"/>
      <c r="K2489" s="23"/>
      <c r="L2489" s="22"/>
      <c r="M2489" s="22"/>
    </row>
    <row r="2490" spans="9:13" s="21" customFormat="1" ht="11.25" x14ac:dyDescent="0.15">
      <c r="I2490" s="22"/>
      <c r="J2490" s="22"/>
      <c r="K2490" s="23"/>
      <c r="L2490" s="22"/>
      <c r="M2490" s="22"/>
    </row>
    <row r="2491" spans="9:13" s="21" customFormat="1" ht="11.25" x14ac:dyDescent="0.15">
      <c r="I2491" s="22"/>
      <c r="J2491" s="22"/>
      <c r="K2491" s="23"/>
      <c r="L2491" s="22"/>
      <c r="M2491" s="22"/>
    </row>
    <row r="2492" spans="9:13" s="21" customFormat="1" ht="11.25" x14ac:dyDescent="0.15">
      <c r="I2492" s="22"/>
      <c r="J2492" s="22"/>
      <c r="K2492" s="23"/>
      <c r="L2492" s="22"/>
      <c r="M2492" s="22"/>
    </row>
    <row r="2493" spans="9:13" s="21" customFormat="1" ht="11.25" x14ac:dyDescent="0.15">
      <c r="I2493" s="22"/>
      <c r="J2493" s="22"/>
      <c r="K2493" s="23"/>
      <c r="L2493" s="22"/>
      <c r="M2493" s="22"/>
    </row>
    <row r="2494" spans="9:13" s="21" customFormat="1" ht="11.25" x14ac:dyDescent="0.15">
      <c r="I2494" s="22"/>
      <c r="J2494" s="22"/>
      <c r="K2494" s="23"/>
      <c r="L2494" s="22"/>
      <c r="M2494" s="22"/>
    </row>
    <row r="2495" spans="9:13" s="21" customFormat="1" ht="11.25" x14ac:dyDescent="0.15">
      <c r="I2495" s="22"/>
      <c r="J2495" s="22"/>
      <c r="K2495" s="23"/>
      <c r="L2495" s="22"/>
      <c r="M2495" s="22"/>
    </row>
    <row r="2496" spans="9:13" s="21" customFormat="1" ht="11.25" x14ac:dyDescent="0.15">
      <c r="I2496" s="22"/>
      <c r="J2496" s="22"/>
      <c r="K2496" s="23"/>
      <c r="L2496" s="22"/>
      <c r="M2496" s="22"/>
    </row>
    <row r="2497" spans="9:13" s="21" customFormat="1" ht="11.25" x14ac:dyDescent="0.15">
      <c r="I2497" s="22"/>
      <c r="J2497" s="22"/>
      <c r="K2497" s="23"/>
      <c r="L2497" s="22"/>
      <c r="M2497" s="22"/>
    </row>
    <row r="2498" spans="9:13" s="21" customFormat="1" ht="11.25" x14ac:dyDescent="0.15">
      <c r="I2498" s="22"/>
      <c r="J2498" s="22"/>
      <c r="K2498" s="23"/>
      <c r="L2498" s="22"/>
      <c r="M2498" s="22"/>
    </row>
    <row r="2499" spans="9:13" s="21" customFormat="1" ht="11.25" x14ac:dyDescent="0.15">
      <c r="I2499" s="22"/>
      <c r="J2499" s="22"/>
      <c r="K2499" s="23"/>
      <c r="L2499" s="22"/>
      <c r="M2499" s="22"/>
    </row>
    <row r="2500" spans="9:13" s="21" customFormat="1" ht="11.25" x14ac:dyDescent="0.15">
      <c r="I2500" s="22"/>
      <c r="J2500" s="22"/>
      <c r="K2500" s="23"/>
      <c r="L2500" s="22"/>
      <c r="M2500" s="22"/>
    </row>
    <row r="2501" spans="9:13" s="21" customFormat="1" ht="11.25" x14ac:dyDescent="0.15">
      <c r="I2501" s="22"/>
      <c r="J2501" s="22"/>
      <c r="K2501" s="23"/>
      <c r="L2501" s="22"/>
      <c r="M2501" s="22"/>
    </row>
    <row r="2502" spans="9:13" s="21" customFormat="1" ht="11.25" x14ac:dyDescent="0.15">
      <c r="I2502" s="22"/>
      <c r="J2502" s="22"/>
      <c r="K2502" s="23"/>
      <c r="L2502" s="22"/>
      <c r="M2502" s="22"/>
    </row>
    <row r="2503" spans="9:13" s="21" customFormat="1" ht="11.25" x14ac:dyDescent="0.15">
      <c r="I2503" s="22"/>
      <c r="J2503" s="22"/>
      <c r="K2503" s="23"/>
      <c r="L2503" s="22"/>
      <c r="M2503" s="22"/>
    </row>
    <row r="2504" spans="9:13" s="21" customFormat="1" ht="11.25" x14ac:dyDescent="0.15">
      <c r="I2504" s="22"/>
      <c r="J2504" s="22"/>
      <c r="K2504" s="23"/>
      <c r="L2504" s="22"/>
      <c r="M2504" s="22"/>
    </row>
    <row r="2505" spans="9:13" s="21" customFormat="1" ht="11.25" x14ac:dyDescent="0.15">
      <c r="I2505" s="22"/>
      <c r="J2505" s="22"/>
      <c r="K2505" s="23"/>
      <c r="L2505" s="22"/>
      <c r="M2505" s="22"/>
    </row>
    <row r="2506" spans="9:13" s="21" customFormat="1" ht="11.25" x14ac:dyDescent="0.15">
      <c r="I2506" s="22"/>
      <c r="J2506" s="22"/>
      <c r="K2506" s="23"/>
      <c r="L2506" s="22"/>
      <c r="M2506" s="22"/>
    </row>
    <row r="2507" spans="9:13" s="21" customFormat="1" ht="11.25" x14ac:dyDescent="0.15">
      <c r="I2507" s="22"/>
      <c r="J2507" s="22"/>
      <c r="K2507" s="23"/>
      <c r="L2507" s="22"/>
      <c r="M2507" s="22"/>
    </row>
    <row r="2508" spans="9:13" s="21" customFormat="1" ht="11.25" x14ac:dyDescent="0.15">
      <c r="I2508" s="22"/>
      <c r="J2508" s="22"/>
      <c r="K2508" s="23"/>
      <c r="L2508" s="22"/>
      <c r="M2508" s="22"/>
    </row>
    <row r="2509" spans="9:13" s="21" customFormat="1" ht="11.25" x14ac:dyDescent="0.15">
      <c r="I2509" s="22"/>
      <c r="J2509" s="22"/>
      <c r="K2509" s="23"/>
      <c r="L2509" s="22"/>
      <c r="M2509" s="22"/>
    </row>
    <row r="2510" spans="9:13" s="21" customFormat="1" ht="11.25" x14ac:dyDescent="0.15">
      <c r="I2510" s="22"/>
      <c r="J2510" s="22"/>
      <c r="K2510" s="23"/>
      <c r="L2510" s="22"/>
      <c r="M2510" s="22"/>
    </row>
    <row r="2511" spans="9:13" s="21" customFormat="1" ht="11.25" x14ac:dyDescent="0.15">
      <c r="I2511" s="22"/>
      <c r="J2511" s="22"/>
      <c r="K2511" s="23"/>
      <c r="L2511" s="22"/>
      <c r="M2511" s="22"/>
    </row>
    <row r="2512" spans="9:13" s="21" customFormat="1" ht="11.25" x14ac:dyDescent="0.15">
      <c r="I2512" s="22"/>
      <c r="J2512" s="22"/>
      <c r="K2512" s="23"/>
      <c r="L2512" s="22"/>
      <c r="M2512" s="22"/>
    </row>
    <row r="2513" spans="9:13" s="21" customFormat="1" ht="11.25" x14ac:dyDescent="0.15">
      <c r="I2513" s="22"/>
      <c r="J2513" s="22"/>
      <c r="K2513" s="23"/>
      <c r="L2513" s="22"/>
      <c r="M2513" s="22"/>
    </row>
    <row r="2514" spans="9:13" s="21" customFormat="1" ht="11.25" x14ac:dyDescent="0.15">
      <c r="I2514" s="22"/>
      <c r="J2514" s="22"/>
      <c r="K2514" s="23"/>
      <c r="L2514" s="22"/>
      <c r="M2514" s="22"/>
    </row>
    <row r="2515" spans="9:13" s="21" customFormat="1" ht="11.25" x14ac:dyDescent="0.15">
      <c r="I2515" s="22"/>
      <c r="J2515" s="22"/>
      <c r="K2515" s="23"/>
      <c r="L2515" s="22"/>
      <c r="M2515" s="22"/>
    </row>
    <row r="2516" spans="9:13" s="21" customFormat="1" ht="11.25" x14ac:dyDescent="0.15">
      <c r="I2516" s="22"/>
      <c r="J2516" s="22"/>
      <c r="K2516" s="23"/>
      <c r="L2516" s="22"/>
      <c r="M2516" s="22"/>
    </row>
    <row r="2517" spans="9:13" s="21" customFormat="1" ht="11.25" x14ac:dyDescent="0.15">
      <c r="I2517" s="22"/>
      <c r="J2517" s="22"/>
      <c r="K2517" s="23"/>
      <c r="L2517" s="22"/>
      <c r="M2517" s="22"/>
    </row>
    <row r="2518" spans="9:13" s="21" customFormat="1" ht="11.25" x14ac:dyDescent="0.15">
      <c r="I2518" s="22"/>
      <c r="J2518" s="22"/>
      <c r="K2518" s="23"/>
      <c r="L2518" s="22"/>
      <c r="M2518" s="22"/>
    </row>
    <row r="2519" spans="9:13" s="21" customFormat="1" ht="11.25" x14ac:dyDescent="0.15">
      <c r="I2519" s="22"/>
      <c r="J2519" s="22"/>
      <c r="K2519" s="23"/>
      <c r="L2519" s="22"/>
      <c r="M2519" s="22"/>
    </row>
    <row r="2520" spans="9:13" s="21" customFormat="1" ht="11.25" x14ac:dyDescent="0.15">
      <c r="I2520" s="22"/>
      <c r="J2520" s="22"/>
      <c r="K2520" s="23"/>
      <c r="L2520" s="22"/>
      <c r="M2520" s="22"/>
    </row>
    <row r="2521" spans="9:13" s="21" customFormat="1" ht="11.25" x14ac:dyDescent="0.15">
      <c r="I2521" s="22"/>
      <c r="J2521" s="22"/>
      <c r="K2521" s="23"/>
      <c r="L2521" s="22"/>
      <c r="M2521" s="22"/>
    </row>
    <row r="2522" spans="9:13" s="21" customFormat="1" ht="11.25" x14ac:dyDescent="0.15">
      <c r="I2522" s="22"/>
      <c r="J2522" s="22"/>
      <c r="K2522" s="23"/>
      <c r="L2522" s="22"/>
      <c r="M2522" s="22"/>
    </row>
    <row r="2523" spans="9:13" s="21" customFormat="1" ht="11.25" x14ac:dyDescent="0.15">
      <c r="I2523" s="22"/>
      <c r="J2523" s="22"/>
      <c r="K2523" s="23"/>
      <c r="L2523" s="22"/>
      <c r="M2523" s="22"/>
    </row>
    <row r="2524" spans="9:13" s="21" customFormat="1" ht="11.25" x14ac:dyDescent="0.15">
      <c r="I2524" s="22"/>
      <c r="J2524" s="22"/>
      <c r="K2524" s="23"/>
      <c r="L2524" s="22"/>
      <c r="M2524" s="22"/>
    </row>
    <row r="2525" spans="9:13" s="21" customFormat="1" ht="11.25" x14ac:dyDescent="0.15">
      <c r="I2525" s="22"/>
      <c r="J2525" s="22"/>
      <c r="K2525" s="23"/>
      <c r="L2525" s="22"/>
      <c r="M2525" s="22"/>
    </row>
    <row r="2526" spans="9:13" s="21" customFormat="1" ht="11.25" x14ac:dyDescent="0.15">
      <c r="I2526" s="22"/>
      <c r="J2526" s="22"/>
      <c r="K2526" s="23"/>
      <c r="L2526" s="22"/>
      <c r="M2526" s="22"/>
    </row>
    <row r="2527" spans="9:13" s="21" customFormat="1" ht="11.25" x14ac:dyDescent="0.15">
      <c r="I2527" s="22"/>
      <c r="J2527" s="22"/>
      <c r="K2527" s="23"/>
      <c r="L2527" s="22"/>
      <c r="M2527" s="22"/>
    </row>
    <row r="2528" spans="9:13" s="21" customFormat="1" ht="11.25" x14ac:dyDescent="0.15">
      <c r="I2528" s="22"/>
      <c r="J2528" s="22"/>
      <c r="K2528" s="23"/>
      <c r="L2528" s="22"/>
      <c r="M2528" s="22"/>
    </row>
    <row r="2529" spans="9:13" s="21" customFormat="1" ht="11.25" x14ac:dyDescent="0.15">
      <c r="I2529" s="22"/>
      <c r="J2529" s="22"/>
      <c r="K2529" s="23"/>
      <c r="L2529" s="22"/>
      <c r="M2529" s="22"/>
    </row>
    <row r="2530" spans="9:13" s="21" customFormat="1" ht="11.25" x14ac:dyDescent="0.15">
      <c r="I2530" s="22"/>
      <c r="J2530" s="22"/>
      <c r="K2530" s="23"/>
      <c r="L2530" s="22"/>
      <c r="M2530" s="22"/>
    </row>
    <row r="2531" spans="9:13" s="21" customFormat="1" ht="11.25" x14ac:dyDescent="0.15">
      <c r="I2531" s="22"/>
      <c r="J2531" s="22"/>
      <c r="K2531" s="23"/>
      <c r="L2531" s="22"/>
      <c r="M2531" s="22"/>
    </row>
    <row r="2532" spans="9:13" s="21" customFormat="1" ht="11.25" x14ac:dyDescent="0.15">
      <c r="I2532" s="22"/>
      <c r="J2532" s="22"/>
      <c r="K2532" s="23"/>
      <c r="L2532" s="22"/>
      <c r="M2532" s="22"/>
    </row>
    <row r="2533" spans="9:13" s="21" customFormat="1" ht="11.25" x14ac:dyDescent="0.15">
      <c r="I2533" s="22"/>
      <c r="J2533" s="22"/>
      <c r="K2533" s="23"/>
      <c r="L2533" s="22"/>
      <c r="M2533" s="22"/>
    </row>
    <row r="2534" spans="9:13" s="21" customFormat="1" ht="11.25" x14ac:dyDescent="0.15">
      <c r="I2534" s="22"/>
      <c r="J2534" s="22"/>
      <c r="K2534" s="23"/>
      <c r="L2534" s="22"/>
      <c r="M2534" s="22"/>
    </row>
    <row r="2535" spans="9:13" s="21" customFormat="1" ht="11.25" x14ac:dyDescent="0.15">
      <c r="I2535" s="22"/>
      <c r="J2535" s="22"/>
      <c r="K2535" s="23"/>
      <c r="L2535" s="22"/>
      <c r="M2535" s="22"/>
    </row>
    <row r="2536" spans="9:13" s="21" customFormat="1" ht="11.25" x14ac:dyDescent="0.15">
      <c r="I2536" s="22"/>
      <c r="J2536" s="22"/>
      <c r="K2536" s="23"/>
      <c r="L2536" s="22"/>
      <c r="M2536" s="22"/>
    </row>
    <row r="2537" spans="9:13" s="21" customFormat="1" ht="11.25" x14ac:dyDescent="0.15">
      <c r="I2537" s="22"/>
      <c r="J2537" s="22"/>
      <c r="K2537" s="23"/>
      <c r="L2537" s="22"/>
      <c r="M2537" s="22"/>
    </row>
    <row r="2538" spans="9:13" s="21" customFormat="1" ht="11.25" x14ac:dyDescent="0.15">
      <c r="I2538" s="22"/>
      <c r="J2538" s="22"/>
      <c r="K2538" s="23"/>
      <c r="L2538" s="22"/>
      <c r="M2538" s="22"/>
    </row>
    <row r="2539" spans="9:13" s="21" customFormat="1" ht="11.25" x14ac:dyDescent="0.15">
      <c r="I2539" s="22"/>
      <c r="J2539" s="22"/>
      <c r="K2539" s="23"/>
      <c r="L2539" s="22"/>
      <c r="M2539" s="22"/>
    </row>
    <row r="2540" spans="9:13" s="21" customFormat="1" ht="11.25" x14ac:dyDescent="0.15">
      <c r="I2540" s="22"/>
      <c r="J2540" s="22"/>
      <c r="K2540" s="23"/>
      <c r="L2540" s="22"/>
      <c r="M2540" s="22"/>
    </row>
    <row r="2541" spans="9:13" s="21" customFormat="1" ht="11.25" x14ac:dyDescent="0.15">
      <c r="I2541" s="22"/>
      <c r="J2541" s="22"/>
      <c r="K2541" s="23"/>
      <c r="L2541" s="22"/>
      <c r="M2541" s="22"/>
    </row>
    <row r="2542" spans="9:13" s="21" customFormat="1" ht="11.25" x14ac:dyDescent="0.15">
      <c r="I2542" s="22"/>
      <c r="J2542" s="22"/>
      <c r="K2542" s="23"/>
      <c r="L2542" s="22"/>
      <c r="M2542" s="22"/>
    </row>
    <row r="2543" spans="9:13" s="21" customFormat="1" ht="11.25" x14ac:dyDescent="0.15">
      <c r="I2543" s="22"/>
      <c r="J2543" s="22"/>
      <c r="K2543" s="23"/>
      <c r="L2543" s="22"/>
      <c r="M2543" s="22"/>
    </row>
    <row r="2544" spans="9:13" s="21" customFormat="1" ht="11.25" x14ac:dyDescent="0.15">
      <c r="I2544" s="22"/>
      <c r="J2544" s="22"/>
      <c r="K2544" s="23"/>
      <c r="L2544" s="22"/>
      <c r="M2544" s="22"/>
    </row>
    <row r="2545" spans="9:13" s="21" customFormat="1" ht="11.25" x14ac:dyDescent="0.15">
      <c r="I2545" s="22"/>
      <c r="J2545" s="22"/>
      <c r="K2545" s="23"/>
      <c r="L2545" s="22"/>
      <c r="M2545" s="22"/>
    </row>
    <row r="2546" spans="9:13" s="21" customFormat="1" ht="11.25" x14ac:dyDescent="0.15">
      <c r="I2546" s="22"/>
      <c r="J2546" s="22"/>
      <c r="K2546" s="23"/>
      <c r="L2546" s="22"/>
      <c r="M2546" s="22"/>
    </row>
    <row r="2547" spans="9:13" s="21" customFormat="1" ht="11.25" x14ac:dyDescent="0.15">
      <c r="I2547" s="22"/>
      <c r="J2547" s="22"/>
      <c r="K2547" s="23"/>
      <c r="L2547" s="22"/>
      <c r="M2547" s="22"/>
    </row>
    <row r="2548" spans="9:13" s="21" customFormat="1" ht="11.25" x14ac:dyDescent="0.15">
      <c r="I2548" s="22"/>
      <c r="J2548" s="22"/>
      <c r="K2548" s="23"/>
      <c r="L2548" s="22"/>
      <c r="M2548" s="22"/>
    </row>
    <row r="2549" spans="9:13" s="21" customFormat="1" ht="11.25" x14ac:dyDescent="0.15">
      <c r="I2549" s="22"/>
      <c r="J2549" s="22"/>
      <c r="K2549" s="23"/>
      <c r="L2549" s="22"/>
      <c r="M2549" s="22"/>
    </row>
    <row r="2550" spans="9:13" s="21" customFormat="1" ht="11.25" x14ac:dyDescent="0.15">
      <c r="I2550" s="22"/>
      <c r="J2550" s="22"/>
      <c r="K2550" s="23"/>
      <c r="L2550" s="22"/>
      <c r="M2550" s="22"/>
    </row>
    <row r="2551" spans="9:13" s="21" customFormat="1" ht="11.25" x14ac:dyDescent="0.15">
      <c r="I2551" s="22"/>
      <c r="J2551" s="22"/>
      <c r="K2551" s="23"/>
      <c r="L2551" s="22"/>
      <c r="M2551" s="22"/>
    </row>
    <row r="2552" spans="9:13" s="21" customFormat="1" ht="11.25" x14ac:dyDescent="0.15">
      <c r="I2552" s="22"/>
      <c r="J2552" s="22"/>
      <c r="K2552" s="23"/>
      <c r="L2552" s="22"/>
      <c r="M2552" s="22"/>
    </row>
    <row r="2553" spans="9:13" s="21" customFormat="1" ht="11.25" x14ac:dyDescent="0.15">
      <c r="I2553" s="22"/>
      <c r="J2553" s="22"/>
      <c r="K2553" s="23"/>
      <c r="L2553" s="22"/>
      <c r="M2553" s="22"/>
    </row>
    <row r="2554" spans="9:13" s="21" customFormat="1" ht="11.25" x14ac:dyDescent="0.15">
      <c r="I2554" s="22"/>
      <c r="J2554" s="22"/>
      <c r="K2554" s="23"/>
      <c r="L2554" s="22"/>
      <c r="M2554" s="22"/>
    </row>
    <row r="2555" spans="9:13" s="21" customFormat="1" ht="11.25" x14ac:dyDescent="0.15">
      <c r="I2555" s="22"/>
      <c r="J2555" s="22"/>
      <c r="K2555" s="23"/>
      <c r="L2555" s="22"/>
      <c r="M2555" s="22"/>
    </row>
    <row r="2556" spans="9:13" s="21" customFormat="1" ht="11.25" x14ac:dyDescent="0.15">
      <c r="I2556" s="22"/>
      <c r="J2556" s="22"/>
      <c r="K2556" s="23"/>
      <c r="L2556" s="22"/>
      <c r="M2556" s="22"/>
    </row>
    <row r="2557" spans="9:13" s="21" customFormat="1" ht="11.25" x14ac:dyDescent="0.15">
      <c r="I2557" s="22"/>
      <c r="J2557" s="22"/>
      <c r="K2557" s="23"/>
      <c r="L2557" s="22"/>
      <c r="M2557" s="22"/>
    </row>
    <row r="2558" spans="9:13" s="21" customFormat="1" ht="11.25" x14ac:dyDescent="0.15">
      <c r="I2558" s="22"/>
      <c r="J2558" s="22"/>
      <c r="K2558" s="23"/>
      <c r="L2558" s="22"/>
      <c r="M2558" s="22"/>
    </row>
    <row r="2559" spans="9:13" s="21" customFormat="1" ht="11.25" x14ac:dyDescent="0.15">
      <c r="I2559" s="22"/>
      <c r="J2559" s="22"/>
      <c r="K2559" s="23"/>
      <c r="L2559" s="22"/>
      <c r="M2559" s="22"/>
    </row>
    <row r="2560" spans="9:13" s="21" customFormat="1" ht="11.25" x14ac:dyDescent="0.15">
      <c r="I2560" s="22"/>
      <c r="J2560" s="22"/>
      <c r="K2560" s="23"/>
      <c r="L2560" s="22"/>
      <c r="M2560" s="22"/>
    </row>
    <row r="2561" spans="9:13" s="21" customFormat="1" ht="11.25" x14ac:dyDescent="0.15">
      <c r="I2561" s="22"/>
      <c r="J2561" s="22"/>
      <c r="K2561" s="23"/>
      <c r="L2561" s="22"/>
      <c r="M2561" s="22"/>
    </row>
    <row r="2562" spans="9:13" s="21" customFormat="1" ht="11.25" x14ac:dyDescent="0.15">
      <c r="I2562" s="22"/>
      <c r="J2562" s="22"/>
      <c r="K2562" s="23"/>
      <c r="L2562" s="22"/>
      <c r="M2562" s="22"/>
    </row>
    <row r="2563" spans="9:13" s="21" customFormat="1" ht="11.25" x14ac:dyDescent="0.15">
      <c r="I2563" s="22"/>
      <c r="J2563" s="22"/>
      <c r="K2563" s="23"/>
      <c r="L2563" s="22"/>
      <c r="M2563" s="22"/>
    </row>
    <row r="2564" spans="9:13" s="21" customFormat="1" ht="11.25" x14ac:dyDescent="0.15">
      <c r="I2564" s="22"/>
      <c r="J2564" s="22"/>
      <c r="K2564" s="23"/>
      <c r="L2564" s="22"/>
      <c r="M2564" s="22"/>
    </row>
    <row r="2565" spans="9:13" s="21" customFormat="1" ht="11.25" x14ac:dyDescent="0.15">
      <c r="I2565" s="22"/>
      <c r="J2565" s="22"/>
      <c r="K2565" s="23"/>
      <c r="L2565" s="22"/>
      <c r="M2565" s="22"/>
    </row>
    <row r="2566" spans="9:13" s="21" customFormat="1" ht="11.25" x14ac:dyDescent="0.15">
      <c r="I2566" s="22"/>
      <c r="J2566" s="22"/>
      <c r="K2566" s="23"/>
      <c r="L2566" s="22"/>
      <c r="M2566" s="22"/>
    </row>
    <row r="2567" spans="9:13" s="21" customFormat="1" ht="11.25" x14ac:dyDescent="0.15">
      <c r="I2567" s="22"/>
      <c r="J2567" s="22"/>
      <c r="K2567" s="23"/>
      <c r="L2567" s="22"/>
      <c r="M2567" s="22"/>
    </row>
    <row r="2568" spans="9:13" s="21" customFormat="1" ht="11.25" x14ac:dyDescent="0.15">
      <c r="I2568" s="22"/>
      <c r="J2568" s="22"/>
      <c r="K2568" s="23"/>
      <c r="L2568" s="22"/>
      <c r="M2568" s="22"/>
    </row>
    <row r="2569" spans="9:13" s="21" customFormat="1" ht="11.25" x14ac:dyDescent="0.15">
      <c r="I2569" s="22"/>
      <c r="J2569" s="22"/>
      <c r="K2569" s="23"/>
      <c r="L2569" s="22"/>
      <c r="M2569" s="22"/>
    </row>
    <row r="2570" spans="9:13" s="21" customFormat="1" ht="11.25" x14ac:dyDescent="0.15">
      <c r="I2570" s="22"/>
      <c r="J2570" s="22"/>
      <c r="K2570" s="23"/>
      <c r="L2570" s="22"/>
      <c r="M2570" s="22"/>
    </row>
    <row r="2571" spans="9:13" s="21" customFormat="1" ht="11.25" x14ac:dyDescent="0.15">
      <c r="I2571" s="22"/>
      <c r="J2571" s="22"/>
      <c r="K2571" s="23"/>
      <c r="L2571" s="22"/>
      <c r="M2571" s="22"/>
    </row>
    <row r="2572" spans="9:13" s="21" customFormat="1" ht="11.25" x14ac:dyDescent="0.15">
      <c r="I2572" s="22"/>
      <c r="J2572" s="22"/>
      <c r="K2572" s="23"/>
      <c r="L2572" s="22"/>
      <c r="M2572" s="22"/>
    </row>
    <row r="2573" spans="9:13" s="21" customFormat="1" ht="11.25" x14ac:dyDescent="0.15">
      <c r="I2573" s="22"/>
      <c r="J2573" s="22"/>
      <c r="K2573" s="23"/>
      <c r="L2573" s="22"/>
      <c r="M2573" s="22"/>
    </row>
    <row r="2574" spans="9:13" s="21" customFormat="1" ht="11.25" x14ac:dyDescent="0.15">
      <c r="I2574" s="22"/>
      <c r="J2574" s="22"/>
      <c r="K2574" s="23"/>
      <c r="L2574" s="22"/>
      <c r="M2574" s="22"/>
    </row>
    <row r="2575" spans="9:13" s="21" customFormat="1" ht="11.25" x14ac:dyDescent="0.15">
      <c r="I2575" s="22"/>
      <c r="J2575" s="22"/>
      <c r="K2575" s="23"/>
      <c r="L2575" s="22"/>
      <c r="M2575" s="22"/>
    </row>
    <row r="2576" spans="9:13" s="21" customFormat="1" ht="11.25" x14ac:dyDescent="0.15">
      <c r="I2576" s="22"/>
      <c r="J2576" s="22"/>
      <c r="K2576" s="23"/>
      <c r="L2576" s="22"/>
      <c r="M2576" s="22"/>
    </row>
    <row r="2577" spans="9:13" s="21" customFormat="1" ht="11.25" x14ac:dyDescent="0.15">
      <c r="I2577" s="22"/>
      <c r="J2577" s="22"/>
      <c r="K2577" s="23"/>
      <c r="L2577" s="22"/>
      <c r="M2577" s="22"/>
    </row>
    <row r="2578" spans="9:13" s="21" customFormat="1" ht="11.25" x14ac:dyDescent="0.15">
      <c r="I2578" s="22"/>
      <c r="J2578" s="22"/>
      <c r="K2578" s="23"/>
      <c r="L2578" s="22"/>
      <c r="M2578" s="22"/>
    </row>
    <row r="2579" spans="9:13" s="21" customFormat="1" ht="11.25" x14ac:dyDescent="0.15">
      <c r="I2579" s="22"/>
      <c r="J2579" s="22"/>
      <c r="K2579" s="23"/>
      <c r="L2579" s="22"/>
      <c r="M2579" s="22"/>
    </row>
    <row r="2580" spans="9:13" s="21" customFormat="1" ht="11.25" x14ac:dyDescent="0.15">
      <c r="I2580" s="22"/>
      <c r="J2580" s="22"/>
      <c r="K2580" s="23"/>
      <c r="L2580" s="22"/>
      <c r="M2580" s="22"/>
    </row>
    <row r="2581" spans="9:13" s="21" customFormat="1" ht="11.25" x14ac:dyDescent="0.15">
      <c r="I2581" s="22"/>
      <c r="J2581" s="22"/>
      <c r="K2581" s="23"/>
      <c r="L2581" s="22"/>
      <c r="M2581" s="22"/>
    </row>
    <row r="2582" spans="9:13" s="21" customFormat="1" ht="11.25" x14ac:dyDescent="0.15">
      <c r="I2582" s="22"/>
      <c r="J2582" s="22"/>
      <c r="K2582" s="23"/>
      <c r="L2582" s="22"/>
      <c r="M2582" s="22"/>
    </row>
    <row r="2583" spans="9:13" s="21" customFormat="1" ht="11.25" x14ac:dyDescent="0.15">
      <c r="I2583" s="22"/>
      <c r="J2583" s="22"/>
      <c r="K2583" s="23"/>
      <c r="L2583" s="22"/>
      <c r="M2583" s="22"/>
    </row>
    <row r="2584" spans="9:13" s="21" customFormat="1" ht="11.25" x14ac:dyDescent="0.15">
      <c r="I2584" s="22"/>
      <c r="J2584" s="22"/>
      <c r="K2584" s="23"/>
      <c r="L2584" s="22"/>
      <c r="M2584" s="22"/>
    </row>
    <row r="2585" spans="9:13" s="21" customFormat="1" ht="11.25" x14ac:dyDescent="0.15">
      <c r="I2585" s="22"/>
      <c r="J2585" s="22"/>
      <c r="K2585" s="23"/>
      <c r="L2585" s="22"/>
      <c r="M2585" s="22"/>
    </row>
    <row r="2586" spans="9:13" s="21" customFormat="1" ht="11.25" x14ac:dyDescent="0.15">
      <c r="I2586" s="22"/>
      <c r="J2586" s="22"/>
      <c r="K2586" s="23"/>
      <c r="L2586" s="22"/>
      <c r="M2586" s="22"/>
    </row>
    <row r="2587" spans="9:13" s="21" customFormat="1" ht="11.25" x14ac:dyDescent="0.15">
      <c r="I2587" s="22"/>
      <c r="J2587" s="22"/>
      <c r="K2587" s="23"/>
      <c r="L2587" s="22"/>
      <c r="M2587" s="22"/>
    </row>
    <row r="2588" spans="9:13" s="21" customFormat="1" ht="11.25" x14ac:dyDescent="0.15">
      <c r="I2588" s="22"/>
      <c r="J2588" s="22"/>
      <c r="K2588" s="23"/>
      <c r="L2588" s="22"/>
      <c r="M2588" s="22"/>
    </row>
    <row r="2589" spans="9:13" s="21" customFormat="1" ht="11.25" x14ac:dyDescent="0.15">
      <c r="I2589" s="22"/>
      <c r="J2589" s="22"/>
      <c r="K2589" s="23"/>
      <c r="L2589" s="22"/>
      <c r="M2589" s="22"/>
    </row>
    <row r="2590" spans="9:13" s="21" customFormat="1" ht="11.25" x14ac:dyDescent="0.15">
      <c r="I2590" s="22"/>
      <c r="J2590" s="22"/>
      <c r="K2590" s="23"/>
      <c r="L2590" s="22"/>
      <c r="M2590" s="22"/>
    </row>
    <row r="2591" spans="9:13" s="21" customFormat="1" ht="11.25" x14ac:dyDescent="0.15">
      <c r="I2591" s="22"/>
      <c r="J2591" s="22"/>
      <c r="K2591" s="23"/>
      <c r="L2591" s="22"/>
      <c r="M2591" s="22"/>
    </row>
    <row r="2592" spans="9:13" s="21" customFormat="1" ht="11.25" x14ac:dyDescent="0.15">
      <c r="I2592" s="22"/>
      <c r="J2592" s="22"/>
      <c r="K2592" s="23"/>
      <c r="L2592" s="22"/>
      <c r="M2592" s="22"/>
    </row>
    <row r="2593" spans="9:13" s="21" customFormat="1" ht="11.25" x14ac:dyDescent="0.15">
      <c r="I2593" s="22"/>
      <c r="J2593" s="22"/>
      <c r="K2593" s="23"/>
      <c r="L2593" s="22"/>
      <c r="M2593" s="22"/>
    </row>
    <row r="2594" spans="9:13" s="21" customFormat="1" ht="11.25" x14ac:dyDescent="0.15">
      <c r="I2594" s="22"/>
      <c r="J2594" s="22"/>
      <c r="K2594" s="23"/>
      <c r="L2594" s="22"/>
      <c r="M2594" s="22"/>
    </row>
    <row r="2595" spans="9:13" s="21" customFormat="1" ht="11.25" x14ac:dyDescent="0.15">
      <c r="I2595" s="22"/>
      <c r="J2595" s="22"/>
      <c r="K2595" s="23"/>
      <c r="L2595" s="22"/>
      <c r="M2595" s="22"/>
    </row>
    <row r="2596" spans="9:13" s="21" customFormat="1" ht="11.25" x14ac:dyDescent="0.15">
      <c r="I2596" s="22"/>
      <c r="J2596" s="22"/>
      <c r="K2596" s="23"/>
      <c r="L2596" s="22"/>
      <c r="M2596" s="22"/>
    </row>
    <row r="2597" spans="9:13" s="21" customFormat="1" ht="11.25" x14ac:dyDescent="0.15">
      <c r="I2597" s="22"/>
      <c r="J2597" s="22"/>
      <c r="K2597" s="23"/>
      <c r="L2597" s="22"/>
      <c r="M2597" s="22"/>
    </row>
    <row r="2598" spans="9:13" s="21" customFormat="1" ht="11.25" x14ac:dyDescent="0.15">
      <c r="I2598" s="22"/>
      <c r="J2598" s="22"/>
      <c r="K2598" s="23"/>
      <c r="L2598" s="22"/>
      <c r="M2598" s="22"/>
    </row>
    <row r="2599" spans="9:13" s="21" customFormat="1" ht="11.25" x14ac:dyDescent="0.15">
      <c r="I2599" s="22"/>
      <c r="J2599" s="22"/>
      <c r="K2599" s="23"/>
      <c r="L2599" s="22"/>
      <c r="M2599" s="22"/>
    </row>
    <row r="2600" spans="9:13" s="21" customFormat="1" ht="11.25" x14ac:dyDescent="0.15">
      <c r="I2600" s="22"/>
      <c r="J2600" s="22"/>
      <c r="K2600" s="23"/>
      <c r="L2600" s="22"/>
      <c r="M2600" s="22"/>
    </row>
    <row r="2601" spans="9:13" s="21" customFormat="1" ht="11.25" x14ac:dyDescent="0.15">
      <c r="I2601" s="22"/>
      <c r="J2601" s="22"/>
      <c r="K2601" s="23"/>
      <c r="L2601" s="22"/>
      <c r="M2601" s="22"/>
    </row>
    <row r="2602" spans="9:13" s="21" customFormat="1" ht="11.25" x14ac:dyDescent="0.15">
      <c r="I2602" s="22"/>
      <c r="J2602" s="22"/>
      <c r="K2602" s="23"/>
      <c r="L2602" s="22"/>
      <c r="M2602" s="22"/>
    </row>
    <row r="2603" spans="9:13" s="21" customFormat="1" ht="11.25" x14ac:dyDescent="0.15">
      <c r="I2603" s="22"/>
      <c r="J2603" s="22"/>
      <c r="K2603" s="23"/>
      <c r="L2603" s="22"/>
      <c r="M2603" s="22"/>
    </row>
    <row r="2604" spans="9:13" s="21" customFormat="1" ht="11.25" x14ac:dyDescent="0.15">
      <c r="I2604" s="22"/>
      <c r="J2604" s="22"/>
      <c r="K2604" s="23"/>
      <c r="L2604" s="22"/>
      <c r="M2604" s="22"/>
    </row>
    <row r="2605" spans="9:13" s="21" customFormat="1" ht="11.25" x14ac:dyDescent="0.15">
      <c r="I2605" s="22"/>
      <c r="J2605" s="22"/>
      <c r="K2605" s="23"/>
      <c r="L2605" s="22"/>
      <c r="M2605" s="22"/>
    </row>
    <row r="2606" spans="9:13" s="21" customFormat="1" ht="11.25" x14ac:dyDescent="0.15">
      <c r="I2606" s="22"/>
      <c r="J2606" s="22"/>
      <c r="K2606" s="23"/>
      <c r="L2606" s="22"/>
      <c r="M2606" s="22"/>
    </row>
    <row r="2607" spans="9:13" s="21" customFormat="1" ht="11.25" x14ac:dyDescent="0.15">
      <c r="I2607" s="22"/>
      <c r="J2607" s="22"/>
      <c r="K2607" s="23"/>
      <c r="L2607" s="22"/>
      <c r="M2607" s="22"/>
    </row>
    <row r="2608" spans="9:13" s="21" customFormat="1" ht="11.25" x14ac:dyDescent="0.15">
      <c r="I2608" s="22"/>
      <c r="J2608" s="22"/>
      <c r="K2608" s="23"/>
      <c r="L2608" s="22"/>
      <c r="M2608" s="22"/>
    </row>
    <row r="2609" spans="9:13" s="21" customFormat="1" ht="11.25" x14ac:dyDescent="0.15">
      <c r="I2609" s="22"/>
      <c r="J2609" s="22"/>
      <c r="K2609" s="23"/>
      <c r="L2609" s="22"/>
      <c r="M2609" s="22"/>
    </row>
    <row r="2610" spans="9:13" s="21" customFormat="1" ht="11.25" x14ac:dyDescent="0.15">
      <c r="I2610" s="22"/>
      <c r="J2610" s="22"/>
      <c r="K2610" s="23"/>
      <c r="L2610" s="22"/>
      <c r="M2610" s="22"/>
    </row>
    <row r="2611" spans="9:13" s="21" customFormat="1" ht="11.25" x14ac:dyDescent="0.15">
      <c r="I2611" s="22"/>
      <c r="J2611" s="22"/>
      <c r="K2611" s="23"/>
      <c r="L2611" s="22"/>
      <c r="M2611" s="22"/>
    </row>
    <row r="2612" spans="9:13" s="21" customFormat="1" ht="11.25" x14ac:dyDescent="0.15">
      <c r="I2612" s="22"/>
      <c r="J2612" s="22"/>
      <c r="K2612" s="23"/>
      <c r="L2612" s="22"/>
      <c r="M2612" s="22"/>
    </row>
    <row r="2613" spans="9:13" s="21" customFormat="1" ht="11.25" x14ac:dyDescent="0.15">
      <c r="I2613" s="22"/>
      <c r="J2613" s="22"/>
      <c r="K2613" s="23"/>
      <c r="L2613" s="22"/>
      <c r="M2613" s="22"/>
    </row>
    <row r="2614" spans="9:13" s="21" customFormat="1" ht="11.25" x14ac:dyDescent="0.15">
      <c r="I2614" s="22"/>
      <c r="J2614" s="22"/>
      <c r="K2614" s="23"/>
      <c r="L2614" s="22"/>
      <c r="M2614" s="22"/>
    </row>
    <row r="2615" spans="9:13" s="21" customFormat="1" ht="11.25" x14ac:dyDescent="0.15">
      <c r="I2615" s="22"/>
      <c r="J2615" s="22"/>
      <c r="K2615" s="23"/>
      <c r="L2615" s="22"/>
      <c r="M2615" s="22"/>
    </row>
    <row r="2616" spans="9:13" s="21" customFormat="1" ht="11.25" x14ac:dyDescent="0.15">
      <c r="I2616" s="22"/>
      <c r="J2616" s="22"/>
      <c r="K2616" s="23"/>
      <c r="L2616" s="22"/>
      <c r="M2616" s="22"/>
    </row>
    <row r="2617" spans="9:13" s="21" customFormat="1" ht="11.25" x14ac:dyDescent="0.15">
      <c r="I2617" s="22"/>
      <c r="J2617" s="22"/>
      <c r="K2617" s="23"/>
      <c r="L2617" s="22"/>
      <c r="M2617" s="22"/>
    </row>
    <row r="2618" spans="9:13" s="21" customFormat="1" ht="11.25" x14ac:dyDescent="0.15">
      <c r="I2618" s="22"/>
      <c r="J2618" s="22"/>
      <c r="K2618" s="23"/>
      <c r="L2618" s="22"/>
      <c r="M2618" s="22"/>
    </row>
    <row r="2619" spans="9:13" s="21" customFormat="1" ht="11.25" x14ac:dyDescent="0.15">
      <c r="I2619" s="22"/>
      <c r="J2619" s="22"/>
      <c r="K2619" s="23"/>
      <c r="L2619" s="22"/>
      <c r="M2619" s="22"/>
    </row>
    <row r="2620" spans="9:13" s="21" customFormat="1" ht="11.25" x14ac:dyDescent="0.15">
      <c r="I2620" s="22"/>
      <c r="J2620" s="22"/>
      <c r="K2620" s="23"/>
      <c r="L2620" s="22"/>
      <c r="M2620" s="22"/>
    </row>
    <row r="2621" spans="9:13" s="21" customFormat="1" ht="11.25" x14ac:dyDescent="0.15">
      <c r="I2621" s="22"/>
      <c r="J2621" s="22"/>
      <c r="K2621" s="23"/>
      <c r="L2621" s="22"/>
      <c r="M2621" s="22"/>
    </row>
    <row r="2622" spans="9:13" s="21" customFormat="1" ht="11.25" x14ac:dyDescent="0.15">
      <c r="I2622" s="22"/>
      <c r="J2622" s="22"/>
      <c r="K2622" s="23"/>
      <c r="L2622" s="22"/>
      <c r="M2622" s="22"/>
    </row>
    <row r="2623" spans="9:13" s="21" customFormat="1" ht="11.25" x14ac:dyDescent="0.15">
      <c r="I2623" s="22"/>
      <c r="J2623" s="22"/>
      <c r="K2623" s="23"/>
      <c r="L2623" s="22"/>
      <c r="M2623" s="22"/>
    </row>
    <row r="2624" spans="9:13" s="21" customFormat="1" ht="11.25" x14ac:dyDescent="0.15">
      <c r="I2624" s="22"/>
      <c r="J2624" s="22"/>
      <c r="K2624" s="23"/>
      <c r="L2624" s="22"/>
      <c r="M2624" s="22"/>
    </row>
    <row r="2625" spans="9:13" s="21" customFormat="1" ht="11.25" x14ac:dyDescent="0.15">
      <c r="I2625" s="22"/>
      <c r="J2625" s="22"/>
      <c r="K2625" s="23"/>
      <c r="L2625" s="22"/>
      <c r="M2625" s="22"/>
    </row>
    <row r="2626" spans="9:13" s="21" customFormat="1" ht="11.25" x14ac:dyDescent="0.15">
      <c r="I2626" s="22"/>
      <c r="J2626" s="22"/>
      <c r="K2626" s="23"/>
      <c r="L2626" s="22"/>
      <c r="M2626" s="22"/>
    </row>
    <row r="2627" spans="9:13" s="21" customFormat="1" ht="11.25" x14ac:dyDescent="0.15">
      <c r="I2627" s="22"/>
      <c r="J2627" s="22"/>
      <c r="K2627" s="23"/>
      <c r="L2627" s="22"/>
      <c r="M2627" s="22"/>
    </row>
    <row r="2628" spans="9:13" s="21" customFormat="1" ht="11.25" x14ac:dyDescent="0.15">
      <c r="I2628" s="22"/>
      <c r="J2628" s="22"/>
      <c r="K2628" s="23"/>
      <c r="L2628" s="22"/>
      <c r="M2628" s="22"/>
    </row>
    <row r="2629" spans="9:13" s="21" customFormat="1" ht="11.25" x14ac:dyDescent="0.15">
      <c r="I2629" s="22"/>
      <c r="J2629" s="22"/>
      <c r="K2629" s="23"/>
      <c r="L2629" s="22"/>
      <c r="M2629" s="22"/>
    </row>
    <row r="2630" spans="9:13" s="21" customFormat="1" ht="11.25" x14ac:dyDescent="0.15">
      <c r="I2630" s="22"/>
      <c r="J2630" s="22"/>
      <c r="K2630" s="23"/>
      <c r="L2630" s="22"/>
      <c r="M2630" s="22"/>
    </row>
    <row r="2631" spans="9:13" s="21" customFormat="1" ht="11.25" x14ac:dyDescent="0.15">
      <c r="I2631" s="22"/>
      <c r="J2631" s="22"/>
      <c r="K2631" s="23"/>
      <c r="L2631" s="22"/>
      <c r="M2631" s="22"/>
    </row>
    <row r="2632" spans="9:13" s="21" customFormat="1" ht="11.25" x14ac:dyDescent="0.15">
      <c r="I2632" s="22"/>
      <c r="J2632" s="22"/>
      <c r="K2632" s="23"/>
      <c r="L2632" s="22"/>
      <c r="M2632" s="22"/>
    </row>
    <row r="2633" spans="9:13" s="21" customFormat="1" ht="11.25" x14ac:dyDescent="0.15">
      <c r="I2633" s="22"/>
      <c r="J2633" s="22"/>
      <c r="K2633" s="23"/>
      <c r="L2633" s="22"/>
      <c r="M2633" s="22"/>
    </row>
    <row r="2634" spans="9:13" s="21" customFormat="1" ht="11.25" x14ac:dyDescent="0.15">
      <c r="I2634" s="22"/>
      <c r="J2634" s="22"/>
      <c r="K2634" s="23"/>
      <c r="L2634" s="22"/>
      <c r="M2634" s="22"/>
    </row>
    <row r="2635" spans="9:13" s="21" customFormat="1" ht="11.25" x14ac:dyDescent="0.15">
      <c r="I2635" s="22"/>
      <c r="J2635" s="22"/>
      <c r="K2635" s="23"/>
      <c r="L2635" s="22"/>
      <c r="M2635" s="22"/>
    </row>
    <row r="2636" spans="9:13" s="21" customFormat="1" ht="11.25" x14ac:dyDescent="0.15">
      <c r="I2636" s="22"/>
      <c r="J2636" s="22"/>
      <c r="K2636" s="23"/>
      <c r="L2636" s="22"/>
      <c r="M2636" s="22"/>
    </row>
    <row r="2637" spans="9:13" s="21" customFormat="1" ht="11.25" x14ac:dyDescent="0.15">
      <c r="I2637" s="22"/>
      <c r="J2637" s="22"/>
      <c r="K2637" s="23"/>
      <c r="L2637" s="22"/>
      <c r="M2637" s="22"/>
    </row>
    <row r="2638" spans="9:13" s="21" customFormat="1" ht="11.25" x14ac:dyDescent="0.15">
      <c r="I2638" s="22"/>
      <c r="J2638" s="22"/>
      <c r="K2638" s="23"/>
      <c r="L2638" s="22"/>
      <c r="M2638" s="22"/>
    </row>
    <row r="2639" spans="9:13" s="21" customFormat="1" ht="11.25" x14ac:dyDescent="0.15">
      <c r="I2639" s="22"/>
      <c r="J2639" s="22"/>
      <c r="K2639" s="23"/>
      <c r="L2639" s="22"/>
      <c r="M2639" s="22"/>
    </row>
    <row r="2640" spans="9:13" s="21" customFormat="1" ht="11.25" x14ac:dyDescent="0.15">
      <c r="I2640" s="22"/>
      <c r="J2640" s="22"/>
      <c r="K2640" s="23"/>
      <c r="L2640" s="22"/>
      <c r="M2640" s="22"/>
    </row>
    <row r="2641" spans="9:13" s="21" customFormat="1" ht="11.25" x14ac:dyDescent="0.15">
      <c r="I2641" s="22"/>
      <c r="J2641" s="22"/>
      <c r="K2641" s="23"/>
      <c r="L2641" s="22"/>
      <c r="M2641" s="22"/>
    </row>
    <row r="2642" spans="9:13" s="21" customFormat="1" ht="11.25" x14ac:dyDescent="0.15">
      <c r="I2642" s="22"/>
      <c r="J2642" s="22"/>
      <c r="K2642" s="23"/>
      <c r="L2642" s="22"/>
      <c r="M2642" s="22"/>
    </row>
    <row r="2643" spans="9:13" s="21" customFormat="1" ht="11.25" x14ac:dyDescent="0.15">
      <c r="I2643" s="22"/>
      <c r="J2643" s="22"/>
      <c r="K2643" s="23"/>
      <c r="L2643" s="22"/>
      <c r="M2643" s="22"/>
    </row>
    <row r="2644" spans="9:13" s="21" customFormat="1" ht="11.25" x14ac:dyDescent="0.15">
      <c r="I2644" s="22"/>
      <c r="J2644" s="22"/>
      <c r="K2644" s="23"/>
      <c r="L2644" s="22"/>
      <c r="M2644" s="22"/>
    </row>
    <row r="2645" spans="9:13" s="21" customFormat="1" ht="11.25" x14ac:dyDescent="0.15">
      <c r="I2645" s="22"/>
      <c r="J2645" s="22"/>
      <c r="K2645" s="23"/>
      <c r="L2645" s="22"/>
      <c r="M2645" s="22"/>
    </row>
    <row r="2646" spans="9:13" s="21" customFormat="1" ht="11.25" x14ac:dyDescent="0.15">
      <c r="I2646" s="22"/>
      <c r="J2646" s="22"/>
      <c r="K2646" s="23"/>
      <c r="L2646" s="22"/>
      <c r="M2646" s="22"/>
    </row>
    <row r="2647" spans="9:13" s="21" customFormat="1" ht="11.25" x14ac:dyDescent="0.15">
      <c r="I2647" s="22"/>
      <c r="J2647" s="22"/>
      <c r="K2647" s="23"/>
      <c r="L2647" s="22"/>
      <c r="M2647" s="22"/>
    </row>
    <row r="2648" spans="9:13" s="21" customFormat="1" ht="11.25" x14ac:dyDescent="0.15">
      <c r="I2648" s="22"/>
      <c r="J2648" s="22"/>
      <c r="K2648" s="23"/>
      <c r="L2648" s="22"/>
      <c r="M2648" s="22"/>
    </row>
    <row r="2649" spans="9:13" s="21" customFormat="1" ht="11.25" x14ac:dyDescent="0.15">
      <c r="I2649" s="22"/>
      <c r="J2649" s="22"/>
      <c r="K2649" s="23"/>
      <c r="L2649" s="22"/>
      <c r="M2649" s="22"/>
    </row>
    <row r="2650" spans="9:13" s="21" customFormat="1" ht="11.25" x14ac:dyDescent="0.15">
      <c r="I2650" s="22"/>
      <c r="J2650" s="22"/>
      <c r="K2650" s="23"/>
      <c r="L2650" s="22"/>
      <c r="M2650" s="22"/>
    </row>
    <row r="2651" spans="9:13" s="21" customFormat="1" ht="11.25" x14ac:dyDescent="0.15">
      <c r="I2651" s="22"/>
      <c r="J2651" s="22"/>
      <c r="K2651" s="23"/>
      <c r="L2651" s="22"/>
      <c r="M2651" s="22"/>
    </row>
    <row r="2652" spans="9:13" s="21" customFormat="1" ht="11.25" x14ac:dyDescent="0.15">
      <c r="I2652" s="22"/>
      <c r="J2652" s="22"/>
      <c r="K2652" s="23"/>
      <c r="L2652" s="22"/>
      <c r="M2652" s="22"/>
    </row>
    <row r="2653" spans="9:13" s="21" customFormat="1" ht="11.25" x14ac:dyDescent="0.15">
      <c r="I2653" s="22"/>
      <c r="J2653" s="22"/>
      <c r="K2653" s="23"/>
      <c r="L2653" s="22"/>
      <c r="M2653" s="22"/>
    </row>
    <row r="2654" spans="9:13" s="21" customFormat="1" ht="11.25" x14ac:dyDescent="0.15">
      <c r="I2654" s="22"/>
      <c r="J2654" s="22"/>
      <c r="K2654" s="23"/>
      <c r="L2654" s="22"/>
      <c r="M2654" s="22"/>
    </row>
    <row r="2655" spans="9:13" s="21" customFormat="1" ht="11.25" x14ac:dyDescent="0.15">
      <c r="I2655" s="22"/>
      <c r="J2655" s="22"/>
      <c r="K2655" s="23"/>
      <c r="L2655" s="22"/>
      <c r="M2655" s="22"/>
    </row>
    <row r="2656" spans="9:13" s="21" customFormat="1" ht="11.25" x14ac:dyDescent="0.15">
      <c r="I2656" s="22"/>
      <c r="J2656" s="22"/>
      <c r="K2656" s="23"/>
      <c r="L2656" s="22"/>
      <c r="M2656" s="22"/>
    </row>
    <row r="2657" spans="9:13" s="21" customFormat="1" ht="11.25" x14ac:dyDescent="0.15">
      <c r="I2657" s="22"/>
      <c r="J2657" s="22"/>
      <c r="K2657" s="23"/>
      <c r="L2657" s="22"/>
      <c r="M2657" s="22"/>
    </row>
    <row r="2658" spans="9:13" s="21" customFormat="1" ht="11.25" x14ac:dyDescent="0.15">
      <c r="I2658" s="22"/>
      <c r="J2658" s="22"/>
      <c r="K2658" s="23"/>
      <c r="L2658" s="22"/>
      <c r="M2658" s="22"/>
    </row>
    <row r="2659" spans="9:13" s="21" customFormat="1" ht="11.25" x14ac:dyDescent="0.15">
      <c r="I2659" s="22"/>
      <c r="J2659" s="22"/>
      <c r="K2659" s="23"/>
      <c r="L2659" s="22"/>
      <c r="M2659" s="22"/>
    </row>
    <row r="2660" spans="9:13" s="21" customFormat="1" ht="11.25" x14ac:dyDescent="0.15">
      <c r="I2660" s="22"/>
      <c r="J2660" s="22"/>
      <c r="K2660" s="23"/>
      <c r="L2660" s="22"/>
      <c r="M2660" s="22"/>
    </row>
    <row r="2661" spans="9:13" s="21" customFormat="1" ht="11.25" x14ac:dyDescent="0.15">
      <c r="I2661" s="22"/>
      <c r="J2661" s="22"/>
      <c r="K2661" s="23"/>
      <c r="L2661" s="22"/>
      <c r="M2661" s="22"/>
    </row>
    <row r="2662" spans="9:13" s="21" customFormat="1" ht="11.25" x14ac:dyDescent="0.15">
      <c r="I2662" s="22"/>
      <c r="J2662" s="22"/>
      <c r="K2662" s="23"/>
      <c r="L2662" s="22"/>
      <c r="M2662" s="22"/>
    </row>
    <row r="2663" spans="9:13" s="21" customFormat="1" ht="11.25" x14ac:dyDescent="0.15">
      <c r="I2663" s="22"/>
      <c r="J2663" s="22"/>
      <c r="K2663" s="23"/>
      <c r="L2663" s="22"/>
      <c r="M2663" s="22"/>
    </row>
    <row r="2664" spans="9:13" s="21" customFormat="1" ht="11.25" x14ac:dyDescent="0.15">
      <c r="I2664" s="22"/>
      <c r="J2664" s="22"/>
      <c r="K2664" s="23"/>
      <c r="L2664" s="22"/>
      <c r="M2664" s="22"/>
    </row>
    <row r="2665" spans="9:13" s="21" customFormat="1" ht="11.25" x14ac:dyDescent="0.15">
      <c r="I2665" s="22"/>
      <c r="J2665" s="22"/>
      <c r="K2665" s="23"/>
      <c r="L2665" s="22"/>
      <c r="M2665" s="22"/>
    </row>
    <row r="2666" spans="9:13" s="21" customFormat="1" ht="11.25" x14ac:dyDescent="0.15">
      <c r="I2666" s="22"/>
      <c r="J2666" s="22"/>
      <c r="K2666" s="23"/>
      <c r="L2666" s="22"/>
      <c r="M2666" s="22"/>
    </row>
    <row r="2667" spans="9:13" s="21" customFormat="1" ht="11.25" x14ac:dyDescent="0.15">
      <c r="I2667" s="22"/>
      <c r="J2667" s="22"/>
      <c r="K2667" s="23"/>
      <c r="L2667" s="22"/>
      <c r="M2667" s="22"/>
    </row>
    <row r="2668" spans="9:13" s="21" customFormat="1" ht="11.25" x14ac:dyDescent="0.15">
      <c r="I2668" s="22"/>
      <c r="J2668" s="22"/>
      <c r="K2668" s="23"/>
      <c r="L2668" s="22"/>
      <c r="M2668" s="22"/>
    </row>
    <row r="2669" spans="9:13" s="21" customFormat="1" ht="11.25" x14ac:dyDescent="0.15">
      <c r="I2669" s="22"/>
      <c r="J2669" s="22"/>
      <c r="K2669" s="23"/>
      <c r="L2669" s="22"/>
      <c r="M2669" s="22"/>
    </row>
    <row r="2670" spans="9:13" s="21" customFormat="1" ht="11.25" x14ac:dyDescent="0.15">
      <c r="I2670" s="22"/>
      <c r="J2670" s="22"/>
      <c r="K2670" s="23"/>
      <c r="L2670" s="22"/>
      <c r="M2670" s="22"/>
    </row>
    <row r="2671" spans="9:13" s="21" customFormat="1" ht="11.25" x14ac:dyDescent="0.15">
      <c r="I2671" s="22"/>
      <c r="J2671" s="22"/>
      <c r="K2671" s="23"/>
      <c r="L2671" s="22"/>
      <c r="M2671" s="22"/>
    </row>
    <row r="2672" spans="9:13" s="21" customFormat="1" ht="11.25" x14ac:dyDescent="0.15">
      <c r="I2672" s="22"/>
      <c r="J2672" s="22"/>
      <c r="K2672" s="23"/>
      <c r="L2672" s="22"/>
      <c r="M2672" s="22"/>
    </row>
    <row r="2673" spans="9:13" s="21" customFormat="1" ht="11.25" x14ac:dyDescent="0.15">
      <c r="I2673" s="22"/>
      <c r="J2673" s="22"/>
      <c r="K2673" s="23"/>
      <c r="L2673" s="22"/>
      <c r="M2673" s="22"/>
    </row>
    <row r="2674" spans="9:13" s="21" customFormat="1" ht="11.25" x14ac:dyDescent="0.15">
      <c r="I2674" s="22"/>
      <c r="J2674" s="22"/>
      <c r="K2674" s="23"/>
      <c r="L2674" s="22"/>
      <c r="M2674" s="22"/>
    </row>
    <row r="2675" spans="9:13" s="21" customFormat="1" ht="11.25" x14ac:dyDescent="0.15">
      <c r="I2675" s="22"/>
      <c r="J2675" s="22"/>
      <c r="K2675" s="23"/>
      <c r="L2675" s="22"/>
      <c r="M2675" s="22"/>
    </row>
    <row r="2676" spans="9:13" s="21" customFormat="1" ht="11.25" x14ac:dyDescent="0.15">
      <c r="I2676" s="22"/>
      <c r="J2676" s="22"/>
      <c r="K2676" s="23"/>
      <c r="L2676" s="22"/>
      <c r="M2676" s="22"/>
    </row>
    <row r="2677" spans="9:13" s="21" customFormat="1" ht="11.25" x14ac:dyDescent="0.15">
      <c r="I2677" s="22"/>
      <c r="J2677" s="22"/>
      <c r="K2677" s="23"/>
      <c r="L2677" s="22"/>
      <c r="M2677" s="22"/>
    </row>
    <row r="2678" spans="9:13" s="21" customFormat="1" ht="11.25" x14ac:dyDescent="0.15">
      <c r="I2678" s="22"/>
      <c r="J2678" s="22"/>
      <c r="K2678" s="23"/>
      <c r="L2678" s="22"/>
      <c r="M2678" s="22"/>
    </row>
    <row r="2679" spans="9:13" s="21" customFormat="1" ht="11.25" x14ac:dyDescent="0.15">
      <c r="I2679" s="22"/>
      <c r="J2679" s="22"/>
      <c r="K2679" s="23"/>
      <c r="L2679" s="22"/>
      <c r="M2679" s="22"/>
    </row>
    <row r="2680" spans="9:13" s="21" customFormat="1" ht="11.25" x14ac:dyDescent="0.15">
      <c r="I2680" s="22"/>
      <c r="J2680" s="22"/>
      <c r="K2680" s="23"/>
      <c r="L2680" s="22"/>
      <c r="M2680" s="22"/>
    </row>
    <row r="2681" spans="9:13" s="21" customFormat="1" ht="11.25" x14ac:dyDescent="0.15">
      <c r="I2681" s="22"/>
      <c r="J2681" s="22"/>
      <c r="K2681" s="23"/>
      <c r="L2681" s="22"/>
      <c r="M2681" s="22"/>
    </row>
    <row r="2682" spans="9:13" s="21" customFormat="1" ht="11.25" x14ac:dyDescent="0.15">
      <c r="I2682" s="22"/>
      <c r="J2682" s="22"/>
      <c r="K2682" s="23"/>
      <c r="L2682" s="22"/>
      <c r="M2682" s="22"/>
    </row>
    <row r="2683" spans="9:13" s="21" customFormat="1" ht="11.25" x14ac:dyDescent="0.15">
      <c r="I2683" s="22"/>
      <c r="J2683" s="22"/>
      <c r="K2683" s="23"/>
      <c r="L2683" s="22"/>
      <c r="M2683" s="22"/>
    </row>
    <row r="2684" spans="9:13" s="21" customFormat="1" ht="11.25" x14ac:dyDescent="0.15">
      <c r="I2684" s="22"/>
      <c r="J2684" s="22"/>
      <c r="K2684" s="23"/>
      <c r="L2684" s="22"/>
      <c r="M2684" s="22"/>
    </row>
    <row r="2685" spans="9:13" s="21" customFormat="1" ht="11.25" x14ac:dyDescent="0.15">
      <c r="I2685" s="22"/>
      <c r="J2685" s="22"/>
      <c r="K2685" s="23"/>
      <c r="L2685" s="22"/>
      <c r="M2685" s="22"/>
    </row>
    <row r="2686" spans="9:13" s="21" customFormat="1" ht="11.25" x14ac:dyDescent="0.15">
      <c r="I2686" s="22"/>
      <c r="J2686" s="22"/>
      <c r="K2686" s="23"/>
      <c r="L2686" s="22"/>
      <c r="M2686" s="22"/>
    </row>
    <row r="2687" spans="9:13" s="21" customFormat="1" ht="11.25" x14ac:dyDescent="0.15">
      <c r="I2687" s="22"/>
      <c r="J2687" s="22"/>
      <c r="K2687" s="23"/>
      <c r="L2687" s="22"/>
      <c r="M2687" s="22"/>
    </row>
    <row r="2688" spans="9:13" s="21" customFormat="1" ht="11.25" x14ac:dyDescent="0.15">
      <c r="I2688" s="22"/>
      <c r="J2688" s="22"/>
      <c r="K2688" s="23"/>
      <c r="L2688" s="22"/>
      <c r="M2688" s="22"/>
    </row>
    <row r="2689" spans="9:13" s="21" customFormat="1" ht="11.25" x14ac:dyDescent="0.15">
      <c r="I2689" s="22"/>
      <c r="J2689" s="22"/>
      <c r="K2689" s="23"/>
      <c r="L2689" s="22"/>
      <c r="M2689" s="22"/>
    </row>
    <row r="2690" spans="9:13" s="21" customFormat="1" ht="11.25" x14ac:dyDescent="0.15">
      <c r="I2690" s="22"/>
      <c r="J2690" s="22"/>
      <c r="K2690" s="23"/>
      <c r="L2690" s="22"/>
      <c r="M2690" s="22"/>
    </row>
    <row r="2691" spans="9:13" s="21" customFormat="1" ht="11.25" x14ac:dyDescent="0.15">
      <c r="I2691" s="22"/>
      <c r="J2691" s="22"/>
      <c r="K2691" s="23"/>
      <c r="L2691" s="22"/>
      <c r="M2691" s="22"/>
    </row>
    <row r="2692" spans="9:13" s="21" customFormat="1" ht="11.25" x14ac:dyDescent="0.15">
      <c r="I2692" s="22"/>
      <c r="J2692" s="22"/>
      <c r="K2692" s="23"/>
      <c r="L2692" s="22"/>
      <c r="M2692" s="22"/>
    </row>
    <row r="2693" spans="9:13" s="21" customFormat="1" ht="11.25" x14ac:dyDescent="0.15">
      <c r="I2693" s="22"/>
      <c r="J2693" s="22"/>
      <c r="K2693" s="23"/>
      <c r="L2693" s="22"/>
      <c r="M2693" s="22"/>
    </row>
    <row r="2694" spans="9:13" s="21" customFormat="1" ht="11.25" x14ac:dyDescent="0.15">
      <c r="I2694" s="22"/>
      <c r="J2694" s="22"/>
      <c r="K2694" s="23"/>
      <c r="L2694" s="22"/>
      <c r="M2694" s="22"/>
    </row>
    <row r="2695" spans="9:13" s="21" customFormat="1" ht="11.25" x14ac:dyDescent="0.15">
      <c r="I2695" s="22"/>
      <c r="J2695" s="22"/>
      <c r="K2695" s="23"/>
      <c r="L2695" s="22"/>
      <c r="M2695" s="22"/>
    </row>
    <row r="2696" spans="9:13" s="21" customFormat="1" ht="11.25" x14ac:dyDescent="0.15">
      <c r="I2696" s="22"/>
      <c r="J2696" s="22"/>
      <c r="K2696" s="23"/>
      <c r="L2696" s="22"/>
      <c r="M2696" s="22"/>
    </row>
    <row r="2697" spans="9:13" s="21" customFormat="1" ht="11.25" x14ac:dyDescent="0.15">
      <c r="I2697" s="22"/>
      <c r="J2697" s="22"/>
      <c r="K2697" s="23"/>
      <c r="L2697" s="22"/>
      <c r="M2697" s="22"/>
    </row>
    <row r="2698" spans="9:13" s="21" customFormat="1" ht="11.25" x14ac:dyDescent="0.15">
      <c r="I2698" s="22"/>
      <c r="J2698" s="22"/>
      <c r="K2698" s="23"/>
      <c r="L2698" s="22"/>
      <c r="M2698" s="22"/>
    </row>
    <row r="2699" spans="9:13" s="21" customFormat="1" ht="11.25" x14ac:dyDescent="0.15">
      <c r="I2699" s="22"/>
      <c r="J2699" s="22"/>
      <c r="K2699" s="23"/>
      <c r="L2699" s="22"/>
      <c r="M2699" s="22"/>
    </row>
    <row r="2700" spans="9:13" s="21" customFormat="1" ht="11.25" x14ac:dyDescent="0.15">
      <c r="I2700" s="22"/>
      <c r="J2700" s="22"/>
      <c r="K2700" s="23"/>
      <c r="L2700" s="22"/>
      <c r="M2700" s="22"/>
    </row>
    <row r="2701" spans="9:13" s="21" customFormat="1" ht="11.25" x14ac:dyDescent="0.15">
      <c r="I2701" s="22"/>
      <c r="J2701" s="22"/>
      <c r="K2701" s="23"/>
      <c r="L2701" s="22"/>
      <c r="M2701" s="22"/>
    </row>
    <row r="2702" spans="9:13" s="21" customFormat="1" ht="11.25" x14ac:dyDescent="0.15">
      <c r="I2702" s="22"/>
      <c r="J2702" s="22"/>
      <c r="K2702" s="23"/>
      <c r="L2702" s="22"/>
      <c r="M2702" s="22"/>
    </row>
    <row r="2703" spans="9:13" s="21" customFormat="1" ht="11.25" x14ac:dyDescent="0.15">
      <c r="I2703" s="22"/>
      <c r="J2703" s="22"/>
      <c r="K2703" s="23"/>
      <c r="L2703" s="22"/>
      <c r="M2703" s="22"/>
    </row>
    <row r="2704" spans="9:13" s="21" customFormat="1" ht="11.25" x14ac:dyDescent="0.15">
      <c r="I2704" s="22"/>
      <c r="J2704" s="22"/>
      <c r="K2704" s="23"/>
      <c r="L2704" s="22"/>
      <c r="M2704" s="22"/>
    </row>
    <row r="2705" spans="9:13" s="21" customFormat="1" ht="11.25" x14ac:dyDescent="0.15">
      <c r="I2705" s="22"/>
      <c r="J2705" s="22"/>
      <c r="K2705" s="23"/>
      <c r="L2705" s="22"/>
      <c r="M2705" s="22"/>
    </row>
    <row r="2706" spans="9:13" s="21" customFormat="1" ht="11.25" x14ac:dyDescent="0.15">
      <c r="I2706" s="22"/>
      <c r="J2706" s="22"/>
      <c r="K2706" s="23"/>
      <c r="L2706" s="22"/>
      <c r="M2706" s="22"/>
    </row>
    <row r="2707" spans="9:13" s="21" customFormat="1" ht="11.25" x14ac:dyDescent="0.15">
      <c r="I2707" s="22"/>
      <c r="J2707" s="22"/>
      <c r="K2707" s="23"/>
      <c r="L2707" s="22"/>
      <c r="M2707" s="22"/>
    </row>
    <row r="2708" spans="9:13" s="21" customFormat="1" ht="11.25" x14ac:dyDescent="0.15">
      <c r="I2708" s="22"/>
      <c r="J2708" s="22"/>
      <c r="K2708" s="23"/>
      <c r="L2708" s="22"/>
      <c r="M2708" s="22"/>
    </row>
    <row r="2709" spans="9:13" s="21" customFormat="1" ht="11.25" x14ac:dyDescent="0.15">
      <c r="I2709" s="22"/>
      <c r="J2709" s="22"/>
      <c r="K2709" s="23"/>
      <c r="L2709" s="22"/>
      <c r="M2709" s="22"/>
    </row>
    <row r="2710" spans="9:13" s="21" customFormat="1" ht="11.25" x14ac:dyDescent="0.15">
      <c r="I2710" s="22"/>
      <c r="J2710" s="22"/>
      <c r="K2710" s="23"/>
      <c r="L2710" s="22"/>
      <c r="M2710" s="22"/>
    </row>
    <row r="2711" spans="9:13" s="21" customFormat="1" ht="11.25" x14ac:dyDescent="0.15">
      <c r="I2711" s="22"/>
      <c r="J2711" s="22"/>
      <c r="K2711" s="23"/>
      <c r="L2711" s="22"/>
      <c r="M2711" s="22"/>
    </row>
    <row r="2712" spans="9:13" s="21" customFormat="1" ht="11.25" x14ac:dyDescent="0.15">
      <c r="I2712" s="22"/>
      <c r="J2712" s="22"/>
      <c r="K2712" s="23"/>
      <c r="L2712" s="22"/>
      <c r="M2712" s="22"/>
    </row>
    <row r="2713" spans="9:13" s="21" customFormat="1" ht="11.25" x14ac:dyDescent="0.15">
      <c r="I2713" s="22"/>
      <c r="J2713" s="22"/>
      <c r="K2713" s="23"/>
      <c r="L2713" s="22"/>
      <c r="M2713" s="22"/>
    </row>
    <row r="2714" spans="9:13" s="21" customFormat="1" ht="11.25" x14ac:dyDescent="0.15">
      <c r="I2714" s="22"/>
      <c r="J2714" s="22"/>
      <c r="K2714" s="23"/>
      <c r="L2714" s="22"/>
      <c r="M2714" s="22"/>
    </row>
    <row r="2715" spans="9:13" s="21" customFormat="1" ht="11.25" x14ac:dyDescent="0.15">
      <c r="I2715" s="22"/>
      <c r="J2715" s="22"/>
      <c r="K2715" s="23"/>
      <c r="L2715" s="22"/>
      <c r="M2715" s="22"/>
    </row>
    <row r="2716" spans="9:13" s="21" customFormat="1" ht="11.25" x14ac:dyDescent="0.15">
      <c r="I2716" s="22"/>
      <c r="J2716" s="22"/>
      <c r="K2716" s="23"/>
      <c r="L2716" s="22"/>
      <c r="M2716" s="22"/>
    </row>
    <row r="2717" spans="9:13" s="21" customFormat="1" ht="11.25" x14ac:dyDescent="0.15">
      <c r="I2717" s="22"/>
      <c r="J2717" s="22"/>
      <c r="K2717" s="23"/>
      <c r="L2717" s="22"/>
      <c r="M2717" s="22"/>
    </row>
    <row r="2718" spans="9:13" s="21" customFormat="1" ht="11.25" x14ac:dyDescent="0.15">
      <c r="I2718" s="22"/>
      <c r="J2718" s="22"/>
      <c r="K2718" s="23"/>
      <c r="L2718" s="22"/>
      <c r="M2718" s="22"/>
    </row>
    <row r="2719" spans="9:13" s="21" customFormat="1" ht="11.25" x14ac:dyDescent="0.15">
      <c r="I2719" s="22"/>
      <c r="J2719" s="22"/>
      <c r="K2719" s="23"/>
      <c r="L2719" s="22"/>
      <c r="M2719" s="22"/>
    </row>
    <row r="2720" spans="9:13" s="21" customFormat="1" ht="11.25" x14ac:dyDescent="0.15">
      <c r="I2720" s="22"/>
      <c r="J2720" s="22"/>
      <c r="K2720" s="23"/>
      <c r="L2720" s="22"/>
      <c r="M2720" s="22"/>
    </row>
    <row r="2721" spans="9:13" s="21" customFormat="1" ht="11.25" x14ac:dyDescent="0.15">
      <c r="I2721" s="22"/>
      <c r="J2721" s="22"/>
      <c r="K2721" s="23"/>
      <c r="L2721" s="22"/>
      <c r="M2721" s="22"/>
    </row>
    <row r="2722" spans="9:13" s="21" customFormat="1" ht="11.25" x14ac:dyDescent="0.15">
      <c r="I2722" s="22"/>
      <c r="J2722" s="22"/>
      <c r="K2722" s="23"/>
      <c r="L2722" s="22"/>
      <c r="M2722" s="22"/>
    </row>
    <row r="2723" spans="9:13" s="21" customFormat="1" ht="11.25" x14ac:dyDescent="0.15">
      <c r="I2723" s="22"/>
      <c r="J2723" s="22"/>
      <c r="K2723" s="23"/>
      <c r="L2723" s="22"/>
      <c r="M2723" s="22"/>
    </row>
    <row r="2724" spans="9:13" s="21" customFormat="1" ht="11.25" x14ac:dyDescent="0.15">
      <c r="I2724" s="22"/>
      <c r="J2724" s="22"/>
      <c r="K2724" s="23"/>
      <c r="L2724" s="22"/>
      <c r="M2724" s="22"/>
    </row>
    <row r="2725" spans="9:13" s="21" customFormat="1" ht="11.25" x14ac:dyDescent="0.15">
      <c r="I2725" s="22"/>
      <c r="J2725" s="22"/>
      <c r="K2725" s="23"/>
      <c r="L2725" s="22"/>
      <c r="M2725" s="22"/>
    </row>
    <row r="2726" spans="9:13" s="21" customFormat="1" ht="11.25" x14ac:dyDescent="0.15">
      <c r="I2726" s="22"/>
      <c r="J2726" s="22"/>
      <c r="K2726" s="23"/>
      <c r="L2726" s="22"/>
      <c r="M2726" s="22"/>
    </row>
    <row r="2727" spans="9:13" s="21" customFormat="1" ht="11.25" x14ac:dyDescent="0.15">
      <c r="I2727" s="22"/>
      <c r="J2727" s="22"/>
      <c r="K2727" s="23"/>
      <c r="L2727" s="22"/>
      <c r="M2727" s="22"/>
    </row>
    <row r="2728" spans="9:13" s="21" customFormat="1" ht="11.25" x14ac:dyDescent="0.15">
      <c r="I2728" s="22"/>
      <c r="J2728" s="22"/>
      <c r="K2728" s="23"/>
      <c r="L2728" s="22"/>
      <c r="M2728" s="22"/>
    </row>
    <row r="2729" spans="9:13" s="21" customFormat="1" ht="11.25" x14ac:dyDescent="0.15">
      <c r="I2729" s="22"/>
      <c r="J2729" s="22"/>
      <c r="K2729" s="23"/>
      <c r="L2729" s="22"/>
      <c r="M2729" s="22"/>
    </row>
    <row r="2730" spans="9:13" s="21" customFormat="1" ht="11.25" x14ac:dyDescent="0.15">
      <c r="I2730" s="22"/>
      <c r="J2730" s="22"/>
      <c r="K2730" s="23"/>
      <c r="L2730" s="22"/>
      <c r="M2730" s="22"/>
    </row>
    <row r="2731" spans="9:13" s="21" customFormat="1" ht="11.25" x14ac:dyDescent="0.15">
      <c r="I2731" s="22"/>
      <c r="J2731" s="22"/>
      <c r="K2731" s="23"/>
      <c r="L2731" s="22"/>
      <c r="M2731" s="22"/>
    </row>
    <row r="2732" spans="9:13" s="21" customFormat="1" ht="11.25" x14ac:dyDescent="0.15">
      <c r="I2732" s="22"/>
      <c r="J2732" s="22"/>
      <c r="K2732" s="23"/>
      <c r="L2732" s="22"/>
      <c r="M2732" s="22"/>
    </row>
    <row r="2733" spans="9:13" s="21" customFormat="1" ht="11.25" x14ac:dyDescent="0.15">
      <c r="I2733" s="22"/>
      <c r="J2733" s="22"/>
      <c r="K2733" s="23"/>
      <c r="L2733" s="22"/>
      <c r="M2733" s="22"/>
    </row>
    <row r="2734" spans="9:13" s="21" customFormat="1" ht="11.25" x14ac:dyDescent="0.15">
      <c r="I2734" s="22"/>
      <c r="J2734" s="22"/>
      <c r="K2734" s="23"/>
      <c r="L2734" s="22"/>
      <c r="M2734" s="22"/>
    </row>
    <row r="2735" spans="9:13" s="21" customFormat="1" ht="11.25" x14ac:dyDescent="0.15">
      <c r="I2735" s="22"/>
      <c r="J2735" s="22"/>
      <c r="K2735" s="23"/>
      <c r="L2735" s="22"/>
      <c r="M2735" s="22"/>
    </row>
    <row r="2736" spans="9:13" s="21" customFormat="1" ht="11.25" x14ac:dyDescent="0.15">
      <c r="I2736" s="22"/>
      <c r="J2736" s="22"/>
      <c r="K2736" s="23"/>
      <c r="L2736" s="22"/>
      <c r="M2736" s="22"/>
    </row>
    <row r="2737" spans="9:13" s="21" customFormat="1" ht="11.25" x14ac:dyDescent="0.15">
      <c r="I2737" s="22"/>
      <c r="J2737" s="22"/>
      <c r="K2737" s="23"/>
      <c r="L2737" s="22"/>
      <c r="M2737" s="22"/>
    </row>
    <row r="2738" spans="9:13" s="21" customFormat="1" ht="11.25" x14ac:dyDescent="0.15">
      <c r="I2738" s="22"/>
      <c r="J2738" s="22"/>
      <c r="K2738" s="23"/>
      <c r="L2738" s="22"/>
      <c r="M2738" s="22"/>
    </row>
    <row r="2739" spans="9:13" s="21" customFormat="1" ht="11.25" x14ac:dyDescent="0.15">
      <c r="I2739" s="22"/>
      <c r="J2739" s="22"/>
      <c r="K2739" s="23"/>
      <c r="L2739" s="22"/>
      <c r="M2739" s="22"/>
    </row>
    <row r="2740" spans="9:13" s="21" customFormat="1" ht="11.25" x14ac:dyDescent="0.15">
      <c r="I2740" s="22"/>
      <c r="J2740" s="22"/>
      <c r="K2740" s="23"/>
      <c r="L2740" s="22"/>
      <c r="M2740" s="22"/>
    </row>
    <row r="2741" spans="9:13" s="21" customFormat="1" ht="11.25" x14ac:dyDescent="0.15">
      <c r="I2741" s="22"/>
      <c r="J2741" s="22"/>
      <c r="K2741" s="23"/>
      <c r="L2741" s="22"/>
      <c r="M2741" s="22"/>
    </row>
    <row r="2742" spans="9:13" s="21" customFormat="1" ht="11.25" x14ac:dyDescent="0.15">
      <c r="I2742" s="22"/>
      <c r="J2742" s="22"/>
      <c r="K2742" s="23"/>
      <c r="L2742" s="22"/>
      <c r="M2742" s="22"/>
    </row>
    <row r="2743" spans="9:13" s="21" customFormat="1" ht="11.25" x14ac:dyDescent="0.15">
      <c r="I2743" s="22"/>
      <c r="J2743" s="22"/>
      <c r="K2743" s="23"/>
      <c r="L2743" s="22"/>
      <c r="M2743" s="22"/>
    </row>
    <row r="2744" spans="9:13" s="21" customFormat="1" ht="11.25" x14ac:dyDescent="0.15">
      <c r="I2744" s="22"/>
      <c r="J2744" s="22"/>
      <c r="K2744" s="23"/>
      <c r="L2744" s="22"/>
      <c r="M2744" s="22"/>
    </row>
    <row r="2745" spans="9:13" s="21" customFormat="1" ht="11.25" x14ac:dyDescent="0.15">
      <c r="I2745" s="22"/>
      <c r="J2745" s="22"/>
      <c r="K2745" s="23"/>
      <c r="L2745" s="22"/>
      <c r="M2745" s="22"/>
    </row>
    <row r="2746" spans="9:13" s="21" customFormat="1" ht="11.25" x14ac:dyDescent="0.15">
      <c r="I2746" s="22"/>
      <c r="J2746" s="22"/>
      <c r="K2746" s="23"/>
      <c r="L2746" s="22"/>
      <c r="M2746" s="22"/>
    </row>
    <row r="2747" spans="9:13" s="21" customFormat="1" ht="11.25" x14ac:dyDescent="0.15">
      <c r="I2747" s="22"/>
      <c r="J2747" s="22"/>
      <c r="K2747" s="23"/>
      <c r="L2747" s="22"/>
      <c r="M2747" s="22"/>
    </row>
    <row r="2748" spans="9:13" s="21" customFormat="1" ht="11.25" x14ac:dyDescent="0.15">
      <c r="I2748" s="22"/>
      <c r="J2748" s="22"/>
      <c r="K2748" s="23"/>
      <c r="L2748" s="22"/>
      <c r="M2748" s="22"/>
    </row>
    <row r="2749" spans="9:13" s="21" customFormat="1" ht="11.25" x14ac:dyDescent="0.15">
      <c r="I2749" s="22"/>
      <c r="J2749" s="22"/>
      <c r="K2749" s="23"/>
      <c r="L2749" s="22"/>
      <c r="M2749" s="22"/>
    </row>
    <row r="2750" spans="9:13" s="21" customFormat="1" ht="11.25" x14ac:dyDescent="0.15">
      <c r="I2750" s="22"/>
      <c r="J2750" s="22"/>
      <c r="K2750" s="23"/>
      <c r="L2750" s="22"/>
      <c r="M2750" s="22"/>
    </row>
    <row r="2751" spans="9:13" s="21" customFormat="1" ht="11.25" x14ac:dyDescent="0.15">
      <c r="I2751" s="22"/>
      <c r="J2751" s="22"/>
      <c r="K2751" s="23"/>
      <c r="L2751" s="22"/>
      <c r="M2751" s="22"/>
    </row>
    <row r="2752" spans="9:13" s="21" customFormat="1" ht="11.25" x14ac:dyDescent="0.15">
      <c r="I2752" s="22"/>
      <c r="J2752" s="22"/>
      <c r="K2752" s="23"/>
      <c r="L2752" s="22"/>
      <c r="M2752" s="22"/>
    </row>
    <row r="2753" spans="9:13" s="21" customFormat="1" ht="11.25" x14ac:dyDescent="0.15">
      <c r="I2753" s="22"/>
      <c r="J2753" s="22"/>
      <c r="K2753" s="23"/>
      <c r="L2753" s="22"/>
      <c r="M2753" s="22"/>
    </row>
    <row r="2754" spans="9:13" s="21" customFormat="1" ht="11.25" x14ac:dyDescent="0.15">
      <c r="I2754" s="22"/>
      <c r="J2754" s="22"/>
      <c r="K2754" s="23"/>
      <c r="L2754" s="22"/>
      <c r="M2754" s="22"/>
    </row>
    <row r="2755" spans="9:13" s="21" customFormat="1" ht="11.25" x14ac:dyDescent="0.15">
      <c r="I2755" s="22"/>
      <c r="J2755" s="22"/>
      <c r="K2755" s="23"/>
      <c r="L2755" s="22"/>
      <c r="M2755" s="22"/>
    </row>
    <row r="2756" spans="9:13" s="21" customFormat="1" ht="11.25" x14ac:dyDescent="0.15">
      <c r="I2756" s="22"/>
      <c r="J2756" s="22"/>
      <c r="K2756" s="23"/>
      <c r="L2756" s="22"/>
      <c r="M2756" s="22"/>
    </row>
    <row r="2757" spans="9:13" s="21" customFormat="1" ht="11.25" x14ac:dyDescent="0.15">
      <c r="I2757" s="22"/>
      <c r="J2757" s="22"/>
      <c r="K2757" s="23"/>
      <c r="L2757" s="22"/>
      <c r="M2757" s="22"/>
    </row>
    <row r="2758" spans="9:13" s="21" customFormat="1" ht="11.25" x14ac:dyDescent="0.15">
      <c r="I2758" s="22"/>
      <c r="J2758" s="22"/>
      <c r="K2758" s="23"/>
      <c r="L2758" s="22"/>
      <c r="M2758" s="22"/>
    </row>
    <row r="2759" spans="9:13" s="21" customFormat="1" ht="11.25" x14ac:dyDescent="0.15">
      <c r="I2759" s="22"/>
      <c r="J2759" s="22"/>
      <c r="K2759" s="23"/>
      <c r="L2759" s="22"/>
      <c r="M2759" s="22"/>
    </row>
    <row r="2760" spans="9:13" s="21" customFormat="1" ht="11.25" x14ac:dyDescent="0.15">
      <c r="I2760" s="22"/>
      <c r="J2760" s="22"/>
      <c r="K2760" s="23"/>
      <c r="L2760" s="22"/>
      <c r="M2760" s="22"/>
    </row>
    <row r="2761" spans="9:13" s="21" customFormat="1" ht="11.25" x14ac:dyDescent="0.15">
      <c r="I2761" s="22"/>
      <c r="J2761" s="22"/>
      <c r="K2761" s="23"/>
      <c r="L2761" s="22"/>
      <c r="M2761" s="22"/>
    </row>
    <row r="2762" spans="9:13" s="21" customFormat="1" ht="11.25" x14ac:dyDescent="0.15">
      <c r="I2762" s="22"/>
      <c r="J2762" s="22"/>
      <c r="K2762" s="23"/>
      <c r="L2762" s="22"/>
      <c r="M2762" s="22"/>
    </row>
    <row r="2763" spans="9:13" s="21" customFormat="1" ht="11.25" x14ac:dyDescent="0.15">
      <c r="I2763" s="22"/>
      <c r="J2763" s="22"/>
      <c r="K2763" s="23"/>
      <c r="L2763" s="22"/>
      <c r="M2763" s="22"/>
    </row>
    <row r="2764" spans="9:13" s="21" customFormat="1" ht="11.25" x14ac:dyDescent="0.15">
      <c r="I2764" s="22"/>
      <c r="J2764" s="22"/>
      <c r="K2764" s="23"/>
      <c r="L2764" s="22"/>
      <c r="M2764" s="22"/>
    </row>
    <row r="2765" spans="9:13" s="21" customFormat="1" ht="11.25" x14ac:dyDescent="0.15">
      <c r="I2765" s="22"/>
      <c r="J2765" s="22"/>
      <c r="K2765" s="23"/>
      <c r="L2765" s="22"/>
      <c r="M2765" s="22"/>
    </row>
    <row r="2766" spans="9:13" s="21" customFormat="1" ht="11.25" x14ac:dyDescent="0.15">
      <c r="I2766" s="22"/>
      <c r="J2766" s="22"/>
      <c r="K2766" s="23"/>
      <c r="L2766" s="22"/>
      <c r="M2766" s="22"/>
    </row>
    <row r="2767" spans="9:13" s="21" customFormat="1" ht="11.25" x14ac:dyDescent="0.15">
      <c r="I2767" s="22"/>
      <c r="J2767" s="22"/>
      <c r="K2767" s="23"/>
      <c r="L2767" s="22"/>
      <c r="M2767" s="22"/>
    </row>
    <row r="2768" spans="9:13" s="21" customFormat="1" ht="11.25" x14ac:dyDescent="0.15">
      <c r="I2768" s="22"/>
      <c r="J2768" s="22"/>
      <c r="K2768" s="23"/>
      <c r="L2768" s="22"/>
      <c r="M2768" s="22"/>
    </row>
    <row r="2769" spans="9:13" s="21" customFormat="1" ht="11.25" x14ac:dyDescent="0.15">
      <c r="I2769" s="22"/>
      <c r="J2769" s="22"/>
      <c r="K2769" s="23"/>
      <c r="L2769" s="22"/>
      <c r="M2769" s="22"/>
    </row>
    <row r="2770" spans="9:13" s="21" customFormat="1" ht="11.25" x14ac:dyDescent="0.15">
      <c r="I2770" s="22"/>
      <c r="J2770" s="22"/>
      <c r="K2770" s="23"/>
      <c r="L2770" s="22"/>
      <c r="M2770" s="22"/>
    </row>
    <row r="2771" spans="9:13" s="21" customFormat="1" ht="11.25" x14ac:dyDescent="0.15">
      <c r="I2771" s="22"/>
      <c r="J2771" s="22"/>
      <c r="K2771" s="23"/>
      <c r="L2771" s="22"/>
      <c r="M2771" s="22"/>
    </row>
    <row r="2772" spans="9:13" s="21" customFormat="1" ht="11.25" x14ac:dyDescent="0.15">
      <c r="I2772" s="22"/>
      <c r="J2772" s="22"/>
      <c r="K2772" s="23"/>
      <c r="L2772" s="22"/>
      <c r="M2772" s="22"/>
    </row>
    <row r="2773" spans="9:13" s="21" customFormat="1" ht="11.25" x14ac:dyDescent="0.15">
      <c r="I2773" s="22"/>
      <c r="J2773" s="22"/>
      <c r="K2773" s="23"/>
      <c r="L2773" s="22"/>
      <c r="M2773" s="22"/>
    </row>
    <row r="2774" spans="9:13" s="21" customFormat="1" ht="11.25" x14ac:dyDescent="0.15">
      <c r="I2774" s="22"/>
      <c r="J2774" s="22"/>
      <c r="K2774" s="23"/>
      <c r="L2774" s="22"/>
      <c r="M2774" s="22"/>
    </row>
    <row r="2775" spans="9:13" s="21" customFormat="1" ht="11.25" x14ac:dyDescent="0.15">
      <c r="I2775" s="22"/>
      <c r="J2775" s="22"/>
      <c r="K2775" s="23"/>
      <c r="L2775" s="22"/>
      <c r="M2775" s="22"/>
    </row>
    <row r="2776" spans="9:13" s="21" customFormat="1" ht="11.25" x14ac:dyDescent="0.15">
      <c r="I2776" s="22"/>
      <c r="J2776" s="22"/>
      <c r="K2776" s="23"/>
      <c r="L2776" s="22"/>
      <c r="M2776" s="22"/>
    </row>
    <row r="2777" spans="9:13" s="21" customFormat="1" ht="11.25" x14ac:dyDescent="0.15">
      <c r="I2777" s="22"/>
      <c r="J2777" s="22"/>
      <c r="K2777" s="23"/>
      <c r="L2777" s="22"/>
      <c r="M2777" s="22"/>
    </row>
    <row r="2778" spans="9:13" s="21" customFormat="1" ht="11.25" x14ac:dyDescent="0.15">
      <c r="I2778" s="22"/>
      <c r="J2778" s="22"/>
      <c r="K2778" s="23"/>
      <c r="L2778" s="22"/>
      <c r="M2778" s="22"/>
    </row>
    <row r="2779" spans="9:13" s="21" customFormat="1" ht="11.25" x14ac:dyDescent="0.15">
      <c r="I2779" s="22"/>
      <c r="J2779" s="22"/>
      <c r="K2779" s="23"/>
      <c r="L2779" s="22"/>
      <c r="M2779" s="22"/>
    </row>
    <row r="2780" spans="9:13" s="21" customFormat="1" ht="11.25" x14ac:dyDescent="0.15">
      <c r="I2780" s="22"/>
      <c r="J2780" s="22"/>
      <c r="K2780" s="23"/>
      <c r="L2780" s="22"/>
      <c r="M2780" s="22"/>
    </row>
    <row r="2781" spans="9:13" s="21" customFormat="1" ht="11.25" x14ac:dyDescent="0.15">
      <c r="I2781" s="22"/>
      <c r="J2781" s="22"/>
      <c r="K2781" s="23"/>
      <c r="L2781" s="22"/>
      <c r="M2781" s="22"/>
    </row>
    <row r="2782" spans="9:13" s="21" customFormat="1" ht="11.25" x14ac:dyDescent="0.15">
      <c r="I2782" s="22"/>
      <c r="J2782" s="22"/>
      <c r="K2782" s="23"/>
      <c r="L2782" s="22"/>
      <c r="M2782" s="22"/>
    </row>
    <row r="2783" spans="9:13" s="21" customFormat="1" ht="11.25" x14ac:dyDescent="0.15">
      <c r="I2783" s="22"/>
      <c r="J2783" s="22"/>
      <c r="K2783" s="23"/>
      <c r="L2783" s="22"/>
      <c r="M2783" s="22"/>
    </row>
    <row r="2784" spans="9:13" s="21" customFormat="1" ht="11.25" x14ac:dyDescent="0.15">
      <c r="I2784" s="22"/>
      <c r="J2784" s="22"/>
      <c r="K2784" s="23"/>
      <c r="L2784" s="22"/>
      <c r="M2784" s="22"/>
    </row>
    <row r="2785" spans="9:13" s="21" customFormat="1" ht="11.25" x14ac:dyDescent="0.15">
      <c r="I2785" s="22"/>
      <c r="J2785" s="22"/>
      <c r="K2785" s="23"/>
      <c r="L2785" s="22"/>
      <c r="M2785" s="22"/>
    </row>
    <row r="2786" spans="9:13" s="21" customFormat="1" ht="11.25" x14ac:dyDescent="0.15">
      <c r="I2786" s="22"/>
      <c r="J2786" s="22"/>
      <c r="K2786" s="23"/>
      <c r="L2786" s="22"/>
      <c r="M2786" s="22"/>
    </row>
    <row r="2787" spans="9:13" s="21" customFormat="1" ht="11.25" x14ac:dyDescent="0.15">
      <c r="I2787" s="22"/>
      <c r="J2787" s="22"/>
      <c r="K2787" s="23"/>
      <c r="L2787" s="22"/>
      <c r="M2787" s="22"/>
    </row>
    <row r="2788" spans="9:13" s="21" customFormat="1" ht="11.25" x14ac:dyDescent="0.15">
      <c r="I2788" s="22"/>
      <c r="J2788" s="22"/>
      <c r="K2788" s="23"/>
      <c r="L2788" s="22"/>
      <c r="M2788" s="22"/>
    </row>
    <row r="2789" spans="9:13" s="21" customFormat="1" ht="11.25" x14ac:dyDescent="0.15">
      <c r="I2789" s="22"/>
      <c r="J2789" s="22"/>
      <c r="K2789" s="23"/>
      <c r="L2789" s="22"/>
      <c r="M2789" s="22"/>
    </row>
    <row r="2790" spans="9:13" s="21" customFormat="1" ht="11.25" x14ac:dyDescent="0.15">
      <c r="I2790" s="22"/>
      <c r="J2790" s="22"/>
      <c r="K2790" s="23"/>
      <c r="L2790" s="22"/>
      <c r="M2790" s="22"/>
    </row>
    <row r="2791" spans="9:13" s="21" customFormat="1" ht="11.25" x14ac:dyDescent="0.15">
      <c r="I2791" s="22"/>
      <c r="J2791" s="22"/>
      <c r="K2791" s="23"/>
      <c r="L2791" s="22"/>
      <c r="M2791" s="22"/>
    </row>
    <row r="2792" spans="9:13" s="21" customFormat="1" ht="11.25" x14ac:dyDescent="0.15">
      <c r="I2792" s="22"/>
      <c r="J2792" s="22"/>
      <c r="K2792" s="23"/>
      <c r="L2792" s="22"/>
      <c r="M2792" s="22"/>
    </row>
    <row r="2793" spans="9:13" s="21" customFormat="1" ht="11.25" x14ac:dyDescent="0.15">
      <c r="I2793" s="22"/>
      <c r="J2793" s="22"/>
      <c r="K2793" s="23"/>
      <c r="L2793" s="22"/>
      <c r="M2793" s="22"/>
    </row>
    <row r="2794" spans="9:13" s="21" customFormat="1" ht="11.25" x14ac:dyDescent="0.15">
      <c r="I2794" s="22"/>
      <c r="J2794" s="22"/>
      <c r="K2794" s="23"/>
      <c r="L2794" s="22"/>
      <c r="M2794" s="22"/>
    </row>
    <row r="2795" spans="9:13" s="21" customFormat="1" ht="11.25" x14ac:dyDescent="0.15">
      <c r="I2795" s="22"/>
      <c r="J2795" s="22"/>
      <c r="K2795" s="23"/>
      <c r="L2795" s="22"/>
      <c r="M2795" s="22"/>
    </row>
    <row r="2796" spans="9:13" s="21" customFormat="1" ht="11.25" x14ac:dyDescent="0.15">
      <c r="I2796" s="22"/>
      <c r="J2796" s="22"/>
      <c r="K2796" s="23"/>
      <c r="L2796" s="22"/>
      <c r="M2796" s="22"/>
    </row>
    <row r="2797" spans="9:13" s="21" customFormat="1" ht="11.25" x14ac:dyDescent="0.15">
      <c r="I2797" s="22"/>
      <c r="J2797" s="22"/>
      <c r="K2797" s="23"/>
      <c r="L2797" s="22"/>
      <c r="M2797" s="22"/>
    </row>
    <row r="2798" spans="9:13" s="21" customFormat="1" ht="11.25" x14ac:dyDescent="0.15">
      <c r="I2798" s="22"/>
      <c r="J2798" s="22"/>
      <c r="K2798" s="23"/>
      <c r="L2798" s="22"/>
      <c r="M2798" s="22"/>
    </row>
    <row r="2799" spans="9:13" s="21" customFormat="1" ht="11.25" x14ac:dyDescent="0.15">
      <c r="I2799" s="22"/>
      <c r="J2799" s="22"/>
      <c r="K2799" s="23"/>
      <c r="L2799" s="22"/>
      <c r="M2799" s="22"/>
    </row>
    <row r="2800" spans="9:13" s="21" customFormat="1" ht="11.25" x14ac:dyDescent="0.15">
      <c r="I2800" s="22"/>
      <c r="J2800" s="22"/>
      <c r="K2800" s="23"/>
      <c r="L2800" s="22"/>
      <c r="M2800" s="22"/>
    </row>
    <row r="2801" spans="9:13" s="21" customFormat="1" ht="11.25" x14ac:dyDescent="0.15">
      <c r="I2801" s="22"/>
      <c r="J2801" s="22"/>
      <c r="K2801" s="23"/>
      <c r="L2801" s="22"/>
      <c r="M2801" s="22"/>
    </row>
    <row r="2802" spans="9:13" s="21" customFormat="1" ht="11.25" x14ac:dyDescent="0.15">
      <c r="I2802" s="22"/>
      <c r="J2802" s="22"/>
      <c r="K2802" s="23"/>
      <c r="L2802" s="22"/>
      <c r="M2802" s="22"/>
    </row>
    <row r="2803" spans="9:13" s="21" customFormat="1" ht="11.25" x14ac:dyDescent="0.15">
      <c r="I2803" s="22"/>
      <c r="J2803" s="22"/>
      <c r="K2803" s="23"/>
      <c r="L2803" s="22"/>
      <c r="M2803" s="22"/>
    </row>
    <row r="2804" spans="9:13" s="21" customFormat="1" ht="11.25" x14ac:dyDescent="0.15">
      <c r="I2804" s="22"/>
      <c r="J2804" s="22"/>
      <c r="K2804" s="23"/>
      <c r="L2804" s="22"/>
      <c r="M2804" s="22"/>
    </row>
    <row r="2805" spans="9:13" s="21" customFormat="1" ht="11.25" x14ac:dyDescent="0.15">
      <c r="I2805" s="22"/>
      <c r="J2805" s="22"/>
      <c r="K2805" s="23"/>
      <c r="L2805" s="22"/>
      <c r="M2805" s="22"/>
    </row>
    <row r="2806" spans="9:13" s="21" customFormat="1" ht="11.25" x14ac:dyDescent="0.15">
      <c r="I2806" s="22"/>
      <c r="J2806" s="22"/>
      <c r="K2806" s="23"/>
      <c r="L2806" s="22"/>
      <c r="M2806" s="22"/>
    </row>
    <row r="2807" spans="9:13" s="21" customFormat="1" ht="11.25" x14ac:dyDescent="0.15">
      <c r="I2807" s="22"/>
      <c r="J2807" s="22"/>
      <c r="K2807" s="23"/>
      <c r="L2807" s="22"/>
      <c r="M2807" s="22"/>
    </row>
    <row r="2808" spans="9:13" s="21" customFormat="1" ht="11.25" x14ac:dyDescent="0.15">
      <c r="I2808" s="22"/>
      <c r="J2808" s="22"/>
      <c r="K2808" s="23"/>
      <c r="L2808" s="22"/>
      <c r="M2808" s="22"/>
    </row>
    <row r="2809" spans="9:13" s="21" customFormat="1" ht="11.25" x14ac:dyDescent="0.15">
      <c r="I2809" s="22"/>
      <c r="J2809" s="22"/>
      <c r="K2809" s="23"/>
      <c r="L2809" s="22"/>
      <c r="M2809" s="22"/>
    </row>
    <row r="2810" spans="9:13" s="21" customFormat="1" ht="11.25" x14ac:dyDescent="0.15">
      <c r="I2810" s="22"/>
      <c r="J2810" s="22"/>
      <c r="K2810" s="23"/>
      <c r="L2810" s="22"/>
      <c r="M2810" s="22"/>
    </row>
    <row r="2811" spans="9:13" s="21" customFormat="1" ht="11.25" x14ac:dyDescent="0.15">
      <c r="I2811" s="22"/>
      <c r="J2811" s="22"/>
      <c r="K2811" s="23"/>
      <c r="L2811" s="22"/>
      <c r="M2811" s="22"/>
    </row>
    <row r="2812" spans="9:13" s="21" customFormat="1" ht="11.25" x14ac:dyDescent="0.15">
      <c r="I2812" s="22"/>
      <c r="J2812" s="22"/>
      <c r="K2812" s="23"/>
      <c r="L2812" s="22"/>
      <c r="M2812" s="22"/>
    </row>
    <row r="2813" spans="9:13" s="21" customFormat="1" ht="11.25" x14ac:dyDescent="0.15">
      <c r="I2813" s="22"/>
      <c r="J2813" s="22"/>
      <c r="K2813" s="23"/>
      <c r="L2813" s="22"/>
      <c r="M2813" s="22"/>
    </row>
    <row r="2814" spans="9:13" s="21" customFormat="1" ht="11.25" x14ac:dyDescent="0.15">
      <c r="I2814" s="22"/>
      <c r="J2814" s="22"/>
      <c r="K2814" s="23"/>
      <c r="L2814" s="22"/>
      <c r="M2814" s="22"/>
    </row>
    <row r="2815" spans="9:13" s="21" customFormat="1" ht="11.25" x14ac:dyDescent="0.15">
      <c r="I2815" s="22"/>
      <c r="J2815" s="22"/>
      <c r="K2815" s="23"/>
      <c r="L2815" s="22"/>
      <c r="M2815" s="22"/>
    </row>
    <row r="2816" spans="9:13" s="21" customFormat="1" ht="11.25" x14ac:dyDescent="0.15">
      <c r="I2816" s="22"/>
      <c r="J2816" s="22"/>
      <c r="K2816" s="23"/>
      <c r="L2816" s="22"/>
      <c r="M2816" s="22"/>
    </row>
    <row r="2817" spans="9:13" s="21" customFormat="1" ht="11.25" x14ac:dyDescent="0.15">
      <c r="I2817" s="22"/>
      <c r="J2817" s="22"/>
      <c r="K2817" s="23"/>
      <c r="L2817" s="22"/>
      <c r="M2817" s="22"/>
    </row>
    <row r="2818" spans="9:13" s="21" customFormat="1" ht="11.25" x14ac:dyDescent="0.15">
      <c r="I2818" s="22"/>
      <c r="J2818" s="22"/>
      <c r="K2818" s="23"/>
      <c r="L2818" s="22"/>
      <c r="M2818" s="22"/>
    </row>
    <row r="2819" spans="9:13" s="21" customFormat="1" ht="11.25" x14ac:dyDescent="0.15">
      <c r="I2819" s="22"/>
      <c r="J2819" s="22"/>
      <c r="K2819" s="23"/>
      <c r="L2819" s="22"/>
      <c r="M2819" s="22"/>
    </row>
    <row r="2820" spans="9:13" s="21" customFormat="1" ht="11.25" x14ac:dyDescent="0.15">
      <c r="I2820" s="22"/>
      <c r="J2820" s="22"/>
      <c r="K2820" s="23"/>
      <c r="L2820" s="22"/>
      <c r="M2820" s="22"/>
    </row>
    <row r="2821" spans="9:13" s="21" customFormat="1" ht="11.25" x14ac:dyDescent="0.15">
      <c r="I2821" s="22"/>
      <c r="J2821" s="22"/>
      <c r="K2821" s="23"/>
      <c r="L2821" s="22"/>
      <c r="M2821" s="22"/>
    </row>
    <row r="2822" spans="9:13" s="21" customFormat="1" ht="11.25" x14ac:dyDescent="0.15">
      <c r="I2822" s="22"/>
      <c r="J2822" s="22"/>
      <c r="K2822" s="23"/>
      <c r="L2822" s="22"/>
      <c r="M2822" s="22"/>
    </row>
    <row r="2823" spans="9:13" s="21" customFormat="1" ht="11.25" x14ac:dyDescent="0.15">
      <c r="I2823" s="22"/>
      <c r="J2823" s="22"/>
      <c r="K2823" s="23"/>
      <c r="L2823" s="22"/>
      <c r="M2823" s="22"/>
    </row>
    <row r="2824" spans="9:13" s="21" customFormat="1" ht="11.25" x14ac:dyDescent="0.15">
      <c r="I2824" s="22"/>
      <c r="J2824" s="22"/>
      <c r="K2824" s="23"/>
      <c r="L2824" s="22"/>
      <c r="M2824" s="22"/>
    </row>
    <row r="2825" spans="9:13" s="21" customFormat="1" ht="11.25" x14ac:dyDescent="0.15">
      <c r="I2825" s="22"/>
      <c r="J2825" s="22"/>
      <c r="K2825" s="23"/>
      <c r="L2825" s="22"/>
      <c r="M2825" s="22"/>
    </row>
    <row r="2826" spans="9:13" s="21" customFormat="1" ht="11.25" x14ac:dyDescent="0.15">
      <c r="I2826" s="22"/>
      <c r="J2826" s="22"/>
      <c r="K2826" s="23"/>
      <c r="L2826" s="22"/>
      <c r="M2826" s="22"/>
    </row>
    <row r="2827" spans="9:13" s="21" customFormat="1" ht="11.25" x14ac:dyDescent="0.15">
      <c r="I2827" s="22"/>
      <c r="J2827" s="22"/>
      <c r="K2827" s="23"/>
      <c r="L2827" s="22"/>
      <c r="M2827" s="22"/>
    </row>
    <row r="2828" spans="9:13" s="21" customFormat="1" ht="11.25" x14ac:dyDescent="0.15">
      <c r="I2828" s="22"/>
      <c r="J2828" s="22"/>
      <c r="K2828" s="23"/>
      <c r="L2828" s="22"/>
      <c r="M2828" s="22"/>
    </row>
    <row r="2829" spans="9:13" s="21" customFormat="1" ht="11.25" x14ac:dyDescent="0.15">
      <c r="I2829" s="22"/>
      <c r="J2829" s="22"/>
      <c r="K2829" s="23"/>
      <c r="L2829" s="22"/>
      <c r="M2829" s="22"/>
    </row>
    <row r="2830" spans="9:13" s="21" customFormat="1" ht="11.25" x14ac:dyDescent="0.15">
      <c r="I2830" s="22"/>
      <c r="J2830" s="22"/>
      <c r="K2830" s="23"/>
      <c r="L2830" s="22"/>
      <c r="M2830" s="22"/>
    </row>
    <row r="2831" spans="9:13" s="21" customFormat="1" ht="11.25" x14ac:dyDescent="0.15">
      <c r="I2831" s="22"/>
      <c r="J2831" s="22"/>
      <c r="K2831" s="23"/>
      <c r="L2831" s="22"/>
      <c r="M2831" s="22"/>
    </row>
    <row r="2832" spans="9:13" s="21" customFormat="1" ht="11.25" x14ac:dyDescent="0.15">
      <c r="I2832" s="22"/>
      <c r="J2832" s="22"/>
      <c r="K2832" s="23"/>
      <c r="L2832" s="22"/>
      <c r="M2832" s="22"/>
    </row>
    <row r="2833" spans="9:13" s="21" customFormat="1" ht="11.25" x14ac:dyDescent="0.15">
      <c r="I2833" s="22"/>
      <c r="J2833" s="22"/>
      <c r="K2833" s="23"/>
      <c r="L2833" s="22"/>
      <c r="M2833" s="22"/>
    </row>
    <row r="2834" spans="9:13" s="21" customFormat="1" ht="11.25" x14ac:dyDescent="0.15">
      <c r="I2834" s="22"/>
      <c r="J2834" s="22"/>
      <c r="K2834" s="23"/>
      <c r="L2834" s="22"/>
      <c r="M2834" s="22"/>
    </row>
    <row r="2835" spans="9:13" s="21" customFormat="1" ht="11.25" x14ac:dyDescent="0.15">
      <c r="I2835" s="22"/>
      <c r="J2835" s="22"/>
      <c r="K2835" s="23"/>
      <c r="L2835" s="22"/>
      <c r="M2835" s="22"/>
    </row>
    <row r="2836" spans="9:13" s="21" customFormat="1" ht="11.25" x14ac:dyDescent="0.15">
      <c r="I2836" s="22"/>
      <c r="J2836" s="22"/>
      <c r="K2836" s="23"/>
      <c r="L2836" s="22"/>
      <c r="M2836" s="22"/>
    </row>
    <row r="2837" spans="9:13" s="21" customFormat="1" ht="11.25" x14ac:dyDescent="0.15">
      <c r="I2837" s="22"/>
      <c r="J2837" s="22"/>
      <c r="K2837" s="23"/>
      <c r="L2837" s="22"/>
      <c r="M2837" s="22"/>
    </row>
    <row r="2838" spans="9:13" s="21" customFormat="1" ht="11.25" x14ac:dyDescent="0.15">
      <c r="I2838" s="22"/>
      <c r="J2838" s="22"/>
      <c r="K2838" s="23"/>
      <c r="L2838" s="22"/>
      <c r="M2838" s="22"/>
    </row>
    <row r="2839" spans="9:13" s="21" customFormat="1" ht="11.25" x14ac:dyDescent="0.15">
      <c r="I2839" s="22"/>
      <c r="J2839" s="22"/>
      <c r="K2839" s="23"/>
      <c r="L2839" s="22"/>
      <c r="M2839" s="22"/>
    </row>
    <row r="2840" spans="9:13" s="21" customFormat="1" ht="11.25" x14ac:dyDescent="0.15">
      <c r="I2840" s="22"/>
      <c r="J2840" s="22"/>
      <c r="K2840" s="23"/>
      <c r="L2840" s="22"/>
      <c r="M2840" s="22"/>
    </row>
    <row r="2841" spans="9:13" s="21" customFormat="1" ht="11.25" x14ac:dyDescent="0.15">
      <c r="I2841" s="22"/>
      <c r="J2841" s="22"/>
      <c r="K2841" s="23"/>
      <c r="L2841" s="22"/>
      <c r="M2841" s="22"/>
    </row>
    <row r="2842" spans="9:13" s="21" customFormat="1" ht="11.25" x14ac:dyDescent="0.15">
      <c r="I2842" s="22"/>
      <c r="J2842" s="22"/>
      <c r="K2842" s="23"/>
      <c r="L2842" s="22"/>
      <c r="M2842" s="22"/>
    </row>
    <row r="2843" spans="9:13" s="21" customFormat="1" ht="11.25" x14ac:dyDescent="0.15">
      <c r="I2843" s="22"/>
      <c r="J2843" s="22"/>
      <c r="K2843" s="23"/>
      <c r="L2843" s="22"/>
      <c r="M2843" s="22"/>
    </row>
    <row r="2844" spans="9:13" s="21" customFormat="1" ht="11.25" x14ac:dyDescent="0.15">
      <c r="I2844" s="22"/>
      <c r="J2844" s="22"/>
      <c r="K2844" s="23"/>
      <c r="L2844" s="22"/>
      <c r="M2844" s="22"/>
    </row>
    <row r="2845" spans="9:13" s="21" customFormat="1" ht="11.25" x14ac:dyDescent="0.15">
      <c r="I2845" s="22"/>
      <c r="J2845" s="22"/>
      <c r="K2845" s="23"/>
      <c r="L2845" s="22"/>
      <c r="M2845" s="22"/>
    </row>
    <row r="2846" spans="9:13" s="21" customFormat="1" ht="11.25" x14ac:dyDescent="0.15">
      <c r="I2846" s="22"/>
      <c r="J2846" s="22"/>
      <c r="K2846" s="23"/>
      <c r="L2846" s="22"/>
      <c r="M2846" s="22"/>
    </row>
    <row r="2847" spans="9:13" s="21" customFormat="1" ht="11.25" x14ac:dyDescent="0.15">
      <c r="I2847" s="22"/>
      <c r="J2847" s="22"/>
      <c r="K2847" s="23"/>
      <c r="L2847" s="22"/>
      <c r="M2847" s="22"/>
    </row>
    <row r="2848" spans="9:13" s="21" customFormat="1" ht="11.25" x14ac:dyDescent="0.15">
      <c r="I2848" s="22"/>
      <c r="J2848" s="22"/>
      <c r="K2848" s="23"/>
      <c r="L2848" s="22"/>
      <c r="M2848" s="22"/>
    </row>
    <row r="2849" spans="9:13" s="21" customFormat="1" ht="11.25" x14ac:dyDescent="0.15">
      <c r="I2849" s="22"/>
      <c r="J2849" s="22"/>
      <c r="K2849" s="23"/>
      <c r="L2849" s="22"/>
      <c r="M2849" s="22"/>
    </row>
    <row r="2850" spans="9:13" s="21" customFormat="1" ht="11.25" x14ac:dyDescent="0.15">
      <c r="I2850" s="22"/>
      <c r="J2850" s="22"/>
      <c r="K2850" s="23"/>
      <c r="L2850" s="22"/>
      <c r="M2850" s="22"/>
    </row>
    <row r="2851" spans="9:13" s="21" customFormat="1" ht="11.25" x14ac:dyDescent="0.15">
      <c r="I2851" s="22"/>
      <c r="J2851" s="22"/>
      <c r="K2851" s="23"/>
      <c r="L2851" s="22"/>
      <c r="M2851" s="22"/>
    </row>
    <row r="2852" spans="9:13" s="21" customFormat="1" ht="11.25" x14ac:dyDescent="0.15">
      <c r="I2852" s="22"/>
      <c r="J2852" s="22"/>
      <c r="K2852" s="23"/>
      <c r="L2852" s="22"/>
      <c r="M2852" s="22"/>
    </row>
    <row r="2853" spans="9:13" s="21" customFormat="1" ht="11.25" x14ac:dyDescent="0.15">
      <c r="I2853" s="22"/>
      <c r="J2853" s="22"/>
      <c r="K2853" s="23"/>
      <c r="L2853" s="22"/>
      <c r="M2853" s="22"/>
    </row>
    <row r="2854" spans="9:13" s="21" customFormat="1" ht="11.25" x14ac:dyDescent="0.15">
      <c r="I2854" s="22"/>
      <c r="J2854" s="22"/>
      <c r="K2854" s="23"/>
      <c r="L2854" s="22"/>
      <c r="M2854" s="22"/>
    </row>
    <row r="2855" spans="9:13" s="21" customFormat="1" ht="11.25" x14ac:dyDescent="0.15">
      <c r="I2855" s="22"/>
      <c r="J2855" s="22"/>
      <c r="K2855" s="23"/>
      <c r="L2855" s="22"/>
      <c r="M2855" s="22"/>
    </row>
    <row r="2856" spans="9:13" s="21" customFormat="1" ht="11.25" x14ac:dyDescent="0.15">
      <c r="I2856" s="22"/>
      <c r="J2856" s="22"/>
      <c r="K2856" s="23"/>
      <c r="L2856" s="22"/>
      <c r="M2856" s="22"/>
    </row>
    <row r="2857" spans="9:13" s="21" customFormat="1" ht="11.25" x14ac:dyDescent="0.15">
      <c r="I2857" s="22"/>
      <c r="J2857" s="22"/>
      <c r="K2857" s="23"/>
      <c r="L2857" s="22"/>
      <c r="M2857" s="22"/>
    </row>
    <row r="2858" spans="9:13" s="21" customFormat="1" ht="11.25" x14ac:dyDescent="0.15">
      <c r="I2858" s="22"/>
      <c r="J2858" s="22"/>
      <c r="K2858" s="23"/>
      <c r="L2858" s="22"/>
      <c r="M2858" s="22"/>
    </row>
    <row r="2859" spans="9:13" s="21" customFormat="1" ht="11.25" x14ac:dyDescent="0.15">
      <c r="I2859" s="22"/>
      <c r="J2859" s="22"/>
      <c r="K2859" s="23"/>
      <c r="L2859" s="22"/>
      <c r="M2859" s="22"/>
    </row>
    <row r="2860" spans="9:13" s="21" customFormat="1" ht="11.25" x14ac:dyDescent="0.15">
      <c r="I2860" s="22"/>
      <c r="J2860" s="22"/>
      <c r="K2860" s="23"/>
      <c r="L2860" s="22"/>
      <c r="M2860" s="22"/>
    </row>
    <row r="2861" spans="9:13" s="21" customFormat="1" ht="11.25" x14ac:dyDescent="0.15">
      <c r="I2861" s="22"/>
      <c r="J2861" s="22"/>
      <c r="K2861" s="23"/>
      <c r="L2861" s="22"/>
      <c r="M2861" s="22"/>
    </row>
    <row r="2862" spans="9:13" s="21" customFormat="1" ht="11.25" x14ac:dyDescent="0.15">
      <c r="I2862" s="22"/>
      <c r="J2862" s="22"/>
      <c r="K2862" s="23"/>
      <c r="L2862" s="22"/>
      <c r="M2862" s="22"/>
    </row>
    <row r="2863" spans="9:13" s="21" customFormat="1" ht="11.25" x14ac:dyDescent="0.15">
      <c r="I2863" s="22"/>
      <c r="J2863" s="22"/>
      <c r="K2863" s="23"/>
      <c r="L2863" s="22"/>
      <c r="M2863" s="22"/>
    </row>
    <row r="2864" spans="9:13" s="21" customFormat="1" ht="11.25" x14ac:dyDescent="0.15">
      <c r="I2864" s="22"/>
      <c r="J2864" s="22"/>
      <c r="K2864" s="23"/>
      <c r="L2864" s="22"/>
      <c r="M2864" s="22"/>
    </row>
    <row r="2865" spans="9:13" s="21" customFormat="1" ht="11.25" x14ac:dyDescent="0.15">
      <c r="I2865" s="22"/>
      <c r="J2865" s="22"/>
      <c r="K2865" s="23"/>
      <c r="L2865" s="22"/>
      <c r="M2865" s="22"/>
    </row>
    <row r="2866" spans="9:13" s="21" customFormat="1" ht="11.25" x14ac:dyDescent="0.15">
      <c r="I2866" s="22"/>
      <c r="J2866" s="22"/>
      <c r="K2866" s="23"/>
      <c r="L2866" s="22"/>
      <c r="M2866" s="22"/>
    </row>
    <row r="2867" spans="9:13" s="21" customFormat="1" ht="11.25" x14ac:dyDescent="0.15">
      <c r="I2867" s="22"/>
      <c r="J2867" s="22"/>
      <c r="K2867" s="23"/>
      <c r="L2867" s="22"/>
      <c r="M2867" s="22"/>
    </row>
    <row r="2868" spans="9:13" s="21" customFormat="1" ht="11.25" x14ac:dyDescent="0.15">
      <c r="I2868" s="22"/>
      <c r="J2868" s="22"/>
      <c r="K2868" s="23"/>
      <c r="L2868" s="22"/>
      <c r="M2868" s="22"/>
    </row>
    <row r="2869" spans="9:13" s="21" customFormat="1" ht="11.25" x14ac:dyDescent="0.15">
      <c r="I2869" s="22"/>
      <c r="J2869" s="22"/>
      <c r="K2869" s="23"/>
      <c r="L2869" s="22"/>
      <c r="M2869" s="22"/>
    </row>
    <row r="2870" spans="9:13" s="21" customFormat="1" ht="11.25" x14ac:dyDescent="0.15">
      <c r="I2870" s="22"/>
      <c r="J2870" s="22"/>
      <c r="K2870" s="23"/>
      <c r="L2870" s="22"/>
      <c r="M2870" s="22"/>
    </row>
    <row r="2871" spans="9:13" s="21" customFormat="1" ht="11.25" x14ac:dyDescent="0.15">
      <c r="I2871" s="22"/>
      <c r="J2871" s="22"/>
      <c r="K2871" s="23"/>
      <c r="L2871" s="22"/>
      <c r="M2871" s="22"/>
    </row>
    <row r="2872" spans="9:13" s="21" customFormat="1" ht="11.25" x14ac:dyDescent="0.15">
      <c r="I2872" s="22"/>
      <c r="J2872" s="22"/>
      <c r="K2872" s="23"/>
      <c r="L2872" s="22"/>
      <c r="M2872" s="22"/>
    </row>
    <row r="2873" spans="9:13" s="21" customFormat="1" ht="11.25" x14ac:dyDescent="0.15">
      <c r="I2873" s="22"/>
      <c r="J2873" s="22"/>
      <c r="K2873" s="23"/>
      <c r="L2873" s="22"/>
      <c r="M2873" s="22"/>
    </row>
    <row r="2874" spans="9:13" s="21" customFormat="1" ht="11.25" x14ac:dyDescent="0.15">
      <c r="I2874" s="22"/>
      <c r="J2874" s="22"/>
      <c r="K2874" s="23"/>
      <c r="L2874" s="22"/>
      <c r="M2874" s="22"/>
    </row>
    <row r="2875" spans="9:13" s="21" customFormat="1" ht="11.25" x14ac:dyDescent="0.15">
      <c r="I2875" s="22"/>
      <c r="J2875" s="22"/>
      <c r="K2875" s="23"/>
      <c r="L2875" s="22"/>
      <c r="M2875" s="22"/>
    </row>
    <row r="2876" spans="9:13" s="21" customFormat="1" ht="11.25" x14ac:dyDescent="0.15">
      <c r="I2876" s="22"/>
      <c r="J2876" s="22"/>
      <c r="K2876" s="23"/>
      <c r="L2876" s="22"/>
      <c r="M2876" s="22"/>
    </row>
    <row r="2877" spans="9:13" s="21" customFormat="1" ht="11.25" x14ac:dyDescent="0.15">
      <c r="I2877" s="22"/>
      <c r="J2877" s="22"/>
      <c r="K2877" s="23"/>
      <c r="L2877" s="22"/>
      <c r="M2877" s="22"/>
    </row>
    <row r="2878" spans="9:13" s="21" customFormat="1" ht="11.25" x14ac:dyDescent="0.15">
      <c r="I2878" s="22"/>
      <c r="J2878" s="22"/>
      <c r="K2878" s="23"/>
      <c r="L2878" s="22"/>
      <c r="M2878" s="22"/>
    </row>
    <row r="2879" spans="9:13" s="21" customFormat="1" ht="11.25" x14ac:dyDescent="0.15">
      <c r="I2879" s="22"/>
      <c r="J2879" s="22"/>
      <c r="K2879" s="23"/>
      <c r="L2879" s="22"/>
      <c r="M2879" s="22"/>
    </row>
    <row r="2880" spans="9:13" s="21" customFormat="1" ht="11.25" x14ac:dyDescent="0.15">
      <c r="I2880" s="22"/>
      <c r="J2880" s="22"/>
      <c r="K2880" s="23"/>
      <c r="L2880" s="22"/>
      <c r="M2880" s="22"/>
    </row>
    <row r="2881" spans="9:13" s="21" customFormat="1" ht="11.25" x14ac:dyDescent="0.15">
      <c r="I2881" s="22"/>
      <c r="J2881" s="22"/>
      <c r="K2881" s="23"/>
      <c r="L2881" s="22"/>
      <c r="M2881" s="22"/>
    </row>
    <row r="2882" spans="9:13" s="21" customFormat="1" ht="11.25" x14ac:dyDescent="0.15">
      <c r="I2882" s="22"/>
      <c r="J2882" s="22"/>
      <c r="K2882" s="23"/>
      <c r="L2882" s="22"/>
      <c r="M2882" s="22"/>
    </row>
    <row r="2883" spans="9:13" s="21" customFormat="1" ht="11.25" x14ac:dyDescent="0.15">
      <c r="I2883" s="22"/>
      <c r="J2883" s="22"/>
      <c r="K2883" s="23"/>
      <c r="L2883" s="22"/>
      <c r="M2883" s="22"/>
    </row>
    <row r="2884" spans="9:13" s="21" customFormat="1" ht="11.25" x14ac:dyDescent="0.15">
      <c r="I2884" s="22"/>
      <c r="J2884" s="22"/>
      <c r="K2884" s="23"/>
      <c r="L2884" s="22"/>
      <c r="M2884" s="22"/>
    </row>
    <row r="2885" spans="9:13" s="21" customFormat="1" ht="11.25" x14ac:dyDescent="0.15">
      <c r="I2885" s="22"/>
      <c r="J2885" s="22"/>
      <c r="K2885" s="23"/>
      <c r="L2885" s="22"/>
      <c r="M2885" s="22"/>
    </row>
    <row r="2886" spans="9:13" s="21" customFormat="1" ht="11.25" x14ac:dyDescent="0.15">
      <c r="I2886" s="22"/>
      <c r="J2886" s="22"/>
      <c r="K2886" s="23"/>
      <c r="L2886" s="22"/>
      <c r="M2886" s="22"/>
    </row>
    <row r="2887" spans="9:13" s="21" customFormat="1" ht="11.25" x14ac:dyDescent="0.15">
      <c r="I2887" s="22"/>
      <c r="J2887" s="22"/>
      <c r="K2887" s="23"/>
      <c r="L2887" s="22"/>
      <c r="M2887" s="22"/>
    </row>
    <row r="2888" spans="9:13" s="21" customFormat="1" ht="11.25" x14ac:dyDescent="0.15">
      <c r="I2888" s="22"/>
      <c r="J2888" s="22"/>
      <c r="K2888" s="23"/>
      <c r="L2888" s="22"/>
      <c r="M2888" s="22"/>
    </row>
    <row r="2889" spans="9:13" s="21" customFormat="1" ht="11.25" x14ac:dyDescent="0.15">
      <c r="I2889" s="22"/>
      <c r="J2889" s="22"/>
      <c r="K2889" s="23"/>
      <c r="L2889" s="22"/>
      <c r="M2889" s="22"/>
    </row>
    <row r="2890" spans="9:13" s="21" customFormat="1" ht="11.25" x14ac:dyDescent="0.15">
      <c r="I2890" s="22"/>
      <c r="J2890" s="22"/>
      <c r="K2890" s="23"/>
      <c r="L2890" s="22"/>
      <c r="M2890" s="22"/>
    </row>
    <row r="2891" spans="9:13" s="21" customFormat="1" ht="11.25" x14ac:dyDescent="0.15">
      <c r="I2891" s="22"/>
      <c r="J2891" s="22"/>
      <c r="K2891" s="23"/>
      <c r="L2891" s="22"/>
      <c r="M2891" s="22"/>
    </row>
    <row r="2892" spans="9:13" s="21" customFormat="1" ht="11.25" x14ac:dyDescent="0.15">
      <c r="I2892" s="22"/>
      <c r="J2892" s="22"/>
      <c r="K2892" s="23"/>
      <c r="L2892" s="22"/>
      <c r="M2892" s="22"/>
    </row>
    <row r="2893" spans="9:13" s="21" customFormat="1" ht="11.25" x14ac:dyDescent="0.15">
      <c r="I2893" s="22"/>
      <c r="J2893" s="22"/>
      <c r="K2893" s="23"/>
      <c r="L2893" s="22"/>
      <c r="M2893" s="22"/>
    </row>
    <row r="2894" spans="9:13" s="21" customFormat="1" ht="11.25" x14ac:dyDescent="0.15">
      <c r="I2894" s="22"/>
      <c r="J2894" s="22"/>
      <c r="K2894" s="23"/>
      <c r="L2894" s="22"/>
      <c r="M2894" s="22"/>
    </row>
    <row r="2895" spans="9:13" s="21" customFormat="1" ht="11.25" x14ac:dyDescent="0.15">
      <c r="I2895" s="22"/>
      <c r="J2895" s="22"/>
      <c r="K2895" s="23"/>
      <c r="L2895" s="22"/>
      <c r="M2895" s="22"/>
    </row>
    <row r="2896" spans="9:13" s="21" customFormat="1" ht="11.25" x14ac:dyDescent="0.15">
      <c r="I2896" s="22"/>
      <c r="J2896" s="22"/>
      <c r="K2896" s="23"/>
      <c r="L2896" s="22"/>
      <c r="M2896" s="22"/>
    </row>
    <row r="2897" spans="9:13" s="21" customFormat="1" ht="11.25" x14ac:dyDescent="0.15">
      <c r="I2897" s="22"/>
      <c r="J2897" s="22"/>
      <c r="K2897" s="23"/>
      <c r="L2897" s="22"/>
      <c r="M2897" s="22"/>
    </row>
    <row r="2898" spans="9:13" s="21" customFormat="1" ht="11.25" x14ac:dyDescent="0.15">
      <c r="I2898" s="22"/>
      <c r="J2898" s="22"/>
      <c r="K2898" s="23"/>
      <c r="L2898" s="22"/>
      <c r="M2898" s="22"/>
    </row>
    <row r="2899" spans="9:13" s="21" customFormat="1" ht="11.25" x14ac:dyDescent="0.15">
      <c r="I2899" s="22"/>
      <c r="J2899" s="22"/>
      <c r="K2899" s="23"/>
      <c r="L2899" s="22"/>
      <c r="M2899" s="22"/>
    </row>
    <row r="2900" spans="9:13" s="21" customFormat="1" ht="11.25" x14ac:dyDescent="0.15">
      <c r="I2900" s="22"/>
      <c r="J2900" s="22"/>
      <c r="K2900" s="23"/>
      <c r="L2900" s="22"/>
      <c r="M2900" s="22"/>
    </row>
    <row r="2901" spans="9:13" s="21" customFormat="1" ht="11.25" x14ac:dyDescent="0.15">
      <c r="I2901" s="22"/>
      <c r="J2901" s="22"/>
      <c r="K2901" s="23"/>
      <c r="L2901" s="22"/>
      <c r="M2901" s="22"/>
    </row>
    <row r="2902" spans="9:13" s="21" customFormat="1" ht="11.25" x14ac:dyDescent="0.15">
      <c r="I2902" s="22"/>
      <c r="J2902" s="22"/>
      <c r="K2902" s="23"/>
      <c r="L2902" s="22"/>
      <c r="M2902" s="22"/>
    </row>
    <row r="2903" spans="9:13" s="21" customFormat="1" ht="11.25" x14ac:dyDescent="0.15">
      <c r="I2903" s="22"/>
      <c r="J2903" s="22"/>
      <c r="K2903" s="23"/>
      <c r="L2903" s="22"/>
      <c r="M2903" s="22"/>
    </row>
    <row r="2904" spans="9:13" s="21" customFormat="1" ht="11.25" x14ac:dyDescent="0.15">
      <c r="I2904" s="22"/>
      <c r="J2904" s="22"/>
      <c r="K2904" s="23"/>
      <c r="L2904" s="22"/>
      <c r="M2904" s="22"/>
    </row>
    <row r="2905" spans="9:13" s="21" customFormat="1" ht="11.25" x14ac:dyDescent="0.15">
      <c r="I2905" s="22"/>
      <c r="J2905" s="22"/>
      <c r="K2905" s="23"/>
      <c r="L2905" s="22"/>
      <c r="M2905" s="22"/>
    </row>
    <row r="2906" spans="9:13" s="21" customFormat="1" ht="11.25" x14ac:dyDescent="0.15">
      <c r="I2906" s="22"/>
      <c r="J2906" s="22"/>
      <c r="K2906" s="23"/>
      <c r="L2906" s="22"/>
      <c r="M2906" s="22"/>
    </row>
    <row r="2907" spans="9:13" s="21" customFormat="1" ht="11.25" x14ac:dyDescent="0.15">
      <c r="I2907" s="22"/>
      <c r="J2907" s="22"/>
      <c r="K2907" s="23"/>
      <c r="L2907" s="22"/>
      <c r="M2907" s="22"/>
    </row>
    <row r="2908" spans="9:13" s="21" customFormat="1" ht="11.25" x14ac:dyDescent="0.15">
      <c r="I2908" s="22"/>
      <c r="J2908" s="22"/>
      <c r="K2908" s="23"/>
      <c r="L2908" s="22"/>
      <c r="M2908" s="22"/>
    </row>
    <row r="2909" spans="9:13" s="21" customFormat="1" ht="11.25" x14ac:dyDescent="0.15">
      <c r="I2909" s="22"/>
      <c r="J2909" s="22"/>
      <c r="K2909" s="23"/>
      <c r="L2909" s="22"/>
      <c r="M2909" s="22"/>
    </row>
    <row r="2910" spans="9:13" s="21" customFormat="1" ht="11.25" x14ac:dyDescent="0.15">
      <c r="I2910" s="22"/>
      <c r="J2910" s="22"/>
      <c r="K2910" s="23"/>
      <c r="L2910" s="22"/>
      <c r="M2910" s="22"/>
    </row>
    <row r="2911" spans="9:13" s="21" customFormat="1" ht="11.25" x14ac:dyDescent="0.15">
      <c r="I2911" s="22"/>
      <c r="J2911" s="22"/>
      <c r="K2911" s="23"/>
      <c r="L2911" s="22"/>
      <c r="M2911" s="22"/>
    </row>
    <row r="2912" spans="9:13" s="21" customFormat="1" ht="11.25" x14ac:dyDescent="0.15">
      <c r="I2912" s="22"/>
      <c r="J2912" s="22"/>
      <c r="K2912" s="23"/>
      <c r="L2912" s="22"/>
      <c r="M2912" s="22"/>
    </row>
    <row r="2913" spans="9:13" s="21" customFormat="1" ht="11.25" x14ac:dyDescent="0.15">
      <c r="I2913" s="22"/>
      <c r="J2913" s="22"/>
      <c r="K2913" s="23"/>
      <c r="L2913" s="22"/>
      <c r="M2913" s="22"/>
    </row>
    <row r="2914" spans="9:13" s="21" customFormat="1" ht="11.25" x14ac:dyDescent="0.15">
      <c r="I2914" s="22"/>
      <c r="J2914" s="22"/>
      <c r="K2914" s="23"/>
      <c r="L2914" s="22"/>
      <c r="M2914" s="22"/>
    </row>
    <row r="2915" spans="9:13" s="21" customFormat="1" ht="11.25" x14ac:dyDescent="0.15">
      <c r="I2915" s="22"/>
      <c r="J2915" s="22"/>
      <c r="K2915" s="23"/>
      <c r="L2915" s="22"/>
      <c r="M2915" s="22"/>
    </row>
    <row r="2916" spans="9:13" s="21" customFormat="1" ht="11.25" x14ac:dyDescent="0.15">
      <c r="I2916" s="22"/>
      <c r="J2916" s="22"/>
      <c r="K2916" s="23"/>
      <c r="L2916" s="22"/>
      <c r="M2916" s="22"/>
    </row>
    <row r="2917" spans="9:13" s="21" customFormat="1" ht="11.25" x14ac:dyDescent="0.15">
      <c r="I2917" s="22"/>
      <c r="J2917" s="22"/>
      <c r="K2917" s="23"/>
      <c r="L2917" s="22"/>
      <c r="M2917" s="22"/>
    </row>
    <row r="2918" spans="9:13" s="21" customFormat="1" ht="11.25" x14ac:dyDescent="0.15">
      <c r="I2918" s="22"/>
      <c r="J2918" s="22"/>
      <c r="K2918" s="23"/>
      <c r="L2918" s="22"/>
      <c r="M2918" s="22"/>
    </row>
    <row r="2919" spans="9:13" s="21" customFormat="1" ht="11.25" x14ac:dyDescent="0.15">
      <c r="I2919" s="22"/>
      <c r="J2919" s="22"/>
      <c r="K2919" s="23"/>
      <c r="L2919" s="22"/>
      <c r="M2919" s="22"/>
    </row>
    <row r="2920" spans="9:13" s="21" customFormat="1" ht="11.25" x14ac:dyDescent="0.15">
      <c r="I2920" s="22"/>
      <c r="J2920" s="22"/>
      <c r="K2920" s="23"/>
      <c r="L2920" s="22"/>
      <c r="M2920" s="22"/>
    </row>
    <row r="2921" spans="9:13" s="21" customFormat="1" ht="11.25" x14ac:dyDescent="0.15">
      <c r="I2921" s="22"/>
      <c r="J2921" s="22"/>
      <c r="K2921" s="23"/>
      <c r="L2921" s="22"/>
      <c r="M2921" s="22"/>
    </row>
    <row r="2922" spans="9:13" s="21" customFormat="1" ht="11.25" x14ac:dyDescent="0.15">
      <c r="I2922" s="22"/>
      <c r="J2922" s="22"/>
      <c r="K2922" s="23"/>
      <c r="L2922" s="22"/>
      <c r="M2922" s="22"/>
    </row>
    <row r="2923" spans="9:13" s="21" customFormat="1" ht="11.25" x14ac:dyDescent="0.15">
      <c r="I2923" s="22"/>
      <c r="J2923" s="22"/>
      <c r="K2923" s="23"/>
      <c r="L2923" s="22"/>
      <c r="M2923" s="22"/>
    </row>
    <row r="2924" spans="9:13" s="21" customFormat="1" ht="11.25" x14ac:dyDescent="0.15">
      <c r="I2924" s="22"/>
      <c r="J2924" s="22"/>
      <c r="K2924" s="23"/>
      <c r="L2924" s="22"/>
      <c r="M2924" s="22"/>
    </row>
    <row r="2925" spans="9:13" s="21" customFormat="1" ht="11.25" x14ac:dyDescent="0.15">
      <c r="I2925" s="22"/>
      <c r="J2925" s="22"/>
      <c r="K2925" s="23"/>
      <c r="L2925" s="22"/>
      <c r="M2925" s="22"/>
    </row>
    <row r="2926" spans="9:13" s="21" customFormat="1" ht="11.25" x14ac:dyDescent="0.15">
      <c r="I2926" s="22"/>
      <c r="J2926" s="22"/>
      <c r="K2926" s="23"/>
      <c r="L2926" s="22"/>
      <c r="M2926" s="22"/>
    </row>
    <row r="2927" spans="9:13" s="21" customFormat="1" ht="11.25" x14ac:dyDescent="0.15">
      <c r="I2927" s="22"/>
      <c r="J2927" s="22"/>
      <c r="K2927" s="23"/>
      <c r="L2927" s="22"/>
      <c r="M2927" s="22"/>
    </row>
    <row r="2928" spans="9:13" s="21" customFormat="1" ht="11.25" x14ac:dyDescent="0.15">
      <c r="I2928" s="22"/>
      <c r="J2928" s="22"/>
      <c r="K2928" s="23"/>
      <c r="L2928" s="22"/>
      <c r="M2928" s="22"/>
    </row>
    <row r="2929" spans="9:13" s="21" customFormat="1" ht="11.25" x14ac:dyDescent="0.15">
      <c r="I2929" s="22"/>
      <c r="J2929" s="22"/>
      <c r="K2929" s="23"/>
      <c r="L2929" s="22"/>
      <c r="M2929" s="22"/>
    </row>
    <row r="2930" spans="9:13" s="21" customFormat="1" ht="11.25" x14ac:dyDescent="0.15">
      <c r="I2930" s="22"/>
      <c r="J2930" s="22"/>
      <c r="K2930" s="23"/>
      <c r="L2930" s="22"/>
      <c r="M2930" s="22"/>
    </row>
    <row r="2931" spans="9:13" s="21" customFormat="1" ht="11.25" x14ac:dyDescent="0.15">
      <c r="I2931" s="22"/>
      <c r="J2931" s="22"/>
      <c r="K2931" s="23"/>
      <c r="L2931" s="22"/>
      <c r="M2931" s="22"/>
    </row>
    <row r="2932" spans="9:13" s="21" customFormat="1" ht="11.25" x14ac:dyDescent="0.15">
      <c r="I2932" s="22"/>
      <c r="J2932" s="22"/>
      <c r="K2932" s="23"/>
      <c r="L2932" s="22"/>
      <c r="M2932" s="22"/>
    </row>
    <row r="2933" spans="9:13" s="21" customFormat="1" ht="11.25" x14ac:dyDescent="0.15">
      <c r="I2933" s="22"/>
      <c r="J2933" s="22"/>
      <c r="K2933" s="23"/>
      <c r="L2933" s="22"/>
      <c r="M2933" s="22"/>
    </row>
    <row r="2934" spans="9:13" s="21" customFormat="1" ht="11.25" x14ac:dyDescent="0.15">
      <c r="I2934" s="22"/>
      <c r="J2934" s="22"/>
      <c r="K2934" s="23"/>
      <c r="L2934" s="22"/>
      <c r="M2934" s="22"/>
    </row>
    <row r="2935" spans="9:13" s="21" customFormat="1" ht="11.25" x14ac:dyDescent="0.15">
      <c r="I2935" s="22"/>
      <c r="J2935" s="22"/>
      <c r="K2935" s="23"/>
      <c r="L2935" s="22"/>
      <c r="M2935" s="22"/>
    </row>
    <row r="2936" spans="9:13" s="21" customFormat="1" ht="11.25" x14ac:dyDescent="0.15">
      <c r="I2936" s="22"/>
      <c r="J2936" s="22"/>
      <c r="K2936" s="23"/>
      <c r="L2936" s="22"/>
      <c r="M2936" s="22"/>
    </row>
    <row r="2937" spans="9:13" s="21" customFormat="1" ht="11.25" x14ac:dyDescent="0.15">
      <c r="I2937" s="22"/>
      <c r="J2937" s="22"/>
      <c r="K2937" s="23"/>
      <c r="L2937" s="22"/>
      <c r="M2937" s="22"/>
    </row>
    <row r="2938" spans="9:13" s="21" customFormat="1" ht="11.25" x14ac:dyDescent="0.15">
      <c r="I2938" s="22"/>
      <c r="J2938" s="22"/>
      <c r="K2938" s="23"/>
      <c r="L2938" s="22"/>
      <c r="M2938" s="22"/>
    </row>
    <row r="2939" spans="9:13" s="21" customFormat="1" ht="11.25" x14ac:dyDescent="0.15">
      <c r="I2939" s="22"/>
      <c r="J2939" s="22"/>
      <c r="K2939" s="23"/>
      <c r="L2939" s="22"/>
      <c r="M2939" s="22"/>
    </row>
    <row r="2940" spans="9:13" s="21" customFormat="1" ht="11.25" x14ac:dyDescent="0.15">
      <c r="I2940" s="22"/>
      <c r="J2940" s="22"/>
      <c r="K2940" s="23"/>
      <c r="L2940" s="22"/>
      <c r="M2940" s="22"/>
    </row>
    <row r="2941" spans="9:13" s="21" customFormat="1" ht="11.25" x14ac:dyDescent="0.15">
      <c r="I2941" s="22"/>
      <c r="J2941" s="22"/>
      <c r="K2941" s="23"/>
      <c r="L2941" s="22"/>
      <c r="M2941" s="22"/>
    </row>
    <row r="2942" spans="9:13" s="21" customFormat="1" ht="11.25" x14ac:dyDescent="0.15">
      <c r="I2942" s="22"/>
      <c r="J2942" s="22"/>
      <c r="K2942" s="23"/>
      <c r="L2942" s="22"/>
      <c r="M2942" s="22"/>
    </row>
    <row r="2943" spans="9:13" s="21" customFormat="1" ht="11.25" x14ac:dyDescent="0.15">
      <c r="I2943" s="22"/>
      <c r="J2943" s="22"/>
      <c r="K2943" s="23"/>
      <c r="L2943" s="22"/>
      <c r="M2943" s="22"/>
    </row>
    <row r="2944" spans="9:13" s="21" customFormat="1" ht="11.25" x14ac:dyDescent="0.15">
      <c r="I2944" s="22"/>
      <c r="J2944" s="22"/>
      <c r="K2944" s="23"/>
      <c r="L2944" s="22"/>
      <c r="M2944" s="22"/>
    </row>
    <row r="2945" spans="9:13" s="21" customFormat="1" ht="11.25" x14ac:dyDescent="0.15">
      <c r="I2945" s="22"/>
      <c r="J2945" s="22"/>
      <c r="K2945" s="23"/>
      <c r="L2945" s="22"/>
      <c r="M2945" s="22"/>
    </row>
    <row r="2946" spans="9:13" s="21" customFormat="1" ht="11.25" x14ac:dyDescent="0.15">
      <c r="I2946" s="22"/>
      <c r="J2946" s="22"/>
      <c r="K2946" s="23"/>
      <c r="L2946" s="22"/>
      <c r="M2946" s="22"/>
    </row>
    <row r="2947" spans="9:13" s="21" customFormat="1" ht="11.25" x14ac:dyDescent="0.15">
      <c r="I2947" s="22"/>
      <c r="J2947" s="22"/>
      <c r="K2947" s="23"/>
      <c r="L2947" s="22"/>
      <c r="M2947" s="22"/>
    </row>
    <row r="2948" spans="9:13" s="21" customFormat="1" ht="11.25" x14ac:dyDescent="0.15">
      <c r="I2948" s="22"/>
      <c r="J2948" s="22"/>
      <c r="K2948" s="23"/>
      <c r="L2948" s="22"/>
      <c r="M2948" s="22"/>
    </row>
    <row r="2949" spans="9:13" s="21" customFormat="1" ht="11.25" x14ac:dyDescent="0.15">
      <c r="I2949" s="22"/>
      <c r="J2949" s="22"/>
      <c r="K2949" s="23"/>
      <c r="L2949" s="22"/>
      <c r="M2949" s="22"/>
    </row>
    <row r="2950" spans="9:13" s="21" customFormat="1" ht="11.25" x14ac:dyDescent="0.15">
      <c r="I2950" s="22"/>
      <c r="J2950" s="22"/>
      <c r="K2950" s="23"/>
      <c r="L2950" s="22"/>
      <c r="M2950" s="22"/>
    </row>
    <row r="2951" spans="9:13" s="21" customFormat="1" ht="11.25" x14ac:dyDescent="0.15">
      <c r="I2951" s="22"/>
      <c r="J2951" s="22"/>
      <c r="K2951" s="23"/>
      <c r="L2951" s="22"/>
      <c r="M2951" s="22"/>
    </row>
    <row r="2952" spans="9:13" s="21" customFormat="1" ht="11.25" x14ac:dyDescent="0.15">
      <c r="I2952" s="22"/>
      <c r="J2952" s="22"/>
      <c r="K2952" s="23"/>
      <c r="L2952" s="22"/>
      <c r="M2952" s="22"/>
    </row>
    <row r="2953" spans="9:13" s="21" customFormat="1" ht="11.25" x14ac:dyDescent="0.15">
      <c r="I2953" s="22"/>
      <c r="J2953" s="22"/>
      <c r="K2953" s="23"/>
      <c r="L2953" s="22"/>
      <c r="M2953" s="22"/>
    </row>
    <row r="2954" spans="9:13" s="21" customFormat="1" ht="11.25" x14ac:dyDescent="0.15">
      <c r="I2954" s="22"/>
      <c r="J2954" s="22"/>
      <c r="K2954" s="23"/>
      <c r="L2954" s="22"/>
      <c r="M2954" s="22"/>
    </row>
    <row r="2955" spans="9:13" s="21" customFormat="1" ht="11.25" x14ac:dyDescent="0.15">
      <c r="I2955" s="22"/>
      <c r="J2955" s="22"/>
      <c r="K2955" s="23"/>
      <c r="L2955" s="22"/>
      <c r="M2955" s="22"/>
    </row>
    <row r="2956" spans="9:13" s="21" customFormat="1" ht="11.25" x14ac:dyDescent="0.15">
      <c r="I2956" s="22"/>
      <c r="J2956" s="22"/>
      <c r="K2956" s="23"/>
      <c r="L2956" s="22"/>
      <c r="M2956" s="22"/>
    </row>
    <row r="2957" spans="9:13" s="21" customFormat="1" ht="11.25" x14ac:dyDescent="0.15">
      <c r="I2957" s="22"/>
      <c r="J2957" s="22"/>
      <c r="K2957" s="23"/>
      <c r="L2957" s="22"/>
      <c r="M2957" s="22"/>
    </row>
    <row r="2958" spans="9:13" s="21" customFormat="1" ht="11.25" x14ac:dyDescent="0.15">
      <c r="I2958" s="22"/>
      <c r="J2958" s="22"/>
      <c r="K2958" s="23"/>
      <c r="L2958" s="22"/>
      <c r="M2958" s="22"/>
    </row>
    <row r="2959" spans="9:13" s="21" customFormat="1" ht="11.25" x14ac:dyDescent="0.15">
      <c r="I2959" s="22"/>
      <c r="J2959" s="22"/>
      <c r="K2959" s="23"/>
      <c r="L2959" s="22"/>
      <c r="M2959" s="22"/>
    </row>
    <row r="2960" spans="9:13" s="21" customFormat="1" ht="11.25" x14ac:dyDescent="0.15">
      <c r="I2960" s="22"/>
      <c r="J2960" s="22"/>
      <c r="K2960" s="23"/>
      <c r="L2960" s="22"/>
      <c r="M2960" s="22"/>
    </row>
    <row r="2961" spans="9:13" s="21" customFormat="1" ht="11.25" x14ac:dyDescent="0.15">
      <c r="I2961" s="22"/>
      <c r="J2961" s="22"/>
      <c r="K2961" s="23"/>
      <c r="L2961" s="22"/>
      <c r="M2961" s="22"/>
    </row>
    <row r="2962" spans="9:13" s="21" customFormat="1" ht="11.25" x14ac:dyDescent="0.15">
      <c r="I2962" s="22"/>
      <c r="J2962" s="22"/>
      <c r="K2962" s="23"/>
      <c r="L2962" s="22"/>
      <c r="M2962" s="22"/>
    </row>
    <row r="2963" spans="9:13" s="21" customFormat="1" ht="11.25" x14ac:dyDescent="0.15">
      <c r="I2963" s="22"/>
      <c r="J2963" s="22"/>
      <c r="K2963" s="23"/>
      <c r="L2963" s="22"/>
      <c r="M2963" s="22"/>
    </row>
    <row r="2964" spans="9:13" s="21" customFormat="1" ht="11.25" x14ac:dyDescent="0.15">
      <c r="I2964" s="22"/>
      <c r="J2964" s="22"/>
      <c r="K2964" s="23"/>
      <c r="L2964" s="22"/>
      <c r="M2964" s="22"/>
    </row>
    <row r="2965" spans="9:13" s="21" customFormat="1" ht="11.25" x14ac:dyDescent="0.15">
      <c r="I2965" s="22"/>
      <c r="J2965" s="22"/>
      <c r="K2965" s="23"/>
      <c r="L2965" s="22"/>
      <c r="M2965" s="22"/>
    </row>
    <row r="2966" spans="9:13" s="21" customFormat="1" ht="11.25" x14ac:dyDescent="0.15">
      <c r="I2966" s="22"/>
      <c r="J2966" s="22"/>
      <c r="K2966" s="23"/>
      <c r="L2966" s="22"/>
      <c r="M2966" s="22"/>
    </row>
    <row r="2967" spans="9:13" s="21" customFormat="1" ht="11.25" x14ac:dyDescent="0.15">
      <c r="I2967" s="22"/>
      <c r="J2967" s="22"/>
      <c r="K2967" s="23"/>
      <c r="L2967" s="22"/>
      <c r="M2967" s="22"/>
    </row>
    <row r="2968" spans="9:13" s="21" customFormat="1" ht="11.25" x14ac:dyDescent="0.15">
      <c r="I2968" s="22"/>
      <c r="J2968" s="22"/>
      <c r="K2968" s="23"/>
      <c r="L2968" s="22"/>
      <c r="M2968" s="22"/>
    </row>
    <row r="2969" spans="9:13" s="21" customFormat="1" ht="11.25" x14ac:dyDescent="0.15">
      <c r="I2969" s="22"/>
      <c r="J2969" s="22"/>
      <c r="K2969" s="23"/>
      <c r="L2969" s="22"/>
      <c r="M2969" s="22"/>
    </row>
    <row r="2970" spans="9:13" s="21" customFormat="1" ht="11.25" x14ac:dyDescent="0.15">
      <c r="I2970" s="22"/>
      <c r="J2970" s="22"/>
      <c r="K2970" s="23"/>
      <c r="L2970" s="22"/>
      <c r="M2970" s="22"/>
    </row>
    <row r="2971" spans="9:13" s="21" customFormat="1" ht="11.25" x14ac:dyDescent="0.15">
      <c r="I2971" s="22"/>
      <c r="J2971" s="22"/>
      <c r="K2971" s="23"/>
      <c r="L2971" s="22"/>
      <c r="M2971" s="22"/>
    </row>
    <row r="2972" spans="9:13" s="21" customFormat="1" ht="11.25" x14ac:dyDescent="0.15">
      <c r="I2972" s="22"/>
      <c r="J2972" s="22"/>
      <c r="K2972" s="23"/>
      <c r="L2972" s="22"/>
      <c r="M2972" s="22"/>
    </row>
    <row r="2973" spans="9:13" s="21" customFormat="1" ht="11.25" x14ac:dyDescent="0.15">
      <c r="I2973" s="22"/>
      <c r="J2973" s="22"/>
      <c r="K2973" s="23"/>
      <c r="L2973" s="22"/>
      <c r="M2973" s="22"/>
    </row>
    <row r="2974" spans="9:13" s="21" customFormat="1" ht="11.25" x14ac:dyDescent="0.15">
      <c r="I2974" s="22"/>
      <c r="J2974" s="22"/>
      <c r="K2974" s="23"/>
      <c r="L2974" s="22"/>
      <c r="M2974" s="22"/>
    </row>
    <row r="2975" spans="9:13" s="21" customFormat="1" ht="11.25" x14ac:dyDescent="0.15">
      <c r="I2975" s="22"/>
      <c r="J2975" s="22"/>
      <c r="K2975" s="23"/>
      <c r="L2975" s="22"/>
      <c r="M2975" s="22"/>
    </row>
    <row r="2976" spans="9:13" s="21" customFormat="1" ht="11.25" x14ac:dyDescent="0.15">
      <c r="I2976" s="22"/>
      <c r="J2976" s="22"/>
      <c r="K2976" s="23"/>
      <c r="L2976" s="22"/>
      <c r="M2976" s="22"/>
    </row>
    <row r="2977" spans="9:13" s="21" customFormat="1" ht="11.25" x14ac:dyDescent="0.15">
      <c r="I2977" s="22"/>
      <c r="J2977" s="22"/>
      <c r="K2977" s="23"/>
      <c r="L2977" s="22"/>
      <c r="M2977" s="22"/>
    </row>
    <row r="2978" spans="9:13" s="21" customFormat="1" ht="11.25" x14ac:dyDescent="0.15">
      <c r="I2978" s="22"/>
      <c r="J2978" s="22"/>
      <c r="K2978" s="23"/>
      <c r="L2978" s="22"/>
      <c r="M2978" s="22"/>
    </row>
    <row r="2979" spans="9:13" s="21" customFormat="1" ht="11.25" x14ac:dyDescent="0.15">
      <c r="I2979" s="22"/>
      <c r="J2979" s="22"/>
      <c r="K2979" s="23"/>
      <c r="L2979" s="22"/>
      <c r="M2979" s="22"/>
    </row>
    <row r="2980" spans="9:13" s="21" customFormat="1" ht="11.25" x14ac:dyDescent="0.15">
      <c r="I2980" s="22"/>
      <c r="J2980" s="22"/>
      <c r="K2980" s="23"/>
      <c r="L2980" s="22"/>
      <c r="M2980" s="22"/>
    </row>
    <row r="2981" spans="9:13" s="21" customFormat="1" ht="11.25" x14ac:dyDescent="0.15">
      <c r="I2981" s="22"/>
      <c r="J2981" s="22"/>
      <c r="K2981" s="23"/>
      <c r="L2981" s="22"/>
      <c r="M2981" s="22"/>
    </row>
    <row r="2982" spans="9:13" s="21" customFormat="1" ht="11.25" x14ac:dyDescent="0.15">
      <c r="I2982" s="22"/>
      <c r="J2982" s="22"/>
      <c r="K2982" s="23"/>
      <c r="L2982" s="22"/>
      <c r="M2982" s="22"/>
    </row>
    <row r="2983" spans="9:13" s="21" customFormat="1" ht="11.25" x14ac:dyDescent="0.15">
      <c r="I2983" s="22"/>
      <c r="J2983" s="22"/>
      <c r="K2983" s="23"/>
      <c r="L2983" s="22"/>
      <c r="M2983" s="22"/>
    </row>
    <row r="2984" spans="9:13" s="21" customFormat="1" ht="11.25" x14ac:dyDescent="0.15">
      <c r="I2984" s="22"/>
      <c r="J2984" s="22"/>
      <c r="K2984" s="23"/>
      <c r="L2984" s="22"/>
      <c r="M2984" s="22"/>
    </row>
    <row r="2985" spans="9:13" s="21" customFormat="1" ht="11.25" x14ac:dyDescent="0.15">
      <c r="I2985" s="22"/>
      <c r="J2985" s="22"/>
      <c r="K2985" s="23"/>
      <c r="L2985" s="22"/>
      <c r="M2985" s="22"/>
    </row>
    <row r="2986" spans="9:13" s="21" customFormat="1" ht="11.25" x14ac:dyDescent="0.15">
      <c r="I2986" s="22"/>
      <c r="J2986" s="22"/>
      <c r="K2986" s="23"/>
      <c r="L2986" s="22"/>
      <c r="M2986" s="22"/>
    </row>
    <row r="2987" spans="9:13" s="21" customFormat="1" ht="11.25" x14ac:dyDescent="0.15">
      <c r="I2987" s="22"/>
      <c r="J2987" s="22"/>
      <c r="K2987" s="23"/>
      <c r="L2987" s="22"/>
      <c r="M2987" s="22"/>
    </row>
    <row r="2988" spans="9:13" s="21" customFormat="1" ht="11.25" x14ac:dyDescent="0.15">
      <c r="I2988" s="22"/>
      <c r="J2988" s="22"/>
      <c r="K2988" s="23"/>
      <c r="L2988" s="22"/>
      <c r="M2988" s="22"/>
    </row>
    <row r="2989" spans="9:13" s="21" customFormat="1" ht="11.25" x14ac:dyDescent="0.15">
      <c r="I2989" s="22"/>
      <c r="J2989" s="22"/>
      <c r="K2989" s="23"/>
      <c r="L2989" s="22"/>
      <c r="M2989" s="22"/>
    </row>
    <row r="2990" spans="9:13" s="21" customFormat="1" ht="11.25" x14ac:dyDescent="0.15">
      <c r="I2990" s="22"/>
      <c r="J2990" s="22"/>
      <c r="K2990" s="23"/>
      <c r="L2990" s="22"/>
      <c r="M2990" s="22"/>
    </row>
    <row r="2991" spans="9:13" s="21" customFormat="1" ht="11.25" x14ac:dyDescent="0.15">
      <c r="I2991" s="22"/>
      <c r="J2991" s="22"/>
      <c r="K2991" s="23"/>
      <c r="L2991" s="22"/>
      <c r="M2991" s="22"/>
    </row>
    <row r="2992" spans="9:13" s="21" customFormat="1" ht="11.25" x14ac:dyDescent="0.15">
      <c r="I2992" s="22"/>
      <c r="J2992" s="22"/>
      <c r="K2992" s="23"/>
      <c r="L2992" s="22"/>
      <c r="M2992" s="22"/>
    </row>
    <row r="2993" spans="9:13" s="21" customFormat="1" ht="11.25" x14ac:dyDescent="0.15">
      <c r="I2993" s="22"/>
      <c r="J2993" s="22"/>
      <c r="K2993" s="23"/>
      <c r="L2993" s="22"/>
      <c r="M2993" s="22"/>
    </row>
    <row r="2994" spans="9:13" s="21" customFormat="1" ht="11.25" x14ac:dyDescent="0.15">
      <c r="I2994" s="22"/>
      <c r="J2994" s="22"/>
      <c r="K2994" s="23"/>
      <c r="L2994" s="22"/>
      <c r="M2994" s="22"/>
    </row>
    <row r="2995" spans="9:13" s="21" customFormat="1" ht="11.25" x14ac:dyDescent="0.15">
      <c r="I2995" s="22"/>
      <c r="J2995" s="22"/>
      <c r="K2995" s="23"/>
      <c r="L2995" s="22"/>
      <c r="M2995" s="22"/>
    </row>
    <row r="2996" spans="9:13" s="21" customFormat="1" ht="11.25" x14ac:dyDescent="0.15">
      <c r="I2996" s="22"/>
      <c r="J2996" s="22"/>
      <c r="K2996" s="23"/>
      <c r="L2996" s="22"/>
      <c r="M2996" s="22"/>
    </row>
    <row r="2997" spans="9:13" s="21" customFormat="1" ht="11.25" x14ac:dyDescent="0.15">
      <c r="I2997" s="22"/>
      <c r="J2997" s="22"/>
      <c r="K2997" s="23"/>
      <c r="L2997" s="22"/>
      <c r="M2997" s="22"/>
    </row>
    <row r="2998" spans="9:13" s="21" customFormat="1" ht="11.25" x14ac:dyDescent="0.15">
      <c r="I2998" s="22"/>
      <c r="J2998" s="22"/>
      <c r="K2998" s="23"/>
      <c r="L2998" s="22"/>
      <c r="M2998" s="22"/>
    </row>
    <row r="2999" spans="9:13" s="21" customFormat="1" ht="11.25" x14ac:dyDescent="0.15">
      <c r="I2999" s="22"/>
      <c r="J2999" s="22"/>
      <c r="K2999" s="23"/>
      <c r="L2999" s="22"/>
      <c r="M2999" s="22"/>
    </row>
    <row r="3000" spans="9:13" s="21" customFormat="1" ht="11.25" x14ac:dyDescent="0.15">
      <c r="I3000" s="22"/>
      <c r="J3000" s="22"/>
      <c r="K3000" s="23"/>
      <c r="L3000" s="22"/>
      <c r="M3000" s="22"/>
    </row>
    <row r="3001" spans="9:13" s="21" customFormat="1" ht="11.25" x14ac:dyDescent="0.15">
      <c r="I3001" s="22"/>
      <c r="J3001" s="22"/>
      <c r="K3001" s="23"/>
      <c r="L3001" s="22"/>
      <c r="M3001" s="22"/>
    </row>
    <row r="3002" spans="9:13" s="21" customFormat="1" ht="11.25" x14ac:dyDescent="0.15">
      <c r="I3002" s="22"/>
      <c r="J3002" s="22"/>
      <c r="K3002" s="23"/>
      <c r="L3002" s="22"/>
      <c r="M3002" s="22"/>
    </row>
    <row r="3003" spans="9:13" s="21" customFormat="1" ht="11.25" x14ac:dyDescent="0.15">
      <c r="I3003" s="22"/>
      <c r="J3003" s="22"/>
      <c r="K3003" s="23"/>
      <c r="L3003" s="22"/>
      <c r="M3003" s="22"/>
    </row>
    <row r="3004" spans="9:13" s="21" customFormat="1" ht="11.25" x14ac:dyDescent="0.15">
      <c r="I3004" s="22"/>
      <c r="J3004" s="22"/>
      <c r="K3004" s="23"/>
      <c r="L3004" s="22"/>
      <c r="M3004" s="22"/>
    </row>
    <row r="3005" spans="9:13" s="21" customFormat="1" ht="11.25" x14ac:dyDescent="0.15">
      <c r="I3005" s="22"/>
      <c r="J3005" s="22"/>
      <c r="K3005" s="23"/>
      <c r="L3005" s="22"/>
      <c r="M3005" s="22"/>
    </row>
    <row r="3006" spans="9:13" s="21" customFormat="1" ht="11.25" x14ac:dyDescent="0.15">
      <c r="I3006" s="22"/>
      <c r="J3006" s="22"/>
      <c r="K3006" s="23"/>
      <c r="L3006" s="22"/>
      <c r="M3006" s="22"/>
    </row>
    <row r="3007" spans="9:13" s="21" customFormat="1" ht="11.25" x14ac:dyDescent="0.15">
      <c r="I3007" s="22"/>
      <c r="J3007" s="22"/>
      <c r="K3007" s="23"/>
      <c r="L3007" s="22"/>
      <c r="M3007" s="22"/>
    </row>
    <row r="3008" spans="9:13" s="21" customFormat="1" ht="11.25" x14ac:dyDescent="0.15">
      <c r="I3008" s="22"/>
      <c r="J3008" s="22"/>
      <c r="K3008" s="23"/>
      <c r="L3008" s="22"/>
      <c r="M3008" s="22"/>
    </row>
    <row r="3009" spans="9:13" s="21" customFormat="1" ht="11.25" x14ac:dyDescent="0.15">
      <c r="I3009" s="22"/>
      <c r="J3009" s="22"/>
      <c r="K3009" s="23"/>
      <c r="L3009" s="22"/>
      <c r="M3009" s="22"/>
    </row>
    <row r="3010" spans="9:13" s="21" customFormat="1" ht="11.25" x14ac:dyDescent="0.15">
      <c r="I3010" s="22"/>
      <c r="J3010" s="22"/>
      <c r="K3010" s="23"/>
      <c r="L3010" s="22"/>
      <c r="M3010" s="22"/>
    </row>
    <row r="3011" spans="9:13" s="21" customFormat="1" ht="11.25" x14ac:dyDescent="0.15">
      <c r="I3011" s="22"/>
      <c r="J3011" s="22"/>
      <c r="K3011" s="23"/>
      <c r="L3011" s="22"/>
      <c r="M3011" s="22"/>
    </row>
    <row r="3012" spans="9:13" s="21" customFormat="1" ht="11.25" x14ac:dyDescent="0.15">
      <c r="I3012" s="22"/>
      <c r="J3012" s="22"/>
      <c r="K3012" s="23"/>
      <c r="L3012" s="22"/>
      <c r="M3012" s="22"/>
    </row>
    <row r="3013" spans="9:13" s="21" customFormat="1" ht="11.25" x14ac:dyDescent="0.15">
      <c r="I3013" s="22"/>
      <c r="J3013" s="22"/>
      <c r="K3013" s="23"/>
      <c r="L3013" s="22"/>
      <c r="M3013" s="22"/>
    </row>
    <row r="3014" spans="9:13" s="21" customFormat="1" ht="11.25" x14ac:dyDescent="0.15">
      <c r="I3014" s="22"/>
      <c r="J3014" s="22"/>
      <c r="K3014" s="23"/>
      <c r="L3014" s="22"/>
      <c r="M3014" s="22"/>
    </row>
    <row r="3015" spans="9:13" s="21" customFormat="1" ht="11.25" x14ac:dyDescent="0.15">
      <c r="I3015" s="22"/>
      <c r="J3015" s="22"/>
      <c r="K3015" s="23"/>
      <c r="L3015" s="22"/>
      <c r="M3015" s="22"/>
    </row>
    <row r="3016" spans="9:13" s="21" customFormat="1" ht="11.25" x14ac:dyDescent="0.15">
      <c r="I3016" s="22"/>
      <c r="J3016" s="22"/>
      <c r="K3016" s="23"/>
      <c r="L3016" s="22"/>
      <c r="M3016" s="22"/>
    </row>
    <row r="3017" spans="9:13" s="21" customFormat="1" ht="11.25" x14ac:dyDescent="0.15">
      <c r="I3017" s="22"/>
      <c r="J3017" s="22"/>
      <c r="K3017" s="23"/>
      <c r="L3017" s="22"/>
      <c r="M3017" s="22"/>
    </row>
    <row r="3018" spans="9:13" s="21" customFormat="1" ht="11.25" x14ac:dyDescent="0.15">
      <c r="I3018" s="22"/>
      <c r="J3018" s="22"/>
      <c r="K3018" s="23"/>
      <c r="L3018" s="22"/>
      <c r="M3018" s="22"/>
    </row>
    <row r="3019" spans="9:13" s="21" customFormat="1" ht="11.25" x14ac:dyDescent="0.15">
      <c r="I3019" s="22"/>
      <c r="J3019" s="22"/>
      <c r="K3019" s="23"/>
      <c r="L3019" s="22"/>
      <c r="M3019" s="22"/>
    </row>
    <row r="3020" spans="9:13" s="21" customFormat="1" ht="11.25" x14ac:dyDescent="0.15">
      <c r="I3020" s="22"/>
      <c r="J3020" s="22"/>
      <c r="K3020" s="23"/>
      <c r="L3020" s="22"/>
      <c r="M3020" s="22"/>
    </row>
    <row r="3021" spans="9:13" s="21" customFormat="1" ht="11.25" x14ac:dyDescent="0.15">
      <c r="I3021" s="22"/>
      <c r="J3021" s="22"/>
      <c r="K3021" s="23"/>
      <c r="L3021" s="22"/>
      <c r="M3021" s="22"/>
    </row>
    <row r="3022" spans="9:13" s="21" customFormat="1" ht="11.25" x14ac:dyDescent="0.15">
      <c r="I3022" s="22"/>
      <c r="J3022" s="22"/>
      <c r="K3022" s="23"/>
      <c r="L3022" s="22"/>
      <c r="M3022" s="22"/>
    </row>
    <row r="3023" spans="9:13" s="21" customFormat="1" ht="11.25" x14ac:dyDescent="0.15">
      <c r="I3023" s="22"/>
      <c r="J3023" s="22"/>
      <c r="K3023" s="23"/>
      <c r="L3023" s="22"/>
      <c r="M3023" s="22"/>
    </row>
    <row r="3024" spans="9:13" s="21" customFormat="1" ht="11.25" x14ac:dyDescent="0.15">
      <c r="I3024" s="22"/>
      <c r="J3024" s="22"/>
      <c r="K3024" s="23"/>
      <c r="L3024" s="22"/>
      <c r="M3024" s="22"/>
    </row>
    <row r="3025" spans="9:13" s="21" customFormat="1" ht="11.25" x14ac:dyDescent="0.15">
      <c r="I3025" s="22"/>
      <c r="J3025" s="22"/>
      <c r="K3025" s="23"/>
      <c r="L3025" s="22"/>
      <c r="M3025" s="22"/>
    </row>
    <row r="3026" spans="9:13" s="21" customFormat="1" ht="11.25" x14ac:dyDescent="0.15">
      <c r="I3026" s="22"/>
      <c r="J3026" s="22"/>
      <c r="K3026" s="23"/>
      <c r="L3026" s="22"/>
      <c r="M3026" s="22"/>
    </row>
    <row r="3027" spans="9:13" s="21" customFormat="1" ht="11.25" x14ac:dyDescent="0.15">
      <c r="I3027" s="22"/>
      <c r="J3027" s="22"/>
      <c r="K3027" s="23"/>
      <c r="L3027" s="22"/>
      <c r="M3027" s="22"/>
    </row>
    <row r="3028" spans="9:13" s="21" customFormat="1" ht="11.25" x14ac:dyDescent="0.15">
      <c r="I3028" s="22"/>
      <c r="J3028" s="22"/>
      <c r="K3028" s="23"/>
      <c r="L3028" s="22"/>
      <c r="M3028" s="22"/>
    </row>
    <row r="3029" spans="9:13" s="21" customFormat="1" ht="11.25" x14ac:dyDescent="0.15">
      <c r="I3029" s="22"/>
      <c r="J3029" s="22"/>
      <c r="K3029" s="23"/>
      <c r="L3029" s="22"/>
      <c r="M3029" s="22"/>
    </row>
    <row r="3030" spans="9:13" s="21" customFormat="1" ht="11.25" x14ac:dyDescent="0.15">
      <c r="I3030" s="22"/>
      <c r="J3030" s="22"/>
      <c r="K3030" s="23"/>
      <c r="L3030" s="22"/>
      <c r="M3030" s="22"/>
    </row>
    <row r="3031" spans="9:13" s="21" customFormat="1" ht="11.25" x14ac:dyDescent="0.15">
      <c r="I3031" s="22"/>
      <c r="J3031" s="22"/>
      <c r="K3031" s="23"/>
      <c r="L3031" s="22"/>
      <c r="M3031" s="22"/>
    </row>
    <row r="3032" spans="9:13" s="21" customFormat="1" ht="11.25" x14ac:dyDescent="0.15">
      <c r="I3032" s="22"/>
      <c r="J3032" s="22"/>
      <c r="K3032" s="23"/>
      <c r="L3032" s="22"/>
      <c r="M3032" s="22"/>
    </row>
    <row r="3033" spans="9:13" s="21" customFormat="1" ht="11.25" x14ac:dyDescent="0.15">
      <c r="I3033" s="22"/>
      <c r="J3033" s="22"/>
      <c r="K3033" s="23"/>
      <c r="L3033" s="22"/>
      <c r="M3033" s="22"/>
    </row>
    <row r="3034" spans="9:13" s="21" customFormat="1" ht="11.25" x14ac:dyDescent="0.15">
      <c r="I3034" s="22"/>
      <c r="J3034" s="22"/>
      <c r="K3034" s="23"/>
      <c r="L3034" s="22"/>
      <c r="M3034" s="22"/>
    </row>
    <row r="3035" spans="9:13" s="21" customFormat="1" ht="11.25" x14ac:dyDescent="0.15">
      <c r="I3035" s="22"/>
      <c r="J3035" s="22"/>
      <c r="K3035" s="23"/>
      <c r="L3035" s="22"/>
      <c r="M3035" s="22"/>
    </row>
    <row r="3036" spans="9:13" s="21" customFormat="1" ht="11.25" x14ac:dyDescent="0.15">
      <c r="I3036" s="22"/>
      <c r="J3036" s="22"/>
      <c r="K3036" s="23"/>
      <c r="L3036" s="22"/>
      <c r="M3036" s="22"/>
    </row>
    <row r="3037" spans="9:13" s="21" customFormat="1" ht="11.25" x14ac:dyDescent="0.15">
      <c r="I3037" s="22"/>
      <c r="J3037" s="22"/>
      <c r="K3037" s="23"/>
      <c r="L3037" s="22"/>
      <c r="M3037" s="22"/>
    </row>
    <row r="3038" spans="9:13" s="21" customFormat="1" ht="11.25" x14ac:dyDescent="0.15">
      <c r="I3038" s="22"/>
      <c r="J3038" s="22"/>
      <c r="K3038" s="23"/>
      <c r="L3038" s="22"/>
      <c r="M3038" s="22"/>
    </row>
    <row r="3039" spans="9:13" s="21" customFormat="1" ht="11.25" x14ac:dyDescent="0.15">
      <c r="I3039" s="22"/>
      <c r="J3039" s="22"/>
      <c r="K3039" s="23"/>
      <c r="L3039" s="22"/>
      <c r="M3039" s="22"/>
    </row>
    <row r="3040" spans="9:13" s="21" customFormat="1" ht="11.25" x14ac:dyDescent="0.15">
      <c r="I3040" s="22"/>
      <c r="J3040" s="22"/>
      <c r="K3040" s="23"/>
      <c r="L3040" s="22"/>
      <c r="M3040" s="22"/>
    </row>
    <row r="3041" spans="9:13" s="21" customFormat="1" ht="11.25" x14ac:dyDescent="0.15">
      <c r="I3041" s="22"/>
      <c r="J3041" s="22"/>
      <c r="K3041" s="23"/>
      <c r="L3041" s="22"/>
      <c r="M3041" s="22"/>
    </row>
    <row r="3042" spans="9:13" s="21" customFormat="1" ht="11.25" x14ac:dyDescent="0.15">
      <c r="I3042" s="22"/>
      <c r="J3042" s="22"/>
      <c r="K3042" s="23"/>
      <c r="L3042" s="22"/>
      <c r="M3042" s="22"/>
    </row>
    <row r="3043" spans="9:13" s="21" customFormat="1" ht="11.25" x14ac:dyDescent="0.15">
      <c r="I3043" s="22"/>
      <c r="J3043" s="22"/>
      <c r="K3043" s="23"/>
      <c r="L3043" s="22"/>
      <c r="M3043" s="22"/>
    </row>
    <row r="3044" spans="9:13" s="21" customFormat="1" ht="11.25" x14ac:dyDescent="0.15">
      <c r="I3044" s="22"/>
      <c r="J3044" s="22"/>
      <c r="K3044" s="23"/>
      <c r="L3044" s="22"/>
      <c r="M3044" s="22"/>
    </row>
    <row r="3045" spans="9:13" s="21" customFormat="1" ht="11.25" x14ac:dyDescent="0.15">
      <c r="I3045" s="22"/>
      <c r="J3045" s="22"/>
      <c r="K3045" s="23"/>
      <c r="L3045" s="22"/>
      <c r="M3045" s="22"/>
    </row>
    <row r="3046" spans="9:13" s="21" customFormat="1" ht="11.25" x14ac:dyDescent="0.15">
      <c r="I3046" s="22"/>
      <c r="J3046" s="22"/>
      <c r="K3046" s="23"/>
      <c r="L3046" s="22"/>
      <c r="M3046" s="22"/>
    </row>
    <row r="3047" spans="9:13" s="21" customFormat="1" ht="11.25" x14ac:dyDescent="0.15">
      <c r="I3047" s="22"/>
      <c r="J3047" s="22"/>
      <c r="K3047" s="23"/>
      <c r="L3047" s="22"/>
      <c r="M3047" s="22"/>
    </row>
    <row r="3048" spans="9:13" s="21" customFormat="1" ht="11.25" x14ac:dyDescent="0.15">
      <c r="I3048" s="22"/>
      <c r="J3048" s="22"/>
      <c r="K3048" s="23"/>
      <c r="L3048" s="22"/>
      <c r="M3048" s="22"/>
    </row>
    <row r="3049" spans="9:13" s="21" customFormat="1" ht="11.25" x14ac:dyDescent="0.15">
      <c r="I3049" s="22"/>
      <c r="J3049" s="22"/>
      <c r="K3049" s="23"/>
      <c r="L3049" s="22"/>
      <c r="M3049" s="22"/>
    </row>
    <row r="3050" spans="9:13" s="21" customFormat="1" ht="11.25" x14ac:dyDescent="0.15">
      <c r="I3050" s="22"/>
      <c r="J3050" s="22"/>
      <c r="K3050" s="23"/>
      <c r="L3050" s="22"/>
      <c r="M3050" s="22"/>
    </row>
    <row r="3051" spans="9:13" s="21" customFormat="1" ht="11.25" x14ac:dyDescent="0.15">
      <c r="I3051" s="22"/>
      <c r="J3051" s="22"/>
      <c r="K3051" s="23"/>
      <c r="L3051" s="22"/>
      <c r="M3051" s="22"/>
    </row>
    <row r="3052" spans="9:13" s="21" customFormat="1" ht="11.25" x14ac:dyDescent="0.15">
      <c r="I3052" s="22"/>
      <c r="J3052" s="22"/>
      <c r="K3052" s="23"/>
      <c r="L3052" s="22"/>
      <c r="M3052" s="22"/>
    </row>
    <row r="3053" spans="9:13" s="21" customFormat="1" ht="11.25" x14ac:dyDescent="0.15">
      <c r="I3053" s="22"/>
      <c r="J3053" s="22"/>
      <c r="K3053" s="23"/>
      <c r="L3053" s="22"/>
      <c r="M3053" s="22"/>
    </row>
    <row r="3054" spans="9:13" s="21" customFormat="1" ht="11.25" x14ac:dyDescent="0.15">
      <c r="I3054" s="22"/>
      <c r="J3054" s="22"/>
      <c r="K3054" s="23"/>
      <c r="L3054" s="22"/>
      <c r="M3054" s="22"/>
    </row>
    <row r="3055" spans="9:13" s="21" customFormat="1" ht="11.25" x14ac:dyDescent="0.15">
      <c r="I3055" s="22"/>
      <c r="J3055" s="22"/>
      <c r="K3055" s="23"/>
      <c r="L3055" s="22"/>
      <c r="M3055" s="22"/>
    </row>
    <row r="3056" spans="9:13" s="21" customFormat="1" ht="11.25" x14ac:dyDescent="0.15">
      <c r="I3056" s="22"/>
      <c r="J3056" s="22"/>
      <c r="K3056" s="23"/>
      <c r="L3056" s="22"/>
      <c r="M3056" s="22"/>
    </row>
    <row r="3057" spans="9:13" s="21" customFormat="1" ht="11.25" x14ac:dyDescent="0.15">
      <c r="I3057" s="22"/>
      <c r="J3057" s="22"/>
      <c r="K3057" s="23"/>
      <c r="L3057" s="22"/>
      <c r="M3057" s="22"/>
    </row>
    <row r="3058" spans="9:13" s="21" customFormat="1" ht="11.25" x14ac:dyDescent="0.15">
      <c r="I3058" s="22"/>
      <c r="J3058" s="22"/>
      <c r="K3058" s="23"/>
      <c r="L3058" s="22"/>
      <c r="M3058" s="22"/>
    </row>
    <row r="3059" spans="9:13" s="21" customFormat="1" ht="11.25" x14ac:dyDescent="0.15">
      <c r="I3059" s="22"/>
      <c r="J3059" s="22"/>
      <c r="K3059" s="23"/>
      <c r="L3059" s="22"/>
      <c r="M3059" s="22"/>
    </row>
    <row r="3060" spans="9:13" s="21" customFormat="1" ht="11.25" x14ac:dyDescent="0.15">
      <c r="I3060" s="22"/>
      <c r="J3060" s="22"/>
      <c r="K3060" s="23"/>
      <c r="L3060" s="22"/>
      <c r="M3060" s="22"/>
    </row>
    <row r="3061" spans="9:13" s="21" customFormat="1" ht="11.25" x14ac:dyDescent="0.15">
      <c r="I3061" s="22"/>
      <c r="J3061" s="22"/>
      <c r="K3061" s="23"/>
      <c r="L3061" s="22"/>
      <c r="M3061" s="22"/>
    </row>
    <row r="3062" spans="9:13" s="21" customFormat="1" ht="11.25" x14ac:dyDescent="0.15">
      <c r="I3062" s="22"/>
      <c r="J3062" s="22"/>
      <c r="K3062" s="23"/>
      <c r="L3062" s="22"/>
      <c r="M3062" s="22"/>
    </row>
    <row r="3063" spans="9:13" s="21" customFormat="1" ht="11.25" x14ac:dyDescent="0.15">
      <c r="I3063" s="22"/>
      <c r="J3063" s="22"/>
      <c r="K3063" s="23"/>
      <c r="L3063" s="22"/>
      <c r="M3063" s="22"/>
    </row>
    <row r="3064" spans="9:13" s="21" customFormat="1" ht="11.25" x14ac:dyDescent="0.15">
      <c r="I3064" s="22"/>
      <c r="J3064" s="22"/>
      <c r="K3064" s="23"/>
      <c r="L3064" s="22"/>
      <c r="M3064" s="22"/>
    </row>
    <row r="3065" spans="9:13" s="21" customFormat="1" ht="11.25" x14ac:dyDescent="0.15">
      <c r="I3065" s="22"/>
      <c r="J3065" s="22"/>
      <c r="K3065" s="23"/>
      <c r="L3065" s="22"/>
      <c r="M3065" s="22"/>
    </row>
    <row r="3066" spans="9:13" s="21" customFormat="1" ht="11.25" x14ac:dyDescent="0.15">
      <c r="I3066" s="22"/>
      <c r="J3066" s="22"/>
      <c r="K3066" s="23"/>
      <c r="L3066" s="22"/>
      <c r="M3066" s="22"/>
    </row>
    <row r="3067" spans="9:13" s="21" customFormat="1" ht="11.25" x14ac:dyDescent="0.15">
      <c r="I3067" s="22"/>
      <c r="J3067" s="22"/>
      <c r="K3067" s="23"/>
      <c r="L3067" s="22"/>
      <c r="M3067" s="22"/>
    </row>
    <row r="3068" spans="9:13" s="21" customFormat="1" ht="11.25" x14ac:dyDescent="0.15">
      <c r="I3068" s="22"/>
      <c r="J3068" s="22"/>
      <c r="K3068" s="23"/>
      <c r="L3068" s="22"/>
      <c r="M3068" s="22"/>
    </row>
    <row r="3069" spans="9:13" s="21" customFormat="1" ht="11.25" x14ac:dyDescent="0.15">
      <c r="I3069" s="22"/>
      <c r="J3069" s="22"/>
      <c r="K3069" s="23"/>
      <c r="L3069" s="22"/>
      <c r="M3069" s="22"/>
    </row>
    <row r="3070" spans="9:13" s="21" customFormat="1" ht="11.25" x14ac:dyDescent="0.15">
      <c r="I3070" s="22"/>
      <c r="J3070" s="22"/>
      <c r="K3070" s="23"/>
      <c r="L3070" s="22"/>
      <c r="M3070" s="22"/>
    </row>
    <row r="3071" spans="9:13" s="21" customFormat="1" ht="11.25" x14ac:dyDescent="0.15">
      <c r="I3071" s="22"/>
      <c r="J3071" s="22"/>
      <c r="K3071" s="23"/>
      <c r="L3071" s="22"/>
      <c r="M3071" s="22"/>
    </row>
    <row r="3072" spans="9:13" s="21" customFormat="1" ht="11.25" x14ac:dyDescent="0.15">
      <c r="I3072" s="22"/>
      <c r="J3072" s="22"/>
      <c r="K3072" s="23"/>
      <c r="L3072" s="22"/>
      <c r="M3072" s="22"/>
    </row>
    <row r="3073" spans="9:13" s="21" customFormat="1" ht="11.25" x14ac:dyDescent="0.15">
      <c r="I3073" s="22"/>
      <c r="J3073" s="22"/>
      <c r="K3073" s="23"/>
      <c r="L3073" s="22"/>
      <c r="M3073" s="22"/>
    </row>
    <row r="3074" spans="9:13" s="21" customFormat="1" ht="11.25" x14ac:dyDescent="0.15">
      <c r="I3074" s="22"/>
      <c r="J3074" s="22"/>
      <c r="K3074" s="23"/>
      <c r="L3074" s="22"/>
      <c r="M3074" s="22"/>
    </row>
    <row r="3075" spans="9:13" s="21" customFormat="1" ht="11.25" x14ac:dyDescent="0.15">
      <c r="I3075" s="22"/>
      <c r="J3075" s="22"/>
      <c r="K3075" s="23"/>
      <c r="L3075" s="22"/>
      <c r="M3075" s="22"/>
    </row>
    <row r="3076" spans="9:13" s="21" customFormat="1" ht="11.25" x14ac:dyDescent="0.15">
      <c r="I3076" s="22"/>
      <c r="J3076" s="22"/>
      <c r="K3076" s="23"/>
      <c r="L3076" s="22"/>
      <c r="M3076" s="22"/>
    </row>
    <row r="3077" spans="9:13" s="21" customFormat="1" ht="11.25" x14ac:dyDescent="0.15">
      <c r="I3077" s="22"/>
      <c r="J3077" s="22"/>
      <c r="K3077" s="23"/>
      <c r="L3077" s="22"/>
      <c r="M3077" s="22"/>
    </row>
    <row r="3078" spans="9:13" s="21" customFormat="1" ht="11.25" x14ac:dyDescent="0.15">
      <c r="I3078" s="22"/>
      <c r="J3078" s="22"/>
      <c r="K3078" s="23"/>
      <c r="L3078" s="22"/>
      <c r="M3078" s="22"/>
    </row>
    <row r="3079" spans="9:13" s="21" customFormat="1" ht="11.25" x14ac:dyDescent="0.15">
      <c r="I3079" s="22"/>
      <c r="J3079" s="22"/>
      <c r="K3079" s="23"/>
      <c r="L3079" s="22"/>
      <c r="M3079" s="22"/>
    </row>
    <row r="3080" spans="9:13" s="21" customFormat="1" ht="11.25" x14ac:dyDescent="0.15">
      <c r="I3080" s="22"/>
      <c r="J3080" s="22"/>
      <c r="K3080" s="23"/>
      <c r="L3080" s="22"/>
      <c r="M3080" s="22"/>
    </row>
    <row r="3081" spans="9:13" s="21" customFormat="1" ht="11.25" x14ac:dyDescent="0.15">
      <c r="I3081" s="22"/>
      <c r="J3081" s="22"/>
      <c r="K3081" s="23"/>
      <c r="L3081" s="22"/>
      <c r="M3081" s="22"/>
    </row>
    <row r="3082" spans="9:13" s="21" customFormat="1" ht="11.25" x14ac:dyDescent="0.15">
      <c r="I3082" s="22"/>
      <c r="J3082" s="22"/>
      <c r="K3082" s="23"/>
      <c r="L3082" s="22"/>
      <c r="M3082" s="22"/>
    </row>
    <row r="3083" spans="9:13" s="21" customFormat="1" ht="11.25" x14ac:dyDescent="0.15">
      <c r="I3083" s="22"/>
      <c r="J3083" s="22"/>
      <c r="K3083" s="23"/>
      <c r="L3083" s="22"/>
      <c r="M3083" s="22"/>
    </row>
    <row r="3084" spans="9:13" s="21" customFormat="1" ht="11.25" x14ac:dyDescent="0.15">
      <c r="I3084" s="22"/>
      <c r="J3084" s="22"/>
      <c r="K3084" s="23"/>
      <c r="L3084" s="22"/>
      <c r="M3084" s="22"/>
    </row>
    <row r="3085" spans="9:13" s="21" customFormat="1" ht="11.25" x14ac:dyDescent="0.15">
      <c r="I3085" s="22"/>
      <c r="J3085" s="22"/>
      <c r="K3085" s="23"/>
      <c r="L3085" s="22"/>
      <c r="M3085" s="22"/>
    </row>
    <row r="3086" spans="9:13" s="21" customFormat="1" ht="11.25" x14ac:dyDescent="0.15">
      <c r="I3086" s="22"/>
      <c r="J3086" s="22"/>
      <c r="K3086" s="23"/>
      <c r="L3086" s="22"/>
      <c r="M3086" s="22"/>
    </row>
    <row r="3087" spans="9:13" s="21" customFormat="1" ht="11.25" x14ac:dyDescent="0.15">
      <c r="I3087" s="22"/>
      <c r="J3087" s="22"/>
      <c r="K3087" s="23"/>
      <c r="L3087" s="22"/>
      <c r="M3087" s="22"/>
    </row>
    <row r="3088" spans="9:13" s="21" customFormat="1" ht="11.25" x14ac:dyDescent="0.15">
      <c r="I3088" s="22"/>
      <c r="J3088" s="22"/>
      <c r="K3088" s="23"/>
      <c r="L3088" s="22"/>
      <c r="M3088" s="22"/>
    </row>
    <row r="3089" spans="9:13" s="21" customFormat="1" ht="11.25" x14ac:dyDescent="0.15">
      <c r="I3089" s="22"/>
      <c r="J3089" s="22"/>
      <c r="K3089" s="23"/>
      <c r="L3089" s="22"/>
      <c r="M3089" s="22"/>
    </row>
    <row r="3090" spans="9:13" s="21" customFormat="1" ht="11.25" x14ac:dyDescent="0.15">
      <c r="I3090" s="22"/>
      <c r="J3090" s="22"/>
      <c r="K3090" s="23"/>
      <c r="L3090" s="22"/>
      <c r="M3090" s="22"/>
    </row>
    <row r="3091" spans="9:13" s="21" customFormat="1" ht="11.25" x14ac:dyDescent="0.15">
      <c r="I3091" s="22"/>
      <c r="J3091" s="22"/>
      <c r="K3091" s="23"/>
      <c r="L3091" s="22"/>
      <c r="M3091" s="22"/>
    </row>
    <row r="3092" spans="9:13" s="21" customFormat="1" ht="11.25" x14ac:dyDescent="0.15">
      <c r="I3092" s="22"/>
      <c r="J3092" s="22"/>
      <c r="K3092" s="23"/>
      <c r="L3092" s="22"/>
      <c r="M3092" s="22"/>
    </row>
    <row r="3093" spans="9:13" s="21" customFormat="1" ht="11.25" x14ac:dyDescent="0.15">
      <c r="I3093" s="22"/>
      <c r="J3093" s="22"/>
      <c r="K3093" s="23"/>
      <c r="L3093" s="22"/>
      <c r="M3093" s="22"/>
    </row>
    <row r="3094" spans="9:13" s="21" customFormat="1" ht="11.25" x14ac:dyDescent="0.15">
      <c r="I3094" s="22"/>
      <c r="J3094" s="22"/>
      <c r="K3094" s="23"/>
      <c r="L3094" s="22"/>
      <c r="M3094" s="22"/>
    </row>
    <row r="3095" spans="9:13" s="21" customFormat="1" ht="11.25" x14ac:dyDescent="0.15">
      <c r="I3095" s="22"/>
      <c r="J3095" s="22"/>
      <c r="K3095" s="23"/>
      <c r="L3095" s="22"/>
      <c r="M3095" s="22"/>
    </row>
    <row r="3096" spans="9:13" s="21" customFormat="1" ht="11.25" x14ac:dyDescent="0.15">
      <c r="I3096" s="22"/>
      <c r="J3096" s="22"/>
      <c r="K3096" s="23"/>
      <c r="L3096" s="22"/>
      <c r="M3096" s="22"/>
    </row>
    <row r="3097" spans="9:13" s="21" customFormat="1" ht="11.25" x14ac:dyDescent="0.15">
      <c r="I3097" s="22"/>
      <c r="J3097" s="22"/>
      <c r="K3097" s="23"/>
      <c r="L3097" s="22"/>
      <c r="M3097" s="22"/>
    </row>
    <row r="3098" spans="9:13" s="21" customFormat="1" ht="11.25" x14ac:dyDescent="0.15">
      <c r="I3098" s="22"/>
      <c r="J3098" s="22"/>
      <c r="K3098" s="23"/>
      <c r="L3098" s="22"/>
      <c r="M3098" s="22"/>
    </row>
    <row r="3099" spans="9:13" s="21" customFormat="1" ht="11.25" x14ac:dyDescent="0.15">
      <c r="I3099" s="22"/>
      <c r="J3099" s="22"/>
      <c r="K3099" s="23"/>
      <c r="L3099" s="22"/>
      <c r="M3099" s="22"/>
    </row>
    <row r="3100" spans="9:13" s="21" customFormat="1" ht="11.25" x14ac:dyDescent="0.15">
      <c r="I3100" s="22"/>
      <c r="J3100" s="22"/>
      <c r="K3100" s="23"/>
      <c r="L3100" s="22"/>
      <c r="M3100" s="22"/>
    </row>
    <row r="3101" spans="9:13" s="21" customFormat="1" ht="11.25" x14ac:dyDescent="0.15">
      <c r="I3101" s="22"/>
      <c r="J3101" s="22"/>
      <c r="K3101" s="23"/>
      <c r="L3101" s="22"/>
      <c r="M3101" s="22"/>
    </row>
    <row r="3102" spans="9:13" s="21" customFormat="1" ht="11.25" x14ac:dyDescent="0.15">
      <c r="I3102" s="22"/>
      <c r="J3102" s="22"/>
      <c r="K3102" s="23"/>
      <c r="L3102" s="22"/>
      <c r="M3102" s="22"/>
    </row>
    <row r="3103" spans="9:13" s="21" customFormat="1" ht="11.25" x14ac:dyDescent="0.15">
      <c r="I3103" s="22"/>
      <c r="J3103" s="22"/>
      <c r="K3103" s="23"/>
      <c r="L3103" s="22"/>
      <c r="M3103" s="22"/>
    </row>
    <row r="3104" spans="9:13" s="21" customFormat="1" ht="11.25" x14ac:dyDescent="0.15">
      <c r="I3104" s="22"/>
      <c r="J3104" s="22"/>
      <c r="K3104" s="23"/>
      <c r="L3104" s="22"/>
      <c r="M3104" s="22"/>
    </row>
    <row r="3105" spans="9:13" s="21" customFormat="1" ht="11.25" x14ac:dyDescent="0.15">
      <c r="I3105" s="22"/>
      <c r="J3105" s="22"/>
      <c r="K3105" s="23"/>
      <c r="L3105" s="22"/>
      <c r="M3105" s="22"/>
    </row>
    <row r="3106" spans="9:13" s="21" customFormat="1" ht="11.25" x14ac:dyDescent="0.15">
      <c r="I3106" s="22"/>
      <c r="J3106" s="22"/>
      <c r="K3106" s="23"/>
      <c r="L3106" s="22"/>
      <c r="M3106" s="22"/>
    </row>
    <row r="3107" spans="9:13" s="21" customFormat="1" ht="11.25" x14ac:dyDescent="0.15">
      <c r="I3107" s="22"/>
      <c r="J3107" s="22"/>
      <c r="K3107" s="23"/>
      <c r="L3107" s="22"/>
      <c r="M3107" s="22"/>
    </row>
    <row r="3108" spans="9:13" s="21" customFormat="1" ht="11.25" x14ac:dyDescent="0.15">
      <c r="I3108" s="22"/>
      <c r="J3108" s="22"/>
      <c r="K3108" s="23"/>
      <c r="L3108" s="22"/>
      <c r="M3108" s="22"/>
    </row>
    <row r="3109" spans="9:13" s="21" customFormat="1" ht="11.25" x14ac:dyDescent="0.15">
      <c r="I3109" s="22"/>
      <c r="J3109" s="22"/>
      <c r="K3109" s="23"/>
      <c r="L3109" s="22"/>
      <c r="M3109" s="22"/>
    </row>
    <row r="3110" spans="9:13" s="21" customFormat="1" ht="11.25" x14ac:dyDescent="0.15">
      <c r="I3110" s="22"/>
      <c r="J3110" s="22"/>
      <c r="K3110" s="23"/>
      <c r="L3110" s="22"/>
      <c r="M3110" s="22"/>
    </row>
    <row r="3111" spans="9:13" s="21" customFormat="1" ht="11.25" x14ac:dyDescent="0.15">
      <c r="I3111" s="22"/>
      <c r="J3111" s="22"/>
      <c r="K3111" s="23"/>
      <c r="L3111" s="22"/>
      <c r="M3111" s="22"/>
    </row>
    <row r="3112" spans="9:13" s="21" customFormat="1" ht="11.25" x14ac:dyDescent="0.15">
      <c r="I3112" s="22"/>
      <c r="J3112" s="22"/>
      <c r="K3112" s="23"/>
      <c r="L3112" s="22"/>
      <c r="M3112" s="22"/>
    </row>
    <row r="3113" spans="9:13" s="21" customFormat="1" ht="11.25" x14ac:dyDescent="0.15">
      <c r="I3113" s="22"/>
      <c r="J3113" s="22"/>
      <c r="K3113" s="23"/>
      <c r="L3113" s="22"/>
      <c r="M3113" s="22"/>
    </row>
    <row r="3114" spans="9:13" s="21" customFormat="1" ht="11.25" x14ac:dyDescent="0.15">
      <c r="I3114" s="22"/>
      <c r="J3114" s="22"/>
      <c r="K3114" s="23"/>
      <c r="L3114" s="22"/>
      <c r="M3114" s="22"/>
    </row>
    <row r="3115" spans="9:13" s="21" customFormat="1" ht="11.25" x14ac:dyDescent="0.15">
      <c r="I3115" s="22"/>
      <c r="J3115" s="22"/>
      <c r="K3115" s="23"/>
      <c r="L3115" s="22"/>
      <c r="M3115" s="22"/>
    </row>
    <row r="3116" spans="9:13" s="21" customFormat="1" ht="11.25" x14ac:dyDescent="0.15">
      <c r="I3116" s="22"/>
      <c r="J3116" s="22"/>
      <c r="K3116" s="23"/>
      <c r="L3116" s="22"/>
      <c r="M3116" s="22"/>
    </row>
    <row r="3117" spans="9:13" s="21" customFormat="1" ht="11.25" x14ac:dyDescent="0.15">
      <c r="I3117" s="22"/>
      <c r="J3117" s="22"/>
      <c r="K3117" s="23"/>
      <c r="L3117" s="22"/>
      <c r="M3117" s="22"/>
    </row>
    <row r="3118" spans="9:13" s="21" customFormat="1" ht="11.25" x14ac:dyDescent="0.15">
      <c r="I3118" s="22"/>
      <c r="J3118" s="22"/>
      <c r="K3118" s="23"/>
      <c r="L3118" s="22"/>
      <c r="M3118" s="22"/>
    </row>
    <row r="3119" spans="9:13" s="21" customFormat="1" ht="11.25" x14ac:dyDescent="0.15">
      <c r="I3119" s="22"/>
      <c r="J3119" s="22"/>
      <c r="K3119" s="23"/>
      <c r="L3119" s="22"/>
      <c r="M3119" s="22"/>
    </row>
    <row r="3120" spans="9:13" s="21" customFormat="1" ht="11.25" x14ac:dyDescent="0.15">
      <c r="I3120" s="22"/>
      <c r="J3120" s="22"/>
      <c r="K3120" s="23"/>
      <c r="L3120" s="22"/>
      <c r="M3120" s="22"/>
    </row>
    <row r="3121" spans="9:13" s="21" customFormat="1" ht="11.25" x14ac:dyDescent="0.15">
      <c r="I3121" s="22"/>
      <c r="J3121" s="22"/>
      <c r="K3121" s="23"/>
      <c r="L3121" s="22"/>
      <c r="M3121" s="22"/>
    </row>
    <row r="3122" spans="9:13" s="21" customFormat="1" ht="11.25" x14ac:dyDescent="0.15">
      <c r="I3122" s="22"/>
      <c r="J3122" s="22"/>
      <c r="K3122" s="23"/>
      <c r="L3122" s="22"/>
      <c r="M3122" s="22"/>
    </row>
    <row r="3123" spans="9:13" s="21" customFormat="1" ht="11.25" x14ac:dyDescent="0.15">
      <c r="I3123" s="22"/>
      <c r="J3123" s="22"/>
      <c r="K3123" s="23"/>
      <c r="L3123" s="22"/>
      <c r="M3123" s="22"/>
    </row>
    <row r="3124" spans="9:13" s="21" customFormat="1" ht="11.25" x14ac:dyDescent="0.15">
      <c r="I3124" s="22"/>
      <c r="J3124" s="22"/>
      <c r="K3124" s="23"/>
      <c r="L3124" s="22"/>
      <c r="M3124" s="22"/>
    </row>
    <row r="3125" spans="9:13" s="21" customFormat="1" ht="11.25" x14ac:dyDescent="0.15">
      <c r="I3125" s="22"/>
      <c r="J3125" s="22"/>
      <c r="K3125" s="23"/>
      <c r="L3125" s="22"/>
      <c r="M3125" s="22"/>
    </row>
    <row r="3126" spans="9:13" s="21" customFormat="1" ht="11.25" x14ac:dyDescent="0.15">
      <c r="I3126" s="22"/>
      <c r="J3126" s="22"/>
      <c r="K3126" s="23"/>
      <c r="L3126" s="22"/>
      <c r="M3126" s="22"/>
    </row>
    <row r="3127" spans="9:13" s="21" customFormat="1" ht="11.25" x14ac:dyDescent="0.15">
      <c r="I3127" s="22"/>
      <c r="J3127" s="22"/>
      <c r="K3127" s="23"/>
      <c r="L3127" s="22"/>
      <c r="M3127" s="22"/>
    </row>
    <row r="3128" spans="9:13" s="21" customFormat="1" ht="11.25" x14ac:dyDescent="0.15">
      <c r="I3128" s="22"/>
      <c r="J3128" s="22"/>
      <c r="K3128" s="23"/>
      <c r="L3128" s="22"/>
      <c r="M3128" s="22"/>
    </row>
    <row r="3129" spans="9:13" s="21" customFormat="1" ht="11.25" x14ac:dyDescent="0.15">
      <c r="I3129" s="22"/>
      <c r="J3129" s="22"/>
      <c r="K3129" s="23"/>
      <c r="L3129" s="22"/>
      <c r="M3129" s="22"/>
    </row>
    <row r="3130" spans="9:13" s="21" customFormat="1" ht="11.25" x14ac:dyDescent="0.15">
      <c r="I3130" s="22"/>
      <c r="J3130" s="22"/>
      <c r="K3130" s="23"/>
      <c r="L3130" s="22"/>
      <c r="M3130" s="22"/>
    </row>
    <row r="3131" spans="9:13" s="21" customFormat="1" ht="11.25" x14ac:dyDescent="0.15">
      <c r="I3131" s="22"/>
      <c r="J3131" s="22"/>
      <c r="K3131" s="23"/>
      <c r="L3131" s="22"/>
      <c r="M3131" s="22"/>
    </row>
    <row r="3132" spans="9:13" s="21" customFormat="1" ht="11.25" x14ac:dyDescent="0.15">
      <c r="I3132" s="22"/>
      <c r="J3132" s="22"/>
      <c r="K3132" s="23"/>
      <c r="L3132" s="22"/>
      <c r="M3132" s="22"/>
    </row>
    <row r="3133" spans="9:13" s="21" customFormat="1" ht="11.25" x14ac:dyDescent="0.15">
      <c r="I3133" s="22"/>
      <c r="J3133" s="22"/>
      <c r="K3133" s="23"/>
      <c r="L3133" s="22"/>
      <c r="M3133" s="22"/>
    </row>
    <row r="3134" spans="9:13" s="21" customFormat="1" ht="11.25" x14ac:dyDescent="0.15">
      <c r="I3134" s="22"/>
      <c r="J3134" s="22"/>
      <c r="K3134" s="23"/>
      <c r="L3134" s="22"/>
      <c r="M3134" s="22"/>
    </row>
    <row r="3135" spans="9:13" s="21" customFormat="1" ht="11.25" x14ac:dyDescent="0.15">
      <c r="I3135" s="22"/>
      <c r="J3135" s="22"/>
      <c r="K3135" s="23"/>
      <c r="L3135" s="22"/>
      <c r="M3135" s="22"/>
    </row>
    <row r="3136" spans="9:13" s="21" customFormat="1" ht="11.25" x14ac:dyDescent="0.15">
      <c r="I3136" s="22"/>
      <c r="J3136" s="22"/>
      <c r="K3136" s="23"/>
      <c r="L3136" s="22"/>
      <c r="M3136" s="22"/>
    </row>
    <row r="3137" spans="9:13" s="21" customFormat="1" ht="11.25" x14ac:dyDescent="0.15">
      <c r="I3137" s="22"/>
      <c r="J3137" s="22"/>
      <c r="K3137" s="23"/>
      <c r="L3137" s="22"/>
      <c r="M3137" s="22"/>
    </row>
    <row r="3138" spans="9:13" s="21" customFormat="1" ht="11.25" x14ac:dyDescent="0.15">
      <c r="I3138" s="22"/>
      <c r="J3138" s="22"/>
      <c r="K3138" s="23"/>
      <c r="L3138" s="22"/>
      <c r="M3138" s="22"/>
    </row>
    <row r="3139" spans="9:13" s="21" customFormat="1" ht="11.25" x14ac:dyDescent="0.15">
      <c r="I3139" s="22"/>
      <c r="J3139" s="22"/>
      <c r="K3139" s="23"/>
      <c r="L3139" s="22"/>
      <c r="M3139" s="22"/>
    </row>
    <row r="3140" spans="9:13" s="21" customFormat="1" ht="11.25" x14ac:dyDescent="0.15">
      <c r="I3140" s="22"/>
      <c r="J3140" s="22"/>
      <c r="K3140" s="23"/>
      <c r="L3140" s="22"/>
      <c r="M3140" s="22"/>
    </row>
    <row r="3141" spans="9:13" s="21" customFormat="1" ht="11.25" x14ac:dyDescent="0.15">
      <c r="I3141" s="22"/>
      <c r="J3141" s="22"/>
      <c r="K3141" s="23"/>
      <c r="L3141" s="22"/>
      <c r="M3141" s="22"/>
    </row>
    <row r="3142" spans="9:13" s="21" customFormat="1" ht="11.25" x14ac:dyDescent="0.15">
      <c r="I3142" s="22"/>
      <c r="J3142" s="22"/>
      <c r="K3142" s="23"/>
      <c r="L3142" s="22"/>
      <c r="M3142" s="22"/>
    </row>
    <row r="3143" spans="9:13" s="21" customFormat="1" ht="11.25" x14ac:dyDescent="0.15">
      <c r="I3143" s="22"/>
      <c r="J3143" s="22"/>
      <c r="K3143" s="23"/>
      <c r="L3143" s="22"/>
      <c r="M3143" s="22"/>
    </row>
    <row r="3144" spans="9:13" s="21" customFormat="1" ht="11.25" x14ac:dyDescent="0.15">
      <c r="I3144" s="22"/>
      <c r="J3144" s="22"/>
      <c r="K3144" s="23"/>
      <c r="L3144" s="22"/>
      <c r="M3144" s="22"/>
    </row>
    <row r="3145" spans="9:13" s="21" customFormat="1" ht="11.25" x14ac:dyDescent="0.15">
      <c r="I3145" s="22"/>
      <c r="J3145" s="22"/>
      <c r="K3145" s="23"/>
      <c r="L3145" s="22"/>
      <c r="M3145" s="22"/>
    </row>
    <row r="3146" spans="9:13" s="21" customFormat="1" ht="11.25" x14ac:dyDescent="0.15">
      <c r="I3146" s="22"/>
      <c r="J3146" s="22"/>
      <c r="K3146" s="23"/>
      <c r="L3146" s="22"/>
      <c r="M3146" s="22"/>
    </row>
    <row r="3147" spans="9:13" s="21" customFormat="1" ht="11.25" x14ac:dyDescent="0.15">
      <c r="I3147" s="22"/>
      <c r="J3147" s="22"/>
      <c r="K3147" s="23"/>
      <c r="L3147" s="22"/>
      <c r="M3147" s="22"/>
    </row>
    <row r="3148" spans="9:13" s="21" customFormat="1" ht="11.25" x14ac:dyDescent="0.15">
      <c r="I3148" s="22"/>
      <c r="J3148" s="22"/>
      <c r="K3148" s="23"/>
      <c r="L3148" s="22"/>
      <c r="M3148" s="22"/>
    </row>
    <row r="3149" spans="9:13" s="21" customFormat="1" ht="11.25" x14ac:dyDescent="0.15">
      <c r="I3149" s="22"/>
      <c r="J3149" s="22"/>
      <c r="K3149" s="23"/>
      <c r="L3149" s="22"/>
      <c r="M3149" s="22"/>
    </row>
    <row r="3150" spans="9:13" s="21" customFormat="1" ht="11.25" x14ac:dyDescent="0.15">
      <c r="I3150" s="22"/>
      <c r="J3150" s="22"/>
      <c r="K3150" s="23"/>
      <c r="L3150" s="22"/>
      <c r="M3150" s="22"/>
    </row>
    <row r="3151" spans="9:13" s="21" customFormat="1" ht="11.25" x14ac:dyDescent="0.15">
      <c r="I3151" s="22"/>
      <c r="J3151" s="22"/>
      <c r="K3151" s="23"/>
      <c r="L3151" s="22"/>
      <c r="M3151" s="22"/>
    </row>
    <row r="3152" spans="9:13" s="21" customFormat="1" ht="11.25" x14ac:dyDescent="0.15">
      <c r="I3152" s="22"/>
      <c r="J3152" s="22"/>
      <c r="K3152" s="23"/>
      <c r="L3152" s="22"/>
      <c r="M3152" s="22"/>
    </row>
    <row r="3153" spans="9:13" s="21" customFormat="1" ht="11.25" x14ac:dyDescent="0.15">
      <c r="I3153" s="22"/>
      <c r="J3153" s="22"/>
      <c r="K3153" s="23"/>
      <c r="L3153" s="22"/>
      <c r="M3153" s="22"/>
    </row>
    <row r="3154" spans="9:13" s="21" customFormat="1" ht="11.25" x14ac:dyDescent="0.15">
      <c r="I3154" s="22"/>
      <c r="J3154" s="22"/>
      <c r="K3154" s="23"/>
      <c r="L3154" s="22"/>
      <c r="M3154" s="22"/>
    </row>
    <row r="3155" spans="9:13" s="21" customFormat="1" ht="11.25" x14ac:dyDescent="0.15">
      <c r="I3155" s="22"/>
      <c r="J3155" s="22"/>
      <c r="K3155" s="23"/>
      <c r="L3155" s="22"/>
      <c r="M3155" s="22"/>
    </row>
    <row r="3156" spans="9:13" s="21" customFormat="1" ht="11.25" x14ac:dyDescent="0.15">
      <c r="I3156" s="22"/>
      <c r="J3156" s="22"/>
      <c r="K3156" s="23"/>
      <c r="L3156" s="22"/>
      <c r="M3156" s="22"/>
    </row>
    <row r="3157" spans="9:13" s="21" customFormat="1" ht="11.25" x14ac:dyDescent="0.15">
      <c r="I3157" s="22"/>
      <c r="J3157" s="22"/>
      <c r="K3157" s="23"/>
      <c r="L3157" s="22"/>
      <c r="M3157" s="22"/>
    </row>
    <row r="3158" spans="9:13" s="21" customFormat="1" ht="11.25" x14ac:dyDescent="0.15">
      <c r="I3158" s="22"/>
      <c r="J3158" s="22"/>
      <c r="K3158" s="23"/>
      <c r="L3158" s="22"/>
      <c r="M3158" s="22"/>
    </row>
    <row r="3159" spans="9:13" s="21" customFormat="1" ht="11.25" x14ac:dyDescent="0.15">
      <c r="I3159" s="22"/>
      <c r="J3159" s="22"/>
      <c r="K3159" s="23"/>
      <c r="L3159" s="22"/>
      <c r="M3159" s="22"/>
    </row>
    <row r="3160" spans="9:13" s="21" customFormat="1" ht="11.25" x14ac:dyDescent="0.15">
      <c r="I3160" s="22"/>
      <c r="J3160" s="22"/>
      <c r="K3160" s="23"/>
      <c r="L3160" s="22"/>
      <c r="M3160" s="22"/>
    </row>
    <row r="3161" spans="9:13" s="21" customFormat="1" ht="11.25" x14ac:dyDescent="0.15">
      <c r="I3161" s="22"/>
      <c r="J3161" s="22"/>
      <c r="K3161" s="23"/>
      <c r="L3161" s="22"/>
      <c r="M3161" s="22"/>
    </row>
    <row r="3162" spans="9:13" s="21" customFormat="1" ht="11.25" x14ac:dyDescent="0.15">
      <c r="I3162" s="22"/>
      <c r="J3162" s="22"/>
      <c r="K3162" s="23"/>
      <c r="L3162" s="22"/>
      <c r="M3162" s="22"/>
    </row>
    <row r="3163" spans="9:13" s="21" customFormat="1" ht="11.25" x14ac:dyDescent="0.15">
      <c r="I3163" s="22"/>
      <c r="J3163" s="22"/>
      <c r="K3163" s="23"/>
      <c r="L3163" s="22"/>
      <c r="M3163" s="22"/>
    </row>
    <row r="3164" spans="9:13" s="21" customFormat="1" ht="11.25" x14ac:dyDescent="0.15">
      <c r="I3164" s="22"/>
      <c r="J3164" s="22"/>
      <c r="K3164" s="23"/>
      <c r="L3164" s="22"/>
      <c r="M3164" s="22"/>
    </row>
    <row r="3165" spans="9:13" s="21" customFormat="1" ht="11.25" x14ac:dyDescent="0.15">
      <c r="I3165" s="22"/>
      <c r="J3165" s="22"/>
      <c r="K3165" s="23"/>
      <c r="L3165" s="22"/>
      <c r="M3165" s="22"/>
    </row>
    <row r="3166" spans="9:13" s="21" customFormat="1" ht="11.25" x14ac:dyDescent="0.15">
      <c r="I3166" s="22"/>
      <c r="J3166" s="22"/>
      <c r="K3166" s="23"/>
      <c r="L3166" s="22"/>
      <c r="M3166" s="22"/>
    </row>
    <row r="3167" spans="9:13" s="21" customFormat="1" ht="11.25" x14ac:dyDescent="0.15">
      <c r="I3167" s="22"/>
      <c r="J3167" s="22"/>
      <c r="K3167" s="23"/>
      <c r="L3167" s="22"/>
      <c r="M3167" s="22"/>
    </row>
    <row r="3168" spans="9:13" s="21" customFormat="1" ht="11.25" x14ac:dyDescent="0.15">
      <c r="I3168" s="22"/>
      <c r="J3168" s="22"/>
      <c r="K3168" s="23"/>
      <c r="L3168" s="22"/>
      <c r="M3168" s="22"/>
    </row>
    <row r="3169" spans="9:13" s="21" customFormat="1" ht="11.25" x14ac:dyDescent="0.15">
      <c r="I3169" s="22"/>
      <c r="J3169" s="22"/>
      <c r="K3169" s="23"/>
      <c r="L3169" s="22"/>
      <c r="M3169" s="22"/>
    </row>
    <row r="3170" spans="9:13" s="21" customFormat="1" ht="11.25" x14ac:dyDescent="0.15">
      <c r="I3170" s="22"/>
      <c r="J3170" s="22"/>
      <c r="K3170" s="23"/>
      <c r="L3170" s="22"/>
      <c r="M3170" s="22"/>
    </row>
    <row r="3171" spans="9:13" s="21" customFormat="1" ht="11.25" x14ac:dyDescent="0.15">
      <c r="I3171" s="22"/>
      <c r="J3171" s="22"/>
      <c r="K3171" s="23"/>
      <c r="L3171" s="22"/>
      <c r="M3171" s="22"/>
    </row>
    <row r="3172" spans="9:13" s="21" customFormat="1" ht="11.25" x14ac:dyDescent="0.15">
      <c r="I3172" s="22"/>
      <c r="J3172" s="22"/>
      <c r="K3172" s="23"/>
      <c r="L3172" s="22"/>
      <c r="M3172" s="22"/>
    </row>
    <row r="3173" spans="9:13" s="21" customFormat="1" ht="11.25" x14ac:dyDescent="0.15">
      <c r="I3173" s="22"/>
      <c r="J3173" s="22"/>
      <c r="K3173" s="23"/>
      <c r="L3173" s="22"/>
      <c r="M3173" s="22"/>
    </row>
    <row r="3174" spans="9:13" s="21" customFormat="1" ht="11.25" x14ac:dyDescent="0.15">
      <c r="I3174" s="22"/>
      <c r="J3174" s="22"/>
      <c r="K3174" s="23"/>
      <c r="L3174" s="22"/>
      <c r="M3174" s="22"/>
    </row>
    <row r="3175" spans="9:13" s="21" customFormat="1" ht="11.25" x14ac:dyDescent="0.15">
      <c r="I3175" s="22"/>
      <c r="J3175" s="22"/>
      <c r="K3175" s="23"/>
      <c r="L3175" s="22"/>
      <c r="M3175" s="22"/>
    </row>
    <row r="3176" spans="9:13" s="21" customFormat="1" ht="11.25" x14ac:dyDescent="0.15">
      <c r="I3176" s="22"/>
      <c r="J3176" s="22"/>
      <c r="K3176" s="23"/>
      <c r="L3176" s="22"/>
      <c r="M3176" s="22"/>
    </row>
    <row r="3177" spans="9:13" s="21" customFormat="1" ht="11.25" x14ac:dyDescent="0.15">
      <c r="I3177" s="22"/>
      <c r="J3177" s="22"/>
      <c r="K3177" s="23"/>
      <c r="L3177" s="22"/>
      <c r="M3177" s="22"/>
    </row>
    <row r="3178" spans="9:13" s="21" customFormat="1" ht="11.25" x14ac:dyDescent="0.15">
      <c r="I3178" s="22"/>
      <c r="J3178" s="22"/>
      <c r="K3178" s="23"/>
      <c r="L3178" s="22"/>
      <c r="M3178" s="22"/>
    </row>
    <row r="3179" spans="9:13" s="21" customFormat="1" ht="11.25" x14ac:dyDescent="0.15">
      <c r="I3179" s="22"/>
      <c r="J3179" s="22"/>
      <c r="K3179" s="23"/>
      <c r="L3179" s="22"/>
      <c r="M3179" s="22"/>
    </row>
    <row r="3180" spans="9:13" s="21" customFormat="1" ht="11.25" x14ac:dyDescent="0.15">
      <c r="I3180" s="22"/>
      <c r="J3180" s="22"/>
      <c r="K3180" s="23"/>
      <c r="L3180" s="22"/>
      <c r="M3180" s="22"/>
    </row>
    <row r="3181" spans="9:13" s="21" customFormat="1" ht="11.25" x14ac:dyDescent="0.15">
      <c r="I3181" s="22"/>
      <c r="J3181" s="22"/>
      <c r="K3181" s="23"/>
      <c r="L3181" s="22"/>
      <c r="M3181" s="22"/>
    </row>
    <row r="3182" spans="9:13" s="21" customFormat="1" ht="11.25" x14ac:dyDescent="0.15">
      <c r="I3182" s="22"/>
      <c r="J3182" s="22"/>
      <c r="K3182" s="23"/>
      <c r="L3182" s="22"/>
      <c r="M3182" s="22"/>
    </row>
    <row r="3183" spans="9:13" s="21" customFormat="1" ht="11.25" x14ac:dyDescent="0.15">
      <c r="I3183" s="22"/>
      <c r="J3183" s="22"/>
      <c r="K3183" s="23"/>
      <c r="L3183" s="22"/>
      <c r="M3183" s="22"/>
    </row>
    <row r="3184" spans="9:13" s="21" customFormat="1" ht="11.25" x14ac:dyDescent="0.15">
      <c r="I3184" s="22"/>
      <c r="J3184" s="22"/>
      <c r="K3184" s="23"/>
      <c r="L3184" s="22"/>
      <c r="M3184" s="22"/>
    </row>
    <row r="3185" spans="9:13" s="21" customFormat="1" ht="11.25" x14ac:dyDescent="0.15">
      <c r="I3185" s="22"/>
      <c r="J3185" s="22"/>
      <c r="K3185" s="23"/>
      <c r="L3185" s="22"/>
      <c r="M3185" s="22"/>
    </row>
    <row r="3186" spans="9:13" s="21" customFormat="1" ht="11.25" x14ac:dyDescent="0.15">
      <c r="I3186" s="22"/>
      <c r="J3186" s="22"/>
      <c r="K3186" s="23"/>
      <c r="L3186" s="22"/>
      <c r="M3186" s="22"/>
    </row>
    <row r="3187" spans="9:13" s="21" customFormat="1" ht="11.25" x14ac:dyDescent="0.15">
      <c r="I3187" s="22"/>
      <c r="J3187" s="22"/>
      <c r="K3187" s="23"/>
      <c r="L3187" s="22"/>
      <c r="M3187" s="22"/>
    </row>
    <row r="3188" spans="9:13" s="21" customFormat="1" ht="11.25" x14ac:dyDescent="0.15">
      <c r="I3188" s="22"/>
      <c r="J3188" s="22"/>
      <c r="K3188" s="23"/>
      <c r="L3188" s="22"/>
      <c r="M3188" s="22"/>
    </row>
    <row r="3189" spans="9:13" s="21" customFormat="1" ht="11.25" x14ac:dyDescent="0.15">
      <c r="I3189" s="22"/>
      <c r="J3189" s="22"/>
      <c r="K3189" s="23"/>
      <c r="L3189" s="22"/>
      <c r="M3189" s="22"/>
    </row>
    <row r="3190" spans="9:13" s="21" customFormat="1" ht="11.25" x14ac:dyDescent="0.15">
      <c r="I3190" s="22"/>
      <c r="J3190" s="22"/>
      <c r="K3190" s="23"/>
      <c r="L3190" s="22"/>
      <c r="M3190" s="22"/>
    </row>
    <row r="3191" spans="9:13" s="21" customFormat="1" ht="11.25" x14ac:dyDescent="0.15">
      <c r="I3191" s="22"/>
      <c r="J3191" s="22"/>
      <c r="K3191" s="23"/>
      <c r="L3191" s="22"/>
      <c r="M3191" s="22"/>
    </row>
    <row r="3192" spans="9:13" s="21" customFormat="1" ht="11.25" x14ac:dyDescent="0.15">
      <c r="I3192" s="22"/>
      <c r="J3192" s="22"/>
      <c r="K3192" s="23"/>
      <c r="L3192" s="22"/>
      <c r="M3192" s="22"/>
    </row>
    <row r="3193" spans="9:13" s="21" customFormat="1" ht="11.25" x14ac:dyDescent="0.15">
      <c r="I3193" s="22"/>
      <c r="J3193" s="22"/>
      <c r="K3193" s="23"/>
      <c r="L3193" s="22"/>
      <c r="M3193" s="22"/>
    </row>
    <row r="3194" spans="9:13" s="21" customFormat="1" ht="11.25" x14ac:dyDescent="0.15">
      <c r="I3194" s="22"/>
      <c r="J3194" s="22"/>
      <c r="K3194" s="23"/>
      <c r="L3194" s="22"/>
      <c r="M3194" s="22"/>
    </row>
    <row r="3195" spans="9:13" s="21" customFormat="1" ht="11.25" x14ac:dyDescent="0.15">
      <c r="I3195" s="22"/>
      <c r="J3195" s="22"/>
      <c r="K3195" s="23"/>
      <c r="L3195" s="22"/>
      <c r="M3195" s="22"/>
    </row>
    <row r="3196" spans="9:13" s="21" customFormat="1" ht="11.25" x14ac:dyDescent="0.15">
      <c r="I3196" s="22"/>
      <c r="J3196" s="22"/>
      <c r="K3196" s="23"/>
      <c r="L3196" s="22"/>
      <c r="M3196" s="22"/>
    </row>
    <row r="3197" spans="9:13" s="21" customFormat="1" ht="11.25" x14ac:dyDescent="0.15">
      <c r="I3197" s="22"/>
      <c r="J3197" s="22"/>
      <c r="K3197" s="23"/>
      <c r="L3197" s="22"/>
      <c r="M3197" s="22"/>
    </row>
    <row r="3198" spans="9:13" s="21" customFormat="1" ht="11.25" x14ac:dyDescent="0.15">
      <c r="I3198" s="22"/>
      <c r="J3198" s="22"/>
      <c r="K3198" s="23"/>
      <c r="L3198" s="22"/>
      <c r="M3198" s="22"/>
    </row>
    <row r="3199" spans="9:13" s="21" customFormat="1" ht="11.25" x14ac:dyDescent="0.15">
      <c r="I3199" s="22"/>
      <c r="J3199" s="22"/>
      <c r="K3199" s="23"/>
      <c r="L3199" s="22"/>
      <c r="M3199" s="22"/>
    </row>
    <row r="3200" spans="9:13" s="21" customFormat="1" ht="11.25" x14ac:dyDescent="0.15">
      <c r="I3200" s="22"/>
      <c r="J3200" s="22"/>
      <c r="K3200" s="23"/>
      <c r="L3200" s="22"/>
      <c r="M3200" s="22"/>
    </row>
    <row r="3201" spans="9:13" s="21" customFormat="1" ht="11.25" x14ac:dyDescent="0.15">
      <c r="I3201" s="22"/>
      <c r="J3201" s="22"/>
      <c r="K3201" s="23"/>
      <c r="L3201" s="22"/>
      <c r="M3201" s="22"/>
    </row>
    <row r="3202" spans="9:13" s="21" customFormat="1" ht="11.25" x14ac:dyDescent="0.15">
      <c r="I3202" s="22"/>
      <c r="J3202" s="22"/>
      <c r="K3202" s="23"/>
      <c r="L3202" s="22"/>
      <c r="M3202" s="22"/>
    </row>
    <row r="3203" spans="9:13" s="21" customFormat="1" ht="11.25" x14ac:dyDescent="0.15">
      <c r="I3203" s="22"/>
      <c r="J3203" s="22"/>
      <c r="K3203" s="23"/>
      <c r="L3203" s="22"/>
      <c r="M3203" s="22"/>
    </row>
    <row r="3204" spans="9:13" s="21" customFormat="1" ht="11.25" x14ac:dyDescent="0.15">
      <c r="I3204" s="22"/>
      <c r="J3204" s="22"/>
      <c r="K3204" s="23"/>
      <c r="L3204" s="22"/>
      <c r="M3204" s="22"/>
    </row>
    <row r="3205" spans="9:13" s="21" customFormat="1" ht="11.25" x14ac:dyDescent="0.15">
      <c r="I3205" s="22"/>
      <c r="J3205" s="22"/>
      <c r="K3205" s="23"/>
      <c r="L3205" s="22"/>
      <c r="M3205" s="22"/>
    </row>
    <row r="3206" spans="9:13" s="21" customFormat="1" ht="11.25" x14ac:dyDescent="0.15">
      <c r="I3206" s="22"/>
      <c r="J3206" s="22"/>
      <c r="K3206" s="23"/>
      <c r="L3206" s="22"/>
      <c r="M3206" s="22"/>
    </row>
    <row r="3207" spans="9:13" s="21" customFormat="1" ht="11.25" x14ac:dyDescent="0.15">
      <c r="I3207" s="22"/>
      <c r="J3207" s="22"/>
      <c r="K3207" s="23"/>
      <c r="L3207" s="22"/>
      <c r="M3207" s="22"/>
    </row>
    <row r="3208" spans="9:13" s="21" customFormat="1" ht="11.25" x14ac:dyDescent="0.15">
      <c r="I3208" s="22"/>
      <c r="J3208" s="22"/>
      <c r="K3208" s="23"/>
      <c r="L3208" s="22"/>
      <c r="M3208" s="22"/>
    </row>
    <row r="3209" spans="9:13" s="21" customFormat="1" ht="11.25" x14ac:dyDescent="0.15">
      <c r="I3209" s="22"/>
      <c r="J3209" s="22"/>
      <c r="K3209" s="23"/>
      <c r="L3209" s="22"/>
      <c r="M3209" s="22"/>
    </row>
    <row r="3210" spans="9:13" s="21" customFormat="1" ht="11.25" x14ac:dyDescent="0.15">
      <c r="I3210" s="22"/>
      <c r="J3210" s="22"/>
      <c r="K3210" s="23"/>
      <c r="L3210" s="22"/>
      <c r="M3210" s="22"/>
    </row>
    <row r="3211" spans="9:13" s="21" customFormat="1" ht="11.25" x14ac:dyDescent="0.15">
      <c r="I3211" s="22"/>
      <c r="J3211" s="22"/>
      <c r="K3211" s="23"/>
      <c r="L3211" s="22"/>
      <c r="M3211" s="22"/>
    </row>
    <row r="3212" spans="9:13" s="21" customFormat="1" ht="11.25" x14ac:dyDescent="0.15">
      <c r="I3212" s="22"/>
      <c r="J3212" s="22"/>
      <c r="K3212" s="23"/>
      <c r="L3212" s="22"/>
      <c r="M3212" s="22"/>
    </row>
    <row r="3213" spans="9:13" s="21" customFormat="1" ht="11.25" x14ac:dyDescent="0.15">
      <c r="I3213" s="22"/>
      <c r="J3213" s="22"/>
      <c r="K3213" s="23"/>
      <c r="L3213" s="22"/>
      <c r="M3213" s="22"/>
    </row>
    <row r="3214" spans="9:13" s="21" customFormat="1" ht="11.25" x14ac:dyDescent="0.15">
      <c r="I3214" s="22"/>
      <c r="J3214" s="22"/>
      <c r="K3214" s="23"/>
      <c r="L3214" s="22"/>
      <c r="M3214" s="22"/>
    </row>
    <row r="3215" spans="9:13" s="21" customFormat="1" ht="11.25" x14ac:dyDescent="0.15">
      <c r="I3215" s="22"/>
      <c r="J3215" s="22"/>
      <c r="K3215" s="23"/>
      <c r="L3215" s="22"/>
      <c r="M3215" s="22"/>
    </row>
    <row r="3216" spans="9:13" s="21" customFormat="1" ht="11.25" x14ac:dyDescent="0.15">
      <c r="I3216" s="22"/>
      <c r="J3216" s="22"/>
      <c r="K3216" s="23"/>
      <c r="L3216" s="22"/>
      <c r="M3216" s="22"/>
    </row>
    <row r="3217" spans="9:13" s="21" customFormat="1" ht="11.25" x14ac:dyDescent="0.15">
      <c r="I3217" s="22"/>
      <c r="J3217" s="22"/>
      <c r="K3217" s="23"/>
      <c r="L3217" s="22"/>
      <c r="M3217" s="22"/>
    </row>
    <row r="3218" spans="9:13" s="21" customFormat="1" ht="11.25" x14ac:dyDescent="0.15">
      <c r="I3218" s="22"/>
      <c r="J3218" s="22"/>
      <c r="K3218" s="23"/>
      <c r="L3218" s="22"/>
      <c r="M3218" s="22"/>
    </row>
    <row r="3219" spans="9:13" s="21" customFormat="1" ht="11.25" x14ac:dyDescent="0.15">
      <c r="I3219" s="22"/>
      <c r="J3219" s="22"/>
      <c r="K3219" s="23"/>
      <c r="L3219" s="22"/>
      <c r="M3219" s="22"/>
    </row>
    <row r="3220" spans="9:13" s="21" customFormat="1" ht="11.25" x14ac:dyDescent="0.15">
      <c r="I3220" s="22"/>
      <c r="J3220" s="22"/>
      <c r="K3220" s="23"/>
      <c r="L3220" s="22"/>
      <c r="M3220" s="22"/>
    </row>
    <row r="3221" spans="9:13" s="21" customFormat="1" ht="11.25" x14ac:dyDescent="0.15">
      <c r="I3221" s="22"/>
      <c r="J3221" s="22"/>
      <c r="K3221" s="23"/>
      <c r="L3221" s="22"/>
      <c r="M3221" s="22"/>
    </row>
    <row r="3222" spans="9:13" s="21" customFormat="1" ht="11.25" x14ac:dyDescent="0.15">
      <c r="I3222" s="22"/>
      <c r="J3222" s="22"/>
      <c r="K3222" s="23"/>
      <c r="L3222" s="22"/>
      <c r="M3222" s="22"/>
    </row>
    <row r="3223" spans="9:13" s="21" customFormat="1" ht="11.25" x14ac:dyDescent="0.15">
      <c r="I3223" s="22"/>
      <c r="J3223" s="22"/>
      <c r="K3223" s="23"/>
      <c r="L3223" s="22"/>
      <c r="M3223" s="22"/>
    </row>
    <row r="3224" spans="9:13" s="21" customFormat="1" ht="11.25" x14ac:dyDescent="0.15">
      <c r="I3224" s="22"/>
      <c r="J3224" s="22"/>
      <c r="K3224" s="23"/>
      <c r="L3224" s="22"/>
      <c r="M3224" s="22"/>
    </row>
    <row r="3225" spans="9:13" s="21" customFormat="1" ht="11.25" x14ac:dyDescent="0.15">
      <c r="I3225" s="22"/>
      <c r="J3225" s="22"/>
      <c r="K3225" s="23"/>
      <c r="L3225" s="22"/>
      <c r="M3225" s="22"/>
    </row>
    <row r="3226" spans="9:13" s="21" customFormat="1" ht="11.25" x14ac:dyDescent="0.15">
      <c r="I3226" s="22"/>
      <c r="J3226" s="22"/>
      <c r="K3226" s="23"/>
      <c r="L3226" s="22"/>
      <c r="M3226" s="22"/>
    </row>
    <row r="3227" spans="9:13" s="21" customFormat="1" ht="11.25" x14ac:dyDescent="0.15">
      <c r="I3227" s="22"/>
      <c r="J3227" s="22"/>
      <c r="K3227" s="23"/>
      <c r="L3227" s="22"/>
      <c r="M3227" s="22"/>
    </row>
    <row r="3228" spans="9:13" s="21" customFormat="1" ht="11.25" x14ac:dyDescent="0.15">
      <c r="I3228" s="22"/>
      <c r="J3228" s="22"/>
      <c r="K3228" s="23"/>
      <c r="L3228" s="22"/>
      <c r="M3228" s="22"/>
    </row>
    <row r="3229" spans="9:13" s="21" customFormat="1" ht="11.25" x14ac:dyDescent="0.15">
      <c r="I3229" s="22"/>
      <c r="J3229" s="22"/>
      <c r="K3229" s="23"/>
      <c r="L3229" s="22"/>
      <c r="M3229" s="22"/>
    </row>
    <row r="3230" spans="9:13" s="21" customFormat="1" ht="11.25" x14ac:dyDescent="0.15">
      <c r="I3230" s="22"/>
      <c r="J3230" s="22"/>
      <c r="K3230" s="23"/>
      <c r="L3230" s="22"/>
      <c r="M3230" s="22"/>
    </row>
    <row r="3231" spans="9:13" s="21" customFormat="1" ht="11.25" x14ac:dyDescent="0.15">
      <c r="I3231" s="22"/>
      <c r="J3231" s="22"/>
      <c r="K3231" s="23"/>
      <c r="L3231" s="22"/>
      <c r="M3231" s="22"/>
    </row>
    <row r="3232" spans="9:13" s="21" customFormat="1" ht="11.25" x14ac:dyDescent="0.15">
      <c r="I3232" s="22"/>
      <c r="J3232" s="22"/>
      <c r="K3232" s="23"/>
      <c r="L3232" s="22"/>
      <c r="M3232" s="22"/>
    </row>
    <row r="3233" spans="9:13" s="21" customFormat="1" ht="11.25" x14ac:dyDescent="0.15">
      <c r="I3233" s="22"/>
      <c r="J3233" s="22"/>
      <c r="K3233" s="23"/>
      <c r="L3233" s="22"/>
      <c r="M3233" s="22"/>
    </row>
    <row r="3234" spans="9:13" s="21" customFormat="1" ht="11.25" x14ac:dyDescent="0.15">
      <c r="I3234" s="22"/>
      <c r="J3234" s="22"/>
      <c r="K3234" s="23"/>
      <c r="L3234" s="22"/>
      <c r="M3234" s="22"/>
    </row>
    <row r="3235" spans="9:13" s="21" customFormat="1" ht="11.25" x14ac:dyDescent="0.15">
      <c r="I3235" s="22"/>
      <c r="J3235" s="22"/>
      <c r="K3235" s="23"/>
      <c r="L3235" s="22"/>
      <c r="M3235" s="22"/>
    </row>
    <row r="3236" spans="9:13" s="21" customFormat="1" ht="11.25" x14ac:dyDescent="0.15">
      <c r="I3236" s="22"/>
      <c r="J3236" s="22"/>
      <c r="K3236" s="23"/>
      <c r="L3236" s="22"/>
      <c r="M3236" s="22"/>
    </row>
    <row r="3237" spans="9:13" s="21" customFormat="1" ht="11.25" x14ac:dyDescent="0.15">
      <c r="I3237" s="22"/>
      <c r="J3237" s="22"/>
      <c r="K3237" s="23"/>
      <c r="L3237" s="22"/>
      <c r="M3237" s="22"/>
    </row>
    <row r="3238" spans="9:13" s="21" customFormat="1" ht="11.25" x14ac:dyDescent="0.15">
      <c r="I3238" s="22"/>
      <c r="J3238" s="22"/>
      <c r="K3238" s="23"/>
      <c r="L3238" s="22"/>
      <c r="M3238" s="22"/>
    </row>
    <row r="3239" spans="9:13" s="21" customFormat="1" ht="11.25" x14ac:dyDescent="0.15">
      <c r="I3239" s="22"/>
      <c r="J3239" s="22"/>
      <c r="K3239" s="23"/>
      <c r="L3239" s="22"/>
      <c r="M3239" s="22"/>
    </row>
    <row r="3240" spans="9:13" s="21" customFormat="1" ht="11.25" x14ac:dyDescent="0.15">
      <c r="I3240" s="22"/>
      <c r="J3240" s="22"/>
      <c r="K3240" s="23"/>
      <c r="L3240" s="22"/>
      <c r="M3240" s="22"/>
    </row>
    <row r="3241" spans="9:13" s="21" customFormat="1" ht="11.25" x14ac:dyDescent="0.15">
      <c r="I3241" s="22"/>
      <c r="J3241" s="22"/>
      <c r="K3241" s="23"/>
      <c r="L3241" s="22"/>
      <c r="M3241" s="22"/>
    </row>
    <row r="3242" spans="9:13" s="21" customFormat="1" ht="11.25" x14ac:dyDescent="0.15">
      <c r="I3242" s="22"/>
      <c r="J3242" s="22"/>
      <c r="K3242" s="23"/>
      <c r="L3242" s="22"/>
      <c r="M3242" s="22"/>
    </row>
    <row r="3243" spans="9:13" s="21" customFormat="1" ht="11.25" x14ac:dyDescent="0.15">
      <c r="I3243" s="22"/>
      <c r="J3243" s="22"/>
      <c r="K3243" s="23"/>
      <c r="L3243" s="22"/>
      <c r="M3243" s="22"/>
    </row>
    <row r="3244" spans="9:13" s="21" customFormat="1" ht="11.25" x14ac:dyDescent="0.15">
      <c r="I3244" s="22"/>
      <c r="J3244" s="22"/>
      <c r="K3244" s="23"/>
      <c r="L3244" s="22"/>
      <c r="M3244" s="22"/>
    </row>
    <row r="3245" spans="9:13" s="21" customFormat="1" ht="11.25" x14ac:dyDescent="0.15">
      <c r="I3245" s="22"/>
      <c r="J3245" s="22"/>
      <c r="K3245" s="23"/>
      <c r="L3245" s="22"/>
      <c r="M3245" s="22"/>
    </row>
    <row r="3246" spans="9:13" s="21" customFormat="1" ht="11.25" x14ac:dyDescent="0.15">
      <c r="I3246" s="22"/>
      <c r="J3246" s="22"/>
      <c r="K3246" s="23"/>
      <c r="L3246" s="22"/>
      <c r="M3246" s="22"/>
    </row>
    <row r="3247" spans="9:13" s="21" customFormat="1" ht="11.25" x14ac:dyDescent="0.15">
      <c r="I3247" s="22"/>
      <c r="J3247" s="22"/>
      <c r="K3247" s="23"/>
      <c r="L3247" s="22"/>
      <c r="M3247" s="22"/>
    </row>
    <row r="3248" spans="9:13" s="21" customFormat="1" ht="11.25" x14ac:dyDescent="0.15">
      <c r="I3248" s="22"/>
      <c r="J3248" s="22"/>
      <c r="K3248" s="23"/>
      <c r="L3248" s="22"/>
      <c r="M3248" s="22"/>
    </row>
    <row r="3249" spans="9:13" s="21" customFormat="1" ht="11.25" x14ac:dyDescent="0.15">
      <c r="I3249" s="22"/>
      <c r="J3249" s="22"/>
      <c r="K3249" s="23"/>
      <c r="L3249" s="22"/>
      <c r="M3249" s="22"/>
    </row>
    <row r="3250" spans="9:13" s="21" customFormat="1" ht="11.25" x14ac:dyDescent="0.15">
      <c r="I3250" s="22"/>
      <c r="J3250" s="22"/>
      <c r="K3250" s="23"/>
      <c r="L3250" s="22"/>
      <c r="M3250" s="22"/>
    </row>
    <row r="3251" spans="9:13" s="21" customFormat="1" ht="11.25" x14ac:dyDescent="0.15">
      <c r="I3251" s="22"/>
      <c r="J3251" s="22"/>
      <c r="K3251" s="23"/>
      <c r="L3251" s="22"/>
      <c r="M3251" s="22"/>
    </row>
    <row r="3252" spans="9:13" s="21" customFormat="1" ht="11.25" x14ac:dyDescent="0.15">
      <c r="I3252" s="22"/>
      <c r="J3252" s="22"/>
      <c r="K3252" s="23"/>
      <c r="L3252" s="22"/>
      <c r="M3252" s="22"/>
    </row>
    <row r="3253" spans="9:13" s="21" customFormat="1" ht="11.25" x14ac:dyDescent="0.15">
      <c r="I3253" s="22"/>
      <c r="J3253" s="22"/>
      <c r="K3253" s="23"/>
      <c r="L3253" s="22"/>
      <c r="M3253" s="22"/>
    </row>
    <row r="3254" spans="9:13" s="21" customFormat="1" ht="11.25" x14ac:dyDescent="0.15">
      <c r="I3254" s="22"/>
      <c r="J3254" s="22"/>
      <c r="K3254" s="23"/>
      <c r="L3254" s="22"/>
      <c r="M3254" s="22"/>
    </row>
    <row r="3255" spans="9:13" s="21" customFormat="1" ht="11.25" x14ac:dyDescent="0.15">
      <c r="I3255" s="22"/>
      <c r="J3255" s="22"/>
      <c r="K3255" s="23"/>
      <c r="L3255" s="22"/>
      <c r="M3255" s="22"/>
    </row>
    <row r="3256" spans="9:13" s="21" customFormat="1" ht="11.25" x14ac:dyDescent="0.15">
      <c r="I3256" s="22"/>
      <c r="J3256" s="22"/>
      <c r="K3256" s="23"/>
      <c r="L3256" s="22"/>
      <c r="M3256" s="22"/>
    </row>
    <row r="3257" spans="9:13" s="21" customFormat="1" ht="11.25" x14ac:dyDescent="0.15">
      <c r="I3257" s="22"/>
      <c r="J3257" s="22"/>
      <c r="K3257" s="23"/>
      <c r="L3257" s="22"/>
      <c r="M3257" s="22"/>
    </row>
    <row r="3258" spans="9:13" s="21" customFormat="1" ht="11.25" x14ac:dyDescent="0.15">
      <c r="I3258" s="22"/>
      <c r="J3258" s="22"/>
      <c r="K3258" s="23"/>
      <c r="L3258" s="22"/>
      <c r="M3258" s="22"/>
    </row>
    <row r="3259" spans="9:13" s="21" customFormat="1" ht="11.25" x14ac:dyDescent="0.15">
      <c r="I3259" s="22"/>
      <c r="J3259" s="22"/>
      <c r="K3259" s="23"/>
      <c r="L3259" s="22"/>
      <c r="M3259" s="22"/>
    </row>
    <row r="3260" spans="9:13" s="21" customFormat="1" ht="11.25" x14ac:dyDescent="0.15">
      <c r="I3260" s="22"/>
      <c r="J3260" s="22"/>
      <c r="K3260" s="23"/>
      <c r="L3260" s="22"/>
      <c r="M3260" s="22"/>
    </row>
    <row r="3261" spans="9:13" s="21" customFormat="1" ht="11.25" x14ac:dyDescent="0.15">
      <c r="I3261" s="22"/>
      <c r="J3261" s="22"/>
      <c r="K3261" s="23"/>
      <c r="L3261" s="22"/>
      <c r="M3261" s="22"/>
    </row>
    <row r="3262" spans="9:13" s="21" customFormat="1" ht="11.25" x14ac:dyDescent="0.15">
      <c r="I3262" s="22"/>
      <c r="J3262" s="22"/>
      <c r="K3262" s="23"/>
      <c r="L3262" s="22"/>
      <c r="M3262" s="22"/>
    </row>
    <row r="3263" spans="9:13" s="21" customFormat="1" ht="11.25" x14ac:dyDescent="0.15">
      <c r="I3263" s="22"/>
      <c r="J3263" s="22"/>
      <c r="K3263" s="23"/>
      <c r="L3263" s="22"/>
      <c r="M3263" s="22"/>
    </row>
    <row r="3264" spans="9:13" s="21" customFormat="1" ht="11.25" x14ac:dyDescent="0.15">
      <c r="I3264" s="22"/>
      <c r="J3264" s="22"/>
      <c r="K3264" s="23"/>
      <c r="L3264" s="22"/>
      <c r="M3264" s="22"/>
    </row>
    <row r="3265" spans="9:13" s="21" customFormat="1" ht="11.25" x14ac:dyDescent="0.15">
      <c r="I3265" s="22"/>
      <c r="J3265" s="22"/>
      <c r="K3265" s="23"/>
      <c r="L3265" s="22"/>
      <c r="M3265" s="22"/>
    </row>
    <row r="3266" spans="9:13" s="21" customFormat="1" ht="11.25" x14ac:dyDescent="0.15">
      <c r="I3266" s="22"/>
      <c r="J3266" s="22"/>
      <c r="K3266" s="23"/>
      <c r="L3266" s="22"/>
      <c r="M3266" s="22"/>
    </row>
    <row r="3267" spans="9:13" s="21" customFormat="1" ht="11.25" x14ac:dyDescent="0.15">
      <c r="I3267" s="22"/>
      <c r="J3267" s="22"/>
      <c r="K3267" s="23"/>
      <c r="L3267" s="22"/>
      <c r="M3267" s="22"/>
    </row>
    <row r="3268" spans="9:13" s="21" customFormat="1" ht="11.25" x14ac:dyDescent="0.15">
      <c r="I3268" s="22"/>
      <c r="J3268" s="22"/>
      <c r="K3268" s="23"/>
      <c r="L3268" s="22"/>
      <c r="M3268" s="22"/>
    </row>
    <row r="3269" spans="9:13" s="21" customFormat="1" ht="11.25" x14ac:dyDescent="0.15">
      <c r="I3269" s="22"/>
      <c r="J3269" s="22"/>
      <c r="K3269" s="23"/>
      <c r="L3269" s="22"/>
      <c r="M3269" s="22"/>
    </row>
    <row r="3270" spans="9:13" s="21" customFormat="1" ht="11.25" x14ac:dyDescent="0.15">
      <c r="I3270" s="22"/>
      <c r="J3270" s="22"/>
      <c r="K3270" s="23"/>
      <c r="L3270" s="22"/>
      <c r="M3270" s="22"/>
    </row>
    <row r="3271" spans="9:13" s="21" customFormat="1" ht="11.25" x14ac:dyDescent="0.15">
      <c r="I3271" s="22"/>
      <c r="J3271" s="22"/>
      <c r="K3271" s="23"/>
      <c r="L3271" s="22"/>
      <c r="M3271" s="22"/>
    </row>
    <row r="3272" spans="9:13" s="21" customFormat="1" ht="11.25" x14ac:dyDescent="0.15">
      <c r="I3272" s="22"/>
      <c r="J3272" s="22"/>
      <c r="K3272" s="23"/>
      <c r="L3272" s="22"/>
      <c r="M3272" s="22"/>
    </row>
    <row r="3273" spans="9:13" s="21" customFormat="1" ht="11.25" x14ac:dyDescent="0.15">
      <c r="I3273" s="22"/>
      <c r="J3273" s="22"/>
      <c r="K3273" s="23"/>
      <c r="L3273" s="22"/>
      <c r="M3273" s="22"/>
    </row>
    <row r="3274" spans="9:13" s="21" customFormat="1" ht="11.25" x14ac:dyDescent="0.15">
      <c r="I3274" s="22"/>
      <c r="J3274" s="22"/>
      <c r="K3274" s="23"/>
      <c r="L3274" s="22"/>
      <c r="M3274" s="22"/>
    </row>
    <row r="3275" spans="9:13" s="21" customFormat="1" ht="11.25" x14ac:dyDescent="0.15">
      <c r="I3275" s="22"/>
      <c r="J3275" s="22"/>
      <c r="K3275" s="23"/>
      <c r="L3275" s="22"/>
      <c r="M3275" s="22"/>
    </row>
    <row r="3276" spans="9:13" s="21" customFormat="1" ht="11.25" x14ac:dyDescent="0.15">
      <c r="I3276" s="22"/>
      <c r="J3276" s="22"/>
      <c r="K3276" s="23"/>
      <c r="L3276" s="22"/>
      <c r="M3276" s="22"/>
    </row>
    <row r="3277" spans="9:13" s="21" customFormat="1" ht="11.25" x14ac:dyDescent="0.15">
      <c r="I3277" s="22"/>
      <c r="J3277" s="22"/>
      <c r="K3277" s="23"/>
      <c r="L3277" s="22"/>
      <c r="M3277" s="22"/>
    </row>
    <row r="3278" spans="9:13" s="21" customFormat="1" ht="11.25" x14ac:dyDescent="0.15">
      <c r="I3278" s="22"/>
      <c r="J3278" s="22"/>
      <c r="K3278" s="23"/>
      <c r="L3278" s="22"/>
      <c r="M3278" s="22"/>
    </row>
    <row r="3279" spans="9:13" s="21" customFormat="1" ht="11.25" x14ac:dyDescent="0.15">
      <c r="I3279" s="22"/>
      <c r="J3279" s="22"/>
      <c r="K3279" s="23"/>
      <c r="L3279" s="22"/>
      <c r="M3279" s="22"/>
    </row>
    <row r="3280" spans="9:13" s="21" customFormat="1" ht="11.25" x14ac:dyDescent="0.15">
      <c r="I3280" s="22"/>
      <c r="J3280" s="22"/>
      <c r="K3280" s="23"/>
      <c r="L3280" s="22"/>
      <c r="M3280" s="22"/>
    </row>
    <row r="3281" spans="9:13" s="21" customFormat="1" ht="11.25" x14ac:dyDescent="0.15">
      <c r="I3281" s="22"/>
      <c r="J3281" s="22"/>
      <c r="K3281" s="23"/>
      <c r="L3281" s="22"/>
      <c r="M3281" s="22"/>
    </row>
    <row r="3282" spans="9:13" s="21" customFormat="1" ht="11.25" x14ac:dyDescent="0.15">
      <c r="I3282" s="22"/>
      <c r="J3282" s="22"/>
      <c r="K3282" s="23"/>
      <c r="L3282" s="22"/>
      <c r="M3282" s="22"/>
    </row>
    <row r="3283" spans="9:13" s="21" customFormat="1" ht="11.25" x14ac:dyDescent="0.15">
      <c r="I3283" s="22"/>
      <c r="J3283" s="22"/>
      <c r="K3283" s="23"/>
      <c r="L3283" s="22"/>
      <c r="M3283" s="22"/>
    </row>
    <row r="3284" spans="9:13" s="21" customFormat="1" ht="11.25" x14ac:dyDescent="0.15">
      <c r="I3284" s="22"/>
      <c r="J3284" s="22"/>
      <c r="K3284" s="23"/>
      <c r="L3284" s="22"/>
      <c r="M3284" s="22"/>
    </row>
    <row r="3285" spans="9:13" s="21" customFormat="1" ht="11.25" x14ac:dyDescent="0.15">
      <c r="I3285" s="22"/>
      <c r="J3285" s="22"/>
      <c r="K3285" s="23"/>
      <c r="L3285" s="22"/>
      <c r="M3285" s="22"/>
    </row>
    <row r="3286" spans="9:13" s="21" customFormat="1" ht="11.25" x14ac:dyDescent="0.15">
      <c r="I3286" s="22"/>
      <c r="J3286" s="22"/>
      <c r="K3286" s="23"/>
      <c r="L3286" s="22"/>
      <c r="M3286" s="22"/>
    </row>
    <row r="3287" spans="9:13" s="21" customFormat="1" ht="11.25" x14ac:dyDescent="0.15">
      <c r="I3287" s="22"/>
      <c r="J3287" s="22"/>
      <c r="K3287" s="23"/>
      <c r="L3287" s="22"/>
      <c r="M3287" s="22"/>
    </row>
    <row r="3288" spans="9:13" s="21" customFormat="1" ht="11.25" x14ac:dyDescent="0.15">
      <c r="I3288" s="22"/>
      <c r="J3288" s="22"/>
      <c r="K3288" s="23"/>
      <c r="L3288" s="22"/>
      <c r="M3288" s="22"/>
    </row>
    <row r="3289" spans="9:13" s="21" customFormat="1" ht="11.25" x14ac:dyDescent="0.15">
      <c r="I3289" s="22"/>
      <c r="J3289" s="22"/>
      <c r="K3289" s="23"/>
      <c r="L3289" s="22"/>
      <c r="M3289" s="22"/>
    </row>
    <row r="3290" spans="9:13" s="21" customFormat="1" ht="11.25" x14ac:dyDescent="0.15">
      <c r="I3290" s="22"/>
      <c r="J3290" s="22"/>
      <c r="K3290" s="23"/>
      <c r="L3290" s="22"/>
      <c r="M3290" s="22"/>
    </row>
    <row r="3291" spans="9:13" s="21" customFormat="1" ht="11.25" x14ac:dyDescent="0.15">
      <c r="I3291" s="22"/>
      <c r="J3291" s="22"/>
      <c r="K3291" s="23"/>
      <c r="L3291" s="22"/>
      <c r="M3291" s="22"/>
    </row>
    <row r="3292" spans="9:13" s="21" customFormat="1" ht="11.25" x14ac:dyDescent="0.15">
      <c r="I3292" s="22"/>
      <c r="J3292" s="22"/>
      <c r="K3292" s="23"/>
      <c r="L3292" s="22"/>
      <c r="M3292" s="22"/>
    </row>
    <row r="3293" spans="9:13" s="21" customFormat="1" ht="11.25" x14ac:dyDescent="0.15">
      <c r="I3293" s="22"/>
      <c r="J3293" s="22"/>
      <c r="K3293" s="23"/>
      <c r="L3293" s="22"/>
      <c r="M3293" s="22"/>
    </row>
    <row r="3294" spans="9:13" s="21" customFormat="1" ht="11.25" x14ac:dyDescent="0.15">
      <c r="I3294" s="22"/>
      <c r="J3294" s="22"/>
      <c r="K3294" s="23"/>
      <c r="L3294" s="22"/>
      <c r="M3294" s="22"/>
    </row>
    <row r="3295" spans="9:13" s="21" customFormat="1" ht="11.25" x14ac:dyDescent="0.15">
      <c r="I3295" s="22"/>
      <c r="J3295" s="22"/>
      <c r="K3295" s="23"/>
      <c r="L3295" s="22"/>
      <c r="M3295" s="22"/>
    </row>
    <row r="3296" spans="9:13" s="21" customFormat="1" ht="11.25" x14ac:dyDescent="0.15">
      <c r="I3296" s="22"/>
      <c r="J3296" s="22"/>
      <c r="K3296" s="23"/>
      <c r="L3296" s="22"/>
      <c r="M3296" s="22"/>
    </row>
    <row r="3297" spans="9:13" s="21" customFormat="1" ht="11.25" x14ac:dyDescent="0.15">
      <c r="I3297" s="22"/>
      <c r="J3297" s="22"/>
      <c r="K3297" s="23"/>
      <c r="L3297" s="22"/>
      <c r="M3297" s="22"/>
    </row>
    <row r="3298" spans="9:13" s="21" customFormat="1" ht="11.25" x14ac:dyDescent="0.15">
      <c r="I3298" s="22"/>
      <c r="J3298" s="22"/>
      <c r="K3298" s="23"/>
      <c r="L3298" s="22"/>
      <c r="M3298" s="22"/>
    </row>
    <row r="3299" spans="9:13" s="21" customFormat="1" ht="11.25" x14ac:dyDescent="0.15">
      <c r="I3299" s="22"/>
      <c r="J3299" s="22"/>
      <c r="K3299" s="23"/>
      <c r="L3299" s="22"/>
      <c r="M3299" s="22"/>
    </row>
    <row r="3300" spans="9:13" s="21" customFormat="1" ht="11.25" x14ac:dyDescent="0.15">
      <c r="I3300" s="22"/>
      <c r="J3300" s="22"/>
      <c r="K3300" s="23"/>
      <c r="L3300" s="22"/>
      <c r="M3300" s="22"/>
    </row>
    <row r="3301" spans="9:13" s="21" customFormat="1" ht="11.25" x14ac:dyDescent="0.15">
      <c r="I3301" s="22"/>
      <c r="J3301" s="22"/>
      <c r="K3301" s="23"/>
      <c r="L3301" s="22"/>
      <c r="M3301" s="22"/>
    </row>
    <row r="3302" spans="9:13" s="21" customFormat="1" ht="11.25" x14ac:dyDescent="0.15">
      <c r="I3302" s="22"/>
      <c r="J3302" s="22"/>
      <c r="K3302" s="23"/>
      <c r="L3302" s="22"/>
      <c r="M3302" s="22"/>
    </row>
    <row r="3303" spans="9:13" s="21" customFormat="1" ht="11.25" x14ac:dyDescent="0.15">
      <c r="I3303" s="22"/>
      <c r="J3303" s="22"/>
      <c r="K3303" s="23"/>
      <c r="L3303" s="22"/>
      <c r="M3303" s="22"/>
    </row>
    <row r="3304" spans="9:13" s="21" customFormat="1" ht="11.25" x14ac:dyDescent="0.15">
      <c r="I3304" s="22"/>
      <c r="J3304" s="22"/>
      <c r="K3304" s="23"/>
      <c r="L3304" s="22"/>
      <c r="M3304" s="22"/>
    </row>
    <row r="3305" spans="9:13" s="21" customFormat="1" ht="11.25" x14ac:dyDescent="0.15">
      <c r="I3305" s="22"/>
      <c r="J3305" s="22"/>
      <c r="K3305" s="23"/>
      <c r="L3305" s="22"/>
      <c r="M3305" s="22"/>
    </row>
    <row r="3306" spans="9:13" s="21" customFormat="1" ht="11.25" x14ac:dyDescent="0.15">
      <c r="I3306" s="22"/>
      <c r="J3306" s="22"/>
      <c r="K3306" s="23"/>
      <c r="L3306" s="22"/>
      <c r="M3306" s="22"/>
    </row>
    <row r="3307" spans="9:13" s="21" customFormat="1" ht="11.25" x14ac:dyDescent="0.15">
      <c r="I3307" s="22"/>
      <c r="J3307" s="22"/>
      <c r="K3307" s="23"/>
      <c r="L3307" s="22"/>
      <c r="M3307" s="22"/>
    </row>
    <row r="3308" spans="9:13" s="21" customFormat="1" ht="11.25" x14ac:dyDescent="0.15">
      <c r="I3308" s="22"/>
      <c r="J3308" s="22"/>
      <c r="K3308" s="23"/>
      <c r="L3308" s="22"/>
      <c r="M3308" s="22"/>
    </row>
    <row r="3309" spans="9:13" s="21" customFormat="1" ht="11.25" x14ac:dyDescent="0.15">
      <c r="I3309" s="22"/>
      <c r="J3309" s="22"/>
      <c r="K3309" s="23"/>
      <c r="L3309" s="22"/>
      <c r="M3309" s="22"/>
    </row>
    <row r="3310" spans="9:13" s="21" customFormat="1" ht="11.25" x14ac:dyDescent="0.15">
      <c r="I3310" s="22"/>
      <c r="J3310" s="22"/>
      <c r="K3310" s="23"/>
      <c r="L3310" s="22"/>
      <c r="M3310" s="22"/>
    </row>
    <row r="3311" spans="9:13" s="21" customFormat="1" ht="11.25" x14ac:dyDescent="0.15">
      <c r="I3311" s="22"/>
      <c r="J3311" s="22"/>
      <c r="K3311" s="23"/>
      <c r="L3311" s="22"/>
      <c r="M3311" s="22"/>
    </row>
    <row r="3312" spans="9:13" s="21" customFormat="1" ht="11.25" x14ac:dyDescent="0.15">
      <c r="I3312" s="22"/>
      <c r="J3312" s="22"/>
      <c r="K3312" s="23"/>
      <c r="L3312" s="22"/>
      <c r="M3312" s="22"/>
    </row>
    <row r="3313" spans="9:13" s="21" customFormat="1" ht="11.25" x14ac:dyDescent="0.15">
      <c r="I3313" s="22"/>
      <c r="J3313" s="22"/>
      <c r="K3313" s="23"/>
      <c r="L3313" s="22"/>
      <c r="M3313" s="22"/>
    </row>
    <row r="3314" spans="9:13" s="21" customFormat="1" ht="11.25" x14ac:dyDescent="0.15">
      <c r="I3314" s="22"/>
      <c r="J3314" s="22"/>
      <c r="K3314" s="23"/>
      <c r="L3314" s="22"/>
      <c r="M3314" s="22"/>
    </row>
    <row r="3315" spans="9:13" s="21" customFormat="1" ht="11.25" x14ac:dyDescent="0.15">
      <c r="I3315" s="22"/>
      <c r="J3315" s="22"/>
      <c r="K3315" s="23"/>
      <c r="L3315" s="22"/>
      <c r="M3315" s="22"/>
    </row>
    <row r="3316" spans="9:13" s="21" customFormat="1" ht="11.25" x14ac:dyDescent="0.15">
      <c r="I3316" s="22"/>
      <c r="J3316" s="22"/>
      <c r="K3316" s="23"/>
      <c r="L3316" s="22"/>
      <c r="M3316" s="22"/>
    </row>
    <row r="3317" spans="9:13" s="21" customFormat="1" ht="11.25" x14ac:dyDescent="0.15">
      <c r="I3317" s="22"/>
      <c r="J3317" s="22"/>
      <c r="K3317" s="23"/>
      <c r="L3317" s="22"/>
      <c r="M3317" s="22"/>
    </row>
    <row r="3318" spans="9:13" s="21" customFormat="1" ht="11.25" x14ac:dyDescent="0.15">
      <c r="I3318" s="22"/>
      <c r="J3318" s="22"/>
      <c r="K3318" s="23"/>
      <c r="L3318" s="22"/>
      <c r="M3318" s="22"/>
    </row>
    <row r="3319" spans="9:13" s="21" customFormat="1" ht="11.25" x14ac:dyDescent="0.15">
      <c r="I3319" s="22"/>
      <c r="J3319" s="22"/>
      <c r="K3319" s="23"/>
      <c r="L3319" s="22"/>
      <c r="M3319" s="22"/>
    </row>
    <row r="3320" spans="9:13" s="21" customFormat="1" ht="11.25" x14ac:dyDescent="0.15">
      <c r="I3320" s="22"/>
      <c r="J3320" s="22"/>
      <c r="K3320" s="23"/>
      <c r="L3320" s="22"/>
      <c r="M3320" s="22"/>
    </row>
    <row r="3321" spans="9:13" s="21" customFormat="1" ht="11.25" x14ac:dyDescent="0.15">
      <c r="I3321" s="22"/>
      <c r="J3321" s="22"/>
      <c r="K3321" s="23"/>
      <c r="L3321" s="22"/>
      <c r="M3321" s="22"/>
    </row>
    <row r="3322" spans="9:13" s="21" customFormat="1" ht="11.25" x14ac:dyDescent="0.15">
      <c r="I3322" s="22"/>
      <c r="J3322" s="22"/>
      <c r="K3322" s="23"/>
      <c r="L3322" s="22"/>
      <c r="M3322" s="22"/>
    </row>
    <row r="3323" spans="9:13" s="21" customFormat="1" ht="11.25" x14ac:dyDescent="0.15">
      <c r="I3323" s="22"/>
      <c r="J3323" s="22"/>
      <c r="K3323" s="23"/>
      <c r="L3323" s="22"/>
      <c r="M3323" s="22"/>
    </row>
    <row r="3324" spans="9:13" s="21" customFormat="1" ht="11.25" x14ac:dyDescent="0.15">
      <c r="I3324" s="22"/>
      <c r="J3324" s="22"/>
      <c r="K3324" s="23"/>
      <c r="L3324" s="22"/>
      <c r="M3324" s="22"/>
    </row>
    <row r="3325" spans="9:13" s="21" customFormat="1" ht="11.25" x14ac:dyDescent="0.15">
      <c r="I3325" s="22"/>
      <c r="J3325" s="22"/>
      <c r="K3325" s="23"/>
      <c r="L3325" s="22"/>
      <c r="M3325" s="22"/>
    </row>
    <row r="3326" spans="9:13" s="21" customFormat="1" ht="11.25" x14ac:dyDescent="0.15">
      <c r="I3326" s="22"/>
      <c r="J3326" s="22"/>
      <c r="K3326" s="23"/>
      <c r="L3326" s="22"/>
      <c r="M3326" s="22"/>
    </row>
    <row r="3327" spans="9:13" s="21" customFormat="1" ht="11.25" x14ac:dyDescent="0.15">
      <c r="I3327" s="22"/>
      <c r="J3327" s="22"/>
      <c r="K3327" s="23"/>
      <c r="L3327" s="22"/>
      <c r="M3327" s="22"/>
    </row>
    <row r="3328" spans="9:13" s="21" customFormat="1" ht="11.25" x14ac:dyDescent="0.15">
      <c r="I3328" s="22"/>
      <c r="J3328" s="22"/>
      <c r="K3328" s="23"/>
      <c r="L3328" s="22"/>
      <c r="M3328" s="22"/>
    </row>
    <row r="3329" spans="9:13" s="21" customFormat="1" ht="11.25" x14ac:dyDescent="0.15">
      <c r="I3329" s="22"/>
      <c r="J3329" s="22"/>
      <c r="K3329" s="23"/>
      <c r="L3329" s="22"/>
      <c r="M3329" s="22"/>
    </row>
    <row r="3330" spans="9:13" s="21" customFormat="1" ht="11.25" x14ac:dyDescent="0.15">
      <c r="I3330" s="22"/>
      <c r="J3330" s="22"/>
      <c r="K3330" s="23"/>
      <c r="L3330" s="22"/>
      <c r="M3330" s="22"/>
    </row>
    <row r="3331" spans="9:13" s="21" customFormat="1" ht="11.25" x14ac:dyDescent="0.15">
      <c r="I3331" s="22"/>
      <c r="J3331" s="22"/>
      <c r="K3331" s="23"/>
      <c r="L3331" s="22"/>
      <c r="M3331" s="22"/>
    </row>
    <row r="3332" spans="9:13" s="21" customFormat="1" ht="11.25" x14ac:dyDescent="0.15">
      <c r="I3332" s="22"/>
      <c r="J3332" s="22"/>
      <c r="K3332" s="23"/>
      <c r="L3332" s="22"/>
      <c r="M3332" s="22"/>
    </row>
    <row r="3333" spans="9:13" s="21" customFormat="1" ht="11.25" x14ac:dyDescent="0.15">
      <c r="I3333" s="22"/>
      <c r="J3333" s="22"/>
      <c r="K3333" s="23"/>
      <c r="L3333" s="22"/>
      <c r="M3333" s="22"/>
    </row>
    <row r="3334" spans="9:13" s="21" customFormat="1" ht="11.25" x14ac:dyDescent="0.15">
      <c r="I3334" s="22"/>
      <c r="J3334" s="22"/>
      <c r="K3334" s="23"/>
      <c r="L3334" s="22"/>
      <c r="M3334" s="22"/>
    </row>
    <row r="3335" spans="9:13" s="21" customFormat="1" ht="11.25" x14ac:dyDescent="0.15">
      <c r="I3335" s="22"/>
      <c r="J3335" s="22"/>
      <c r="K3335" s="23"/>
      <c r="L3335" s="22"/>
      <c r="M3335" s="22"/>
    </row>
    <row r="3336" spans="9:13" s="21" customFormat="1" ht="11.25" x14ac:dyDescent="0.15">
      <c r="I3336" s="22"/>
      <c r="J3336" s="22"/>
      <c r="K3336" s="23"/>
      <c r="L3336" s="22"/>
      <c r="M3336" s="22"/>
    </row>
    <row r="3337" spans="9:13" s="21" customFormat="1" ht="11.25" x14ac:dyDescent="0.15">
      <c r="I3337" s="22"/>
      <c r="J3337" s="22"/>
      <c r="K3337" s="23"/>
      <c r="L3337" s="22"/>
      <c r="M3337" s="22"/>
    </row>
    <row r="3338" spans="9:13" s="21" customFormat="1" ht="11.25" x14ac:dyDescent="0.15">
      <c r="I3338" s="22"/>
      <c r="J3338" s="22"/>
      <c r="K3338" s="23"/>
      <c r="L3338" s="22"/>
      <c r="M3338" s="22"/>
    </row>
    <row r="3339" spans="9:13" s="21" customFormat="1" ht="11.25" x14ac:dyDescent="0.15">
      <c r="I3339" s="22"/>
      <c r="J3339" s="22"/>
      <c r="K3339" s="23"/>
      <c r="L3339" s="22"/>
      <c r="M3339" s="22"/>
    </row>
    <row r="3340" spans="9:13" s="21" customFormat="1" ht="11.25" x14ac:dyDescent="0.15">
      <c r="I3340" s="22"/>
      <c r="J3340" s="22"/>
      <c r="K3340" s="23"/>
      <c r="L3340" s="22"/>
      <c r="M3340" s="22"/>
    </row>
    <row r="3341" spans="9:13" s="21" customFormat="1" ht="11.25" x14ac:dyDescent="0.15">
      <c r="I3341" s="22"/>
      <c r="J3341" s="22"/>
      <c r="K3341" s="23"/>
      <c r="L3341" s="22"/>
      <c r="M3341" s="22"/>
    </row>
    <row r="3342" spans="9:13" s="21" customFormat="1" ht="11.25" x14ac:dyDescent="0.15">
      <c r="I3342" s="22"/>
      <c r="J3342" s="22"/>
      <c r="K3342" s="23"/>
      <c r="L3342" s="22"/>
      <c r="M3342" s="22"/>
    </row>
    <row r="3343" spans="9:13" s="21" customFormat="1" ht="11.25" x14ac:dyDescent="0.15">
      <c r="I3343" s="22"/>
      <c r="J3343" s="22"/>
      <c r="K3343" s="23"/>
      <c r="L3343" s="22"/>
      <c r="M3343" s="22"/>
    </row>
    <row r="3344" spans="9:13" s="21" customFormat="1" ht="11.25" x14ac:dyDescent="0.15">
      <c r="I3344" s="22"/>
      <c r="J3344" s="22"/>
      <c r="K3344" s="23"/>
      <c r="L3344" s="22"/>
      <c r="M3344" s="22"/>
    </row>
    <row r="3345" spans="9:13" s="21" customFormat="1" ht="11.25" x14ac:dyDescent="0.15">
      <c r="I3345" s="22"/>
      <c r="J3345" s="22"/>
      <c r="K3345" s="23"/>
      <c r="L3345" s="22"/>
      <c r="M3345" s="22"/>
    </row>
    <row r="3346" spans="9:13" s="21" customFormat="1" ht="11.25" x14ac:dyDescent="0.15">
      <c r="I3346" s="22"/>
      <c r="J3346" s="22"/>
      <c r="K3346" s="23"/>
      <c r="L3346" s="22"/>
      <c r="M3346" s="22"/>
    </row>
    <row r="3347" spans="9:13" s="21" customFormat="1" ht="11.25" x14ac:dyDescent="0.15">
      <c r="I3347" s="22"/>
      <c r="J3347" s="22"/>
      <c r="K3347" s="23"/>
      <c r="L3347" s="22"/>
      <c r="M3347" s="22"/>
    </row>
    <row r="3348" spans="9:13" s="21" customFormat="1" ht="11.25" x14ac:dyDescent="0.15">
      <c r="I3348" s="22"/>
      <c r="J3348" s="22"/>
      <c r="K3348" s="23"/>
      <c r="L3348" s="22"/>
      <c r="M3348" s="22"/>
    </row>
    <row r="3349" spans="9:13" s="21" customFormat="1" ht="11.25" x14ac:dyDescent="0.15">
      <c r="I3349" s="22"/>
      <c r="J3349" s="22"/>
      <c r="K3349" s="23"/>
      <c r="L3349" s="22"/>
      <c r="M3349" s="22"/>
    </row>
    <row r="3350" spans="9:13" s="21" customFormat="1" ht="11.25" x14ac:dyDescent="0.15">
      <c r="I3350" s="22"/>
      <c r="J3350" s="22"/>
      <c r="K3350" s="23"/>
      <c r="L3350" s="22"/>
      <c r="M3350" s="22"/>
    </row>
    <row r="3351" spans="9:13" s="21" customFormat="1" ht="11.25" x14ac:dyDescent="0.15">
      <c r="I3351" s="22"/>
      <c r="J3351" s="22"/>
      <c r="K3351" s="23"/>
      <c r="L3351" s="22"/>
      <c r="M3351" s="22"/>
    </row>
    <row r="3352" spans="9:13" s="21" customFormat="1" ht="11.25" x14ac:dyDescent="0.15">
      <c r="I3352" s="22"/>
      <c r="J3352" s="22"/>
      <c r="K3352" s="23"/>
      <c r="L3352" s="22"/>
      <c r="M3352" s="22"/>
    </row>
    <row r="3353" spans="9:13" s="21" customFormat="1" ht="11.25" x14ac:dyDescent="0.15">
      <c r="I3353" s="22"/>
      <c r="J3353" s="22"/>
      <c r="K3353" s="23"/>
      <c r="L3353" s="22"/>
      <c r="M3353" s="22"/>
    </row>
    <row r="3354" spans="9:13" s="21" customFormat="1" ht="11.25" x14ac:dyDescent="0.15">
      <c r="I3354" s="22"/>
      <c r="J3354" s="22"/>
      <c r="K3354" s="23"/>
      <c r="L3354" s="22"/>
      <c r="M3354" s="22"/>
    </row>
    <row r="3355" spans="9:13" s="21" customFormat="1" ht="11.25" x14ac:dyDescent="0.15">
      <c r="I3355" s="22"/>
      <c r="J3355" s="22"/>
      <c r="K3355" s="23"/>
      <c r="L3355" s="22"/>
      <c r="M3355" s="22"/>
    </row>
    <row r="3356" spans="9:13" s="21" customFormat="1" ht="11.25" x14ac:dyDescent="0.15">
      <c r="I3356" s="22"/>
      <c r="J3356" s="22"/>
      <c r="K3356" s="23"/>
      <c r="L3356" s="22"/>
      <c r="M3356" s="22"/>
    </row>
    <row r="3357" spans="9:13" s="21" customFormat="1" ht="11.25" x14ac:dyDescent="0.15">
      <c r="I3357" s="22"/>
      <c r="J3357" s="22"/>
      <c r="K3357" s="23"/>
      <c r="L3357" s="22"/>
      <c r="M3357" s="22"/>
    </row>
    <row r="3358" spans="9:13" s="21" customFormat="1" ht="11.25" x14ac:dyDescent="0.15">
      <c r="I3358" s="22"/>
      <c r="J3358" s="22"/>
      <c r="K3358" s="23"/>
      <c r="L3358" s="22"/>
      <c r="M3358" s="22"/>
    </row>
    <row r="3359" spans="9:13" s="21" customFormat="1" ht="11.25" x14ac:dyDescent="0.15">
      <c r="I3359" s="22"/>
      <c r="J3359" s="22"/>
      <c r="K3359" s="23"/>
      <c r="L3359" s="22"/>
      <c r="M3359" s="22"/>
    </row>
    <row r="3360" spans="9:13" s="21" customFormat="1" ht="11.25" x14ac:dyDescent="0.15">
      <c r="I3360" s="22"/>
      <c r="J3360" s="22"/>
      <c r="K3360" s="23"/>
      <c r="L3360" s="22"/>
      <c r="M3360" s="22"/>
    </row>
    <row r="3361" spans="9:13" s="21" customFormat="1" ht="11.25" x14ac:dyDescent="0.15">
      <c r="I3361" s="22"/>
      <c r="J3361" s="22"/>
      <c r="K3361" s="23"/>
      <c r="L3361" s="22"/>
      <c r="M3361" s="22"/>
    </row>
    <row r="3362" spans="9:13" s="21" customFormat="1" ht="11.25" x14ac:dyDescent="0.15">
      <c r="I3362" s="22"/>
      <c r="J3362" s="22"/>
      <c r="K3362" s="23"/>
      <c r="L3362" s="22"/>
      <c r="M3362" s="22"/>
    </row>
    <row r="3363" spans="9:13" s="21" customFormat="1" ht="11.25" x14ac:dyDescent="0.15">
      <c r="I3363" s="22"/>
      <c r="J3363" s="22"/>
      <c r="K3363" s="23"/>
      <c r="L3363" s="22"/>
      <c r="M3363" s="22"/>
    </row>
    <row r="3364" spans="9:13" s="21" customFormat="1" ht="11.25" x14ac:dyDescent="0.15">
      <c r="I3364" s="22"/>
      <c r="J3364" s="22"/>
      <c r="K3364" s="23"/>
      <c r="L3364" s="22"/>
      <c r="M3364" s="22"/>
    </row>
    <row r="3365" spans="9:13" s="21" customFormat="1" ht="11.25" x14ac:dyDescent="0.15">
      <c r="I3365" s="22"/>
      <c r="J3365" s="22"/>
      <c r="K3365" s="23"/>
      <c r="L3365" s="22"/>
      <c r="M3365" s="22"/>
    </row>
    <row r="3366" spans="9:13" s="21" customFormat="1" ht="11.25" x14ac:dyDescent="0.15">
      <c r="I3366" s="22"/>
      <c r="J3366" s="22"/>
      <c r="K3366" s="23"/>
      <c r="L3366" s="22"/>
      <c r="M3366" s="22"/>
    </row>
    <row r="3367" spans="9:13" s="21" customFormat="1" ht="11.25" x14ac:dyDescent="0.15">
      <c r="I3367" s="22"/>
      <c r="J3367" s="22"/>
      <c r="K3367" s="23"/>
      <c r="L3367" s="22"/>
      <c r="M3367" s="22"/>
    </row>
    <row r="3368" spans="9:13" s="21" customFormat="1" ht="11.25" x14ac:dyDescent="0.15">
      <c r="I3368" s="22"/>
      <c r="J3368" s="22"/>
      <c r="K3368" s="23"/>
      <c r="L3368" s="22"/>
      <c r="M3368" s="22"/>
    </row>
    <row r="3369" spans="9:13" s="21" customFormat="1" ht="11.25" x14ac:dyDescent="0.15">
      <c r="I3369" s="22"/>
      <c r="J3369" s="22"/>
      <c r="K3369" s="23"/>
      <c r="L3369" s="22"/>
      <c r="M3369" s="22"/>
    </row>
    <row r="3370" spans="9:13" s="21" customFormat="1" ht="11.25" x14ac:dyDescent="0.15">
      <c r="I3370" s="22"/>
      <c r="J3370" s="22"/>
      <c r="K3370" s="23"/>
      <c r="L3370" s="22"/>
      <c r="M3370" s="22"/>
    </row>
    <row r="3371" spans="9:13" s="21" customFormat="1" ht="11.25" x14ac:dyDescent="0.15">
      <c r="I3371" s="22"/>
      <c r="J3371" s="22"/>
      <c r="K3371" s="23"/>
      <c r="L3371" s="22"/>
      <c r="M3371" s="22"/>
    </row>
    <row r="3372" spans="9:13" s="21" customFormat="1" ht="11.25" x14ac:dyDescent="0.15">
      <c r="I3372" s="22"/>
      <c r="J3372" s="22"/>
      <c r="K3372" s="23"/>
      <c r="L3372" s="22"/>
      <c r="M3372" s="22"/>
    </row>
    <row r="3373" spans="9:13" s="21" customFormat="1" ht="11.25" x14ac:dyDescent="0.15">
      <c r="I3373" s="22"/>
      <c r="J3373" s="22"/>
      <c r="K3373" s="23"/>
      <c r="L3373" s="22"/>
      <c r="M3373" s="22"/>
    </row>
    <row r="3374" spans="9:13" s="21" customFormat="1" ht="11.25" x14ac:dyDescent="0.15">
      <c r="I3374" s="22"/>
      <c r="J3374" s="22"/>
      <c r="K3374" s="23"/>
      <c r="L3374" s="22"/>
      <c r="M3374" s="22"/>
    </row>
    <row r="3375" spans="9:13" s="21" customFormat="1" ht="11.25" x14ac:dyDescent="0.15">
      <c r="I3375" s="22"/>
      <c r="J3375" s="22"/>
      <c r="K3375" s="23"/>
      <c r="L3375" s="22"/>
      <c r="M3375" s="22"/>
    </row>
    <row r="3376" spans="9:13" s="21" customFormat="1" ht="11.25" x14ac:dyDescent="0.15">
      <c r="I3376" s="22"/>
      <c r="J3376" s="22"/>
      <c r="K3376" s="23"/>
      <c r="L3376" s="22"/>
      <c r="M3376" s="22"/>
    </row>
    <row r="3377" spans="9:13" s="21" customFormat="1" ht="11.25" x14ac:dyDescent="0.15">
      <c r="I3377" s="22"/>
      <c r="J3377" s="22"/>
      <c r="K3377" s="23"/>
      <c r="L3377" s="22"/>
      <c r="M3377" s="22"/>
    </row>
    <row r="3378" spans="9:13" s="21" customFormat="1" ht="11.25" x14ac:dyDescent="0.15">
      <c r="I3378" s="22"/>
      <c r="J3378" s="22"/>
      <c r="K3378" s="23"/>
      <c r="L3378" s="22"/>
      <c r="M3378" s="22"/>
    </row>
    <row r="3379" spans="9:13" s="21" customFormat="1" ht="11.25" x14ac:dyDescent="0.15">
      <c r="I3379" s="22"/>
      <c r="J3379" s="22"/>
      <c r="K3379" s="23"/>
      <c r="L3379" s="22"/>
      <c r="M3379" s="22"/>
    </row>
    <row r="3380" spans="9:13" s="21" customFormat="1" ht="11.25" x14ac:dyDescent="0.15">
      <c r="I3380" s="22"/>
      <c r="J3380" s="22"/>
      <c r="K3380" s="23"/>
      <c r="L3380" s="22"/>
      <c r="M3380" s="22"/>
    </row>
    <row r="3381" spans="9:13" s="21" customFormat="1" ht="11.25" x14ac:dyDescent="0.15">
      <c r="I3381" s="22"/>
      <c r="J3381" s="22"/>
      <c r="K3381" s="23"/>
      <c r="L3381" s="22"/>
      <c r="M3381" s="22"/>
    </row>
    <row r="3382" spans="9:13" s="21" customFormat="1" ht="11.25" x14ac:dyDescent="0.15">
      <c r="I3382" s="22"/>
      <c r="J3382" s="22"/>
      <c r="K3382" s="23"/>
      <c r="L3382" s="22"/>
      <c r="M3382" s="22"/>
    </row>
    <row r="3383" spans="9:13" s="21" customFormat="1" ht="11.25" x14ac:dyDescent="0.15">
      <c r="I3383" s="22"/>
      <c r="J3383" s="22"/>
      <c r="K3383" s="23"/>
      <c r="L3383" s="22"/>
      <c r="M3383" s="22"/>
    </row>
    <row r="3384" spans="9:13" s="21" customFormat="1" ht="11.25" x14ac:dyDescent="0.15">
      <c r="I3384" s="22"/>
      <c r="J3384" s="22"/>
      <c r="K3384" s="23"/>
      <c r="L3384" s="22"/>
      <c r="M3384" s="22"/>
    </row>
    <row r="3385" spans="9:13" s="21" customFormat="1" ht="11.25" x14ac:dyDescent="0.15">
      <c r="I3385" s="22"/>
      <c r="J3385" s="22"/>
      <c r="K3385" s="23"/>
      <c r="L3385" s="22"/>
      <c r="M3385" s="22"/>
    </row>
    <row r="3386" spans="9:13" s="21" customFormat="1" ht="11.25" x14ac:dyDescent="0.15">
      <c r="I3386" s="22"/>
      <c r="J3386" s="22"/>
      <c r="K3386" s="23"/>
      <c r="L3386" s="22"/>
      <c r="M3386" s="22"/>
    </row>
    <row r="3387" spans="9:13" s="21" customFormat="1" ht="11.25" x14ac:dyDescent="0.15">
      <c r="I3387" s="22"/>
      <c r="J3387" s="22"/>
      <c r="K3387" s="23"/>
      <c r="L3387" s="22"/>
      <c r="M3387" s="22"/>
    </row>
    <row r="3388" spans="9:13" s="21" customFormat="1" ht="11.25" x14ac:dyDescent="0.15">
      <c r="I3388" s="22"/>
      <c r="J3388" s="22"/>
      <c r="K3388" s="23"/>
      <c r="L3388" s="22"/>
      <c r="M3388" s="22"/>
    </row>
    <row r="3389" spans="9:13" s="21" customFormat="1" ht="11.25" x14ac:dyDescent="0.15">
      <c r="I3389" s="22"/>
      <c r="J3389" s="22"/>
      <c r="K3389" s="23"/>
      <c r="L3389" s="22"/>
      <c r="M3389" s="22"/>
    </row>
    <row r="3390" spans="9:13" s="21" customFormat="1" ht="11.25" x14ac:dyDescent="0.15">
      <c r="I3390" s="22"/>
      <c r="J3390" s="22"/>
      <c r="K3390" s="23"/>
      <c r="L3390" s="22"/>
      <c r="M3390" s="22"/>
    </row>
    <row r="3391" spans="9:13" s="21" customFormat="1" ht="11.25" x14ac:dyDescent="0.15">
      <c r="I3391" s="22"/>
      <c r="J3391" s="22"/>
      <c r="K3391" s="23"/>
      <c r="L3391" s="22"/>
      <c r="M3391" s="22"/>
    </row>
    <row r="3392" spans="9:13" s="21" customFormat="1" ht="11.25" x14ac:dyDescent="0.15">
      <c r="I3392" s="22"/>
      <c r="J3392" s="22"/>
      <c r="K3392" s="23"/>
      <c r="L3392" s="22"/>
      <c r="M3392" s="22"/>
    </row>
    <row r="3393" spans="9:13" s="21" customFormat="1" ht="11.25" x14ac:dyDescent="0.15">
      <c r="I3393" s="22"/>
      <c r="J3393" s="22"/>
      <c r="K3393" s="23"/>
      <c r="L3393" s="22"/>
      <c r="M3393" s="22"/>
    </row>
    <row r="3394" spans="9:13" s="21" customFormat="1" ht="11.25" x14ac:dyDescent="0.15">
      <c r="I3394" s="22"/>
      <c r="J3394" s="22"/>
      <c r="K3394" s="23"/>
      <c r="L3394" s="22"/>
      <c r="M3394" s="22"/>
    </row>
    <row r="3395" spans="9:13" s="21" customFormat="1" ht="11.25" x14ac:dyDescent="0.15">
      <c r="I3395" s="22"/>
      <c r="J3395" s="22"/>
      <c r="K3395" s="23"/>
      <c r="L3395" s="22"/>
      <c r="M3395" s="22"/>
    </row>
    <row r="3396" spans="9:13" s="21" customFormat="1" ht="11.25" x14ac:dyDescent="0.15">
      <c r="I3396" s="22"/>
      <c r="J3396" s="22"/>
      <c r="K3396" s="23"/>
      <c r="L3396" s="22"/>
      <c r="M3396" s="22"/>
    </row>
    <row r="3397" spans="9:13" s="21" customFormat="1" ht="11.25" x14ac:dyDescent="0.15">
      <c r="I3397" s="22"/>
      <c r="J3397" s="22"/>
      <c r="K3397" s="23"/>
      <c r="L3397" s="22"/>
      <c r="M3397" s="22"/>
    </row>
    <row r="3398" spans="9:13" s="21" customFormat="1" ht="11.25" x14ac:dyDescent="0.15">
      <c r="I3398" s="22"/>
      <c r="J3398" s="22"/>
      <c r="K3398" s="23"/>
      <c r="L3398" s="22"/>
      <c r="M3398" s="22"/>
    </row>
    <row r="3399" spans="9:13" s="21" customFormat="1" ht="11.25" x14ac:dyDescent="0.15">
      <c r="I3399" s="22"/>
      <c r="J3399" s="22"/>
      <c r="K3399" s="23"/>
      <c r="L3399" s="22"/>
      <c r="M3399" s="22"/>
    </row>
    <row r="3400" spans="9:13" s="21" customFormat="1" ht="11.25" x14ac:dyDescent="0.15">
      <c r="I3400" s="22"/>
      <c r="J3400" s="22"/>
      <c r="K3400" s="23"/>
      <c r="L3400" s="22"/>
      <c r="M3400" s="22"/>
    </row>
    <row r="3401" spans="9:13" s="21" customFormat="1" ht="11.25" x14ac:dyDescent="0.15">
      <c r="I3401" s="22"/>
      <c r="J3401" s="22"/>
      <c r="K3401" s="23"/>
      <c r="L3401" s="22"/>
      <c r="M3401" s="22"/>
    </row>
    <row r="3402" spans="9:13" s="21" customFormat="1" ht="11.25" x14ac:dyDescent="0.15">
      <c r="I3402" s="22"/>
      <c r="J3402" s="22"/>
      <c r="K3402" s="23"/>
      <c r="L3402" s="22"/>
      <c r="M3402" s="22"/>
    </row>
    <row r="3403" spans="9:13" s="21" customFormat="1" ht="11.25" x14ac:dyDescent="0.15">
      <c r="I3403" s="22"/>
      <c r="J3403" s="22"/>
      <c r="K3403" s="23"/>
      <c r="L3403" s="22"/>
      <c r="M3403" s="22"/>
    </row>
    <row r="3404" spans="9:13" s="21" customFormat="1" ht="11.25" x14ac:dyDescent="0.15">
      <c r="I3404" s="22"/>
      <c r="J3404" s="22"/>
      <c r="K3404" s="23"/>
      <c r="L3404" s="22"/>
      <c r="M3404" s="22"/>
    </row>
    <row r="3405" spans="9:13" s="21" customFormat="1" ht="11.25" x14ac:dyDescent="0.15">
      <c r="I3405" s="22"/>
      <c r="J3405" s="22"/>
      <c r="K3405" s="23"/>
      <c r="L3405" s="22"/>
      <c r="M3405" s="22"/>
    </row>
    <row r="3406" spans="9:13" s="21" customFormat="1" ht="11.25" x14ac:dyDescent="0.15">
      <c r="I3406" s="22"/>
      <c r="J3406" s="22"/>
      <c r="K3406" s="23"/>
      <c r="L3406" s="22"/>
      <c r="M3406" s="22"/>
    </row>
    <row r="3407" spans="9:13" s="21" customFormat="1" ht="11.25" x14ac:dyDescent="0.15">
      <c r="I3407" s="22"/>
      <c r="J3407" s="22"/>
      <c r="K3407" s="23"/>
      <c r="L3407" s="22"/>
      <c r="M3407" s="22"/>
    </row>
    <row r="3408" spans="9:13" s="21" customFormat="1" ht="11.25" x14ac:dyDescent="0.15">
      <c r="I3408" s="22"/>
      <c r="J3408" s="22"/>
      <c r="K3408" s="23"/>
      <c r="L3408" s="22"/>
      <c r="M3408" s="22"/>
    </row>
    <row r="3409" spans="9:13" s="21" customFormat="1" ht="11.25" x14ac:dyDescent="0.15">
      <c r="I3409" s="22"/>
      <c r="J3409" s="22"/>
      <c r="K3409" s="23"/>
      <c r="L3409" s="22"/>
      <c r="M3409" s="22"/>
    </row>
    <row r="3410" spans="9:13" s="21" customFormat="1" ht="11.25" x14ac:dyDescent="0.15">
      <c r="I3410" s="22"/>
      <c r="J3410" s="22"/>
      <c r="K3410" s="23"/>
      <c r="L3410" s="22"/>
      <c r="M3410" s="22"/>
    </row>
    <row r="3411" spans="9:13" s="21" customFormat="1" ht="11.25" x14ac:dyDescent="0.15">
      <c r="I3411" s="22"/>
      <c r="J3411" s="22"/>
      <c r="K3411" s="23"/>
      <c r="L3411" s="22"/>
      <c r="M3411" s="22"/>
    </row>
    <row r="3412" spans="9:13" s="21" customFormat="1" ht="11.25" x14ac:dyDescent="0.15">
      <c r="I3412" s="22"/>
      <c r="J3412" s="22"/>
      <c r="K3412" s="23"/>
      <c r="L3412" s="22"/>
      <c r="M3412" s="22"/>
    </row>
    <row r="3413" spans="9:13" s="21" customFormat="1" ht="11.25" x14ac:dyDescent="0.15">
      <c r="I3413" s="22"/>
      <c r="J3413" s="22"/>
      <c r="K3413" s="23"/>
      <c r="L3413" s="22"/>
      <c r="M3413" s="22"/>
    </row>
    <row r="3414" spans="9:13" s="21" customFormat="1" ht="11.25" x14ac:dyDescent="0.15">
      <c r="I3414" s="22"/>
      <c r="J3414" s="22"/>
      <c r="K3414" s="23"/>
      <c r="L3414" s="22"/>
      <c r="M3414" s="22"/>
    </row>
    <row r="3415" spans="9:13" s="21" customFormat="1" ht="11.25" x14ac:dyDescent="0.15">
      <c r="I3415" s="22"/>
      <c r="J3415" s="22"/>
      <c r="K3415" s="23"/>
      <c r="L3415" s="22"/>
      <c r="M3415" s="22"/>
    </row>
    <row r="3416" spans="9:13" s="21" customFormat="1" ht="11.25" x14ac:dyDescent="0.15">
      <c r="I3416" s="22"/>
      <c r="J3416" s="22"/>
      <c r="K3416" s="23"/>
      <c r="L3416" s="22"/>
      <c r="M3416" s="22"/>
    </row>
    <row r="3417" spans="9:13" s="21" customFormat="1" ht="11.25" x14ac:dyDescent="0.15">
      <c r="I3417" s="22"/>
      <c r="J3417" s="22"/>
      <c r="K3417" s="23"/>
      <c r="L3417" s="22"/>
      <c r="M3417" s="22"/>
    </row>
    <row r="3418" spans="9:13" s="21" customFormat="1" ht="11.25" x14ac:dyDescent="0.15">
      <c r="I3418" s="22"/>
      <c r="J3418" s="22"/>
      <c r="K3418" s="23"/>
      <c r="L3418" s="22"/>
      <c r="M3418" s="22"/>
    </row>
    <row r="3419" spans="9:13" s="21" customFormat="1" ht="11.25" x14ac:dyDescent="0.15">
      <c r="I3419" s="22"/>
      <c r="J3419" s="22"/>
      <c r="K3419" s="23"/>
      <c r="L3419" s="22"/>
      <c r="M3419" s="22"/>
    </row>
    <row r="3420" spans="9:13" s="21" customFormat="1" ht="11.25" x14ac:dyDescent="0.15">
      <c r="I3420" s="22"/>
      <c r="J3420" s="22"/>
      <c r="K3420" s="23"/>
      <c r="L3420" s="22"/>
      <c r="M3420" s="22"/>
    </row>
    <row r="3421" spans="9:13" s="21" customFormat="1" ht="11.25" x14ac:dyDescent="0.15">
      <c r="I3421" s="22"/>
      <c r="J3421" s="22"/>
      <c r="K3421" s="23"/>
      <c r="L3421" s="22"/>
      <c r="M3421" s="22"/>
    </row>
    <row r="3422" spans="9:13" s="21" customFormat="1" ht="11.25" x14ac:dyDescent="0.15">
      <c r="I3422" s="22"/>
      <c r="J3422" s="22"/>
      <c r="K3422" s="23"/>
      <c r="L3422" s="22"/>
      <c r="M3422" s="22"/>
    </row>
    <row r="3423" spans="9:13" s="21" customFormat="1" ht="11.25" x14ac:dyDescent="0.15">
      <c r="I3423" s="22"/>
      <c r="J3423" s="22"/>
      <c r="K3423" s="23"/>
      <c r="L3423" s="22"/>
      <c r="M3423" s="22"/>
    </row>
    <row r="3424" spans="9:13" s="21" customFormat="1" ht="11.25" x14ac:dyDescent="0.15">
      <c r="I3424" s="22"/>
      <c r="J3424" s="22"/>
      <c r="K3424" s="23"/>
      <c r="L3424" s="22"/>
      <c r="M3424" s="22"/>
    </row>
    <row r="3425" spans="9:13" s="21" customFormat="1" ht="11.25" x14ac:dyDescent="0.15">
      <c r="I3425" s="22"/>
      <c r="J3425" s="22"/>
      <c r="K3425" s="23"/>
      <c r="L3425" s="22"/>
      <c r="M3425" s="22"/>
    </row>
    <row r="3426" spans="9:13" s="21" customFormat="1" ht="11.25" x14ac:dyDescent="0.15">
      <c r="I3426" s="22"/>
      <c r="J3426" s="22"/>
      <c r="K3426" s="23"/>
      <c r="L3426" s="22"/>
      <c r="M3426" s="22"/>
    </row>
    <row r="3427" spans="9:13" s="21" customFormat="1" ht="11.25" x14ac:dyDescent="0.15">
      <c r="I3427" s="22"/>
      <c r="J3427" s="22"/>
      <c r="K3427" s="23"/>
      <c r="L3427" s="22"/>
      <c r="M3427" s="22"/>
    </row>
    <row r="3428" spans="9:13" s="21" customFormat="1" ht="11.25" x14ac:dyDescent="0.15">
      <c r="I3428" s="22"/>
      <c r="J3428" s="22"/>
      <c r="K3428" s="23"/>
      <c r="L3428" s="22"/>
      <c r="M3428" s="22"/>
    </row>
    <row r="3429" spans="9:13" s="21" customFormat="1" ht="11.25" x14ac:dyDescent="0.15">
      <c r="I3429" s="22"/>
      <c r="J3429" s="22"/>
      <c r="K3429" s="23"/>
      <c r="L3429" s="22"/>
      <c r="M3429" s="22"/>
    </row>
    <row r="3430" spans="9:13" s="21" customFormat="1" ht="11.25" x14ac:dyDescent="0.15">
      <c r="I3430" s="22"/>
      <c r="J3430" s="22"/>
      <c r="K3430" s="23"/>
      <c r="L3430" s="22"/>
      <c r="M3430" s="22"/>
    </row>
    <row r="3431" spans="9:13" s="21" customFormat="1" ht="11.25" x14ac:dyDescent="0.15">
      <c r="I3431" s="22"/>
      <c r="J3431" s="22"/>
      <c r="K3431" s="23"/>
      <c r="L3431" s="22"/>
      <c r="M3431" s="22"/>
    </row>
    <row r="3432" spans="9:13" s="21" customFormat="1" ht="11.25" x14ac:dyDescent="0.15">
      <c r="I3432" s="22"/>
      <c r="J3432" s="22"/>
      <c r="K3432" s="23"/>
      <c r="L3432" s="22"/>
      <c r="M3432" s="22"/>
    </row>
    <row r="3433" spans="9:13" s="21" customFormat="1" ht="11.25" x14ac:dyDescent="0.15">
      <c r="I3433" s="22"/>
      <c r="J3433" s="22"/>
      <c r="K3433" s="23"/>
      <c r="L3433" s="22"/>
      <c r="M3433" s="22"/>
    </row>
    <row r="3434" spans="9:13" s="21" customFormat="1" ht="11.25" x14ac:dyDescent="0.15">
      <c r="I3434" s="22"/>
      <c r="J3434" s="22"/>
      <c r="K3434" s="23"/>
      <c r="L3434" s="22"/>
      <c r="M3434" s="22"/>
    </row>
    <row r="3435" spans="9:13" s="21" customFormat="1" ht="11.25" x14ac:dyDescent="0.15">
      <c r="I3435" s="22"/>
      <c r="J3435" s="22"/>
      <c r="K3435" s="23"/>
      <c r="L3435" s="22"/>
      <c r="M3435" s="22"/>
    </row>
    <row r="3436" spans="9:13" s="21" customFormat="1" ht="11.25" x14ac:dyDescent="0.15">
      <c r="I3436" s="22"/>
      <c r="J3436" s="22"/>
      <c r="K3436" s="23"/>
      <c r="L3436" s="22"/>
      <c r="M3436" s="22"/>
    </row>
    <row r="3437" spans="9:13" s="21" customFormat="1" ht="11.25" x14ac:dyDescent="0.15">
      <c r="I3437" s="22"/>
      <c r="J3437" s="22"/>
      <c r="K3437" s="23"/>
      <c r="L3437" s="22"/>
      <c r="M3437" s="22"/>
    </row>
    <row r="3438" spans="9:13" s="21" customFormat="1" ht="11.25" x14ac:dyDescent="0.15">
      <c r="I3438" s="22"/>
      <c r="J3438" s="22"/>
      <c r="K3438" s="23"/>
      <c r="L3438" s="22"/>
      <c r="M3438" s="22"/>
    </row>
    <row r="3439" spans="9:13" s="21" customFormat="1" ht="11.25" x14ac:dyDescent="0.15">
      <c r="I3439" s="22"/>
      <c r="J3439" s="22"/>
      <c r="K3439" s="23"/>
      <c r="L3439" s="22"/>
      <c r="M3439" s="22"/>
    </row>
    <row r="3440" spans="9:13" s="21" customFormat="1" ht="11.25" x14ac:dyDescent="0.15">
      <c r="I3440" s="22"/>
      <c r="J3440" s="22"/>
      <c r="K3440" s="23"/>
      <c r="L3440" s="22"/>
      <c r="M3440" s="22"/>
    </row>
    <row r="3441" spans="9:13" s="21" customFormat="1" ht="11.25" x14ac:dyDescent="0.15">
      <c r="I3441" s="22"/>
      <c r="J3441" s="22"/>
      <c r="K3441" s="23"/>
      <c r="L3441" s="22"/>
      <c r="M3441" s="22"/>
    </row>
    <row r="3442" spans="9:13" s="21" customFormat="1" ht="11.25" x14ac:dyDescent="0.15">
      <c r="I3442" s="22"/>
      <c r="J3442" s="22"/>
      <c r="K3442" s="23"/>
      <c r="L3442" s="22"/>
      <c r="M3442" s="22"/>
    </row>
    <row r="3443" spans="9:13" s="21" customFormat="1" ht="11.25" x14ac:dyDescent="0.15">
      <c r="I3443" s="22"/>
      <c r="J3443" s="22"/>
      <c r="K3443" s="23"/>
      <c r="L3443" s="22"/>
      <c r="M3443" s="22"/>
    </row>
    <row r="3444" spans="9:13" s="21" customFormat="1" ht="11.25" x14ac:dyDescent="0.15">
      <c r="I3444" s="22"/>
      <c r="J3444" s="22"/>
      <c r="K3444" s="23"/>
      <c r="L3444" s="22"/>
      <c r="M3444" s="22"/>
    </row>
    <row r="3445" spans="9:13" s="21" customFormat="1" ht="11.25" x14ac:dyDescent="0.15">
      <c r="I3445" s="22"/>
      <c r="J3445" s="22"/>
      <c r="K3445" s="23"/>
      <c r="L3445" s="22"/>
      <c r="M3445" s="22"/>
    </row>
    <row r="3446" spans="9:13" s="21" customFormat="1" ht="11.25" x14ac:dyDescent="0.15">
      <c r="I3446" s="22"/>
      <c r="J3446" s="22"/>
      <c r="K3446" s="23"/>
      <c r="L3446" s="22"/>
      <c r="M3446" s="22"/>
    </row>
    <row r="3447" spans="9:13" s="21" customFormat="1" ht="11.25" x14ac:dyDescent="0.15">
      <c r="I3447" s="22"/>
      <c r="J3447" s="22"/>
      <c r="K3447" s="23"/>
      <c r="L3447" s="22"/>
      <c r="M3447" s="22"/>
    </row>
    <row r="3448" spans="9:13" s="21" customFormat="1" ht="11.25" x14ac:dyDescent="0.15">
      <c r="I3448" s="22"/>
      <c r="J3448" s="22"/>
      <c r="K3448" s="23"/>
      <c r="L3448" s="22"/>
      <c r="M3448" s="22"/>
    </row>
    <row r="3449" spans="9:13" s="21" customFormat="1" ht="11.25" x14ac:dyDescent="0.15">
      <c r="I3449" s="22"/>
      <c r="J3449" s="22"/>
      <c r="K3449" s="23"/>
      <c r="L3449" s="22"/>
      <c r="M3449" s="22"/>
    </row>
    <row r="3450" spans="9:13" s="21" customFormat="1" ht="11.25" x14ac:dyDescent="0.15">
      <c r="I3450" s="22"/>
      <c r="J3450" s="22"/>
      <c r="K3450" s="23"/>
      <c r="L3450" s="22"/>
      <c r="M3450" s="22"/>
    </row>
    <row r="3451" spans="9:13" s="21" customFormat="1" ht="11.25" x14ac:dyDescent="0.15">
      <c r="I3451" s="22"/>
      <c r="J3451" s="22"/>
      <c r="K3451" s="23"/>
      <c r="L3451" s="22"/>
      <c r="M3451" s="22"/>
    </row>
    <row r="3452" spans="9:13" s="21" customFormat="1" ht="11.25" x14ac:dyDescent="0.15">
      <c r="I3452" s="22"/>
      <c r="J3452" s="22"/>
      <c r="K3452" s="23"/>
      <c r="L3452" s="22"/>
      <c r="M3452" s="22"/>
    </row>
    <row r="3453" spans="9:13" s="21" customFormat="1" ht="11.25" x14ac:dyDescent="0.15">
      <c r="I3453" s="22"/>
      <c r="J3453" s="22"/>
      <c r="K3453" s="23"/>
      <c r="L3453" s="22"/>
      <c r="M3453" s="22"/>
    </row>
    <row r="3454" spans="9:13" s="21" customFormat="1" ht="11.25" x14ac:dyDescent="0.15">
      <c r="I3454" s="22"/>
      <c r="J3454" s="22"/>
      <c r="K3454" s="23"/>
      <c r="L3454" s="22"/>
      <c r="M3454" s="22"/>
    </row>
    <row r="3455" spans="9:13" s="21" customFormat="1" ht="11.25" x14ac:dyDescent="0.15">
      <c r="I3455" s="22"/>
      <c r="J3455" s="22"/>
      <c r="K3455" s="23"/>
      <c r="L3455" s="22"/>
      <c r="M3455" s="22"/>
    </row>
    <row r="3456" spans="9:13" s="21" customFormat="1" ht="11.25" x14ac:dyDescent="0.15">
      <c r="I3456" s="22"/>
      <c r="J3456" s="22"/>
      <c r="K3456" s="23"/>
      <c r="L3456" s="22"/>
      <c r="M3456" s="22"/>
    </row>
    <row r="3457" spans="9:13" s="21" customFormat="1" ht="11.25" x14ac:dyDescent="0.15">
      <c r="I3457" s="22"/>
      <c r="J3457" s="22"/>
      <c r="K3457" s="23"/>
      <c r="L3457" s="22"/>
      <c r="M3457" s="22"/>
    </row>
    <row r="3458" spans="9:13" s="21" customFormat="1" ht="11.25" x14ac:dyDescent="0.15">
      <c r="I3458" s="22"/>
      <c r="J3458" s="22"/>
      <c r="K3458" s="23"/>
      <c r="L3458" s="22"/>
      <c r="M3458" s="22"/>
    </row>
    <row r="3459" spans="9:13" s="21" customFormat="1" ht="11.25" x14ac:dyDescent="0.15">
      <c r="I3459" s="22"/>
      <c r="J3459" s="22"/>
      <c r="K3459" s="23"/>
      <c r="L3459" s="22"/>
      <c r="M3459" s="22"/>
    </row>
    <row r="3460" spans="9:13" s="21" customFormat="1" ht="11.25" x14ac:dyDescent="0.15">
      <c r="I3460" s="22"/>
      <c r="J3460" s="22"/>
      <c r="K3460" s="23"/>
      <c r="L3460" s="22"/>
      <c r="M3460" s="22"/>
    </row>
    <row r="3461" spans="9:13" s="21" customFormat="1" ht="11.25" x14ac:dyDescent="0.15">
      <c r="I3461" s="22"/>
      <c r="J3461" s="22"/>
      <c r="K3461" s="23"/>
      <c r="L3461" s="22"/>
      <c r="M3461" s="22"/>
    </row>
    <row r="3462" spans="9:13" s="21" customFormat="1" ht="11.25" x14ac:dyDescent="0.15">
      <c r="I3462" s="22"/>
      <c r="J3462" s="22"/>
      <c r="K3462" s="23"/>
      <c r="L3462" s="22"/>
      <c r="M3462" s="22"/>
    </row>
    <row r="3463" spans="9:13" s="21" customFormat="1" ht="11.25" x14ac:dyDescent="0.15">
      <c r="I3463" s="22"/>
      <c r="J3463" s="22"/>
      <c r="K3463" s="23"/>
      <c r="L3463" s="22"/>
      <c r="M3463" s="22"/>
    </row>
    <row r="3464" spans="9:13" s="21" customFormat="1" ht="11.25" x14ac:dyDescent="0.15">
      <c r="I3464" s="22"/>
      <c r="J3464" s="22"/>
      <c r="K3464" s="23"/>
      <c r="L3464" s="22"/>
      <c r="M3464" s="22"/>
    </row>
    <row r="3465" spans="9:13" s="21" customFormat="1" ht="11.25" x14ac:dyDescent="0.15">
      <c r="I3465" s="22"/>
      <c r="J3465" s="22"/>
      <c r="K3465" s="23"/>
      <c r="L3465" s="22"/>
      <c r="M3465" s="22"/>
    </row>
    <row r="3466" spans="9:13" s="21" customFormat="1" ht="11.25" x14ac:dyDescent="0.15">
      <c r="I3466" s="22"/>
      <c r="J3466" s="22"/>
      <c r="K3466" s="23"/>
      <c r="L3466" s="22"/>
      <c r="M3466" s="22"/>
    </row>
    <row r="3467" spans="9:13" s="21" customFormat="1" ht="11.25" x14ac:dyDescent="0.15">
      <c r="I3467" s="22"/>
      <c r="J3467" s="22"/>
      <c r="K3467" s="23"/>
      <c r="L3467" s="22"/>
      <c r="M3467" s="22"/>
    </row>
    <row r="3468" spans="9:13" s="21" customFormat="1" ht="11.25" x14ac:dyDescent="0.15">
      <c r="I3468" s="22"/>
      <c r="J3468" s="22"/>
      <c r="K3468" s="23"/>
      <c r="L3468" s="22"/>
      <c r="M3468" s="22"/>
    </row>
    <row r="3469" spans="9:13" s="21" customFormat="1" ht="11.25" x14ac:dyDescent="0.15">
      <c r="I3469" s="22"/>
      <c r="J3469" s="22"/>
      <c r="K3469" s="23"/>
      <c r="L3469" s="22"/>
      <c r="M3469" s="22"/>
    </row>
    <row r="3470" spans="9:13" s="21" customFormat="1" ht="11.25" x14ac:dyDescent="0.15">
      <c r="I3470" s="22"/>
      <c r="J3470" s="22"/>
      <c r="K3470" s="23"/>
      <c r="L3470" s="22"/>
      <c r="M3470" s="22"/>
    </row>
    <row r="3471" spans="9:13" s="21" customFormat="1" ht="11.25" x14ac:dyDescent="0.15">
      <c r="I3471" s="22"/>
      <c r="J3471" s="22"/>
      <c r="K3471" s="23"/>
      <c r="L3471" s="22"/>
      <c r="M3471" s="22"/>
    </row>
    <row r="3472" spans="9:13" s="21" customFormat="1" ht="11.25" x14ac:dyDescent="0.15">
      <c r="I3472" s="22"/>
      <c r="J3472" s="22"/>
      <c r="K3472" s="23"/>
      <c r="L3472" s="22"/>
      <c r="M3472" s="22"/>
    </row>
    <row r="3473" spans="9:13" s="21" customFormat="1" ht="11.25" x14ac:dyDescent="0.15">
      <c r="I3473" s="22"/>
      <c r="J3473" s="22"/>
      <c r="K3473" s="23"/>
      <c r="L3473" s="22"/>
      <c r="M3473" s="22"/>
    </row>
    <row r="3474" spans="9:13" s="21" customFormat="1" ht="11.25" x14ac:dyDescent="0.15">
      <c r="I3474" s="22"/>
      <c r="J3474" s="22"/>
      <c r="K3474" s="23"/>
      <c r="L3474" s="22"/>
      <c r="M3474" s="22"/>
    </row>
    <row r="3475" spans="9:13" s="21" customFormat="1" ht="11.25" x14ac:dyDescent="0.15">
      <c r="I3475" s="22"/>
      <c r="J3475" s="22"/>
      <c r="K3475" s="23"/>
      <c r="L3475" s="22"/>
      <c r="M3475" s="22"/>
    </row>
    <row r="3476" spans="9:13" s="21" customFormat="1" ht="11.25" x14ac:dyDescent="0.15">
      <c r="I3476" s="22"/>
      <c r="J3476" s="22"/>
      <c r="K3476" s="23"/>
      <c r="L3476" s="22"/>
      <c r="M3476" s="22"/>
    </row>
    <row r="3477" spans="9:13" s="21" customFormat="1" ht="11.25" x14ac:dyDescent="0.15">
      <c r="I3477" s="22"/>
      <c r="J3477" s="22"/>
      <c r="K3477" s="23"/>
      <c r="L3477" s="22"/>
      <c r="M3477" s="22"/>
    </row>
    <row r="3478" spans="9:13" s="21" customFormat="1" ht="11.25" x14ac:dyDescent="0.15">
      <c r="I3478" s="22"/>
      <c r="J3478" s="22"/>
      <c r="K3478" s="23"/>
      <c r="L3478" s="22"/>
      <c r="M3478" s="22"/>
    </row>
    <row r="3479" spans="9:13" s="21" customFormat="1" ht="11.25" x14ac:dyDescent="0.15">
      <c r="I3479" s="22"/>
      <c r="J3479" s="22"/>
      <c r="K3479" s="23"/>
      <c r="L3479" s="22"/>
      <c r="M3479" s="22"/>
    </row>
    <row r="3480" spans="9:13" s="21" customFormat="1" ht="11.25" x14ac:dyDescent="0.15">
      <c r="I3480" s="22"/>
      <c r="J3480" s="22"/>
      <c r="K3480" s="23"/>
      <c r="L3480" s="22"/>
      <c r="M3480" s="22"/>
    </row>
    <row r="3481" spans="9:13" s="21" customFormat="1" ht="11.25" x14ac:dyDescent="0.15">
      <c r="I3481" s="22"/>
      <c r="J3481" s="22"/>
      <c r="K3481" s="23"/>
      <c r="L3481" s="22"/>
      <c r="M3481" s="22"/>
    </row>
    <row r="3482" spans="9:13" s="21" customFormat="1" ht="11.25" x14ac:dyDescent="0.15">
      <c r="I3482" s="22"/>
      <c r="J3482" s="22"/>
      <c r="K3482" s="23"/>
      <c r="L3482" s="22"/>
      <c r="M3482" s="22"/>
    </row>
    <row r="3483" spans="9:13" s="21" customFormat="1" ht="11.25" x14ac:dyDescent="0.15">
      <c r="I3483" s="22"/>
      <c r="J3483" s="22"/>
      <c r="K3483" s="23"/>
      <c r="L3483" s="22"/>
      <c r="M3483" s="22"/>
    </row>
    <row r="3484" spans="9:13" s="21" customFormat="1" ht="11.25" x14ac:dyDescent="0.15">
      <c r="I3484" s="22"/>
      <c r="J3484" s="22"/>
      <c r="K3484" s="23"/>
      <c r="L3484" s="22"/>
      <c r="M3484" s="22"/>
    </row>
    <row r="3485" spans="9:13" s="21" customFormat="1" ht="11.25" x14ac:dyDescent="0.15">
      <c r="I3485" s="22"/>
      <c r="J3485" s="22"/>
      <c r="K3485" s="23"/>
      <c r="L3485" s="22"/>
      <c r="M3485" s="22"/>
    </row>
    <row r="3486" spans="9:13" s="21" customFormat="1" ht="11.25" x14ac:dyDescent="0.15">
      <c r="I3486" s="22"/>
      <c r="J3486" s="22"/>
      <c r="K3486" s="23"/>
      <c r="L3486" s="22"/>
      <c r="M3486" s="22"/>
    </row>
    <row r="3487" spans="9:13" s="21" customFormat="1" ht="11.25" x14ac:dyDescent="0.15">
      <c r="I3487" s="22"/>
      <c r="J3487" s="22"/>
      <c r="K3487" s="23"/>
      <c r="L3487" s="22"/>
      <c r="M3487" s="22"/>
    </row>
    <row r="3488" spans="9:13" s="21" customFormat="1" ht="11.25" x14ac:dyDescent="0.15">
      <c r="I3488" s="22"/>
      <c r="J3488" s="22"/>
      <c r="K3488" s="23"/>
      <c r="L3488" s="22"/>
      <c r="M3488" s="22"/>
    </row>
    <row r="3489" spans="9:13" s="21" customFormat="1" ht="11.25" x14ac:dyDescent="0.15">
      <c r="I3489" s="22"/>
      <c r="J3489" s="22"/>
      <c r="K3489" s="23"/>
      <c r="L3489" s="22"/>
      <c r="M3489" s="22"/>
    </row>
    <row r="3490" spans="9:13" s="21" customFormat="1" ht="11.25" x14ac:dyDescent="0.15">
      <c r="I3490" s="22"/>
      <c r="J3490" s="22"/>
      <c r="K3490" s="23"/>
      <c r="L3490" s="22"/>
      <c r="M3490" s="22"/>
    </row>
    <row r="3491" spans="9:13" s="21" customFormat="1" ht="11.25" x14ac:dyDescent="0.15">
      <c r="I3491" s="22"/>
      <c r="J3491" s="22"/>
      <c r="K3491" s="23"/>
      <c r="L3491" s="22"/>
      <c r="M3491" s="22"/>
    </row>
    <row r="3492" spans="9:13" s="21" customFormat="1" ht="11.25" x14ac:dyDescent="0.15">
      <c r="I3492" s="22"/>
      <c r="J3492" s="22"/>
      <c r="K3492" s="23"/>
      <c r="L3492" s="22"/>
      <c r="M3492" s="22"/>
    </row>
    <row r="3493" spans="9:13" s="21" customFormat="1" ht="11.25" x14ac:dyDescent="0.15">
      <c r="I3493" s="22"/>
      <c r="J3493" s="22"/>
      <c r="K3493" s="23"/>
      <c r="L3493" s="22"/>
      <c r="M3493" s="22"/>
    </row>
    <row r="3494" spans="9:13" s="21" customFormat="1" ht="11.25" x14ac:dyDescent="0.15">
      <c r="I3494" s="22"/>
      <c r="J3494" s="22"/>
      <c r="K3494" s="23"/>
      <c r="L3494" s="22"/>
      <c r="M3494" s="22"/>
    </row>
    <row r="3495" spans="9:13" s="21" customFormat="1" ht="11.25" x14ac:dyDescent="0.15">
      <c r="I3495" s="22"/>
      <c r="J3495" s="22"/>
      <c r="K3495" s="23"/>
      <c r="L3495" s="22"/>
      <c r="M3495" s="22"/>
    </row>
    <row r="3496" spans="9:13" s="21" customFormat="1" ht="11.25" x14ac:dyDescent="0.15">
      <c r="I3496" s="22"/>
      <c r="J3496" s="22"/>
      <c r="K3496" s="23"/>
      <c r="L3496" s="22"/>
      <c r="M3496" s="22"/>
    </row>
    <row r="3497" spans="9:13" s="21" customFormat="1" ht="11.25" x14ac:dyDescent="0.15">
      <c r="I3497" s="22"/>
      <c r="J3497" s="22"/>
      <c r="K3497" s="23"/>
      <c r="L3497" s="22"/>
      <c r="M3497" s="22"/>
    </row>
    <row r="3498" spans="9:13" s="21" customFormat="1" ht="11.25" x14ac:dyDescent="0.15">
      <c r="I3498" s="22"/>
      <c r="J3498" s="22"/>
      <c r="K3498" s="23"/>
      <c r="L3498" s="22"/>
      <c r="M3498" s="22"/>
    </row>
    <row r="3499" spans="9:13" s="21" customFormat="1" ht="11.25" x14ac:dyDescent="0.15">
      <c r="I3499" s="22"/>
      <c r="J3499" s="22"/>
      <c r="K3499" s="23"/>
      <c r="L3499" s="22"/>
      <c r="M3499" s="22"/>
    </row>
    <row r="3500" spans="9:13" s="21" customFormat="1" ht="11.25" x14ac:dyDescent="0.15">
      <c r="I3500" s="22"/>
      <c r="J3500" s="22"/>
      <c r="K3500" s="23"/>
      <c r="L3500" s="22"/>
      <c r="M3500" s="22"/>
    </row>
    <row r="3501" spans="9:13" s="21" customFormat="1" ht="11.25" x14ac:dyDescent="0.15">
      <c r="I3501" s="22"/>
      <c r="J3501" s="22"/>
      <c r="K3501" s="23"/>
      <c r="L3501" s="22"/>
      <c r="M3501" s="22"/>
    </row>
    <row r="3502" spans="9:13" s="21" customFormat="1" ht="11.25" x14ac:dyDescent="0.15">
      <c r="I3502" s="22"/>
      <c r="J3502" s="22"/>
      <c r="K3502" s="23"/>
      <c r="L3502" s="22"/>
      <c r="M3502" s="22"/>
    </row>
    <row r="3503" spans="9:13" s="21" customFormat="1" ht="11.25" x14ac:dyDescent="0.15">
      <c r="I3503" s="22"/>
      <c r="J3503" s="22"/>
      <c r="K3503" s="23"/>
      <c r="L3503" s="22"/>
      <c r="M3503" s="22"/>
    </row>
    <row r="3504" spans="9:13" s="21" customFormat="1" ht="11.25" x14ac:dyDescent="0.15">
      <c r="I3504" s="22"/>
      <c r="J3504" s="22"/>
      <c r="K3504" s="23"/>
      <c r="L3504" s="22"/>
      <c r="M3504" s="22"/>
    </row>
    <row r="3505" spans="9:13" s="21" customFormat="1" ht="11.25" x14ac:dyDescent="0.15">
      <c r="I3505" s="22"/>
      <c r="J3505" s="22"/>
      <c r="K3505" s="23"/>
      <c r="L3505" s="22"/>
      <c r="M3505" s="22"/>
    </row>
    <row r="3506" spans="9:13" s="21" customFormat="1" ht="11.25" x14ac:dyDescent="0.15">
      <c r="I3506" s="22"/>
      <c r="J3506" s="22"/>
      <c r="K3506" s="23"/>
      <c r="L3506" s="22"/>
      <c r="M3506" s="22"/>
    </row>
    <row r="3507" spans="9:13" s="21" customFormat="1" ht="11.25" x14ac:dyDescent="0.15">
      <c r="I3507" s="22"/>
      <c r="J3507" s="22"/>
      <c r="K3507" s="23"/>
      <c r="L3507" s="22"/>
      <c r="M3507" s="22"/>
    </row>
    <row r="3508" spans="9:13" s="21" customFormat="1" ht="11.25" x14ac:dyDescent="0.15">
      <c r="I3508" s="22"/>
      <c r="J3508" s="22"/>
      <c r="K3508" s="23"/>
      <c r="L3508" s="22"/>
      <c r="M3508" s="22"/>
    </row>
    <row r="3509" spans="9:13" s="21" customFormat="1" ht="11.25" x14ac:dyDescent="0.15">
      <c r="I3509" s="22"/>
      <c r="J3509" s="22"/>
      <c r="K3509" s="23"/>
      <c r="L3509" s="22"/>
      <c r="M3509" s="22"/>
    </row>
    <row r="3510" spans="9:13" s="21" customFormat="1" ht="11.25" x14ac:dyDescent="0.15">
      <c r="I3510" s="22"/>
      <c r="J3510" s="22"/>
      <c r="K3510" s="23"/>
      <c r="L3510" s="22"/>
      <c r="M3510" s="22"/>
    </row>
    <row r="3511" spans="9:13" s="21" customFormat="1" ht="11.25" x14ac:dyDescent="0.15">
      <c r="I3511" s="22"/>
      <c r="J3511" s="22"/>
      <c r="K3511" s="23"/>
      <c r="L3511" s="22"/>
      <c r="M3511" s="22"/>
    </row>
    <row r="3512" spans="9:13" s="21" customFormat="1" ht="11.25" x14ac:dyDescent="0.15">
      <c r="I3512" s="22"/>
      <c r="J3512" s="22"/>
      <c r="K3512" s="23"/>
      <c r="L3512" s="22"/>
      <c r="M3512" s="22"/>
    </row>
    <row r="3513" spans="9:13" s="21" customFormat="1" ht="11.25" x14ac:dyDescent="0.15">
      <c r="I3513" s="22"/>
      <c r="J3513" s="22"/>
      <c r="K3513" s="23"/>
      <c r="L3513" s="22"/>
      <c r="M3513" s="22"/>
    </row>
    <row r="3514" spans="9:13" s="21" customFormat="1" ht="11.25" x14ac:dyDescent="0.15">
      <c r="I3514" s="22"/>
      <c r="J3514" s="22"/>
      <c r="K3514" s="23"/>
      <c r="L3514" s="22"/>
      <c r="M3514" s="22"/>
    </row>
    <row r="3515" spans="9:13" s="21" customFormat="1" ht="11.25" x14ac:dyDescent="0.15">
      <c r="I3515" s="22"/>
      <c r="J3515" s="22"/>
      <c r="K3515" s="23"/>
      <c r="L3515" s="22"/>
      <c r="M3515" s="22"/>
    </row>
    <row r="3516" spans="9:13" s="21" customFormat="1" ht="11.25" x14ac:dyDescent="0.15">
      <c r="I3516" s="22"/>
      <c r="J3516" s="22"/>
      <c r="K3516" s="23"/>
      <c r="L3516" s="22"/>
      <c r="M3516" s="22"/>
    </row>
    <row r="3517" spans="9:13" s="21" customFormat="1" ht="11.25" x14ac:dyDescent="0.15">
      <c r="I3517" s="22"/>
      <c r="J3517" s="22"/>
      <c r="K3517" s="23"/>
      <c r="L3517" s="22"/>
      <c r="M3517" s="22"/>
    </row>
    <row r="3518" spans="9:13" s="21" customFormat="1" ht="11.25" x14ac:dyDescent="0.15">
      <c r="I3518" s="22"/>
      <c r="J3518" s="22"/>
      <c r="K3518" s="23"/>
      <c r="L3518" s="22"/>
      <c r="M3518" s="22"/>
    </row>
    <row r="3519" spans="9:13" s="21" customFormat="1" ht="11.25" x14ac:dyDescent="0.15">
      <c r="I3519" s="22"/>
      <c r="J3519" s="22"/>
      <c r="K3519" s="23"/>
      <c r="L3519" s="22"/>
      <c r="M3519" s="22"/>
    </row>
    <row r="3520" spans="9:13" s="21" customFormat="1" ht="11.25" x14ac:dyDescent="0.15">
      <c r="I3520" s="22"/>
      <c r="J3520" s="22"/>
      <c r="K3520" s="23"/>
      <c r="L3520" s="22"/>
      <c r="M3520" s="22"/>
    </row>
    <row r="3521" spans="9:13" s="21" customFormat="1" ht="11.25" x14ac:dyDescent="0.15">
      <c r="I3521" s="22"/>
      <c r="J3521" s="22"/>
      <c r="K3521" s="23"/>
      <c r="L3521" s="22"/>
      <c r="M3521" s="22"/>
    </row>
    <row r="3522" spans="9:13" s="21" customFormat="1" ht="11.25" x14ac:dyDescent="0.15">
      <c r="I3522" s="22"/>
      <c r="J3522" s="22"/>
      <c r="K3522" s="23"/>
      <c r="L3522" s="22"/>
      <c r="M3522" s="22"/>
    </row>
    <row r="3523" spans="9:13" s="21" customFormat="1" ht="11.25" x14ac:dyDescent="0.15">
      <c r="I3523" s="22"/>
      <c r="J3523" s="22"/>
      <c r="K3523" s="23"/>
      <c r="L3523" s="22"/>
      <c r="M3523" s="22"/>
    </row>
    <row r="3524" spans="9:13" s="21" customFormat="1" ht="11.25" x14ac:dyDescent="0.15">
      <c r="I3524" s="22"/>
      <c r="J3524" s="22"/>
      <c r="K3524" s="23"/>
      <c r="L3524" s="22"/>
      <c r="M3524" s="22"/>
    </row>
    <row r="3525" spans="9:13" s="21" customFormat="1" ht="11.25" x14ac:dyDescent="0.15">
      <c r="I3525" s="22"/>
      <c r="J3525" s="22"/>
      <c r="K3525" s="23"/>
      <c r="L3525" s="22"/>
      <c r="M3525" s="22"/>
    </row>
    <row r="3526" spans="9:13" s="21" customFormat="1" ht="11.25" x14ac:dyDescent="0.15">
      <c r="I3526" s="22"/>
      <c r="J3526" s="22"/>
      <c r="K3526" s="23"/>
      <c r="L3526" s="22"/>
      <c r="M3526" s="22"/>
    </row>
    <row r="3527" spans="9:13" s="21" customFormat="1" ht="11.25" x14ac:dyDescent="0.15">
      <c r="I3527" s="22"/>
      <c r="J3527" s="22"/>
      <c r="K3527" s="23"/>
      <c r="L3527" s="22"/>
      <c r="M3527" s="22"/>
    </row>
    <row r="3528" spans="9:13" s="21" customFormat="1" ht="11.25" x14ac:dyDescent="0.15">
      <c r="I3528" s="22"/>
      <c r="J3528" s="22"/>
      <c r="K3528" s="23"/>
      <c r="L3528" s="22"/>
      <c r="M3528" s="22"/>
    </row>
    <row r="3529" spans="9:13" s="21" customFormat="1" ht="11.25" x14ac:dyDescent="0.15">
      <c r="I3529" s="22"/>
      <c r="J3529" s="22"/>
      <c r="K3529" s="23"/>
      <c r="L3529" s="22"/>
      <c r="M3529" s="22"/>
    </row>
    <row r="3530" spans="9:13" s="21" customFormat="1" ht="11.25" x14ac:dyDescent="0.15">
      <c r="I3530" s="22"/>
      <c r="J3530" s="22"/>
      <c r="K3530" s="23"/>
      <c r="L3530" s="22"/>
      <c r="M3530" s="22"/>
    </row>
    <row r="3531" spans="9:13" s="21" customFormat="1" ht="11.25" x14ac:dyDescent="0.15">
      <c r="I3531" s="22"/>
      <c r="J3531" s="22"/>
      <c r="K3531" s="23"/>
      <c r="L3531" s="22"/>
      <c r="M3531" s="22"/>
    </row>
    <row r="3532" spans="9:13" s="21" customFormat="1" ht="11.25" x14ac:dyDescent="0.15">
      <c r="I3532" s="22"/>
      <c r="J3532" s="22"/>
      <c r="K3532" s="23"/>
      <c r="L3532" s="22"/>
      <c r="M3532" s="22"/>
    </row>
    <row r="3533" spans="9:13" s="21" customFormat="1" ht="11.25" x14ac:dyDescent="0.15">
      <c r="I3533" s="22"/>
      <c r="J3533" s="22"/>
      <c r="K3533" s="23"/>
      <c r="L3533" s="22"/>
      <c r="M3533" s="22"/>
    </row>
    <row r="3534" spans="9:13" s="21" customFormat="1" ht="11.25" x14ac:dyDescent="0.15">
      <c r="I3534" s="22"/>
      <c r="J3534" s="22"/>
      <c r="K3534" s="23"/>
      <c r="L3534" s="22"/>
      <c r="M3534" s="22"/>
    </row>
    <row r="3535" spans="9:13" s="21" customFormat="1" ht="11.25" x14ac:dyDescent="0.15">
      <c r="I3535" s="22"/>
      <c r="J3535" s="22"/>
      <c r="K3535" s="23"/>
      <c r="L3535" s="22"/>
      <c r="M3535" s="22"/>
    </row>
    <row r="3536" spans="9:13" s="21" customFormat="1" ht="11.25" x14ac:dyDescent="0.15">
      <c r="I3536" s="22"/>
      <c r="J3536" s="22"/>
      <c r="K3536" s="23"/>
      <c r="L3536" s="22"/>
      <c r="M3536" s="22"/>
    </row>
    <row r="3537" spans="9:13" s="21" customFormat="1" ht="11.25" x14ac:dyDescent="0.15">
      <c r="I3537" s="22"/>
      <c r="J3537" s="22"/>
      <c r="K3537" s="23"/>
      <c r="L3537" s="22"/>
      <c r="M3537" s="22"/>
    </row>
    <row r="3538" spans="9:13" s="21" customFormat="1" ht="11.25" x14ac:dyDescent="0.15">
      <c r="I3538" s="22"/>
      <c r="J3538" s="22"/>
      <c r="K3538" s="23"/>
      <c r="L3538" s="22"/>
      <c r="M3538" s="22"/>
    </row>
    <row r="3539" spans="9:13" s="21" customFormat="1" ht="11.25" x14ac:dyDescent="0.15">
      <c r="I3539" s="22"/>
      <c r="J3539" s="22"/>
      <c r="K3539" s="23"/>
      <c r="L3539" s="22"/>
      <c r="M3539" s="22"/>
    </row>
    <row r="3540" spans="9:13" s="21" customFormat="1" ht="11.25" x14ac:dyDescent="0.15">
      <c r="I3540" s="22"/>
      <c r="J3540" s="22"/>
      <c r="K3540" s="23"/>
      <c r="L3540" s="22"/>
      <c r="M3540" s="22"/>
    </row>
    <row r="3541" spans="9:13" s="21" customFormat="1" ht="11.25" x14ac:dyDescent="0.15">
      <c r="I3541" s="22"/>
      <c r="J3541" s="22"/>
      <c r="K3541" s="23"/>
      <c r="L3541" s="22"/>
      <c r="M3541" s="22"/>
    </row>
    <row r="3542" spans="9:13" s="21" customFormat="1" ht="11.25" x14ac:dyDescent="0.15">
      <c r="I3542" s="22"/>
      <c r="J3542" s="22"/>
      <c r="K3542" s="23"/>
      <c r="L3542" s="22"/>
      <c r="M3542" s="22"/>
    </row>
    <row r="3543" spans="9:13" s="21" customFormat="1" ht="11.25" x14ac:dyDescent="0.15">
      <c r="I3543" s="22"/>
      <c r="J3543" s="22"/>
      <c r="K3543" s="23"/>
      <c r="L3543" s="22"/>
      <c r="M3543" s="22"/>
    </row>
    <row r="3544" spans="9:13" s="21" customFormat="1" ht="11.25" x14ac:dyDescent="0.15">
      <c r="I3544" s="22"/>
      <c r="J3544" s="22"/>
      <c r="K3544" s="23"/>
      <c r="L3544" s="22"/>
      <c r="M3544" s="22"/>
    </row>
    <row r="3545" spans="9:13" s="21" customFormat="1" ht="11.25" x14ac:dyDescent="0.15">
      <c r="I3545" s="22"/>
      <c r="J3545" s="22"/>
      <c r="K3545" s="23"/>
      <c r="L3545" s="22"/>
      <c r="M3545" s="22"/>
    </row>
    <row r="3546" spans="9:13" s="21" customFormat="1" ht="11.25" x14ac:dyDescent="0.15">
      <c r="I3546" s="22"/>
      <c r="J3546" s="22"/>
      <c r="K3546" s="23"/>
      <c r="L3546" s="22"/>
      <c r="M3546" s="22"/>
    </row>
    <row r="3547" spans="9:13" s="21" customFormat="1" ht="11.25" x14ac:dyDescent="0.15">
      <c r="I3547" s="22"/>
      <c r="J3547" s="22"/>
      <c r="K3547" s="23"/>
      <c r="L3547" s="22"/>
      <c r="M3547" s="22"/>
    </row>
    <row r="3548" spans="9:13" s="21" customFormat="1" ht="11.25" x14ac:dyDescent="0.15">
      <c r="I3548" s="22"/>
      <c r="J3548" s="22"/>
      <c r="K3548" s="23"/>
      <c r="L3548" s="22"/>
      <c r="M3548" s="22"/>
    </row>
    <row r="3549" spans="9:13" s="21" customFormat="1" ht="11.25" x14ac:dyDescent="0.15">
      <c r="I3549" s="22"/>
      <c r="J3549" s="22"/>
      <c r="K3549" s="23"/>
      <c r="L3549" s="22"/>
      <c r="M3549" s="22"/>
    </row>
    <row r="3550" spans="9:13" s="21" customFormat="1" ht="11.25" x14ac:dyDescent="0.15">
      <c r="I3550" s="22"/>
      <c r="J3550" s="22"/>
      <c r="K3550" s="23"/>
      <c r="L3550" s="22"/>
      <c r="M3550" s="22"/>
    </row>
    <row r="3551" spans="9:13" s="21" customFormat="1" ht="11.25" x14ac:dyDescent="0.15">
      <c r="I3551" s="22"/>
      <c r="J3551" s="22"/>
      <c r="K3551" s="23"/>
      <c r="L3551" s="22"/>
      <c r="M3551" s="22"/>
    </row>
    <row r="3552" spans="9:13" s="21" customFormat="1" ht="11.25" x14ac:dyDescent="0.15">
      <c r="I3552" s="22"/>
      <c r="J3552" s="22"/>
      <c r="K3552" s="23"/>
      <c r="L3552" s="22"/>
      <c r="M3552" s="22"/>
    </row>
    <row r="3553" spans="9:13" s="21" customFormat="1" ht="11.25" x14ac:dyDescent="0.15">
      <c r="I3553" s="22"/>
      <c r="J3553" s="22"/>
      <c r="K3553" s="23"/>
      <c r="L3553" s="22"/>
      <c r="M3553" s="22"/>
    </row>
    <row r="3554" spans="9:13" s="21" customFormat="1" ht="11.25" x14ac:dyDescent="0.15">
      <c r="I3554" s="22"/>
      <c r="J3554" s="22"/>
      <c r="K3554" s="23"/>
      <c r="L3554" s="22"/>
      <c r="M3554" s="22"/>
    </row>
    <row r="3555" spans="9:13" s="21" customFormat="1" ht="11.25" x14ac:dyDescent="0.15">
      <c r="I3555" s="22"/>
      <c r="J3555" s="22"/>
      <c r="K3555" s="23"/>
      <c r="L3555" s="22"/>
      <c r="M3555" s="22"/>
    </row>
    <row r="3556" spans="9:13" s="21" customFormat="1" ht="11.25" x14ac:dyDescent="0.15">
      <c r="I3556" s="22"/>
      <c r="J3556" s="22"/>
      <c r="K3556" s="23"/>
      <c r="L3556" s="22"/>
      <c r="M3556" s="22"/>
    </row>
    <row r="3557" spans="9:13" s="21" customFormat="1" ht="11.25" x14ac:dyDescent="0.15">
      <c r="I3557" s="22"/>
      <c r="J3557" s="22"/>
      <c r="K3557" s="23"/>
      <c r="L3557" s="22"/>
      <c r="M3557" s="22"/>
    </row>
    <row r="3558" spans="9:13" s="21" customFormat="1" ht="11.25" x14ac:dyDescent="0.15">
      <c r="I3558" s="22"/>
      <c r="J3558" s="22"/>
      <c r="K3558" s="23"/>
      <c r="L3558" s="22"/>
      <c r="M3558" s="22"/>
    </row>
    <row r="3559" spans="9:13" s="21" customFormat="1" ht="11.25" x14ac:dyDescent="0.15">
      <c r="I3559" s="22"/>
      <c r="J3559" s="22"/>
      <c r="K3559" s="23"/>
      <c r="L3559" s="22"/>
      <c r="M3559" s="22"/>
    </row>
    <row r="3560" spans="9:13" s="21" customFormat="1" ht="11.25" x14ac:dyDescent="0.15">
      <c r="I3560" s="22"/>
      <c r="J3560" s="22"/>
      <c r="K3560" s="23"/>
      <c r="L3560" s="22"/>
      <c r="M3560" s="22"/>
    </row>
    <row r="3561" spans="9:13" s="21" customFormat="1" ht="11.25" x14ac:dyDescent="0.15">
      <c r="I3561" s="22"/>
      <c r="J3561" s="22"/>
      <c r="K3561" s="23"/>
      <c r="L3561" s="22"/>
      <c r="M3561" s="22"/>
    </row>
    <row r="3562" spans="9:13" s="21" customFormat="1" ht="11.25" x14ac:dyDescent="0.15">
      <c r="I3562" s="22"/>
      <c r="J3562" s="22"/>
      <c r="K3562" s="23"/>
      <c r="L3562" s="22"/>
      <c r="M3562" s="22"/>
    </row>
    <row r="3563" spans="9:13" s="21" customFormat="1" ht="11.25" x14ac:dyDescent="0.15">
      <c r="I3563" s="22"/>
      <c r="J3563" s="22"/>
      <c r="K3563" s="23"/>
      <c r="L3563" s="22"/>
      <c r="M3563" s="22"/>
    </row>
    <row r="3564" spans="9:13" s="21" customFormat="1" ht="11.25" x14ac:dyDescent="0.15">
      <c r="I3564" s="22"/>
      <c r="J3564" s="22"/>
      <c r="K3564" s="23"/>
      <c r="L3564" s="22"/>
      <c r="M3564" s="22"/>
    </row>
    <row r="3565" spans="9:13" s="21" customFormat="1" ht="11.25" x14ac:dyDescent="0.15">
      <c r="I3565" s="22"/>
      <c r="J3565" s="22"/>
      <c r="K3565" s="23"/>
      <c r="L3565" s="22"/>
      <c r="M3565" s="22"/>
    </row>
    <row r="3566" spans="9:13" s="21" customFormat="1" ht="11.25" x14ac:dyDescent="0.15">
      <c r="I3566" s="22"/>
      <c r="J3566" s="22"/>
      <c r="K3566" s="23"/>
      <c r="L3566" s="22"/>
      <c r="M3566" s="22"/>
    </row>
    <row r="3567" spans="9:13" s="21" customFormat="1" ht="11.25" x14ac:dyDescent="0.15">
      <c r="I3567" s="22"/>
      <c r="J3567" s="22"/>
      <c r="K3567" s="23"/>
      <c r="L3567" s="22"/>
      <c r="M3567" s="22"/>
    </row>
    <row r="3568" spans="9:13" s="21" customFormat="1" ht="11.25" x14ac:dyDescent="0.15">
      <c r="I3568" s="22"/>
      <c r="J3568" s="22"/>
      <c r="K3568" s="23"/>
      <c r="L3568" s="22"/>
      <c r="M3568" s="22"/>
    </row>
    <row r="3569" spans="9:13" s="21" customFormat="1" ht="11.25" x14ac:dyDescent="0.15">
      <c r="I3569" s="22"/>
      <c r="J3569" s="22"/>
      <c r="K3569" s="23"/>
      <c r="L3569" s="22"/>
      <c r="M3569" s="22"/>
    </row>
    <row r="3570" spans="9:13" s="21" customFormat="1" ht="11.25" x14ac:dyDescent="0.15">
      <c r="I3570" s="22"/>
      <c r="J3570" s="22"/>
      <c r="K3570" s="23"/>
      <c r="L3570" s="22"/>
      <c r="M3570" s="22"/>
    </row>
    <row r="3571" spans="9:13" s="21" customFormat="1" ht="11.25" x14ac:dyDescent="0.15">
      <c r="I3571" s="22"/>
      <c r="J3571" s="22"/>
      <c r="K3571" s="23"/>
      <c r="L3571" s="22"/>
      <c r="M3571" s="22"/>
    </row>
    <row r="3572" spans="9:13" s="21" customFormat="1" ht="11.25" x14ac:dyDescent="0.15">
      <c r="I3572" s="22"/>
      <c r="J3572" s="22"/>
      <c r="K3572" s="23"/>
      <c r="L3572" s="22"/>
      <c r="M3572" s="22"/>
    </row>
    <row r="3573" spans="9:13" s="21" customFormat="1" ht="11.25" x14ac:dyDescent="0.15">
      <c r="I3573" s="22"/>
      <c r="J3573" s="22"/>
      <c r="K3573" s="23"/>
      <c r="L3573" s="22"/>
      <c r="M3573" s="22"/>
    </row>
    <row r="3574" spans="9:13" s="21" customFormat="1" ht="11.25" x14ac:dyDescent="0.15">
      <c r="I3574" s="22"/>
      <c r="J3574" s="22"/>
      <c r="K3574" s="23"/>
      <c r="L3574" s="22"/>
      <c r="M3574" s="22"/>
    </row>
    <row r="3575" spans="9:13" s="21" customFormat="1" ht="11.25" x14ac:dyDescent="0.15">
      <c r="I3575" s="22"/>
      <c r="J3575" s="22"/>
      <c r="K3575" s="23"/>
      <c r="L3575" s="22"/>
      <c r="M3575" s="22"/>
    </row>
    <row r="3576" spans="9:13" s="21" customFormat="1" ht="11.25" x14ac:dyDescent="0.15">
      <c r="I3576" s="22"/>
      <c r="J3576" s="22"/>
      <c r="K3576" s="23"/>
      <c r="L3576" s="22"/>
      <c r="M3576" s="22"/>
    </row>
    <row r="3577" spans="9:13" s="21" customFormat="1" ht="11.25" x14ac:dyDescent="0.15">
      <c r="I3577" s="22"/>
      <c r="J3577" s="22"/>
      <c r="K3577" s="23"/>
      <c r="L3577" s="22"/>
      <c r="M3577" s="22"/>
    </row>
    <row r="3578" spans="9:13" s="21" customFormat="1" ht="11.25" x14ac:dyDescent="0.15">
      <c r="I3578" s="22"/>
      <c r="J3578" s="22"/>
      <c r="K3578" s="23"/>
      <c r="L3578" s="22"/>
      <c r="M3578" s="22"/>
    </row>
    <row r="3579" spans="9:13" s="21" customFormat="1" ht="11.25" x14ac:dyDescent="0.15">
      <c r="I3579" s="22"/>
      <c r="J3579" s="22"/>
      <c r="K3579" s="23"/>
      <c r="L3579" s="22"/>
      <c r="M3579" s="22"/>
    </row>
    <row r="3580" spans="9:13" s="21" customFormat="1" ht="11.25" x14ac:dyDescent="0.15">
      <c r="I3580" s="22"/>
      <c r="J3580" s="22"/>
      <c r="K3580" s="23"/>
      <c r="L3580" s="22"/>
      <c r="M3580" s="22"/>
    </row>
    <row r="3581" spans="9:13" s="21" customFormat="1" ht="11.25" x14ac:dyDescent="0.15">
      <c r="I3581" s="22"/>
      <c r="J3581" s="22"/>
      <c r="K3581" s="23"/>
      <c r="L3581" s="22"/>
      <c r="M3581" s="22"/>
    </row>
    <row r="3582" spans="9:13" s="21" customFormat="1" ht="11.25" x14ac:dyDescent="0.15">
      <c r="I3582" s="22"/>
      <c r="J3582" s="22"/>
      <c r="K3582" s="23"/>
      <c r="L3582" s="22"/>
      <c r="M3582" s="22"/>
    </row>
    <row r="3583" spans="9:13" s="21" customFormat="1" ht="11.25" x14ac:dyDescent="0.15">
      <c r="I3583" s="22"/>
      <c r="J3583" s="22"/>
      <c r="K3583" s="23"/>
      <c r="L3583" s="22"/>
      <c r="M3583" s="22"/>
    </row>
    <row r="3584" spans="9:13" s="21" customFormat="1" ht="11.25" x14ac:dyDescent="0.15">
      <c r="I3584" s="22"/>
      <c r="J3584" s="22"/>
      <c r="K3584" s="23"/>
      <c r="L3584" s="22"/>
      <c r="M3584" s="22"/>
    </row>
    <row r="3585" spans="9:13" s="21" customFormat="1" ht="11.25" x14ac:dyDescent="0.15">
      <c r="I3585" s="22"/>
      <c r="J3585" s="22"/>
      <c r="K3585" s="23"/>
      <c r="L3585" s="22"/>
      <c r="M3585" s="22"/>
    </row>
    <row r="3586" spans="9:13" s="21" customFormat="1" ht="11.25" x14ac:dyDescent="0.15">
      <c r="I3586" s="22"/>
      <c r="J3586" s="22"/>
      <c r="K3586" s="23"/>
      <c r="L3586" s="22"/>
      <c r="M3586" s="22"/>
    </row>
    <row r="3587" spans="9:13" s="21" customFormat="1" ht="11.25" x14ac:dyDescent="0.15">
      <c r="I3587" s="22"/>
      <c r="J3587" s="22"/>
      <c r="K3587" s="23"/>
      <c r="L3587" s="22"/>
      <c r="M3587" s="22"/>
    </row>
    <row r="3588" spans="9:13" s="21" customFormat="1" ht="11.25" x14ac:dyDescent="0.15">
      <c r="I3588" s="22"/>
      <c r="J3588" s="22"/>
      <c r="K3588" s="23"/>
      <c r="L3588" s="22"/>
      <c r="M3588" s="22"/>
    </row>
    <row r="3589" spans="9:13" s="21" customFormat="1" ht="11.25" x14ac:dyDescent="0.15">
      <c r="I3589" s="22"/>
      <c r="J3589" s="22"/>
      <c r="K3589" s="23"/>
      <c r="L3589" s="22"/>
      <c r="M3589" s="22"/>
    </row>
    <row r="3590" spans="9:13" s="21" customFormat="1" ht="11.25" x14ac:dyDescent="0.15">
      <c r="I3590" s="22"/>
      <c r="J3590" s="22"/>
      <c r="K3590" s="23"/>
      <c r="L3590" s="22"/>
      <c r="M3590" s="22"/>
    </row>
    <row r="3591" spans="9:13" s="21" customFormat="1" ht="11.25" x14ac:dyDescent="0.15">
      <c r="I3591" s="22"/>
      <c r="J3591" s="22"/>
      <c r="K3591" s="23"/>
      <c r="L3591" s="22"/>
      <c r="M3591" s="22"/>
    </row>
    <row r="3592" spans="9:13" s="21" customFormat="1" ht="11.25" x14ac:dyDescent="0.15">
      <c r="I3592" s="22"/>
      <c r="J3592" s="22"/>
      <c r="K3592" s="23"/>
      <c r="L3592" s="22"/>
      <c r="M3592" s="22"/>
    </row>
    <row r="3593" spans="9:13" s="21" customFormat="1" ht="11.25" x14ac:dyDescent="0.15">
      <c r="I3593" s="22"/>
      <c r="J3593" s="22"/>
      <c r="K3593" s="23"/>
      <c r="L3593" s="22"/>
      <c r="M3593" s="22"/>
    </row>
    <row r="3594" spans="9:13" s="21" customFormat="1" ht="11.25" x14ac:dyDescent="0.15">
      <c r="I3594" s="22"/>
      <c r="J3594" s="22"/>
      <c r="K3594" s="23"/>
      <c r="L3594" s="22"/>
      <c r="M3594" s="22"/>
    </row>
    <row r="3595" spans="9:13" s="21" customFormat="1" ht="11.25" x14ac:dyDescent="0.15">
      <c r="I3595" s="22"/>
      <c r="J3595" s="22"/>
      <c r="K3595" s="23"/>
      <c r="L3595" s="22"/>
      <c r="M3595" s="22"/>
    </row>
    <row r="3596" spans="9:13" s="21" customFormat="1" ht="11.25" x14ac:dyDescent="0.15">
      <c r="I3596" s="22"/>
      <c r="J3596" s="22"/>
      <c r="K3596" s="23"/>
      <c r="L3596" s="22"/>
      <c r="M3596" s="22"/>
    </row>
    <row r="3597" spans="9:13" s="21" customFormat="1" ht="11.25" x14ac:dyDescent="0.15">
      <c r="I3597" s="22"/>
      <c r="J3597" s="22"/>
      <c r="K3597" s="23"/>
      <c r="L3597" s="22"/>
      <c r="M3597" s="22"/>
    </row>
    <row r="3598" spans="9:13" s="21" customFormat="1" ht="11.25" x14ac:dyDescent="0.15">
      <c r="I3598" s="22"/>
      <c r="J3598" s="22"/>
      <c r="K3598" s="23"/>
      <c r="L3598" s="22"/>
      <c r="M3598" s="22"/>
    </row>
    <row r="3599" spans="9:13" s="21" customFormat="1" ht="11.25" x14ac:dyDescent="0.15">
      <c r="I3599" s="22"/>
      <c r="J3599" s="22"/>
      <c r="K3599" s="23"/>
      <c r="L3599" s="22"/>
      <c r="M3599" s="22"/>
    </row>
    <row r="3600" spans="9:13" s="21" customFormat="1" ht="11.25" x14ac:dyDescent="0.15">
      <c r="I3600" s="22"/>
      <c r="J3600" s="22"/>
      <c r="K3600" s="23"/>
      <c r="L3600" s="22"/>
      <c r="M3600" s="22"/>
    </row>
    <row r="3601" spans="9:13" s="21" customFormat="1" ht="11.25" x14ac:dyDescent="0.15">
      <c r="I3601" s="22"/>
      <c r="J3601" s="22"/>
      <c r="K3601" s="23"/>
      <c r="L3601" s="22"/>
      <c r="M3601" s="22"/>
    </row>
    <row r="3602" spans="9:13" s="21" customFormat="1" ht="11.25" x14ac:dyDescent="0.15">
      <c r="I3602" s="22"/>
      <c r="J3602" s="22"/>
      <c r="K3602" s="23"/>
      <c r="L3602" s="22"/>
      <c r="M3602" s="22"/>
    </row>
    <row r="3603" spans="9:13" s="21" customFormat="1" ht="11.25" x14ac:dyDescent="0.15">
      <c r="I3603" s="22"/>
      <c r="J3603" s="22"/>
      <c r="K3603" s="23"/>
      <c r="L3603" s="22"/>
      <c r="M3603" s="22"/>
    </row>
    <row r="3604" spans="9:13" s="21" customFormat="1" ht="11.25" x14ac:dyDescent="0.15">
      <c r="I3604" s="22"/>
      <c r="J3604" s="22"/>
      <c r="K3604" s="23"/>
      <c r="L3604" s="22"/>
      <c r="M3604" s="22"/>
    </row>
    <row r="3605" spans="9:13" s="21" customFormat="1" ht="11.25" x14ac:dyDescent="0.15">
      <c r="I3605" s="22"/>
      <c r="J3605" s="22"/>
      <c r="K3605" s="23"/>
      <c r="L3605" s="22"/>
      <c r="M3605" s="22"/>
    </row>
    <row r="3606" spans="9:13" s="21" customFormat="1" ht="11.25" x14ac:dyDescent="0.15">
      <c r="I3606" s="22"/>
      <c r="J3606" s="22"/>
      <c r="K3606" s="23"/>
      <c r="L3606" s="22"/>
      <c r="M3606" s="22"/>
    </row>
    <row r="3607" spans="9:13" s="21" customFormat="1" ht="11.25" x14ac:dyDescent="0.15">
      <c r="I3607" s="22"/>
      <c r="J3607" s="22"/>
      <c r="K3607" s="23"/>
      <c r="L3607" s="22"/>
      <c r="M3607" s="22"/>
    </row>
    <row r="3608" spans="9:13" s="21" customFormat="1" ht="11.25" x14ac:dyDescent="0.15">
      <c r="I3608" s="22"/>
      <c r="J3608" s="22"/>
      <c r="K3608" s="23"/>
      <c r="L3608" s="22"/>
      <c r="M3608" s="22"/>
    </row>
    <row r="3609" spans="9:13" s="21" customFormat="1" ht="11.25" x14ac:dyDescent="0.15">
      <c r="I3609" s="22"/>
      <c r="J3609" s="22"/>
      <c r="K3609" s="23"/>
      <c r="L3609" s="22"/>
      <c r="M3609" s="22"/>
    </row>
    <row r="3610" spans="9:13" s="21" customFormat="1" ht="11.25" x14ac:dyDescent="0.15">
      <c r="I3610" s="22"/>
      <c r="J3610" s="22"/>
      <c r="K3610" s="23"/>
      <c r="L3610" s="22"/>
      <c r="M3610" s="22"/>
    </row>
    <row r="3611" spans="9:13" s="21" customFormat="1" ht="11.25" x14ac:dyDescent="0.15">
      <c r="I3611" s="22"/>
      <c r="J3611" s="22"/>
      <c r="K3611" s="23"/>
      <c r="L3611" s="22"/>
      <c r="M3611" s="22"/>
    </row>
    <row r="3612" spans="9:13" s="21" customFormat="1" ht="11.25" x14ac:dyDescent="0.15">
      <c r="I3612" s="22"/>
      <c r="J3612" s="22"/>
      <c r="K3612" s="23"/>
      <c r="L3612" s="22"/>
      <c r="M3612" s="22"/>
    </row>
    <row r="3613" spans="9:13" s="21" customFormat="1" ht="11.25" x14ac:dyDescent="0.15">
      <c r="I3613" s="22"/>
      <c r="J3613" s="22"/>
      <c r="K3613" s="23"/>
      <c r="L3613" s="22"/>
      <c r="M3613" s="22"/>
    </row>
    <row r="3614" spans="9:13" s="21" customFormat="1" ht="11.25" x14ac:dyDescent="0.15">
      <c r="I3614" s="22"/>
      <c r="J3614" s="22"/>
      <c r="K3614" s="23"/>
      <c r="L3614" s="22"/>
      <c r="M3614" s="22"/>
    </row>
    <row r="3615" spans="9:13" s="21" customFormat="1" ht="11.25" x14ac:dyDescent="0.15">
      <c r="I3615" s="22"/>
      <c r="J3615" s="22"/>
      <c r="K3615" s="23"/>
      <c r="L3615" s="22"/>
      <c r="M3615" s="22"/>
    </row>
    <row r="3616" spans="9:13" s="21" customFormat="1" ht="11.25" x14ac:dyDescent="0.15">
      <c r="I3616" s="22"/>
      <c r="J3616" s="22"/>
      <c r="K3616" s="23"/>
      <c r="L3616" s="22"/>
      <c r="M3616" s="22"/>
    </row>
    <row r="3617" spans="9:13" s="21" customFormat="1" ht="11.25" x14ac:dyDescent="0.15">
      <c r="I3617" s="22"/>
      <c r="J3617" s="22"/>
      <c r="K3617" s="23"/>
      <c r="L3617" s="22"/>
      <c r="M3617" s="22"/>
    </row>
    <row r="3618" spans="9:13" s="21" customFormat="1" ht="11.25" x14ac:dyDescent="0.15">
      <c r="I3618" s="22"/>
      <c r="J3618" s="22"/>
      <c r="K3618" s="23"/>
      <c r="L3618" s="22"/>
      <c r="M3618" s="22"/>
    </row>
    <row r="3619" spans="9:13" s="21" customFormat="1" ht="11.25" x14ac:dyDescent="0.15">
      <c r="I3619" s="22"/>
      <c r="J3619" s="22"/>
      <c r="K3619" s="23"/>
      <c r="L3619" s="22"/>
      <c r="M3619" s="22"/>
    </row>
    <row r="3620" spans="9:13" s="21" customFormat="1" ht="11.25" x14ac:dyDescent="0.15">
      <c r="I3620" s="22"/>
      <c r="J3620" s="22"/>
      <c r="K3620" s="23"/>
      <c r="L3620" s="22"/>
      <c r="M3620" s="22"/>
    </row>
    <row r="3621" spans="9:13" s="21" customFormat="1" ht="11.25" x14ac:dyDescent="0.15">
      <c r="I3621" s="22"/>
      <c r="J3621" s="22"/>
      <c r="K3621" s="23"/>
      <c r="L3621" s="22"/>
      <c r="M3621" s="22"/>
    </row>
    <row r="3622" spans="9:13" s="21" customFormat="1" ht="11.25" x14ac:dyDescent="0.15">
      <c r="I3622" s="22"/>
      <c r="J3622" s="22"/>
      <c r="K3622" s="23"/>
      <c r="L3622" s="22"/>
      <c r="M3622" s="22"/>
    </row>
    <row r="3623" spans="9:13" s="21" customFormat="1" ht="11.25" x14ac:dyDescent="0.15">
      <c r="I3623" s="22"/>
      <c r="J3623" s="22"/>
      <c r="K3623" s="23"/>
      <c r="L3623" s="22"/>
      <c r="M3623" s="22"/>
    </row>
    <row r="3624" spans="9:13" s="21" customFormat="1" ht="11.25" x14ac:dyDescent="0.15">
      <c r="I3624" s="22"/>
      <c r="J3624" s="22"/>
      <c r="K3624" s="23"/>
      <c r="L3624" s="22"/>
      <c r="M3624" s="22"/>
    </row>
    <row r="3625" spans="9:13" s="21" customFormat="1" ht="11.25" x14ac:dyDescent="0.15">
      <c r="I3625" s="22"/>
      <c r="J3625" s="22"/>
      <c r="K3625" s="23"/>
      <c r="L3625" s="22"/>
      <c r="M3625" s="22"/>
    </row>
    <row r="3626" spans="9:13" s="21" customFormat="1" ht="11.25" x14ac:dyDescent="0.15">
      <c r="I3626" s="22"/>
      <c r="J3626" s="22"/>
      <c r="K3626" s="23"/>
      <c r="L3626" s="22"/>
      <c r="M3626" s="22"/>
    </row>
    <row r="3627" spans="9:13" s="21" customFormat="1" ht="11.25" x14ac:dyDescent="0.15">
      <c r="I3627" s="22"/>
      <c r="J3627" s="22"/>
      <c r="K3627" s="23"/>
      <c r="L3627" s="22"/>
      <c r="M3627" s="22"/>
    </row>
    <row r="3628" spans="9:13" s="21" customFormat="1" ht="11.25" x14ac:dyDescent="0.15">
      <c r="I3628" s="22"/>
      <c r="J3628" s="22"/>
      <c r="K3628" s="23"/>
      <c r="L3628" s="22"/>
      <c r="M3628" s="22"/>
    </row>
    <row r="3629" spans="9:13" s="21" customFormat="1" ht="11.25" x14ac:dyDescent="0.15">
      <c r="I3629" s="22"/>
      <c r="J3629" s="22"/>
      <c r="K3629" s="23"/>
      <c r="L3629" s="22"/>
      <c r="M3629" s="22"/>
    </row>
    <row r="3630" spans="9:13" s="21" customFormat="1" ht="11.25" x14ac:dyDescent="0.15">
      <c r="I3630" s="22"/>
      <c r="J3630" s="22"/>
      <c r="K3630" s="23"/>
      <c r="L3630" s="22"/>
      <c r="M3630" s="22"/>
    </row>
    <row r="3631" spans="9:13" s="21" customFormat="1" ht="11.25" x14ac:dyDescent="0.15">
      <c r="I3631" s="22"/>
      <c r="J3631" s="22"/>
      <c r="K3631" s="23"/>
      <c r="L3631" s="22"/>
      <c r="M3631" s="22"/>
    </row>
    <row r="3632" spans="9:13" s="21" customFormat="1" ht="11.25" x14ac:dyDescent="0.15">
      <c r="I3632" s="22"/>
      <c r="J3632" s="22"/>
      <c r="K3632" s="23"/>
      <c r="L3632" s="22"/>
      <c r="M3632" s="22"/>
    </row>
    <row r="3633" spans="9:13" s="21" customFormat="1" ht="11.25" x14ac:dyDescent="0.15">
      <c r="I3633" s="22"/>
      <c r="J3633" s="22"/>
      <c r="K3633" s="23"/>
      <c r="L3633" s="22"/>
      <c r="M3633" s="22"/>
    </row>
    <row r="3634" spans="9:13" s="21" customFormat="1" ht="11.25" x14ac:dyDescent="0.15">
      <c r="I3634" s="22"/>
      <c r="J3634" s="22"/>
      <c r="K3634" s="23"/>
      <c r="L3634" s="22"/>
      <c r="M3634" s="22"/>
    </row>
    <row r="3635" spans="9:13" s="21" customFormat="1" ht="11.25" x14ac:dyDescent="0.15">
      <c r="I3635" s="22"/>
      <c r="J3635" s="22"/>
      <c r="K3635" s="23"/>
      <c r="L3635" s="22"/>
      <c r="M3635" s="22"/>
    </row>
    <row r="3636" spans="9:13" s="21" customFormat="1" ht="11.25" x14ac:dyDescent="0.15">
      <c r="I3636" s="22"/>
      <c r="J3636" s="22"/>
      <c r="K3636" s="23"/>
      <c r="L3636" s="22"/>
      <c r="M3636" s="22"/>
    </row>
    <row r="3637" spans="9:13" s="21" customFormat="1" ht="11.25" x14ac:dyDescent="0.15">
      <c r="I3637" s="22"/>
      <c r="J3637" s="22"/>
      <c r="K3637" s="23"/>
      <c r="L3637" s="22"/>
      <c r="M3637" s="22"/>
    </row>
    <row r="3638" spans="9:13" s="21" customFormat="1" ht="11.25" x14ac:dyDescent="0.15">
      <c r="I3638" s="22"/>
      <c r="J3638" s="22"/>
      <c r="K3638" s="23"/>
      <c r="L3638" s="22"/>
      <c r="M3638" s="22"/>
    </row>
    <row r="3639" spans="9:13" s="21" customFormat="1" ht="11.25" x14ac:dyDescent="0.15">
      <c r="I3639" s="22"/>
      <c r="J3639" s="22"/>
      <c r="K3639" s="23"/>
      <c r="L3639" s="22"/>
      <c r="M3639" s="22"/>
    </row>
    <row r="3640" spans="9:13" s="21" customFormat="1" ht="11.25" x14ac:dyDescent="0.15">
      <c r="I3640" s="22"/>
      <c r="J3640" s="22"/>
      <c r="K3640" s="23"/>
      <c r="L3640" s="22"/>
      <c r="M3640" s="22"/>
    </row>
    <row r="3641" spans="9:13" s="21" customFormat="1" ht="11.25" x14ac:dyDescent="0.15">
      <c r="I3641" s="22"/>
      <c r="J3641" s="22"/>
      <c r="K3641" s="23"/>
      <c r="L3641" s="22"/>
      <c r="M3641" s="22"/>
    </row>
    <row r="3642" spans="9:13" s="21" customFormat="1" ht="11.25" x14ac:dyDescent="0.15">
      <c r="I3642" s="22"/>
      <c r="J3642" s="22"/>
      <c r="K3642" s="23"/>
      <c r="L3642" s="22"/>
      <c r="M3642" s="22"/>
    </row>
    <row r="3643" spans="9:13" s="21" customFormat="1" ht="11.25" x14ac:dyDescent="0.15">
      <c r="I3643" s="22"/>
      <c r="J3643" s="22"/>
      <c r="K3643" s="23"/>
      <c r="L3643" s="22"/>
      <c r="M3643" s="22"/>
    </row>
    <row r="3644" spans="9:13" s="21" customFormat="1" ht="11.25" x14ac:dyDescent="0.15">
      <c r="I3644" s="22"/>
      <c r="J3644" s="22"/>
      <c r="K3644" s="23"/>
      <c r="L3644" s="22"/>
      <c r="M3644" s="22"/>
    </row>
    <row r="3645" spans="9:13" s="21" customFormat="1" ht="11.25" x14ac:dyDescent="0.15">
      <c r="I3645" s="22"/>
      <c r="J3645" s="22"/>
      <c r="K3645" s="23"/>
      <c r="L3645" s="22"/>
      <c r="M3645" s="22"/>
    </row>
    <row r="3646" spans="9:13" s="21" customFormat="1" ht="11.25" x14ac:dyDescent="0.15">
      <c r="I3646" s="22"/>
      <c r="J3646" s="22"/>
      <c r="K3646" s="23"/>
      <c r="L3646" s="22"/>
      <c r="M3646" s="22"/>
    </row>
    <row r="3647" spans="9:13" s="21" customFormat="1" ht="11.25" x14ac:dyDescent="0.15">
      <c r="I3647" s="22"/>
      <c r="J3647" s="22"/>
      <c r="K3647" s="23"/>
      <c r="L3647" s="22"/>
      <c r="M3647" s="22"/>
    </row>
    <row r="3648" spans="9:13" s="21" customFormat="1" ht="11.25" x14ac:dyDescent="0.15">
      <c r="I3648" s="22"/>
      <c r="J3648" s="22"/>
      <c r="K3648" s="23"/>
      <c r="L3648" s="22"/>
      <c r="M3648" s="22"/>
    </row>
    <row r="3649" spans="9:13" s="21" customFormat="1" ht="11.25" x14ac:dyDescent="0.15">
      <c r="I3649" s="22"/>
      <c r="J3649" s="22"/>
      <c r="K3649" s="23"/>
      <c r="L3649" s="22"/>
      <c r="M3649" s="22"/>
    </row>
    <row r="3650" spans="9:13" s="21" customFormat="1" ht="11.25" x14ac:dyDescent="0.15">
      <c r="I3650" s="22"/>
      <c r="J3650" s="22"/>
      <c r="K3650" s="23"/>
      <c r="L3650" s="22"/>
      <c r="M3650" s="22"/>
    </row>
    <row r="3651" spans="9:13" s="21" customFormat="1" ht="11.25" x14ac:dyDescent="0.15">
      <c r="I3651" s="22"/>
      <c r="J3651" s="22"/>
      <c r="K3651" s="23"/>
      <c r="L3651" s="22"/>
      <c r="M3651" s="22"/>
    </row>
    <row r="3652" spans="9:13" s="21" customFormat="1" ht="11.25" x14ac:dyDescent="0.15">
      <c r="I3652" s="22"/>
      <c r="J3652" s="22"/>
      <c r="K3652" s="23"/>
      <c r="L3652" s="22"/>
      <c r="M3652" s="22"/>
    </row>
    <row r="3653" spans="9:13" s="21" customFormat="1" ht="11.25" x14ac:dyDescent="0.15">
      <c r="I3653" s="22"/>
      <c r="J3653" s="22"/>
      <c r="K3653" s="23"/>
      <c r="L3653" s="22"/>
      <c r="M3653" s="22"/>
    </row>
    <row r="3654" spans="9:13" s="21" customFormat="1" ht="11.25" x14ac:dyDescent="0.15">
      <c r="I3654" s="22"/>
      <c r="J3654" s="22"/>
      <c r="K3654" s="23"/>
      <c r="L3654" s="22"/>
      <c r="M3654" s="22"/>
    </row>
    <row r="3655" spans="9:13" s="21" customFormat="1" ht="11.25" x14ac:dyDescent="0.15">
      <c r="I3655" s="22"/>
      <c r="J3655" s="22"/>
      <c r="K3655" s="23"/>
      <c r="L3655" s="22"/>
      <c r="M3655" s="22"/>
    </row>
    <row r="3656" spans="9:13" s="21" customFormat="1" ht="11.25" x14ac:dyDescent="0.15">
      <c r="I3656" s="22"/>
      <c r="J3656" s="22"/>
      <c r="K3656" s="23"/>
      <c r="L3656" s="22"/>
      <c r="M3656" s="22"/>
    </row>
    <row r="3657" spans="9:13" s="21" customFormat="1" ht="11.25" x14ac:dyDescent="0.15">
      <c r="I3657" s="22"/>
      <c r="J3657" s="22"/>
      <c r="K3657" s="23"/>
      <c r="L3657" s="22"/>
      <c r="M3657" s="22"/>
    </row>
    <row r="3658" spans="9:13" s="21" customFormat="1" ht="11.25" x14ac:dyDescent="0.15">
      <c r="I3658" s="22"/>
      <c r="J3658" s="22"/>
      <c r="K3658" s="23"/>
      <c r="L3658" s="22"/>
      <c r="M3658" s="22"/>
    </row>
    <row r="3659" spans="9:13" s="21" customFormat="1" ht="11.25" x14ac:dyDescent="0.15">
      <c r="I3659" s="22"/>
      <c r="J3659" s="22"/>
      <c r="K3659" s="23"/>
      <c r="L3659" s="22"/>
      <c r="M3659" s="22"/>
    </row>
    <row r="3660" spans="9:13" s="21" customFormat="1" ht="11.25" x14ac:dyDescent="0.15">
      <c r="I3660" s="22"/>
      <c r="J3660" s="22"/>
      <c r="K3660" s="23"/>
      <c r="L3660" s="22"/>
      <c r="M3660" s="22"/>
    </row>
    <row r="3661" spans="9:13" s="21" customFormat="1" ht="11.25" x14ac:dyDescent="0.15">
      <c r="I3661" s="22"/>
      <c r="J3661" s="22"/>
      <c r="K3661" s="23"/>
      <c r="L3661" s="22"/>
      <c r="M3661" s="22"/>
    </row>
    <row r="3662" spans="9:13" s="21" customFormat="1" ht="11.25" x14ac:dyDescent="0.15">
      <c r="I3662" s="22"/>
      <c r="J3662" s="22"/>
      <c r="K3662" s="23"/>
      <c r="L3662" s="22"/>
      <c r="M3662" s="22"/>
    </row>
    <row r="3663" spans="9:13" s="21" customFormat="1" ht="11.25" x14ac:dyDescent="0.15">
      <c r="I3663" s="22"/>
      <c r="J3663" s="22"/>
      <c r="K3663" s="23"/>
      <c r="L3663" s="22"/>
      <c r="M3663" s="22"/>
    </row>
    <row r="3664" spans="9:13" s="21" customFormat="1" ht="11.25" x14ac:dyDescent="0.15">
      <c r="I3664" s="22"/>
      <c r="J3664" s="22"/>
      <c r="K3664" s="23"/>
      <c r="L3664" s="22"/>
      <c r="M3664" s="22"/>
    </row>
    <row r="3665" spans="9:13" s="21" customFormat="1" ht="11.25" x14ac:dyDescent="0.15">
      <c r="I3665" s="22"/>
      <c r="J3665" s="22"/>
      <c r="K3665" s="23"/>
      <c r="L3665" s="22"/>
      <c r="M3665" s="22"/>
    </row>
    <row r="3666" spans="9:13" s="21" customFormat="1" ht="11.25" x14ac:dyDescent="0.15">
      <c r="I3666" s="22"/>
      <c r="J3666" s="22"/>
      <c r="K3666" s="23"/>
      <c r="L3666" s="22"/>
      <c r="M3666" s="22"/>
    </row>
    <row r="3667" spans="9:13" s="21" customFormat="1" ht="11.25" x14ac:dyDescent="0.15">
      <c r="I3667" s="22"/>
      <c r="J3667" s="22"/>
      <c r="K3667" s="23"/>
      <c r="L3667" s="22"/>
      <c r="M3667" s="22"/>
    </row>
    <row r="3668" spans="9:13" s="21" customFormat="1" ht="11.25" x14ac:dyDescent="0.15">
      <c r="I3668" s="22"/>
      <c r="J3668" s="22"/>
      <c r="K3668" s="23"/>
      <c r="L3668" s="22"/>
      <c r="M3668" s="22"/>
    </row>
    <row r="3669" spans="9:13" s="21" customFormat="1" ht="11.25" x14ac:dyDescent="0.15">
      <c r="I3669" s="22"/>
      <c r="J3669" s="22"/>
      <c r="K3669" s="23"/>
      <c r="L3669" s="22"/>
      <c r="M3669" s="22"/>
    </row>
    <row r="3670" spans="9:13" s="21" customFormat="1" ht="11.25" x14ac:dyDescent="0.15">
      <c r="I3670" s="22"/>
      <c r="J3670" s="22"/>
      <c r="K3670" s="23"/>
      <c r="L3670" s="22"/>
      <c r="M3670" s="22"/>
    </row>
    <row r="3671" spans="9:13" s="21" customFormat="1" ht="11.25" x14ac:dyDescent="0.15">
      <c r="I3671" s="22"/>
      <c r="J3671" s="22"/>
      <c r="K3671" s="23"/>
      <c r="L3671" s="22"/>
      <c r="M3671" s="22"/>
    </row>
    <row r="3672" spans="9:13" s="21" customFormat="1" ht="11.25" x14ac:dyDescent="0.15">
      <c r="I3672" s="22"/>
      <c r="J3672" s="22"/>
      <c r="K3672" s="23"/>
      <c r="L3672" s="22"/>
      <c r="M3672" s="22"/>
    </row>
    <row r="3673" spans="9:13" s="21" customFormat="1" ht="11.25" x14ac:dyDescent="0.15">
      <c r="I3673" s="22"/>
      <c r="J3673" s="22"/>
      <c r="K3673" s="23"/>
      <c r="L3673" s="22"/>
      <c r="M3673" s="22"/>
    </row>
    <row r="3674" spans="9:13" s="21" customFormat="1" ht="11.25" x14ac:dyDescent="0.15">
      <c r="I3674" s="22"/>
      <c r="J3674" s="22"/>
      <c r="K3674" s="23"/>
      <c r="L3674" s="22"/>
      <c r="M3674" s="22"/>
    </row>
    <row r="3675" spans="9:13" s="21" customFormat="1" ht="11.25" x14ac:dyDescent="0.15">
      <c r="I3675" s="22"/>
      <c r="J3675" s="22"/>
      <c r="K3675" s="23"/>
      <c r="L3675" s="22"/>
      <c r="M3675" s="22"/>
    </row>
    <row r="3676" spans="9:13" s="21" customFormat="1" ht="11.25" x14ac:dyDescent="0.15">
      <c r="I3676" s="22"/>
      <c r="J3676" s="22"/>
      <c r="K3676" s="23"/>
      <c r="L3676" s="22"/>
      <c r="M3676" s="22"/>
    </row>
    <row r="3677" spans="9:13" s="21" customFormat="1" ht="11.25" x14ac:dyDescent="0.15">
      <c r="I3677" s="22"/>
      <c r="J3677" s="22"/>
      <c r="K3677" s="23"/>
      <c r="L3677" s="22"/>
      <c r="M3677" s="22"/>
    </row>
    <row r="3678" spans="9:13" s="21" customFormat="1" ht="11.25" x14ac:dyDescent="0.15">
      <c r="I3678" s="22"/>
      <c r="J3678" s="22"/>
      <c r="K3678" s="23"/>
      <c r="L3678" s="22"/>
      <c r="M3678" s="22"/>
    </row>
    <row r="3679" spans="9:13" s="21" customFormat="1" ht="11.25" x14ac:dyDescent="0.15">
      <c r="I3679" s="22"/>
      <c r="J3679" s="22"/>
      <c r="K3679" s="23"/>
      <c r="L3679" s="22"/>
      <c r="M3679" s="22"/>
    </row>
    <row r="3680" spans="9:13" s="21" customFormat="1" ht="11.25" x14ac:dyDescent="0.15">
      <c r="I3680" s="22"/>
      <c r="J3680" s="22"/>
      <c r="K3680" s="23"/>
      <c r="L3680" s="22"/>
      <c r="M3680" s="22"/>
    </row>
    <row r="3681" spans="9:13" s="21" customFormat="1" ht="11.25" x14ac:dyDescent="0.15">
      <c r="I3681" s="22"/>
      <c r="J3681" s="22"/>
      <c r="K3681" s="23"/>
      <c r="L3681" s="22"/>
      <c r="M3681" s="22"/>
    </row>
    <row r="3682" spans="9:13" s="21" customFormat="1" ht="11.25" x14ac:dyDescent="0.15">
      <c r="I3682" s="22"/>
      <c r="J3682" s="22"/>
      <c r="K3682" s="23"/>
      <c r="L3682" s="22"/>
      <c r="M3682" s="22"/>
    </row>
    <row r="3683" spans="9:13" s="21" customFormat="1" ht="11.25" x14ac:dyDescent="0.15">
      <c r="I3683" s="22"/>
      <c r="J3683" s="22"/>
      <c r="K3683" s="23"/>
      <c r="L3683" s="22"/>
      <c r="M3683" s="22"/>
    </row>
    <row r="3684" spans="9:13" s="21" customFormat="1" ht="11.25" x14ac:dyDescent="0.15">
      <c r="I3684" s="22"/>
      <c r="J3684" s="22"/>
      <c r="K3684" s="23"/>
      <c r="L3684" s="22"/>
      <c r="M3684" s="22"/>
    </row>
    <row r="3685" spans="9:13" s="21" customFormat="1" ht="11.25" x14ac:dyDescent="0.15">
      <c r="I3685" s="22"/>
      <c r="J3685" s="22"/>
      <c r="K3685" s="23"/>
      <c r="L3685" s="22"/>
      <c r="M3685" s="22"/>
    </row>
    <row r="3686" spans="9:13" s="21" customFormat="1" ht="11.25" x14ac:dyDescent="0.15">
      <c r="I3686" s="22"/>
      <c r="J3686" s="22"/>
      <c r="K3686" s="23"/>
      <c r="L3686" s="22"/>
      <c r="M3686" s="22"/>
    </row>
    <row r="3687" spans="9:13" s="21" customFormat="1" ht="11.25" x14ac:dyDescent="0.15">
      <c r="I3687" s="22"/>
      <c r="J3687" s="22"/>
      <c r="K3687" s="23"/>
      <c r="L3687" s="22"/>
      <c r="M3687" s="22"/>
    </row>
    <row r="3688" spans="9:13" s="21" customFormat="1" ht="11.25" x14ac:dyDescent="0.15">
      <c r="I3688" s="22"/>
      <c r="J3688" s="22"/>
      <c r="K3688" s="23"/>
      <c r="L3688" s="22"/>
      <c r="M3688" s="22"/>
    </row>
    <row r="3689" spans="9:13" s="21" customFormat="1" ht="11.25" x14ac:dyDescent="0.15">
      <c r="I3689" s="22"/>
      <c r="J3689" s="22"/>
      <c r="K3689" s="23"/>
      <c r="L3689" s="22"/>
      <c r="M3689" s="22"/>
    </row>
    <row r="3690" spans="9:13" s="21" customFormat="1" ht="11.25" x14ac:dyDescent="0.15">
      <c r="I3690" s="22"/>
      <c r="J3690" s="22"/>
      <c r="K3690" s="23"/>
      <c r="L3690" s="22"/>
      <c r="M3690" s="22"/>
    </row>
    <row r="3691" spans="9:13" s="21" customFormat="1" ht="11.25" x14ac:dyDescent="0.15">
      <c r="I3691" s="22"/>
      <c r="J3691" s="22"/>
      <c r="K3691" s="23"/>
      <c r="L3691" s="22"/>
      <c r="M3691" s="22"/>
    </row>
    <row r="3692" spans="9:13" s="21" customFormat="1" ht="11.25" x14ac:dyDescent="0.15">
      <c r="I3692" s="22"/>
      <c r="J3692" s="22"/>
      <c r="K3692" s="23"/>
      <c r="L3692" s="22"/>
      <c r="M3692" s="22"/>
    </row>
    <row r="3693" spans="9:13" s="21" customFormat="1" ht="11.25" x14ac:dyDescent="0.15">
      <c r="I3693" s="22"/>
      <c r="J3693" s="22"/>
      <c r="K3693" s="23"/>
      <c r="L3693" s="22"/>
      <c r="M3693" s="22"/>
    </row>
    <row r="3694" spans="9:13" s="21" customFormat="1" ht="11.25" x14ac:dyDescent="0.15">
      <c r="I3694" s="22"/>
      <c r="J3694" s="22"/>
      <c r="K3694" s="23"/>
      <c r="L3694" s="22"/>
      <c r="M3694" s="22"/>
    </row>
    <row r="3695" spans="9:13" s="21" customFormat="1" ht="11.25" x14ac:dyDescent="0.15">
      <c r="I3695" s="22"/>
      <c r="J3695" s="22"/>
      <c r="K3695" s="23"/>
      <c r="L3695" s="22"/>
      <c r="M3695" s="22"/>
    </row>
    <row r="3696" spans="9:13" s="21" customFormat="1" ht="11.25" x14ac:dyDescent="0.15">
      <c r="I3696" s="22"/>
      <c r="J3696" s="22"/>
      <c r="K3696" s="23"/>
      <c r="L3696" s="22"/>
      <c r="M3696" s="22"/>
    </row>
    <row r="3697" spans="9:13" s="21" customFormat="1" ht="11.25" x14ac:dyDescent="0.15">
      <c r="I3697" s="22"/>
      <c r="J3697" s="22"/>
      <c r="K3697" s="23"/>
      <c r="L3697" s="22"/>
      <c r="M3697" s="22"/>
    </row>
    <row r="3698" spans="9:13" s="21" customFormat="1" ht="11.25" x14ac:dyDescent="0.15">
      <c r="I3698" s="22"/>
      <c r="J3698" s="22"/>
      <c r="K3698" s="23"/>
      <c r="L3698" s="22"/>
      <c r="M3698" s="22"/>
    </row>
    <row r="3699" spans="9:13" s="21" customFormat="1" ht="11.25" x14ac:dyDescent="0.15">
      <c r="I3699" s="22"/>
      <c r="J3699" s="22"/>
      <c r="K3699" s="23"/>
      <c r="L3699" s="22"/>
      <c r="M3699" s="22"/>
    </row>
    <row r="3700" spans="9:13" s="21" customFormat="1" ht="11.25" x14ac:dyDescent="0.15">
      <c r="I3700" s="22"/>
      <c r="J3700" s="22"/>
      <c r="K3700" s="23"/>
      <c r="L3700" s="22"/>
      <c r="M3700" s="22"/>
    </row>
    <row r="3701" spans="9:13" s="21" customFormat="1" ht="11.25" x14ac:dyDescent="0.15">
      <c r="I3701" s="22"/>
      <c r="J3701" s="22"/>
      <c r="K3701" s="23"/>
      <c r="L3701" s="22"/>
      <c r="M3701" s="22"/>
    </row>
    <row r="3702" spans="9:13" s="21" customFormat="1" ht="11.25" x14ac:dyDescent="0.15">
      <c r="I3702" s="22"/>
      <c r="J3702" s="22"/>
      <c r="K3702" s="23"/>
      <c r="L3702" s="22"/>
      <c r="M3702" s="22"/>
    </row>
    <row r="3703" spans="9:13" s="21" customFormat="1" ht="11.25" x14ac:dyDescent="0.15">
      <c r="I3703" s="22"/>
      <c r="J3703" s="22"/>
      <c r="K3703" s="23"/>
      <c r="L3703" s="22"/>
      <c r="M3703" s="22"/>
    </row>
    <row r="3704" spans="9:13" s="21" customFormat="1" ht="11.25" x14ac:dyDescent="0.15">
      <c r="I3704" s="22"/>
      <c r="J3704" s="22"/>
      <c r="K3704" s="23"/>
      <c r="L3704" s="22"/>
      <c r="M3704" s="22"/>
    </row>
    <row r="3705" spans="9:13" s="21" customFormat="1" ht="11.25" x14ac:dyDescent="0.15">
      <c r="I3705" s="22"/>
      <c r="J3705" s="22"/>
      <c r="K3705" s="23"/>
      <c r="L3705" s="22"/>
      <c r="M3705" s="22"/>
    </row>
    <row r="3706" spans="9:13" s="21" customFormat="1" ht="11.25" x14ac:dyDescent="0.15">
      <c r="I3706" s="22"/>
      <c r="J3706" s="22"/>
      <c r="K3706" s="23"/>
      <c r="L3706" s="22"/>
      <c r="M3706" s="22"/>
    </row>
    <row r="3707" spans="9:13" s="21" customFormat="1" ht="11.25" x14ac:dyDescent="0.15">
      <c r="I3707" s="22"/>
      <c r="J3707" s="22"/>
      <c r="K3707" s="23"/>
      <c r="L3707" s="22"/>
      <c r="M3707" s="22"/>
    </row>
    <row r="3708" spans="9:13" s="21" customFormat="1" ht="11.25" x14ac:dyDescent="0.15">
      <c r="I3708" s="22"/>
      <c r="J3708" s="22"/>
      <c r="K3708" s="23"/>
      <c r="L3708" s="22"/>
      <c r="M3708" s="22"/>
    </row>
    <row r="3709" spans="9:13" s="21" customFormat="1" ht="11.25" x14ac:dyDescent="0.15">
      <c r="I3709" s="22"/>
      <c r="J3709" s="22"/>
      <c r="K3709" s="23"/>
      <c r="L3709" s="22"/>
      <c r="M3709" s="22"/>
    </row>
    <row r="3710" spans="9:13" s="21" customFormat="1" ht="11.25" x14ac:dyDescent="0.15">
      <c r="I3710" s="22"/>
      <c r="J3710" s="22"/>
      <c r="K3710" s="23"/>
      <c r="L3710" s="22"/>
      <c r="M3710" s="22"/>
    </row>
    <row r="3711" spans="9:13" s="21" customFormat="1" ht="11.25" x14ac:dyDescent="0.15">
      <c r="I3711" s="22"/>
      <c r="J3711" s="22"/>
      <c r="K3711" s="23"/>
      <c r="L3711" s="22"/>
      <c r="M3711" s="22"/>
    </row>
    <row r="3712" spans="9:13" s="21" customFormat="1" ht="11.25" x14ac:dyDescent="0.15">
      <c r="I3712" s="22"/>
      <c r="J3712" s="22"/>
      <c r="K3712" s="23"/>
      <c r="L3712" s="22"/>
      <c r="M3712" s="22"/>
    </row>
    <row r="3713" spans="9:13" s="21" customFormat="1" ht="11.25" x14ac:dyDescent="0.15">
      <c r="I3713" s="22"/>
      <c r="J3713" s="22"/>
      <c r="K3713" s="23"/>
      <c r="L3713" s="22"/>
      <c r="M3713" s="22"/>
    </row>
    <row r="3714" spans="9:13" s="21" customFormat="1" ht="11.25" x14ac:dyDescent="0.15">
      <c r="I3714" s="22"/>
      <c r="J3714" s="22"/>
      <c r="K3714" s="23"/>
      <c r="L3714" s="22"/>
      <c r="M3714" s="22"/>
    </row>
    <row r="3715" spans="9:13" s="21" customFormat="1" ht="11.25" x14ac:dyDescent="0.15">
      <c r="I3715" s="22"/>
      <c r="J3715" s="22"/>
      <c r="K3715" s="23"/>
      <c r="L3715" s="22"/>
      <c r="M3715" s="22"/>
    </row>
    <row r="3716" spans="9:13" s="21" customFormat="1" ht="11.25" x14ac:dyDescent="0.15">
      <c r="I3716" s="22"/>
      <c r="J3716" s="22"/>
      <c r="K3716" s="23"/>
      <c r="L3716" s="22"/>
      <c r="M3716" s="22"/>
    </row>
    <row r="3717" spans="9:13" s="21" customFormat="1" ht="11.25" x14ac:dyDescent="0.15">
      <c r="I3717" s="22"/>
      <c r="J3717" s="22"/>
      <c r="K3717" s="23"/>
      <c r="L3717" s="22"/>
      <c r="M3717" s="22"/>
    </row>
    <row r="3718" spans="9:13" s="21" customFormat="1" ht="11.25" x14ac:dyDescent="0.15">
      <c r="I3718" s="22"/>
      <c r="J3718" s="22"/>
      <c r="K3718" s="23"/>
      <c r="L3718" s="22"/>
      <c r="M3718" s="22"/>
    </row>
    <row r="3719" spans="9:13" s="21" customFormat="1" ht="11.25" x14ac:dyDescent="0.15">
      <c r="I3719" s="22"/>
      <c r="J3719" s="22"/>
      <c r="K3719" s="23"/>
      <c r="L3719" s="22"/>
      <c r="M3719" s="22"/>
    </row>
    <row r="3720" spans="9:13" s="21" customFormat="1" ht="11.25" x14ac:dyDescent="0.15">
      <c r="I3720" s="22"/>
      <c r="J3720" s="22"/>
      <c r="K3720" s="23"/>
      <c r="L3720" s="22"/>
      <c r="M3720" s="22"/>
    </row>
    <row r="3721" spans="9:13" s="21" customFormat="1" ht="11.25" x14ac:dyDescent="0.15">
      <c r="I3721" s="22"/>
      <c r="J3721" s="22"/>
      <c r="K3721" s="23"/>
      <c r="L3721" s="22"/>
      <c r="M3721" s="22"/>
    </row>
    <row r="3722" spans="9:13" s="21" customFormat="1" ht="11.25" x14ac:dyDescent="0.15">
      <c r="I3722" s="22"/>
      <c r="J3722" s="22"/>
      <c r="K3722" s="23"/>
      <c r="L3722" s="22"/>
      <c r="M3722" s="22"/>
    </row>
    <row r="3723" spans="9:13" s="21" customFormat="1" ht="11.25" x14ac:dyDescent="0.15">
      <c r="I3723" s="22"/>
      <c r="J3723" s="22"/>
      <c r="K3723" s="23"/>
      <c r="L3723" s="22"/>
      <c r="M3723" s="22"/>
    </row>
    <row r="3724" spans="9:13" s="21" customFormat="1" ht="11.25" x14ac:dyDescent="0.15">
      <c r="I3724" s="22"/>
      <c r="J3724" s="22"/>
      <c r="K3724" s="23"/>
      <c r="L3724" s="22"/>
      <c r="M3724" s="22"/>
    </row>
    <row r="3725" spans="9:13" s="21" customFormat="1" ht="11.25" x14ac:dyDescent="0.15">
      <c r="I3725" s="22"/>
      <c r="J3725" s="22"/>
      <c r="K3725" s="23"/>
      <c r="L3725" s="22"/>
      <c r="M3725" s="22"/>
    </row>
    <row r="3726" spans="9:13" s="21" customFormat="1" ht="11.25" x14ac:dyDescent="0.15">
      <c r="I3726" s="22"/>
      <c r="J3726" s="22"/>
      <c r="K3726" s="23"/>
      <c r="L3726" s="22"/>
      <c r="M3726" s="22"/>
    </row>
    <row r="3727" spans="9:13" s="21" customFormat="1" ht="11.25" x14ac:dyDescent="0.15">
      <c r="I3727" s="22"/>
      <c r="J3727" s="22"/>
      <c r="K3727" s="23"/>
      <c r="L3727" s="22"/>
      <c r="M3727" s="22"/>
    </row>
    <row r="3728" spans="9:13" s="21" customFormat="1" ht="11.25" x14ac:dyDescent="0.15">
      <c r="I3728" s="22"/>
      <c r="J3728" s="22"/>
      <c r="K3728" s="23"/>
      <c r="L3728" s="22"/>
      <c r="M3728" s="22"/>
    </row>
    <row r="3729" spans="9:13" s="21" customFormat="1" ht="11.25" x14ac:dyDescent="0.15">
      <c r="I3729" s="22"/>
      <c r="J3729" s="22"/>
      <c r="K3729" s="23"/>
      <c r="L3729" s="22"/>
      <c r="M3729" s="22"/>
    </row>
    <row r="3730" spans="9:13" s="21" customFormat="1" ht="11.25" x14ac:dyDescent="0.15">
      <c r="I3730" s="22"/>
      <c r="J3730" s="22"/>
      <c r="K3730" s="23"/>
      <c r="L3730" s="22"/>
      <c r="M3730" s="22"/>
    </row>
    <row r="3731" spans="9:13" s="21" customFormat="1" ht="11.25" x14ac:dyDescent="0.15">
      <c r="I3731" s="22"/>
      <c r="J3731" s="22"/>
      <c r="K3731" s="23"/>
      <c r="L3731" s="22"/>
      <c r="M3731" s="22"/>
    </row>
    <row r="3732" spans="9:13" s="21" customFormat="1" ht="11.25" x14ac:dyDescent="0.15">
      <c r="I3732" s="22"/>
      <c r="J3732" s="22"/>
      <c r="K3732" s="23"/>
      <c r="L3732" s="22"/>
      <c r="M3732" s="22"/>
    </row>
    <row r="3733" spans="9:13" s="21" customFormat="1" ht="11.25" x14ac:dyDescent="0.15">
      <c r="I3733" s="22"/>
      <c r="J3733" s="22"/>
      <c r="K3733" s="23"/>
      <c r="L3733" s="22"/>
      <c r="M3733" s="22"/>
    </row>
    <row r="3734" spans="9:13" s="21" customFormat="1" ht="11.25" x14ac:dyDescent="0.15">
      <c r="I3734" s="22"/>
      <c r="J3734" s="22"/>
      <c r="K3734" s="23"/>
      <c r="L3734" s="22"/>
      <c r="M3734" s="22"/>
    </row>
    <row r="3735" spans="9:13" s="21" customFormat="1" ht="11.25" x14ac:dyDescent="0.15">
      <c r="I3735" s="22"/>
      <c r="J3735" s="22"/>
      <c r="K3735" s="23"/>
      <c r="L3735" s="22"/>
      <c r="M3735" s="22"/>
    </row>
    <row r="3736" spans="9:13" s="21" customFormat="1" ht="11.25" x14ac:dyDescent="0.15">
      <c r="I3736" s="22"/>
      <c r="J3736" s="22"/>
      <c r="K3736" s="23"/>
      <c r="L3736" s="22"/>
      <c r="M3736" s="22"/>
    </row>
    <row r="3737" spans="9:13" s="21" customFormat="1" ht="11.25" x14ac:dyDescent="0.15">
      <c r="I3737" s="22"/>
      <c r="J3737" s="22"/>
      <c r="K3737" s="23"/>
      <c r="L3737" s="22"/>
      <c r="M3737" s="22"/>
    </row>
    <row r="3738" spans="9:13" s="21" customFormat="1" ht="11.25" x14ac:dyDescent="0.15">
      <c r="I3738" s="22"/>
      <c r="J3738" s="22"/>
      <c r="K3738" s="23"/>
      <c r="L3738" s="22"/>
      <c r="M3738" s="22"/>
    </row>
    <row r="3739" spans="9:13" s="21" customFormat="1" ht="11.25" x14ac:dyDescent="0.15">
      <c r="I3739" s="22"/>
      <c r="J3739" s="22"/>
      <c r="K3739" s="23"/>
      <c r="L3739" s="22"/>
      <c r="M3739" s="22"/>
    </row>
    <row r="3740" spans="9:13" s="21" customFormat="1" ht="11.25" x14ac:dyDescent="0.15">
      <c r="I3740" s="22"/>
      <c r="J3740" s="22"/>
      <c r="K3740" s="23"/>
      <c r="L3740" s="22"/>
      <c r="M3740" s="22"/>
    </row>
    <row r="3741" spans="9:13" s="21" customFormat="1" ht="11.25" x14ac:dyDescent="0.15">
      <c r="I3741" s="22"/>
      <c r="J3741" s="22"/>
      <c r="K3741" s="23"/>
      <c r="L3741" s="22"/>
      <c r="M3741" s="22"/>
    </row>
    <row r="3742" spans="9:13" s="21" customFormat="1" ht="11.25" x14ac:dyDescent="0.15">
      <c r="I3742" s="22"/>
      <c r="J3742" s="22"/>
      <c r="K3742" s="23"/>
      <c r="L3742" s="22"/>
      <c r="M3742" s="22"/>
    </row>
    <row r="3743" spans="9:13" s="21" customFormat="1" ht="11.25" x14ac:dyDescent="0.15">
      <c r="I3743" s="22"/>
      <c r="J3743" s="22"/>
      <c r="K3743" s="23"/>
      <c r="L3743" s="22"/>
      <c r="M3743" s="22"/>
    </row>
    <row r="3744" spans="9:13" s="21" customFormat="1" ht="11.25" x14ac:dyDescent="0.15">
      <c r="I3744" s="22"/>
      <c r="J3744" s="22"/>
      <c r="K3744" s="23"/>
      <c r="L3744" s="22"/>
      <c r="M3744" s="22"/>
    </row>
    <row r="3745" spans="9:13" s="21" customFormat="1" ht="11.25" x14ac:dyDescent="0.15">
      <c r="I3745" s="22"/>
      <c r="J3745" s="22"/>
      <c r="K3745" s="23"/>
      <c r="L3745" s="22"/>
      <c r="M3745" s="22"/>
    </row>
    <row r="3746" spans="9:13" s="21" customFormat="1" ht="11.25" x14ac:dyDescent="0.15">
      <c r="I3746" s="22"/>
      <c r="J3746" s="22"/>
      <c r="K3746" s="23"/>
      <c r="L3746" s="22"/>
      <c r="M3746" s="22"/>
    </row>
    <row r="3747" spans="9:13" s="21" customFormat="1" ht="11.25" x14ac:dyDescent="0.15">
      <c r="I3747" s="22"/>
      <c r="J3747" s="22"/>
      <c r="K3747" s="23"/>
      <c r="L3747" s="22"/>
      <c r="M3747" s="22"/>
    </row>
    <row r="3748" spans="9:13" s="21" customFormat="1" ht="11.25" x14ac:dyDescent="0.15">
      <c r="I3748" s="22"/>
      <c r="J3748" s="22"/>
      <c r="K3748" s="23"/>
      <c r="L3748" s="22"/>
      <c r="M3748" s="22"/>
    </row>
    <row r="3749" spans="9:13" s="21" customFormat="1" ht="11.25" x14ac:dyDescent="0.15">
      <c r="I3749" s="22"/>
      <c r="J3749" s="22"/>
      <c r="K3749" s="23"/>
      <c r="L3749" s="22"/>
      <c r="M3749" s="22"/>
    </row>
    <row r="3750" spans="9:13" s="21" customFormat="1" ht="11.25" x14ac:dyDescent="0.15">
      <c r="I3750" s="22"/>
      <c r="J3750" s="22"/>
      <c r="K3750" s="23"/>
      <c r="L3750" s="22"/>
      <c r="M3750" s="22"/>
    </row>
    <row r="3751" spans="9:13" s="21" customFormat="1" ht="11.25" x14ac:dyDescent="0.15">
      <c r="I3751" s="22"/>
      <c r="J3751" s="22"/>
      <c r="K3751" s="23"/>
      <c r="L3751" s="22"/>
      <c r="M3751" s="22"/>
    </row>
    <row r="3752" spans="9:13" s="21" customFormat="1" ht="11.25" x14ac:dyDescent="0.15">
      <c r="I3752" s="22"/>
      <c r="J3752" s="22"/>
      <c r="K3752" s="23"/>
      <c r="L3752" s="22"/>
      <c r="M3752" s="22"/>
    </row>
    <row r="3753" spans="9:13" s="21" customFormat="1" ht="11.25" x14ac:dyDescent="0.15">
      <c r="I3753" s="22"/>
      <c r="J3753" s="22"/>
      <c r="K3753" s="23"/>
      <c r="L3753" s="22"/>
      <c r="M3753" s="22"/>
    </row>
    <row r="3754" spans="9:13" s="21" customFormat="1" ht="11.25" x14ac:dyDescent="0.15">
      <c r="I3754" s="22"/>
      <c r="J3754" s="22"/>
      <c r="K3754" s="23"/>
      <c r="L3754" s="22"/>
      <c r="M3754" s="22"/>
    </row>
    <row r="3755" spans="9:13" s="21" customFormat="1" ht="11.25" x14ac:dyDescent="0.15">
      <c r="I3755" s="22"/>
      <c r="J3755" s="22"/>
      <c r="K3755" s="23"/>
      <c r="L3755" s="22"/>
      <c r="M3755" s="22"/>
    </row>
    <row r="3756" spans="9:13" s="21" customFormat="1" ht="11.25" x14ac:dyDescent="0.15">
      <c r="I3756" s="22"/>
      <c r="J3756" s="22"/>
      <c r="K3756" s="23"/>
      <c r="L3756" s="22"/>
      <c r="M3756" s="22"/>
    </row>
    <row r="3757" spans="9:13" s="21" customFormat="1" ht="11.25" x14ac:dyDescent="0.15">
      <c r="I3757" s="22"/>
      <c r="J3757" s="22"/>
      <c r="K3757" s="23"/>
      <c r="L3757" s="22"/>
      <c r="M3757" s="22"/>
    </row>
    <row r="3758" spans="9:13" s="21" customFormat="1" ht="11.25" x14ac:dyDescent="0.15">
      <c r="I3758" s="22"/>
      <c r="J3758" s="22"/>
      <c r="K3758" s="23"/>
      <c r="L3758" s="22"/>
      <c r="M3758" s="22"/>
    </row>
    <row r="3759" spans="9:13" s="21" customFormat="1" ht="11.25" x14ac:dyDescent="0.15">
      <c r="I3759" s="22"/>
      <c r="J3759" s="22"/>
      <c r="K3759" s="23"/>
      <c r="L3759" s="22"/>
      <c r="M3759" s="22"/>
    </row>
    <row r="3760" spans="9:13" s="21" customFormat="1" ht="11.25" x14ac:dyDescent="0.15">
      <c r="I3760" s="22"/>
      <c r="J3760" s="22"/>
      <c r="K3760" s="23"/>
      <c r="L3760" s="22"/>
      <c r="M3760" s="22"/>
    </row>
    <row r="3761" spans="9:13" s="21" customFormat="1" ht="11.25" x14ac:dyDescent="0.15">
      <c r="I3761" s="22"/>
      <c r="J3761" s="22"/>
      <c r="K3761" s="23"/>
      <c r="L3761" s="22"/>
      <c r="M3761" s="22"/>
    </row>
    <row r="3762" spans="9:13" s="21" customFormat="1" ht="11.25" x14ac:dyDescent="0.15">
      <c r="I3762" s="22"/>
      <c r="J3762" s="22"/>
      <c r="K3762" s="23"/>
      <c r="L3762" s="22"/>
      <c r="M3762" s="22"/>
    </row>
    <row r="3763" spans="9:13" s="21" customFormat="1" ht="11.25" x14ac:dyDescent="0.15">
      <c r="I3763" s="22"/>
      <c r="J3763" s="22"/>
      <c r="K3763" s="23"/>
      <c r="L3763" s="22"/>
      <c r="M3763" s="22"/>
    </row>
    <row r="3764" spans="9:13" s="21" customFormat="1" ht="11.25" x14ac:dyDescent="0.15">
      <c r="I3764" s="22"/>
      <c r="J3764" s="22"/>
      <c r="K3764" s="23"/>
      <c r="L3764" s="22"/>
      <c r="M3764" s="22"/>
    </row>
    <row r="3765" spans="9:13" s="21" customFormat="1" ht="11.25" x14ac:dyDescent="0.15">
      <c r="I3765" s="22"/>
      <c r="J3765" s="22"/>
      <c r="K3765" s="23"/>
      <c r="L3765" s="22"/>
      <c r="M3765" s="22"/>
    </row>
    <row r="3766" spans="9:13" s="21" customFormat="1" ht="11.25" x14ac:dyDescent="0.15">
      <c r="I3766" s="22"/>
      <c r="J3766" s="22"/>
      <c r="K3766" s="23"/>
      <c r="L3766" s="22"/>
      <c r="M3766" s="22"/>
    </row>
    <row r="3767" spans="9:13" s="21" customFormat="1" ht="11.25" x14ac:dyDescent="0.15">
      <c r="I3767" s="22"/>
      <c r="J3767" s="22"/>
      <c r="K3767" s="23"/>
      <c r="L3767" s="22"/>
      <c r="M3767" s="22"/>
    </row>
    <row r="3768" spans="9:13" s="21" customFormat="1" ht="11.25" x14ac:dyDescent="0.15">
      <c r="I3768" s="22"/>
      <c r="J3768" s="22"/>
      <c r="K3768" s="23"/>
      <c r="L3768" s="22"/>
      <c r="M3768" s="22"/>
    </row>
    <row r="3769" spans="9:13" s="21" customFormat="1" ht="11.25" x14ac:dyDescent="0.15">
      <c r="I3769" s="22"/>
      <c r="J3769" s="22"/>
      <c r="K3769" s="23"/>
      <c r="L3769" s="22"/>
      <c r="M3769" s="22"/>
    </row>
    <row r="3770" spans="9:13" s="21" customFormat="1" ht="11.25" x14ac:dyDescent="0.15">
      <c r="I3770" s="22"/>
      <c r="J3770" s="22"/>
      <c r="K3770" s="23"/>
      <c r="L3770" s="22"/>
      <c r="M3770" s="22"/>
    </row>
    <row r="3771" spans="9:13" s="21" customFormat="1" ht="11.25" x14ac:dyDescent="0.15">
      <c r="I3771" s="22"/>
      <c r="J3771" s="22"/>
      <c r="K3771" s="23"/>
      <c r="L3771" s="22"/>
      <c r="M3771" s="22"/>
    </row>
    <row r="3772" spans="9:13" s="21" customFormat="1" ht="11.25" x14ac:dyDescent="0.15">
      <c r="I3772" s="22"/>
      <c r="J3772" s="22"/>
      <c r="K3772" s="23"/>
      <c r="L3772" s="22"/>
      <c r="M3772" s="22"/>
    </row>
    <row r="3773" spans="9:13" s="21" customFormat="1" ht="11.25" x14ac:dyDescent="0.15">
      <c r="I3773" s="22"/>
      <c r="J3773" s="22"/>
      <c r="K3773" s="23"/>
      <c r="L3773" s="22"/>
      <c r="M3773" s="22"/>
    </row>
    <row r="3774" spans="9:13" s="21" customFormat="1" ht="11.25" x14ac:dyDescent="0.15">
      <c r="I3774" s="22"/>
      <c r="J3774" s="22"/>
      <c r="K3774" s="23"/>
      <c r="L3774" s="22"/>
      <c r="M3774" s="22"/>
    </row>
    <row r="3775" spans="9:13" s="21" customFormat="1" ht="11.25" x14ac:dyDescent="0.15">
      <c r="I3775" s="22"/>
      <c r="J3775" s="22"/>
      <c r="K3775" s="23"/>
      <c r="L3775" s="22"/>
      <c r="M3775" s="22"/>
    </row>
    <row r="3776" spans="9:13" s="21" customFormat="1" ht="11.25" x14ac:dyDescent="0.15">
      <c r="I3776" s="22"/>
      <c r="J3776" s="22"/>
      <c r="K3776" s="23"/>
      <c r="L3776" s="22"/>
      <c r="M3776" s="22"/>
    </row>
    <row r="3777" spans="9:13" s="21" customFormat="1" ht="11.25" x14ac:dyDescent="0.15">
      <c r="I3777" s="22"/>
      <c r="J3777" s="22"/>
      <c r="K3777" s="23"/>
      <c r="L3777" s="22"/>
      <c r="M3777" s="22"/>
    </row>
    <row r="3778" spans="9:13" s="21" customFormat="1" ht="11.25" x14ac:dyDescent="0.15">
      <c r="I3778" s="22"/>
      <c r="J3778" s="22"/>
      <c r="K3778" s="23"/>
      <c r="L3778" s="22"/>
      <c r="M3778" s="22"/>
    </row>
    <row r="3779" spans="9:13" s="21" customFormat="1" ht="11.25" x14ac:dyDescent="0.15">
      <c r="I3779" s="22"/>
      <c r="J3779" s="22"/>
      <c r="K3779" s="23"/>
      <c r="L3779" s="22"/>
      <c r="M3779" s="22"/>
    </row>
    <row r="3780" spans="9:13" s="21" customFormat="1" ht="11.25" x14ac:dyDescent="0.15">
      <c r="I3780" s="22"/>
      <c r="J3780" s="22"/>
      <c r="K3780" s="23"/>
      <c r="L3780" s="22"/>
      <c r="M3780" s="22"/>
    </row>
    <row r="3781" spans="9:13" s="21" customFormat="1" ht="11.25" x14ac:dyDescent="0.15">
      <c r="I3781" s="22"/>
      <c r="J3781" s="22"/>
      <c r="K3781" s="23"/>
      <c r="L3781" s="22"/>
      <c r="M3781" s="22"/>
    </row>
    <row r="3782" spans="9:13" s="21" customFormat="1" ht="11.25" x14ac:dyDescent="0.15">
      <c r="I3782" s="22"/>
      <c r="J3782" s="22"/>
      <c r="K3782" s="23"/>
      <c r="L3782" s="22"/>
      <c r="M3782" s="22"/>
    </row>
    <row r="3783" spans="9:13" s="21" customFormat="1" ht="11.25" x14ac:dyDescent="0.15">
      <c r="I3783" s="22"/>
      <c r="J3783" s="22"/>
      <c r="K3783" s="23"/>
      <c r="L3783" s="22"/>
      <c r="M3783" s="22"/>
    </row>
    <row r="3784" spans="9:13" s="21" customFormat="1" ht="11.25" x14ac:dyDescent="0.15">
      <c r="I3784" s="22"/>
      <c r="J3784" s="22"/>
      <c r="K3784" s="23"/>
      <c r="L3784" s="22"/>
      <c r="M3784" s="22"/>
    </row>
    <row r="3785" spans="9:13" s="21" customFormat="1" ht="11.25" x14ac:dyDescent="0.15">
      <c r="I3785" s="22"/>
      <c r="J3785" s="22"/>
      <c r="K3785" s="23"/>
      <c r="L3785" s="22"/>
      <c r="M3785" s="22"/>
    </row>
    <row r="3786" spans="9:13" s="21" customFormat="1" ht="11.25" x14ac:dyDescent="0.15">
      <c r="I3786" s="22"/>
      <c r="J3786" s="22"/>
      <c r="K3786" s="23"/>
      <c r="L3786" s="22"/>
      <c r="M3786" s="22"/>
    </row>
    <row r="3787" spans="9:13" s="21" customFormat="1" ht="11.25" x14ac:dyDescent="0.15">
      <c r="I3787" s="22"/>
      <c r="J3787" s="22"/>
      <c r="K3787" s="23"/>
      <c r="L3787" s="22"/>
      <c r="M3787" s="22"/>
    </row>
    <row r="3788" spans="9:13" s="21" customFormat="1" ht="11.25" x14ac:dyDescent="0.15">
      <c r="I3788" s="22"/>
      <c r="J3788" s="22"/>
      <c r="K3788" s="23"/>
      <c r="L3788" s="22"/>
      <c r="M3788" s="22"/>
    </row>
    <row r="3789" spans="9:13" s="21" customFormat="1" ht="11.25" x14ac:dyDescent="0.15">
      <c r="I3789" s="22"/>
      <c r="J3789" s="22"/>
      <c r="K3789" s="23"/>
      <c r="L3789" s="22"/>
      <c r="M3789" s="22"/>
    </row>
    <row r="3790" spans="9:13" s="21" customFormat="1" ht="11.25" x14ac:dyDescent="0.15">
      <c r="I3790" s="22"/>
      <c r="J3790" s="22"/>
      <c r="K3790" s="23"/>
      <c r="L3790" s="22"/>
      <c r="M3790" s="22"/>
    </row>
    <row r="3791" spans="9:13" s="21" customFormat="1" ht="11.25" x14ac:dyDescent="0.15">
      <c r="I3791" s="22"/>
      <c r="J3791" s="22"/>
      <c r="K3791" s="23"/>
      <c r="L3791" s="22"/>
      <c r="M3791" s="22"/>
    </row>
    <row r="3792" spans="9:13" s="21" customFormat="1" ht="11.25" x14ac:dyDescent="0.15">
      <c r="I3792" s="22"/>
      <c r="J3792" s="22"/>
      <c r="K3792" s="23"/>
      <c r="L3792" s="22"/>
      <c r="M3792" s="22"/>
    </row>
    <row r="3793" spans="9:13" s="21" customFormat="1" ht="11.25" x14ac:dyDescent="0.15">
      <c r="I3793" s="22"/>
      <c r="J3793" s="22"/>
      <c r="K3793" s="23"/>
      <c r="L3793" s="22"/>
      <c r="M3793" s="22"/>
    </row>
    <row r="3794" spans="9:13" s="21" customFormat="1" ht="11.25" x14ac:dyDescent="0.15">
      <c r="I3794" s="22"/>
      <c r="J3794" s="22"/>
      <c r="K3794" s="23"/>
      <c r="L3794" s="22"/>
      <c r="M3794" s="22"/>
    </row>
    <row r="3795" spans="9:13" s="21" customFormat="1" ht="11.25" x14ac:dyDescent="0.15">
      <c r="I3795" s="22"/>
      <c r="J3795" s="22"/>
      <c r="K3795" s="23"/>
      <c r="L3795" s="22"/>
      <c r="M3795" s="22"/>
    </row>
    <row r="3796" spans="9:13" s="21" customFormat="1" ht="11.25" x14ac:dyDescent="0.15">
      <c r="I3796" s="22"/>
      <c r="J3796" s="22"/>
      <c r="K3796" s="23"/>
      <c r="L3796" s="22"/>
      <c r="M3796" s="22"/>
    </row>
    <row r="3797" spans="9:13" s="21" customFormat="1" ht="11.25" x14ac:dyDescent="0.15">
      <c r="I3797" s="22"/>
      <c r="J3797" s="22"/>
      <c r="K3797" s="23"/>
      <c r="L3797" s="22"/>
      <c r="M3797" s="22"/>
    </row>
    <row r="3798" spans="9:13" s="21" customFormat="1" ht="11.25" x14ac:dyDescent="0.15">
      <c r="I3798" s="22"/>
      <c r="J3798" s="22"/>
      <c r="K3798" s="23"/>
      <c r="L3798" s="22"/>
      <c r="M3798" s="22"/>
    </row>
    <row r="3799" spans="9:13" s="21" customFormat="1" ht="11.25" x14ac:dyDescent="0.15">
      <c r="I3799" s="22"/>
      <c r="J3799" s="22"/>
      <c r="K3799" s="23"/>
      <c r="L3799" s="22"/>
      <c r="M3799" s="22"/>
    </row>
    <row r="3800" spans="9:13" s="21" customFormat="1" ht="11.25" x14ac:dyDescent="0.15">
      <c r="I3800" s="22"/>
      <c r="J3800" s="22"/>
      <c r="K3800" s="23"/>
      <c r="L3800" s="22"/>
      <c r="M3800" s="22"/>
    </row>
    <row r="3801" spans="9:13" s="21" customFormat="1" ht="11.25" x14ac:dyDescent="0.15">
      <c r="I3801" s="22"/>
      <c r="J3801" s="22"/>
      <c r="K3801" s="23"/>
      <c r="L3801" s="22"/>
      <c r="M3801" s="22"/>
    </row>
    <row r="3802" spans="9:13" s="21" customFormat="1" ht="11.25" x14ac:dyDescent="0.15">
      <c r="I3802" s="22"/>
      <c r="J3802" s="22"/>
      <c r="K3802" s="23"/>
      <c r="L3802" s="22"/>
      <c r="M3802" s="22"/>
    </row>
    <row r="3803" spans="9:13" s="21" customFormat="1" ht="11.25" x14ac:dyDescent="0.15">
      <c r="I3803" s="22"/>
      <c r="J3803" s="22"/>
      <c r="K3803" s="23"/>
      <c r="L3803" s="22"/>
      <c r="M3803" s="22"/>
    </row>
    <row r="3804" spans="9:13" s="21" customFormat="1" ht="11.25" x14ac:dyDescent="0.15">
      <c r="I3804" s="22"/>
      <c r="J3804" s="22"/>
      <c r="K3804" s="23"/>
      <c r="L3804" s="22"/>
      <c r="M3804" s="22"/>
    </row>
    <row r="3805" spans="9:13" s="21" customFormat="1" ht="11.25" x14ac:dyDescent="0.15">
      <c r="I3805" s="22"/>
      <c r="J3805" s="22"/>
      <c r="K3805" s="23"/>
      <c r="L3805" s="22"/>
      <c r="M3805" s="22"/>
    </row>
    <row r="3806" spans="9:13" s="21" customFormat="1" ht="11.25" x14ac:dyDescent="0.15">
      <c r="I3806" s="22"/>
      <c r="J3806" s="22"/>
      <c r="K3806" s="23"/>
      <c r="L3806" s="22"/>
      <c r="M3806" s="22"/>
    </row>
    <row r="3807" spans="9:13" s="21" customFormat="1" ht="11.25" x14ac:dyDescent="0.15">
      <c r="I3807" s="22"/>
      <c r="J3807" s="22"/>
      <c r="K3807" s="23"/>
      <c r="L3807" s="22"/>
      <c r="M3807" s="22"/>
    </row>
    <row r="3808" spans="9:13" s="21" customFormat="1" ht="11.25" x14ac:dyDescent="0.15">
      <c r="I3808" s="22"/>
      <c r="J3808" s="22"/>
      <c r="K3808" s="23"/>
      <c r="L3808" s="22"/>
      <c r="M3808" s="22"/>
    </row>
    <row r="3809" spans="9:13" s="21" customFormat="1" ht="11.25" x14ac:dyDescent="0.15">
      <c r="I3809" s="22"/>
      <c r="J3809" s="22"/>
      <c r="K3809" s="23"/>
      <c r="L3809" s="22"/>
      <c r="M3809" s="22"/>
    </row>
    <row r="3810" spans="9:13" s="21" customFormat="1" ht="11.25" x14ac:dyDescent="0.15">
      <c r="I3810" s="22"/>
      <c r="J3810" s="22"/>
      <c r="K3810" s="23"/>
      <c r="L3810" s="22"/>
      <c r="M3810" s="22"/>
    </row>
    <row r="3811" spans="9:13" s="21" customFormat="1" ht="11.25" x14ac:dyDescent="0.15">
      <c r="I3811" s="22"/>
      <c r="J3811" s="22"/>
      <c r="K3811" s="23"/>
      <c r="L3811" s="22"/>
      <c r="M3811" s="22"/>
    </row>
    <row r="3812" spans="9:13" s="21" customFormat="1" ht="11.25" x14ac:dyDescent="0.15">
      <c r="I3812" s="22"/>
      <c r="J3812" s="22"/>
      <c r="K3812" s="23"/>
      <c r="L3812" s="22"/>
      <c r="M3812" s="22"/>
    </row>
    <row r="3813" spans="9:13" s="21" customFormat="1" ht="11.25" x14ac:dyDescent="0.15">
      <c r="I3813" s="22"/>
      <c r="J3813" s="22"/>
      <c r="K3813" s="23"/>
      <c r="L3813" s="22"/>
      <c r="M3813" s="22"/>
    </row>
    <row r="3814" spans="9:13" s="21" customFormat="1" ht="11.25" x14ac:dyDescent="0.15">
      <c r="I3814" s="22"/>
      <c r="J3814" s="22"/>
      <c r="K3814" s="23"/>
      <c r="L3814" s="22"/>
      <c r="M3814" s="22"/>
    </row>
    <row r="3815" spans="9:13" s="21" customFormat="1" ht="11.25" x14ac:dyDescent="0.15">
      <c r="I3815" s="22"/>
      <c r="J3815" s="22"/>
      <c r="K3815" s="23"/>
      <c r="L3815" s="22"/>
      <c r="M3815" s="22"/>
    </row>
    <row r="3816" spans="9:13" s="21" customFormat="1" ht="11.25" x14ac:dyDescent="0.15">
      <c r="I3816" s="22"/>
      <c r="J3816" s="22"/>
      <c r="K3816" s="23"/>
      <c r="L3816" s="22"/>
      <c r="M3816" s="22"/>
    </row>
    <row r="3817" spans="9:13" s="21" customFormat="1" ht="11.25" x14ac:dyDescent="0.15">
      <c r="I3817" s="22"/>
      <c r="J3817" s="22"/>
      <c r="K3817" s="23"/>
      <c r="L3817" s="22"/>
      <c r="M3817" s="22"/>
    </row>
    <row r="3818" spans="9:13" s="21" customFormat="1" ht="11.25" x14ac:dyDescent="0.15">
      <c r="I3818" s="22"/>
      <c r="J3818" s="22"/>
      <c r="K3818" s="23"/>
      <c r="L3818" s="22"/>
      <c r="M3818" s="22"/>
    </row>
    <row r="3819" spans="9:13" s="21" customFormat="1" ht="11.25" x14ac:dyDescent="0.15">
      <c r="I3819" s="22"/>
      <c r="J3819" s="22"/>
      <c r="K3819" s="23"/>
      <c r="L3819" s="22"/>
      <c r="M3819" s="22"/>
    </row>
    <row r="3820" spans="9:13" s="21" customFormat="1" ht="11.25" x14ac:dyDescent="0.15">
      <c r="I3820" s="22"/>
      <c r="J3820" s="22"/>
      <c r="K3820" s="23"/>
      <c r="L3820" s="22"/>
      <c r="M3820" s="22"/>
    </row>
    <row r="3821" spans="9:13" s="21" customFormat="1" ht="11.25" x14ac:dyDescent="0.15">
      <c r="I3821" s="22"/>
      <c r="J3821" s="22"/>
      <c r="K3821" s="23"/>
      <c r="L3821" s="22"/>
      <c r="M3821" s="22"/>
    </row>
    <row r="3822" spans="9:13" s="21" customFormat="1" ht="11.25" x14ac:dyDescent="0.15">
      <c r="I3822" s="22"/>
      <c r="J3822" s="22"/>
      <c r="K3822" s="23"/>
      <c r="L3822" s="22"/>
      <c r="M3822" s="22"/>
    </row>
    <row r="3823" spans="9:13" s="21" customFormat="1" ht="11.25" x14ac:dyDescent="0.15">
      <c r="I3823" s="22"/>
      <c r="J3823" s="22"/>
      <c r="K3823" s="23"/>
      <c r="L3823" s="22"/>
      <c r="M3823" s="22"/>
    </row>
    <row r="3824" spans="9:13" s="21" customFormat="1" ht="11.25" x14ac:dyDescent="0.15">
      <c r="I3824" s="22"/>
      <c r="J3824" s="22"/>
      <c r="K3824" s="23"/>
      <c r="L3824" s="22"/>
      <c r="M3824" s="22"/>
    </row>
    <row r="3825" spans="9:13" s="21" customFormat="1" ht="11.25" x14ac:dyDescent="0.15">
      <c r="I3825" s="22"/>
      <c r="J3825" s="22"/>
      <c r="K3825" s="23"/>
      <c r="L3825" s="22"/>
      <c r="M3825" s="22"/>
    </row>
    <row r="3826" spans="9:13" s="21" customFormat="1" ht="11.25" x14ac:dyDescent="0.15">
      <c r="I3826" s="22"/>
      <c r="J3826" s="22"/>
      <c r="K3826" s="23"/>
      <c r="L3826" s="22"/>
      <c r="M3826" s="22"/>
    </row>
    <row r="3827" spans="9:13" s="21" customFormat="1" ht="11.25" x14ac:dyDescent="0.15">
      <c r="I3827" s="22"/>
      <c r="J3827" s="22"/>
      <c r="K3827" s="23"/>
      <c r="L3827" s="22"/>
      <c r="M3827" s="22"/>
    </row>
    <row r="3828" spans="9:13" s="21" customFormat="1" ht="11.25" x14ac:dyDescent="0.15">
      <c r="I3828" s="22"/>
      <c r="J3828" s="22"/>
      <c r="K3828" s="23"/>
      <c r="L3828" s="22"/>
      <c r="M3828" s="22"/>
    </row>
    <row r="3829" spans="9:13" s="21" customFormat="1" ht="11.25" x14ac:dyDescent="0.15">
      <c r="I3829" s="22"/>
      <c r="J3829" s="22"/>
      <c r="K3829" s="23"/>
      <c r="L3829" s="22"/>
      <c r="M3829" s="22"/>
    </row>
    <row r="3830" spans="9:13" s="21" customFormat="1" ht="11.25" x14ac:dyDescent="0.15">
      <c r="I3830" s="22"/>
      <c r="J3830" s="22"/>
      <c r="K3830" s="23"/>
      <c r="L3830" s="22"/>
      <c r="M3830" s="22"/>
    </row>
    <row r="3831" spans="9:13" s="21" customFormat="1" ht="11.25" x14ac:dyDescent="0.15">
      <c r="I3831" s="22"/>
      <c r="J3831" s="22"/>
      <c r="K3831" s="23"/>
      <c r="L3831" s="22"/>
      <c r="M3831" s="22"/>
    </row>
    <row r="3832" spans="9:13" s="21" customFormat="1" ht="11.25" x14ac:dyDescent="0.15">
      <c r="I3832" s="22"/>
      <c r="J3832" s="22"/>
      <c r="K3832" s="23"/>
      <c r="L3832" s="22"/>
      <c r="M3832" s="22"/>
    </row>
    <row r="3833" spans="9:13" s="21" customFormat="1" ht="11.25" x14ac:dyDescent="0.15">
      <c r="I3833" s="22"/>
      <c r="J3833" s="22"/>
      <c r="K3833" s="23"/>
      <c r="L3833" s="22"/>
      <c r="M3833" s="22"/>
    </row>
    <row r="3834" spans="9:13" s="21" customFormat="1" ht="11.25" x14ac:dyDescent="0.15">
      <c r="I3834" s="22"/>
      <c r="J3834" s="22"/>
      <c r="K3834" s="23"/>
      <c r="L3834" s="22"/>
      <c r="M3834" s="22"/>
    </row>
    <row r="3835" spans="9:13" s="21" customFormat="1" ht="11.25" x14ac:dyDescent="0.15">
      <c r="I3835" s="22"/>
      <c r="J3835" s="22"/>
      <c r="K3835" s="23"/>
      <c r="L3835" s="22"/>
      <c r="M3835" s="22"/>
    </row>
    <row r="3836" spans="9:13" s="21" customFormat="1" ht="11.25" x14ac:dyDescent="0.15">
      <c r="I3836" s="22"/>
      <c r="J3836" s="22"/>
      <c r="K3836" s="23"/>
      <c r="L3836" s="22"/>
      <c r="M3836" s="22"/>
    </row>
    <row r="3837" spans="9:13" s="21" customFormat="1" ht="11.25" x14ac:dyDescent="0.15">
      <c r="I3837" s="22"/>
      <c r="J3837" s="22"/>
      <c r="K3837" s="23"/>
      <c r="L3837" s="22"/>
      <c r="M3837" s="22"/>
    </row>
    <row r="3838" spans="9:13" s="21" customFormat="1" ht="11.25" x14ac:dyDescent="0.15">
      <c r="I3838" s="22"/>
      <c r="J3838" s="22"/>
      <c r="K3838" s="23"/>
      <c r="L3838" s="22"/>
      <c r="M3838" s="22"/>
    </row>
    <row r="3839" spans="9:13" s="21" customFormat="1" ht="11.25" x14ac:dyDescent="0.15">
      <c r="I3839" s="22"/>
      <c r="J3839" s="22"/>
      <c r="K3839" s="23"/>
      <c r="L3839" s="22"/>
      <c r="M3839" s="22"/>
    </row>
    <row r="3840" spans="9:13" s="21" customFormat="1" ht="11.25" x14ac:dyDescent="0.15">
      <c r="I3840" s="22"/>
      <c r="J3840" s="22"/>
      <c r="K3840" s="23"/>
      <c r="L3840" s="22"/>
      <c r="M3840" s="22"/>
    </row>
    <row r="3841" spans="9:13" s="21" customFormat="1" ht="11.25" x14ac:dyDescent="0.15">
      <c r="I3841" s="22"/>
      <c r="J3841" s="22"/>
      <c r="K3841" s="23"/>
      <c r="L3841" s="22"/>
      <c r="M3841" s="22"/>
    </row>
    <row r="3842" spans="9:13" s="21" customFormat="1" ht="11.25" x14ac:dyDescent="0.15">
      <c r="I3842" s="22"/>
      <c r="J3842" s="22"/>
      <c r="K3842" s="23"/>
      <c r="L3842" s="22"/>
      <c r="M3842" s="22"/>
    </row>
    <row r="3843" spans="9:13" s="21" customFormat="1" ht="11.25" x14ac:dyDescent="0.15">
      <c r="I3843" s="22"/>
      <c r="J3843" s="22"/>
      <c r="K3843" s="23"/>
      <c r="L3843" s="22"/>
      <c r="M3843" s="22"/>
    </row>
    <row r="3844" spans="9:13" s="21" customFormat="1" ht="11.25" x14ac:dyDescent="0.15">
      <c r="I3844" s="22"/>
      <c r="J3844" s="22"/>
      <c r="K3844" s="23"/>
      <c r="L3844" s="22"/>
      <c r="M3844" s="22"/>
    </row>
    <row r="3845" spans="9:13" s="21" customFormat="1" ht="11.25" x14ac:dyDescent="0.15">
      <c r="I3845" s="22"/>
      <c r="J3845" s="22"/>
      <c r="K3845" s="23"/>
      <c r="L3845" s="22"/>
      <c r="M3845" s="22"/>
    </row>
    <row r="3846" spans="9:13" s="21" customFormat="1" ht="11.25" x14ac:dyDescent="0.15">
      <c r="I3846" s="22"/>
      <c r="J3846" s="22"/>
      <c r="K3846" s="23"/>
      <c r="L3846" s="22"/>
      <c r="M3846" s="22"/>
    </row>
    <row r="3847" spans="9:13" s="21" customFormat="1" ht="11.25" x14ac:dyDescent="0.15">
      <c r="I3847" s="22"/>
      <c r="J3847" s="22"/>
      <c r="K3847" s="23"/>
      <c r="L3847" s="22"/>
      <c r="M3847" s="22"/>
    </row>
    <row r="3848" spans="9:13" s="21" customFormat="1" ht="11.25" x14ac:dyDescent="0.15">
      <c r="I3848" s="22"/>
      <c r="J3848" s="22"/>
      <c r="K3848" s="23"/>
      <c r="L3848" s="22"/>
      <c r="M3848" s="22"/>
    </row>
    <row r="3849" spans="9:13" s="21" customFormat="1" ht="11.25" x14ac:dyDescent="0.15">
      <c r="I3849" s="22"/>
      <c r="J3849" s="22"/>
      <c r="K3849" s="23"/>
      <c r="L3849" s="22"/>
      <c r="M3849" s="22"/>
    </row>
    <row r="3850" spans="9:13" s="21" customFormat="1" ht="11.25" x14ac:dyDescent="0.15">
      <c r="I3850" s="22"/>
      <c r="J3850" s="22"/>
      <c r="K3850" s="23"/>
      <c r="L3850" s="22"/>
      <c r="M3850" s="22"/>
    </row>
    <row r="3851" spans="9:13" s="21" customFormat="1" ht="11.25" x14ac:dyDescent="0.15">
      <c r="I3851" s="22"/>
      <c r="J3851" s="22"/>
      <c r="K3851" s="23"/>
      <c r="L3851" s="22"/>
      <c r="M3851" s="22"/>
    </row>
    <row r="3852" spans="9:13" s="21" customFormat="1" ht="11.25" x14ac:dyDescent="0.15">
      <c r="I3852" s="22"/>
      <c r="J3852" s="22"/>
      <c r="K3852" s="23"/>
      <c r="L3852" s="22"/>
      <c r="M3852" s="22"/>
    </row>
    <row r="3853" spans="9:13" s="21" customFormat="1" ht="11.25" x14ac:dyDescent="0.15">
      <c r="I3853" s="22"/>
      <c r="J3853" s="22"/>
      <c r="K3853" s="23"/>
      <c r="L3853" s="22"/>
      <c r="M3853" s="22"/>
    </row>
    <row r="3854" spans="9:13" s="21" customFormat="1" ht="11.25" x14ac:dyDescent="0.15">
      <c r="I3854" s="22"/>
      <c r="J3854" s="22"/>
      <c r="K3854" s="23"/>
      <c r="L3854" s="22"/>
      <c r="M3854" s="22"/>
    </row>
    <row r="3855" spans="9:13" s="21" customFormat="1" ht="11.25" x14ac:dyDescent="0.15">
      <c r="I3855" s="22"/>
      <c r="J3855" s="22"/>
      <c r="K3855" s="23"/>
      <c r="L3855" s="22"/>
      <c r="M3855" s="22"/>
    </row>
    <row r="3856" spans="9:13" s="21" customFormat="1" ht="11.25" x14ac:dyDescent="0.15">
      <c r="I3856" s="22"/>
      <c r="J3856" s="22"/>
      <c r="K3856" s="23"/>
      <c r="L3856" s="22"/>
      <c r="M3856" s="22"/>
    </row>
    <row r="3857" spans="9:13" s="21" customFormat="1" ht="11.25" x14ac:dyDescent="0.15">
      <c r="I3857" s="22"/>
      <c r="J3857" s="22"/>
      <c r="K3857" s="23"/>
      <c r="L3857" s="22"/>
      <c r="M3857" s="22"/>
    </row>
    <row r="3858" spans="9:13" s="21" customFormat="1" ht="11.25" x14ac:dyDescent="0.15">
      <c r="I3858" s="22"/>
      <c r="J3858" s="22"/>
      <c r="K3858" s="23"/>
      <c r="L3858" s="22"/>
      <c r="M3858" s="22"/>
    </row>
    <row r="3859" spans="9:13" s="21" customFormat="1" ht="11.25" x14ac:dyDescent="0.15">
      <c r="I3859" s="22"/>
      <c r="J3859" s="22"/>
      <c r="K3859" s="23"/>
      <c r="L3859" s="22"/>
      <c r="M3859" s="22"/>
    </row>
    <row r="3860" spans="9:13" s="21" customFormat="1" ht="11.25" x14ac:dyDescent="0.15">
      <c r="I3860" s="22"/>
      <c r="J3860" s="22"/>
      <c r="K3860" s="23"/>
      <c r="L3860" s="22"/>
      <c r="M3860" s="22"/>
    </row>
    <row r="3861" spans="9:13" s="21" customFormat="1" ht="11.25" x14ac:dyDescent="0.15">
      <c r="I3861" s="22"/>
      <c r="J3861" s="22"/>
      <c r="K3861" s="23"/>
      <c r="L3861" s="22"/>
      <c r="M3861" s="22"/>
    </row>
    <row r="3862" spans="9:13" s="21" customFormat="1" ht="11.25" x14ac:dyDescent="0.15">
      <c r="I3862" s="22"/>
      <c r="J3862" s="22"/>
      <c r="K3862" s="23"/>
      <c r="L3862" s="22"/>
      <c r="M3862" s="22"/>
    </row>
    <row r="3863" spans="9:13" s="21" customFormat="1" ht="11.25" x14ac:dyDescent="0.15">
      <c r="I3863" s="22"/>
      <c r="J3863" s="22"/>
      <c r="K3863" s="23"/>
      <c r="L3863" s="22"/>
      <c r="M3863" s="22"/>
    </row>
    <row r="3864" spans="9:13" s="21" customFormat="1" ht="11.25" x14ac:dyDescent="0.15">
      <c r="I3864" s="22"/>
      <c r="J3864" s="22"/>
      <c r="K3864" s="23"/>
      <c r="L3864" s="22"/>
      <c r="M3864" s="22"/>
    </row>
    <row r="3865" spans="9:13" s="21" customFormat="1" ht="11.25" x14ac:dyDescent="0.15">
      <c r="I3865" s="22"/>
      <c r="J3865" s="22"/>
      <c r="K3865" s="23"/>
      <c r="L3865" s="22"/>
      <c r="M3865" s="22"/>
    </row>
    <row r="3866" spans="9:13" s="21" customFormat="1" ht="11.25" x14ac:dyDescent="0.15">
      <c r="I3866" s="22"/>
      <c r="J3866" s="22"/>
      <c r="K3866" s="23"/>
      <c r="L3866" s="22"/>
      <c r="M3866" s="22"/>
    </row>
    <row r="3867" spans="9:13" s="21" customFormat="1" ht="11.25" x14ac:dyDescent="0.15">
      <c r="I3867" s="22"/>
      <c r="J3867" s="22"/>
      <c r="K3867" s="23"/>
      <c r="L3867" s="22"/>
      <c r="M3867" s="22"/>
    </row>
    <row r="3868" spans="9:13" s="21" customFormat="1" ht="11.25" x14ac:dyDescent="0.15">
      <c r="I3868" s="22"/>
      <c r="J3868" s="22"/>
      <c r="K3868" s="23"/>
      <c r="L3868" s="22"/>
      <c r="M3868" s="22"/>
    </row>
    <row r="3869" spans="9:13" s="21" customFormat="1" ht="11.25" x14ac:dyDescent="0.15">
      <c r="I3869" s="22"/>
      <c r="J3869" s="22"/>
      <c r="K3869" s="23"/>
      <c r="L3869" s="22"/>
      <c r="M3869" s="22"/>
    </row>
    <row r="3870" spans="9:13" s="21" customFormat="1" ht="11.25" x14ac:dyDescent="0.15">
      <c r="I3870" s="22"/>
      <c r="J3870" s="22"/>
      <c r="K3870" s="23"/>
      <c r="L3870" s="22"/>
      <c r="M3870" s="22"/>
    </row>
    <row r="3871" spans="9:13" s="21" customFormat="1" ht="11.25" x14ac:dyDescent="0.15">
      <c r="I3871" s="22"/>
      <c r="J3871" s="22"/>
      <c r="K3871" s="23"/>
      <c r="L3871" s="22"/>
      <c r="M3871" s="22"/>
    </row>
    <row r="3872" spans="9:13" s="21" customFormat="1" ht="11.25" x14ac:dyDescent="0.15">
      <c r="I3872" s="22"/>
      <c r="J3872" s="22"/>
      <c r="K3872" s="23"/>
      <c r="L3872" s="22"/>
      <c r="M3872" s="22"/>
    </row>
    <row r="3873" spans="9:13" s="21" customFormat="1" ht="11.25" x14ac:dyDescent="0.15">
      <c r="I3873" s="22"/>
      <c r="J3873" s="22"/>
      <c r="K3873" s="23"/>
      <c r="L3873" s="22"/>
      <c r="M3873" s="22"/>
    </row>
    <row r="3874" spans="9:13" s="21" customFormat="1" ht="11.25" x14ac:dyDescent="0.15">
      <c r="I3874" s="22"/>
      <c r="J3874" s="22"/>
      <c r="K3874" s="23"/>
      <c r="L3874" s="22"/>
      <c r="M3874" s="22"/>
    </row>
    <row r="3875" spans="9:13" s="21" customFormat="1" ht="11.25" x14ac:dyDescent="0.15">
      <c r="I3875" s="22"/>
      <c r="J3875" s="22"/>
      <c r="K3875" s="23"/>
      <c r="L3875" s="22"/>
      <c r="M3875" s="22"/>
    </row>
    <row r="3876" spans="9:13" s="21" customFormat="1" ht="11.25" x14ac:dyDescent="0.15">
      <c r="I3876" s="22"/>
      <c r="J3876" s="22"/>
      <c r="K3876" s="23"/>
      <c r="L3876" s="22"/>
      <c r="M3876" s="22"/>
    </row>
    <row r="3877" spans="9:13" s="21" customFormat="1" ht="11.25" x14ac:dyDescent="0.15">
      <c r="I3877" s="22"/>
      <c r="J3877" s="22"/>
      <c r="K3877" s="23"/>
      <c r="L3877" s="22"/>
      <c r="M3877" s="22"/>
    </row>
    <row r="3878" spans="9:13" s="21" customFormat="1" ht="11.25" x14ac:dyDescent="0.15">
      <c r="I3878" s="22"/>
      <c r="J3878" s="22"/>
      <c r="K3878" s="23"/>
      <c r="L3878" s="22"/>
      <c r="M3878" s="22"/>
    </row>
    <row r="3879" spans="9:13" s="21" customFormat="1" ht="11.25" x14ac:dyDescent="0.15">
      <c r="I3879" s="22"/>
      <c r="J3879" s="22"/>
      <c r="K3879" s="23"/>
      <c r="L3879" s="22"/>
      <c r="M3879" s="22"/>
    </row>
    <row r="3880" spans="9:13" s="21" customFormat="1" ht="11.25" x14ac:dyDescent="0.15">
      <c r="I3880" s="22"/>
      <c r="J3880" s="22"/>
      <c r="K3880" s="23"/>
      <c r="L3880" s="22"/>
      <c r="M3880" s="22"/>
    </row>
    <row r="3881" spans="9:13" s="21" customFormat="1" ht="11.25" x14ac:dyDescent="0.15">
      <c r="I3881" s="22"/>
      <c r="J3881" s="22"/>
      <c r="K3881" s="23"/>
      <c r="L3881" s="22"/>
      <c r="M3881" s="22"/>
    </row>
    <row r="3882" spans="9:13" s="21" customFormat="1" ht="11.25" x14ac:dyDescent="0.15">
      <c r="I3882" s="22"/>
      <c r="J3882" s="22"/>
      <c r="K3882" s="23"/>
      <c r="L3882" s="22"/>
      <c r="M3882" s="22"/>
    </row>
    <row r="3883" spans="9:13" s="21" customFormat="1" ht="11.25" x14ac:dyDescent="0.15">
      <c r="I3883" s="22"/>
      <c r="J3883" s="22"/>
      <c r="K3883" s="23"/>
      <c r="L3883" s="22"/>
      <c r="M3883" s="22"/>
    </row>
    <row r="3884" spans="9:13" s="21" customFormat="1" ht="11.25" x14ac:dyDescent="0.15">
      <c r="I3884" s="22"/>
      <c r="J3884" s="22"/>
      <c r="K3884" s="23"/>
      <c r="L3884" s="22"/>
      <c r="M3884" s="22"/>
    </row>
    <row r="3885" spans="9:13" s="21" customFormat="1" ht="11.25" x14ac:dyDescent="0.15">
      <c r="I3885" s="22"/>
      <c r="J3885" s="22"/>
      <c r="K3885" s="23"/>
      <c r="L3885" s="22"/>
      <c r="M3885" s="22"/>
    </row>
    <row r="3886" spans="9:13" s="21" customFormat="1" ht="11.25" x14ac:dyDescent="0.15">
      <c r="I3886" s="22"/>
      <c r="J3886" s="22"/>
      <c r="K3886" s="23"/>
      <c r="L3886" s="22"/>
      <c r="M3886" s="22"/>
    </row>
    <row r="3887" spans="9:13" s="21" customFormat="1" ht="11.25" x14ac:dyDescent="0.15">
      <c r="I3887" s="22"/>
      <c r="J3887" s="22"/>
      <c r="K3887" s="23"/>
      <c r="L3887" s="22"/>
      <c r="M3887" s="22"/>
    </row>
    <row r="3888" spans="9:13" s="21" customFormat="1" ht="11.25" x14ac:dyDescent="0.15">
      <c r="I3888" s="22"/>
      <c r="J3888" s="22"/>
      <c r="K3888" s="23"/>
      <c r="L3888" s="22"/>
      <c r="M3888" s="22"/>
    </row>
    <row r="3889" spans="9:13" s="21" customFormat="1" ht="11.25" x14ac:dyDescent="0.15">
      <c r="I3889" s="22"/>
      <c r="J3889" s="22"/>
      <c r="K3889" s="23"/>
      <c r="L3889" s="22"/>
      <c r="M3889" s="22"/>
    </row>
    <row r="3890" spans="9:13" s="21" customFormat="1" ht="11.25" x14ac:dyDescent="0.15">
      <c r="I3890" s="22"/>
      <c r="J3890" s="22"/>
      <c r="K3890" s="23"/>
      <c r="L3890" s="22"/>
      <c r="M3890" s="22"/>
    </row>
    <row r="3891" spans="9:13" s="21" customFormat="1" ht="11.25" x14ac:dyDescent="0.15">
      <c r="I3891" s="22"/>
      <c r="J3891" s="22"/>
      <c r="K3891" s="23"/>
      <c r="L3891" s="22"/>
      <c r="M3891" s="22"/>
    </row>
    <row r="3892" spans="9:13" s="21" customFormat="1" ht="11.25" x14ac:dyDescent="0.15">
      <c r="I3892" s="22"/>
      <c r="J3892" s="22"/>
      <c r="K3892" s="23"/>
      <c r="L3892" s="22"/>
      <c r="M3892" s="22"/>
    </row>
    <row r="3893" spans="9:13" s="21" customFormat="1" ht="11.25" x14ac:dyDescent="0.15">
      <c r="I3893" s="22"/>
      <c r="J3893" s="22"/>
      <c r="K3893" s="23"/>
      <c r="L3893" s="22"/>
      <c r="M3893" s="22"/>
    </row>
    <row r="3894" spans="9:13" s="21" customFormat="1" ht="11.25" x14ac:dyDescent="0.15">
      <c r="I3894" s="22"/>
      <c r="J3894" s="22"/>
      <c r="K3894" s="23"/>
      <c r="L3894" s="22"/>
      <c r="M3894" s="22"/>
    </row>
    <row r="3895" spans="9:13" s="21" customFormat="1" ht="11.25" x14ac:dyDescent="0.15">
      <c r="I3895" s="22"/>
      <c r="J3895" s="22"/>
      <c r="K3895" s="23"/>
      <c r="L3895" s="22"/>
      <c r="M3895" s="22"/>
    </row>
    <row r="3896" spans="9:13" s="21" customFormat="1" ht="11.25" x14ac:dyDescent="0.15">
      <c r="I3896" s="22"/>
      <c r="J3896" s="22"/>
      <c r="K3896" s="23"/>
      <c r="L3896" s="22"/>
      <c r="M3896" s="22"/>
    </row>
    <row r="3897" spans="9:13" s="21" customFormat="1" ht="11.25" x14ac:dyDescent="0.15">
      <c r="I3897" s="22"/>
      <c r="J3897" s="22"/>
      <c r="K3897" s="23"/>
      <c r="L3897" s="22"/>
      <c r="M3897" s="22"/>
    </row>
    <row r="3898" spans="9:13" s="21" customFormat="1" ht="11.25" x14ac:dyDescent="0.15">
      <c r="I3898" s="22"/>
      <c r="J3898" s="22"/>
      <c r="K3898" s="23"/>
      <c r="L3898" s="22"/>
      <c r="M3898" s="22"/>
    </row>
    <row r="3899" spans="9:13" s="21" customFormat="1" ht="11.25" x14ac:dyDescent="0.15">
      <c r="I3899" s="22"/>
      <c r="J3899" s="22"/>
      <c r="K3899" s="23"/>
      <c r="L3899" s="22"/>
      <c r="M3899" s="22"/>
    </row>
    <row r="3900" spans="9:13" s="21" customFormat="1" ht="11.25" x14ac:dyDescent="0.15">
      <c r="I3900" s="22"/>
      <c r="J3900" s="22"/>
      <c r="K3900" s="23"/>
      <c r="L3900" s="22"/>
      <c r="M3900" s="22"/>
    </row>
    <row r="3901" spans="9:13" s="21" customFormat="1" ht="11.25" x14ac:dyDescent="0.15">
      <c r="I3901" s="22"/>
      <c r="J3901" s="22"/>
      <c r="K3901" s="23"/>
      <c r="L3901" s="22"/>
      <c r="M3901" s="22"/>
    </row>
    <row r="3902" spans="9:13" s="21" customFormat="1" ht="11.25" x14ac:dyDescent="0.15">
      <c r="I3902" s="22"/>
      <c r="J3902" s="22"/>
      <c r="K3902" s="23"/>
      <c r="L3902" s="22"/>
      <c r="M3902" s="22"/>
    </row>
    <row r="3903" spans="9:13" s="21" customFormat="1" ht="11.25" x14ac:dyDescent="0.15">
      <c r="I3903" s="22"/>
      <c r="J3903" s="22"/>
      <c r="K3903" s="23"/>
      <c r="L3903" s="22"/>
      <c r="M3903" s="22"/>
    </row>
    <row r="3904" spans="9:13" s="21" customFormat="1" ht="11.25" x14ac:dyDescent="0.15">
      <c r="I3904" s="22"/>
      <c r="J3904" s="22"/>
      <c r="K3904" s="23"/>
      <c r="L3904" s="22"/>
      <c r="M3904" s="22"/>
    </row>
    <row r="3905" spans="9:13" s="21" customFormat="1" ht="11.25" x14ac:dyDescent="0.15">
      <c r="I3905" s="22"/>
      <c r="J3905" s="22"/>
      <c r="K3905" s="23"/>
      <c r="L3905" s="22"/>
      <c r="M3905" s="22"/>
    </row>
    <row r="3906" spans="9:13" s="21" customFormat="1" ht="11.25" x14ac:dyDescent="0.15">
      <c r="I3906" s="22"/>
      <c r="J3906" s="22"/>
      <c r="K3906" s="23"/>
      <c r="L3906" s="22"/>
      <c r="M3906" s="22"/>
    </row>
    <row r="3907" spans="9:13" s="21" customFormat="1" ht="11.25" x14ac:dyDescent="0.15">
      <c r="I3907" s="22"/>
      <c r="J3907" s="22"/>
      <c r="K3907" s="23"/>
      <c r="L3907" s="22"/>
      <c r="M3907" s="22"/>
    </row>
    <row r="3908" spans="9:13" s="21" customFormat="1" ht="11.25" x14ac:dyDescent="0.15">
      <c r="I3908" s="22"/>
      <c r="J3908" s="22"/>
      <c r="K3908" s="23"/>
      <c r="L3908" s="22"/>
      <c r="M3908" s="22"/>
    </row>
    <row r="3909" spans="9:13" s="21" customFormat="1" ht="11.25" x14ac:dyDescent="0.15">
      <c r="I3909" s="22"/>
      <c r="J3909" s="22"/>
      <c r="K3909" s="23"/>
      <c r="L3909" s="22"/>
      <c r="M3909" s="22"/>
    </row>
    <row r="3910" spans="9:13" s="21" customFormat="1" ht="11.25" x14ac:dyDescent="0.15">
      <c r="I3910" s="22"/>
      <c r="J3910" s="22"/>
      <c r="K3910" s="23"/>
      <c r="L3910" s="22"/>
      <c r="M3910" s="22"/>
    </row>
    <row r="3911" spans="9:13" s="21" customFormat="1" ht="11.25" x14ac:dyDescent="0.15">
      <c r="I3911" s="22"/>
      <c r="J3911" s="22"/>
      <c r="K3911" s="23"/>
      <c r="L3911" s="22"/>
      <c r="M3911" s="22"/>
    </row>
    <row r="3912" spans="9:13" s="21" customFormat="1" ht="11.25" x14ac:dyDescent="0.15">
      <c r="I3912" s="22"/>
      <c r="J3912" s="22"/>
      <c r="K3912" s="23"/>
      <c r="L3912" s="22"/>
      <c r="M3912" s="22"/>
    </row>
    <row r="3913" spans="9:13" s="21" customFormat="1" ht="11.25" x14ac:dyDescent="0.15">
      <c r="I3913" s="22"/>
      <c r="J3913" s="22"/>
      <c r="K3913" s="23"/>
      <c r="L3913" s="22"/>
      <c r="M3913" s="22"/>
    </row>
    <row r="3914" spans="9:13" s="21" customFormat="1" ht="11.25" x14ac:dyDescent="0.15">
      <c r="I3914" s="22"/>
      <c r="J3914" s="22"/>
      <c r="K3914" s="23"/>
      <c r="L3914" s="22"/>
      <c r="M3914" s="22"/>
    </row>
    <row r="3915" spans="9:13" s="21" customFormat="1" ht="11.25" x14ac:dyDescent="0.15">
      <c r="I3915" s="22"/>
      <c r="J3915" s="22"/>
      <c r="K3915" s="23"/>
      <c r="L3915" s="22"/>
      <c r="M3915" s="22"/>
    </row>
    <row r="3916" spans="9:13" s="21" customFormat="1" ht="11.25" x14ac:dyDescent="0.15">
      <c r="I3916" s="22"/>
      <c r="J3916" s="22"/>
      <c r="K3916" s="23"/>
      <c r="L3916" s="22"/>
      <c r="M3916" s="22"/>
    </row>
    <row r="3917" spans="9:13" s="21" customFormat="1" ht="11.25" x14ac:dyDescent="0.15">
      <c r="I3917" s="22"/>
      <c r="J3917" s="22"/>
      <c r="K3917" s="23"/>
      <c r="L3917" s="22"/>
      <c r="M3917" s="22"/>
    </row>
    <row r="3918" spans="9:13" s="21" customFormat="1" ht="11.25" x14ac:dyDescent="0.15">
      <c r="I3918" s="22"/>
      <c r="J3918" s="22"/>
      <c r="K3918" s="23"/>
      <c r="L3918" s="22"/>
      <c r="M3918" s="22"/>
    </row>
    <row r="3919" spans="9:13" s="21" customFormat="1" ht="11.25" x14ac:dyDescent="0.15">
      <c r="I3919" s="22"/>
      <c r="J3919" s="22"/>
      <c r="K3919" s="23"/>
      <c r="L3919" s="22"/>
      <c r="M3919" s="22"/>
    </row>
    <row r="3920" spans="9:13" s="21" customFormat="1" ht="11.25" x14ac:dyDescent="0.15">
      <c r="I3920" s="22"/>
      <c r="J3920" s="22"/>
      <c r="K3920" s="23"/>
      <c r="L3920" s="22"/>
      <c r="M3920" s="22"/>
    </row>
    <row r="3921" spans="9:13" s="21" customFormat="1" ht="11.25" x14ac:dyDescent="0.15">
      <c r="I3921" s="22"/>
      <c r="J3921" s="22"/>
      <c r="K3921" s="23"/>
      <c r="L3921" s="22"/>
      <c r="M3921" s="22"/>
    </row>
    <row r="3922" spans="9:13" s="21" customFormat="1" ht="11.25" x14ac:dyDescent="0.15">
      <c r="I3922" s="22"/>
      <c r="J3922" s="22"/>
      <c r="K3922" s="23"/>
      <c r="L3922" s="22"/>
      <c r="M3922" s="22"/>
    </row>
    <row r="3923" spans="9:13" s="21" customFormat="1" ht="11.25" x14ac:dyDescent="0.15">
      <c r="I3923" s="22"/>
      <c r="J3923" s="22"/>
      <c r="K3923" s="23"/>
      <c r="L3923" s="22"/>
      <c r="M3923" s="22"/>
    </row>
    <row r="3924" spans="9:13" s="21" customFormat="1" ht="11.25" x14ac:dyDescent="0.15">
      <c r="I3924" s="22"/>
      <c r="J3924" s="22"/>
      <c r="K3924" s="23"/>
      <c r="L3924" s="22"/>
      <c r="M3924" s="22"/>
    </row>
    <row r="3925" spans="9:13" s="21" customFormat="1" ht="11.25" x14ac:dyDescent="0.15">
      <c r="I3925" s="22"/>
      <c r="J3925" s="22"/>
      <c r="K3925" s="23"/>
      <c r="L3925" s="22"/>
      <c r="M3925" s="22"/>
    </row>
    <row r="3926" spans="9:13" s="21" customFormat="1" ht="11.25" x14ac:dyDescent="0.15">
      <c r="I3926" s="22"/>
      <c r="J3926" s="22"/>
      <c r="K3926" s="23"/>
      <c r="L3926" s="22"/>
      <c r="M3926" s="22"/>
    </row>
    <row r="3927" spans="9:13" s="21" customFormat="1" ht="11.25" x14ac:dyDescent="0.15">
      <c r="I3927" s="22"/>
      <c r="J3927" s="22"/>
      <c r="K3927" s="23"/>
      <c r="L3927" s="22"/>
      <c r="M3927" s="22"/>
    </row>
    <row r="3928" spans="9:13" s="21" customFormat="1" ht="11.25" x14ac:dyDescent="0.15">
      <c r="I3928" s="22"/>
      <c r="J3928" s="22"/>
      <c r="K3928" s="23"/>
      <c r="L3928" s="22"/>
      <c r="M3928" s="22"/>
    </row>
    <row r="3929" spans="9:13" s="21" customFormat="1" ht="11.25" x14ac:dyDescent="0.15">
      <c r="I3929" s="22"/>
      <c r="J3929" s="22"/>
      <c r="K3929" s="23"/>
      <c r="L3929" s="22"/>
      <c r="M3929" s="22"/>
    </row>
    <row r="3930" spans="9:13" s="21" customFormat="1" ht="11.25" x14ac:dyDescent="0.15">
      <c r="I3930" s="22"/>
      <c r="J3930" s="22"/>
      <c r="K3930" s="23"/>
      <c r="L3930" s="22"/>
      <c r="M3930" s="22"/>
    </row>
    <row r="3931" spans="9:13" s="21" customFormat="1" ht="11.25" x14ac:dyDescent="0.15">
      <c r="I3931" s="22"/>
      <c r="J3931" s="22"/>
      <c r="K3931" s="23"/>
      <c r="L3931" s="22"/>
      <c r="M3931" s="22"/>
    </row>
    <row r="3932" spans="9:13" s="21" customFormat="1" ht="11.25" x14ac:dyDescent="0.15">
      <c r="I3932" s="22"/>
      <c r="J3932" s="22"/>
      <c r="K3932" s="23"/>
      <c r="L3932" s="22"/>
      <c r="M3932" s="22"/>
    </row>
    <row r="3933" spans="9:13" s="21" customFormat="1" ht="11.25" x14ac:dyDescent="0.15">
      <c r="I3933" s="22"/>
      <c r="J3933" s="22"/>
      <c r="K3933" s="23"/>
      <c r="L3933" s="22"/>
      <c r="M3933" s="22"/>
    </row>
    <row r="3934" spans="9:13" s="21" customFormat="1" ht="11.25" x14ac:dyDescent="0.15">
      <c r="I3934" s="22"/>
      <c r="J3934" s="22"/>
      <c r="K3934" s="23"/>
      <c r="L3934" s="22"/>
      <c r="M3934" s="22"/>
    </row>
    <row r="3935" spans="9:13" s="21" customFormat="1" ht="11.25" x14ac:dyDescent="0.15">
      <c r="I3935" s="22"/>
      <c r="J3935" s="22"/>
      <c r="K3935" s="23"/>
      <c r="L3935" s="22"/>
      <c r="M3935" s="22"/>
    </row>
    <row r="3936" spans="9:13" s="21" customFormat="1" ht="11.25" x14ac:dyDescent="0.15">
      <c r="I3936" s="22"/>
      <c r="J3936" s="22"/>
      <c r="K3936" s="23"/>
      <c r="L3936" s="22"/>
      <c r="M3936" s="22"/>
    </row>
    <row r="3937" spans="9:13" s="21" customFormat="1" ht="11.25" x14ac:dyDescent="0.15">
      <c r="I3937" s="22"/>
      <c r="J3937" s="22"/>
      <c r="K3937" s="23"/>
      <c r="L3937" s="22"/>
      <c r="M3937" s="22"/>
    </row>
    <row r="3938" spans="9:13" s="21" customFormat="1" ht="11.25" x14ac:dyDescent="0.15">
      <c r="I3938" s="22"/>
      <c r="J3938" s="22"/>
      <c r="K3938" s="23"/>
      <c r="L3938" s="22"/>
      <c r="M3938" s="22"/>
    </row>
    <row r="3939" spans="9:13" s="21" customFormat="1" ht="11.25" x14ac:dyDescent="0.15">
      <c r="I3939" s="22"/>
      <c r="J3939" s="22"/>
      <c r="K3939" s="23"/>
      <c r="L3939" s="22"/>
      <c r="M3939" s="22"/>
    </row>
    <row r="3940" spans="9:13" s="21" customFormat="1" ht="11.25" x14ac:dyDescent="0.15">
      <c r="I3940" s="22"/>
      <c r="J3940" s="22"/>
      <c r="K3940" s="23"/>
      <c r="L3940" s="22"/>
      <c r="M3940" s="22"/>
    </row>
    <row r="3941" spans="9:13" s="21" customFormat="1" ht="11.25" x14ac:dyDescent="0.15">
      <c r="I3941" s="22"/>
      <c r="J3941" s="22"/>
      <c r="K3941" s="23"/>
      <c r="L3941" s="22"/>
      <c r="M3941" s="22"/>
    </row>
    <row r="3942" spans="9:13" s="21" customFormat="1" ht="11.25" x14ac:dyDescent="0.15">
      <c r="I3942" s="22"/>
      <c r="J3942" s="22"/>
      <c r="K3942" s="23"/>
      <c r="L3942" s="22"/>
      <c r="M3942" s="22"/>
    </row>
    <row r="3943" spans="9:13" s="21" customFormat="1" ht="11.25" x14ac:dyDescent="0.15">
      <c r="I3943" s="22"/>
      <c r="J3943" s="22"/>
      <c r="K3943" s="23"/>
      <c r="L3943" s="22"/>
      <c r="M3943" s="22"/>
    </row>
    <row r="3944" spans="9:13" s="21" customFormat="1" ht="11.25" x14ac:dyDescent="0.15">
      <c r="I3944" s="22"/>
      <c r="J3944" s="22"/>
      <c r="K3944" s="23"/>
      <c r="L3944" s="22"/>
      <c r="M3944" s="22"/>
    </row>
    <row r="3945" spans="9:13" s="21" customFormat="1" ht="11.25" x14ac:dyDescent="0.15">
      <c r="I3945" s="22"/>
      <c r="J3945" s="22"/>
      <c r="K3945" s="23"/>
      <c r="L3945" s="22"/>
      <c r="M3945" s="22"/>
    </row>
    <row r="3946" spans="9:13" s="21" customFormat="1" ht="11.25" x14ac:dyDescent="0.15">
      <c r="I3946" s="22"/>
      <c r="J3946" s="22"/>
      <c r="K3946" s="23"/>
      <c r="L3946" s="22"/>
      <c r="M3946" s="22"/>
    </row>
    <row r="3947" spans="9:13" s="21" customFormat="1" ht="11.25" x14ac:dyDescent="0.15">
      <c r="I3947" s="22"/>
      <c r="J3947" s="22"/>
      <c r="K3947" s="23"/>
      <c r="L3947" s="22"/>
      <c r="M3947" s="22"/>
    </row>
    <row r="3948" spans="9:13" s="21" customFormat="1" ht="11.25" x14ac:dyDescent="0.15">
      <c r="I3948" s="22"/>
      <c r="J3948" s="22"/>
      <c r="K3948" s="23"/>
      <c r="L3948" s="22"/>
      <c r="M3948" s="22"/>
    </row>
    <row r="3949" spans="9:13" s="21" customFormat="1" ht="11.25" x14ac:dyDescent="0.15">
      <c r="I3949" s="22"/>
      <c r="J3949" s="22"/>
      <c r="K3949" s="23"/>
      <c r="L3949" s="22"/>
      <c r="M3949" s="22"/>
    </row>
    <row r="3950" spans="9:13" s="21" customFormat="1" ht="11.25" x14ac:dyDescent="0.15">
      <c r="I3950" s="22"/>
      <c r="J3950" s="22"/>
      <c r="K3950" s="23"/>
      <c r="L3950" s="22"/>
      <c r="M3950" s="22"/>
    </row>
    <row r="3951" spans="9:13" s="21" customFormat="1" ht="11.25" x14ac:dyDescent="0.15">
      <c r="I3951" s="22"/>
      <c r="J3951" s="22"/>
      <c r="K3951" s="23"/>
      <c r="L3951" s="22"/>
      <c r="M3951" s="22"/>
    </row>
    <row r="3952" spans="9:13" s="21" customFormat="1" ht="11.25" x14ac:dyDescent="0.15">
      <c r="I3952" s="22"/>
      <c r="J3952" s="22"/>
      <c r="K3952" s="23"/>
      <c r="L3952" s="22"/>
      <c r="M3952" s="22"/>
    </row>
    <row r="3953" spans="9:13" s="21" customFormat="1" ht="11.25" x14ac:dyDescent="0.15">
      <c r="I3953" s="22"/>
      <c r="J3953" s="22"/>
      <c r="K3953" s="23"/>
      <c r="L3953" s="22"/>
      <c r="M3953" s="22"/>
    </row>
    <row r="3954" spans="9:13" s="21" customFormat="1" ht="11.25" x14ac:dyDescent="0.15">
      <c r="I3954" s="22"/>
      <c r="J3954" s="22"/>
      <c r="K3954" s="23"/>
      <c r="L3954" s="22"/>
      <c r="M3954" s="22"/>
    </row>
    <row r="3955" spans="9:13" s="21" customFormat="1" ht="11.25" x14ac:dyDescent="0.15">
      <c r="I3955" s="22"/>
      <c r="J3955" s="22"/>
      <c r="K3955" s="23"/>
      <c r="L3955" s="22"/>
      <c r="M3955" s="22"/>
    </row>
    <row r="3956" spans="9:13" s="21" customFormat="1" ht="11.25" x14ac:dyDescent="0.15">
      <c r="I3956" s="22"/>
      <c r="J3956" s="22"/>
      <c r="K3956" s="23"/>
      <c r="L3956" s="22"/>
      <c r="M3956" s="22"/>
    </row>
    <row r="3957" spans="9:13" s="21" customFormat="1" ht="11.25" x14ac:dyDescent="0.15">
      <c r="I3957" s="22"/>
      <c r="J3957" s="22"/>
      <c r="K3957" s="23"/>
      <c r="L3957" s="22"/>
      <c r="M3957" s="22"/>
    </row>
    <row r="3958" spans="9:13" s="21" customFormat="1" ht="11.25" x14ac:dyDescent="0.15">
      <c r="I3958" s="22"/>
      <c r="J3958" s="22"/>
      <c r="K3958" s="23"/>
      <c r="L3958" s="22"/>
      <c r="M3958" s="22"/>
    </row>
    <row r="3959" spans="9:13" s="21" customFormat="1" ht="11.25" x14ac:dyDescent="0.15">
      <c r="I3959" s="22"/>
      <c r="J3959" s="22"/>
      <c r="K3959" s="23"/>
      <c r="L3959" s="22"/>
      <c r="M3959" s="22"/>
    </row>
    <row r="3960" spans="9:13" s="21" customFormat="1" ht="11.25" x14ac:dyDescent="0.15">
      <c r="I3960" s="22"/>
      <c r="J3960" s="22"/>
      <c r="K3960" s="23"/>
      <c r="L3960" s="22"/>
      <c r="M3960" s="22"/>
    </row>
    <row r="3961" spans="9:13" s="21" customFormat="1" ht="11.25" x14ac:dyDescent="0.15">
      <c r="I3961" s="22"/>
      <c r="J3961" s="22"/>
      <c r="K3961" s="23"/>
      <c r="L3961" s="22"/>
      <c r="M3961" s="22"/>
    </row>
    <row r="3962" spans="9:13" s="21" customFormat="1" ht="11.25" x14ac:dyDescent="0.15">
      <c r="I3962" s="22"/>
      <c r="J3962" s="22"/>
      <c r="K3962" s="23"/>
      <c r="L3962" s="22"/>
      <c r="M3962" s="22"/>
    </row>
    <row r="3963" spans="9:13" s="21" customFormat="1" ht="11.25" x14ac:dyDescent="0.15">
      <c r="I3963" s="22"/>
      <c r="J3963" s="22"/>
      <c r="K3963" s="23"/>
      <c r="L3963" s="22"/>
      <c r="M3963" s="22"/>
    </row>
    <row r="3964" spans="9:13" s="21" customFormat="1" ht="11.25" x14ac:dyDescent="0.15">
      <c r="I3964" s="22"/>
      <c r="J3964" s="22"/>
      <c r="K3964" s="23"/>
      <c r="L3964" s="22"/>
      <c r="M3964" s="22"/>
    </row>
    <row r="3965" spans="9:13" s="21" customFormat="1" ht="11.25" x14ac:dyDescent="0.15">
      <c r="I3965" s="22"/>
      <c r="J3965" s="22"/>
      <c r="K3965" s="23"/>
      <c r="L3965" s="22"/>
      <c r="M3965" s="22"/>
    </row>
    <row r="3966" spans="9:13" s="21" customFormat="1" ht="11.25" x14ac:dyDescent="0.15">
      <c r="I3966" s="22"/>
      <c r="J3966" s="22"/>
      <c r="K3966" s="23"/>
      <c r="L3966" s="22"/>
      <c r="M3966" s="22"/>
    </row>
    <row r="3967" spans="9:13" s="21" customFormat="1" ht="11.25" x14ac:dyDescent="0.15">
      <c r="I3967" s="22"/>
      <c r="J3967" s="22"/>
      <c r="K3967" s="23"/>
      <c r="L3967" s="22"/>
      <c r="M3967" s="22"/>
    </row>
    <row r="3968" spans="9:13" s="21" customFormat="1" ht="11.25" x14ac:dyDescent="0.15">
      <c r="I3968" s="22"/>
      <c r="J3968" s="22"/>
      <c r="K3968" s="23"/>
      <c r="L3968" s="22"/>
      <c r="M3968" s="22"/>
    </row>
    <row r="3969" spans="9:13" s="21" customFormat="1" ht="11.25" x14ac:dyDescent="0.15">
      <c r="I3969" s="22"/>
      <c r="J3969" s="22"/>
      <c r="K3969" s="23"/>
      <c r="L3969" s="22"/>
      <c r="M3969" s="22"/>
    </row>
    <row r="3970" spans="9:13" s="21" customFormat="1" ht="11.25" x14ac:dyDescent="0.15">
      <c r="I3970" s="22"/>
      <c r="J3970" s="22"/>
      <c r="K3970" s="23"/>
      <c r="L3970" s="22"/>
      <c r="M3970" s="22"/>
    </row>
    <row r="3971" spans="9:13" s="21" customFormat="1" ht="11.25" x14ac:dyDescent="0.15">
      <c r="I3971" s="22"/>
      <c r="J3971" s="22"/>
      <c r="K3971" s="23"/>
      <c r="L3971" s="22"/>
      <c r="M3971" s="22"/>
    </row>
    <row r="3972" spans="9:13" s="21" customFormat="1" ht="11.25" x14ac:dyDescent="0.15">
      <c r="I3972" s="22"/>
      <c r="J3972" s="22"/>
      <c r="K3972" s="23"/>
      <c r="L3972" s="22"/>
      <c r="M3972" s="22"/>
    </row>
    <row r="3973" spans="9:13" s="21" customFormat="1" ht="11.25" x14ac:dyDescent="0.15">
      <c r="I3973" s="22"/>
      <c r="J3973" s="22"/>
      <c r="K3973" s="23"/>
      <c r="L3973" s="22"/>
      <c r="M3973" s="22"/>
    </row>
    <row r="3974" spans="9:13" s="21" customFormat="1" ht="11.25" x14ac:dyDescent="0.15">
      <c r="I3974" s="22"/>
      <c r="J3974" s="22"/>
      <c r="K3974" s="23"/>
      <c r="L3974" s="22"/>
      <c r="M3974" s="22"/>
    </row>
    <row r="3975" spans="9:13" s="21" customFormat="1" ht="11.25" x14ac:dyDescent="0.15">
      <c r="I3975" s="22"/>
      <c r="J3975" s="22"/>
      <c r="K3975" s="23"/>
      <c r="L3975" s="22"/>
      <c r="M3975" s="22"/>
    </row>
    <row r="3976" spans="9:13" s="21" customFormat="1" ht="11.25" x14ac:dyDescent="0.15">
      <c r="I3976" s="22"/>
      <c r="J3976" s="22"/>
      <c r="K3976" s="23"/>
      <c r="L3976" s="22"/>
      <c r="M3976" s="22"/>
    </row>
    <row r="3977" spans="9:13" s="21" customFormat="1" ht="11.25" x14ac:dyDescent="0.15">
      <c r="I3977" s="22"/>
      <c r="J3977" s="22"/>
      <c r="K3977" s="23"/>
      <c r="L3977" s="22"/>
      <c r="M3977" s="22"/>
    </row>
    <row r="3978" spans="9:13" s="21" customFormat="1" ht="11.25" x14ac:dyDescent="0.15">
      <c r="I3978" s="22"/>
      <c r="J3978" s="22"/>
      <c r="K3978" s="23"/>
      <c r="L3978" s="22"/>
      <c r="M3978" s="22"/>
    </row>
    <row r="3979" spans="9:13" s="21" customFormat="1" ht="11.25" x14ac:dyDescent="0.15">
      <c r="I3979" s="22"/>
      <c r="J3979" s="22"/>
      <c r="K3979" s="23"/>
      <c r="L3979" s="22"/>
      <c r="M3979" s="22"/>
    </row>
    <row r="3980" spans="9:13" s="21" customFormat="1" ht="11.25" x14ac:dyDescent="0.15">
      <c r="I3980" s="22"/>
      <c r="J3980" s="22"/>
      <c r="K3980" s="23"/>
      <c r="L3980" s="22"/>
      <c r="M3980" s="22"/>
    </row>
    <row r="3981" spans="9:13" s="21" customFormat="1" ht="11.25" x14ac:dyDescent="0.15">
      <c r="I3981" s="22"/>
      <c r="J3981" s="22"/>
      <c r="K3981" s="23"/>
      <c r="L3981" s="22"/>
      <c r="M3981" s="22"/>
    </row>
    <row r="3982" spans="9:13" s="21" customFormat="1" ht="11.25" x14ac:dyDescent="0.15">
      <c r="I3982" s="22"/>
      <c r="J3982" s="22"/>
      <c r="K3982" s="23"/>
      <c r="L3982" s="22"/>
      <c r="M3982" s="22"/>
    </row>
    <row r="3983" spans="9:13" s="21" customFormat="1" ht="11.25" x14ac:dyDescent="0.15">
      <c r="I3983" s="22"/>
      <c r="J3983" s="22"/>
      <c r="K3983" s="23"/>
      <c r="L3983" s="22"/>
      <c r="M3983" s="22"/>
    </row>
    <row r="3984" spans="9:13" s="21" customFormat="1" ht="11.25" x14ac:dyDescent="0.15">
      <c r="I3984" s="22"/>
      <c r="J3984" s="22"/>
      <c r="K3984" s="23"/>
      <c r="L3984" s="22"/>
      <c r="M3984" s="22"/>
    </row>
    <row r="3985" spans="9:13" s="21" customFormat="1" ht="11.25" x14ac:dyDescent="0.15">
      <c r="I3985" s="22"/>
      <c r="J3985" s="22"/>
      <c r="K3985" s="23"/>
      <c r="L3985" s="22"/>
      <c r="M3985" s="22"/>
    </row>
    <row r="3986" spans="9:13" s="21" customFormat="1" ht="11.25" x14ac:dyDescent="0.15">
      <c r="I3986" s="22"/>
      <c r="J3986" s="22"/>
      <c r="K3986" s="23"/>
      <c r="L3986" s="22"/>
      <c r="M3986" s="22"/>
    </row>
    <row r="3987" spans="9:13" s="21" customFormat="1" ht="11.25" x14ac:dyDescent="0.15">
      <c r="I3987" s="22"/>
      <c r="J3987" s="22"/>
      <c r="K3987" s="23"/>
      <c r="L3987" s="22"/>
      <c r="M3987" s="22"/>
    </row>
    <row r="3988" spans="9:13" s="21" customFormat="1" ht="11.25" x14ac:dyDescent="0.15">
      <c r="I3988" s="22"/>
      <c r="J3988" s="22"/>
      <c r="K3988" s="23"/>
      <c r="L3988" s="22"/>
      <c r="M3988" s="22"/>
    </row>
    <row r="3989" spans="9:13" s="21" customFormat="1" ht="11.25" x14ac:dyDescent="0.15">
      <c r="I3989" s="22"/>
      <c r="J3989" s="22"/>
      <c r="K3989" s="23"/>
      <c r="L3989" s="22"/>
      <c r="M3989" s="22"/>
    </row>
    <row r="3990" spans="9:13" s="21" customFormat="1" ht="11.25" x14ac:dyDescent="0.15">
      <c r="I3990" s="22"/>
      <c r="J3990" s="22"/>
      <c r="K3990" s="23"/>
      <c r="L3990" s="22"/>
      <c r="M3990" s="22"/>
    </row>
    <row r="3991" spans="9:13" s="21" customFormat="1" ht="11.25" x14ac:dyDescent="0.15">
      <c r="I3991" s="22"/>
      <c r="J3991" s="22"/>
      <c r="K3991" s="23"/>
      <c r="L3991" s="22"/>
      <c r="M3991" s="22"/>
    </row>
    <row r="3992" spans="9:13" s="21" customFormat="1" ht="11.25" x14ac:dyDescent="0.15">
      <c r="I3992" s="22"/>
      <c r="J3992" s="22"/>
      <c r="K3992" s="23"/>
      <c r="L3992" s="22"/>
      <c r="M3992" s="22"/>
    </row>
    <row r="3993" spans="9:13" s="21" customFormat="1" ht="11.25" x14ac:dyDescent="0.15">
      <c r="I3993" s="22"/>
      <c r="J3993" s="22"/>
      <c r="K3993" s="23"/>
      <c r="L3993" s="22"/>
      <c r="M3993" s="22"/>
    </row>
    <row r="3994" spans="9:13" s="21" customFormat="1" ht="11.25" x14ac:dyDescent="0.15">
      <c r="I3994" s="22"/>
      <c r="J3994" s="22"/>
      <c r="K3994" s="23"/>
      <c r="L3994" s="22"/>
      <c r="M3994" s="22"/>
    </row>
    <row r="3995" spans="9:13" s="21" customFormat="1" ht="11.25" x14ac:dyDescent="0.15">
      <c r="I3995" s="22"/>
      <c r="J3995" s="22"/>
      <c r="K3995" s="23"/>
      <c r="L3995" s="22"/>
      <c r="M3995" s="22"/>
    </row>
    <row r="3996" spans="9:13" s="21" customFormat="1" ht="11.25" x14ac:dyDescent="0.15">
      <c r="I3996" s="22"/>
      <c r="J3996" s="22"/>
      <c r="K3996" s="23"/>
      <c r="L3996" s="22"/>
      <c r="M3996" s="22"/>
    </row>
    <row r="3997" spans="9:13" s="21" customFormat="1" ht="11.25" x14ac:dyDescent="0.15">
      <c r="I3997" s="22"/>
      <c r="J3997" s="22"/>
      <c r="K3997" s="23"/>
      <c r="L3997" s="22"/>
      <c r="M3997" s="22"/>
    </row>
    <row r="3998" spans="9:13" s="21" customFormat="1" ht="11.25" x14ac:dyDescent="0.15">
      <c r="I3998" s="22"/>
      <c r="J3998" s="22"/>
      <c r="K3998" s="23"/>
      <c r="L3998" s="22"/>
      <c r="M3998" s="22"/>
    </row>
    <row r="3999" spans="9:13" s="21" customFormat="1" ht="11.25" x14ac:dyDescent="0.15">
      <c r="I3999" s="22"/>
      <c r="J3999" s="22"/>
      <c r="K3999" s="23"/>
      <c r="L3999" s="22"/>
      <c r="M3999" s="22"/>
    </row>
    <row r="4000" spans="9:13" s="21" customFormat="1" ht="11.25" x14ac:dyDescent="0.15">
      <c r="I4000" s="22"/>
      <c r="J4000" s="22"/>
      <c r="K4000" s="23"/>
      <c r="L4000" s="22"/>
      <c r="M4000" s="22"/>
    </row>
    <row r="4001" spans="9:13" s="21" customFormat="1" ht="11.25" x14ac:dyDescent="0.15">
      <c r="I4001" s="22"/>
      <c r="J4001" s="22"/>
      <c r="K4001" s="23"/>
      <c r="L4001" s="22"/>
      <c r="M4001" s="22"/>
    </row>
    <row r="4002" spans="9:13" s="21" customFormat="1" ht="11.25" x14ac:dyDescent="0.15">
      <c r="I4002" s="22"/>
      <c r="J4002" s="22"/>
      <c r="K4002" s="23"/>
      <c r="L4002" s="22"/>
      <c r="M4002" s="22"/>
    </row>
    <row r="4003" spans="9:13" s="21" customFormat="1" ht="11.25" x14ac:dyDescent="0.15">
      <c r="I4003" s="22"/>
      <c r="J4003" s="22"/>
      <c r="K4003" s="23"/>
      <c r="L4003" s="22"/>
      <c r="M4003" s="22"/>
    </row>
    <row r="4004" spans="9:13" s="21" customFormat="1" ht="11.25" x14ac:dyDescent="0.15">
      <c r="I4004" s="22"/>
      <c r="J4004" s="22"/>
      <c r="K4004" s="23"/>
      <c r="L4004" s="22"/>
      <c r="M4004" s="22"/>
    </row>
    <row r="4005" spans="9:13" s="21" customFormat="1" ht="11.25" x14ac:dyDescent="0.15">
      <c r="I4005" s="22"/>
      <c r="J4005" s="22"/>
      <c r="K4005" s="23"/>
      <c r="L4005" s="22"/>
      <c r="M4005" s="22"/>
    </row>
    <row r="4006" spans="9:13" s="21" customFormat="1" ht="11.25" x14ac:dyDescent="0.15">
      <c r="I4006" s="22"/>
      <c r="J4006" s="22"/>
      <c r="K4006" s="23"/>
      <c r="L4006" s="22"/>
      <c r="M4006" s="22"/>
    </row>
    <row r="4007" spans="9:13" s="21" customFormat="1" ht="11.25" x14ac:dyDescent="0.15">
      <c r="I4007" s="22"/>
      <c r="J4007" s="22"/>
      <c r="K4007" s="23"/>
      <c r="L4007" s="22"/>
      <c r="M4007" s="22"/>
    </row>
    <row r="4008" spans="9:13" s="21" customFormat="1" ht="11.25" x14ac:dyDescent="0.15">
      <c r="I4008" s="22"/>
      <c r="J4008" s="22"/>
      <c r="K4008" s="23"/>
      <c r="L4008" s="22"/>
      <c r="M4008" s="22"/>
    </row>
    <row r="4009" spans="9:13" s="21" customFormat="1" ht="11.25" x14ac:dyDescent="0.15">
      <c r="I4009" s="22"/>
      <c r="J4009" s="22"/>
      <c r="K4009" s="23"/>
      <c r="L4009" s="22"/>
      <c r="M4009" s="22"/>
    </row>
    <row r="4010" spans="9:13" s="21" customFormat="1" ht="11.25" x14ac:dyDescent="0.15">
      <c r="I4010" s="22"/>
      <c r="J4010" s="22"/>
      <c r="K4010" s="23"/>
      <c r="L4010" s="22"/>
      <c r="M4010" s="22"/>
    </row>
    <row r="4011" spans="9:13" s="21" customFormat="1" ht="11.25" x14ac:dyDescent="0.15">
      <c r="I4011" s="22"/>
      <c r="J4011" s="22"/>
      <c r="K4011" s="23"/>
      <c r="L4011" s="22"/>
      <c r="M4011" s="22"/>
    </row>
    <row r="4012" spans="9:13" s="21" customFormat="1" ht="11.25" x14ac:dyDescent="0.15">
      <c r="I4012" s="22"/>
      <c r="J4012" s="22"/>
      <c r="K4012" s="23"/>
      <c r="L4012" s="22"/>
      <c r="M4012" s="22"/>
    </row>
    <row r="4013" spans="9:13" s="21" customFormat="1" ht="11.25" x14ac:dyDescent="0.15">
      <c r="I4013" s="22"/>
      <c r="J4013" s="22"/>
      <c r="K4013" s="23"/>
      <c r="L4013" s="22"/>
      <c r="M4013" s="22"/>
    </row>
    <row r="4014" spans="9:13" s="21" customFormat="1" ht="11.25" x14ac:dyDescent="0.15">
      <c r="I4014" s="22"/>
      <c r="J4014" s="22"/>
      <c r="K4014" s="23"/>
      <c r="L4014" s="22"/>
      <c r="M4014" s="22"/>
    </row>
    <row r="4015" spans="9:13" s="21" customFormat="1" ht="11.25" x14ac:dyDescent="0.15">
      <c r="I4015" s="22"/>
      <c r="J4015" s="22"/>
      <c r="K4015" s="23"/>
      <c r="L4015" s="22"/>
      <c r="M4015" s="22"/>
    </row>
    <row r="4016" spans="9:13" s="21" customFormat="1" ht="11.25" x14ac:dyDescent="0.15">
      <c r="I4016" s="22"/>
      <c r="J4016" s="22"/>
      <c r="K4016" s="23"/>
      <c r="L4016" s="22"/>
      <c r="M4016" s="22"/>
    </row>
    <row r="4017" spans="9:13" s="21" customFormat="1" ht="11.25" x14ac:dyDescent="0.15">
      <c r="I4017" s="22"/>
      <c r="J4017" s="22"/>
      <c r="K4017" s="23"/>
      <c r="L4017" s="22"/>
      <c r="M4017" s="22"/>
    </row>
    <row r="4018" spans="9:13" s="21" customFormat="1" ht="11.25" x14ac:dyDescent="0.15">
      <c r="I4018" s="22"/>
      <c r="J4018" s="22"/>
      <c r="K4018" s="23"/>
      <c r="L4018" s="22"/>
      <c r="M4018" s="22"/>
    </row>
    <row r="4019" spans="9:13" s="21" customFormat="1" ht="11.25" x14ac:dyDescent="0.15">
      <c r="I4019" s="22"/>
      <c r="J4019" s="22"/>
      <c r="K4019" s="23"/>
      <c r="L4019" s="22"/>
      <c r="M4019" s="22"/>
    </row>
    <row r="4020" spans="9:13" s="21" customFormat="1" ht="11.25" x14ac:dyDescent="0.15">
      <c r="I4020" s="22"/>
      <c r="J4020" s="22"/>
      <c r="K4020" s="23"/>
      <c r="L4020" s="22"/>
      <c r="M4020" s="22"/>
    </row>
    <row r="4021" spans="9:13" s="21" customFormat="1" ht="11.25" x14ac:dyDescent="0.15">
      <c r="I4021" s="22"/>
      <c r="J4021" s="22"/>
      <c r="K4021" s="23"/>
      <c r="L4021" s="22"/>
      <c r="M4021" s="22"/>
    </row>
    <row r="4022" spans="9:13" s="21" customFormat="1" ht="11.25" x14ac:dyDescent="0.15">
      <c r="I4022" s="22"/>
      <c r="J4022" s="22"/>
      <c r="K4022" s="23"/>
      <c r="L4022" s="22"/>
      <c r="M4022" s="22"/>
    </row>
    <row r="4023" spans="9:13" s="21" customFormat="1" ht="11.25" x14ac:dyDescent="0.15">
      <c r="I4023" s="22"/>
      <c r="J4023" s="22"/>
      <c r="K4023" s="23"/>
      <c r="L4023" s="22"/>
      <c r="M4023" s="22"/>
    </row>
    <row r="4024" spans="9:13" s="21" customFormat="1" ht="11.25" x14ac:dyDescent="0.15">
      <c r="I4024" s="22"/>
      <c r="J4024" s="22"/>
      <c r="K4024" s="23"/>
      <c r="L4024" s="22"/>
      <c r="M4024" s="22"/>
    </row>
    <row r="4025" spans="9:13" s="21" customFormat="1" ht="11.25" x14ac:dyDescent="0.15">
      <c r="I4025" s="22"/>
      <c r="J4025" s="22"/>
      <c r="K4025" s="23"/>
      <c r="L4025" s="22"/>
      <c r="M4025" s="22"/>
    </row>
    <row r="4026" spans="9:13" s="21" customFormat="1" ht="11.25" x14ac:dyDescent="0.15">
      <c r="I4026" s="22"/>
      <c r="J4026" s="22"/>
      <c r="K4026" s="23"/>
      <c r="L4026" s="22"/>
      <c r="M4026" s="22"/>
    </row>
    <row r="4027" spans="9:13" s="21" customFormat="1" ht="11.25" x14ac:dyDescent="0.15">
      <c r="I4027" s="22"/>
      <c r="J4027" s="22"/>
      <c r="K4027" s="23"/>
      <c r="L4027" s="22"/>
      <c r="M4027" s="22"/>
    </row>
    <row r="4028" spans="9:13" s="21" customFormat="1" ht="11.25" x14ac:dyDescent="0.15">
      <c r="I4028" s="22"/>
      <c r="J4028" s="22"/>
      <c r="K4028" s="23"/>
      <c r="L4028" s="22"/>
      <c r="M4028" s="22"/>
    </row>
    <row r="4029" spans="9:13" s="21" customFormat="1" ht="11.25" x14ac:dyDescent="0.15">
      <c r="I4029" s="22"/>
      <c r="J4029" s="22"/>
      <c r="K4029" s="23"/>
      <c r="L4029" s="22"/>
      <c r="M4029" s="22"/>
    </row>
    <row r="4030" spans="9:13" s="21" customFormat="1" ht="11.25" x14ac:dyDescent="0.15">
      <c r="I4030" s="22"/>
      <c r="J4030" s="22"/>
      <c r="K4030" s="23"/>
      <c r="L4030" s="22"/>
      <c r="M4030" s="22"/>
    </row>
    <row r="4031" spans="9:13" s="21" customFormat="1" ht="11.25" x14ac:dyDescent="0.15">
      <c r="I4031" s="22"/>
      <c r="J4031" s="22"/>
      <c r="K4031" s="23"/>
      <c r="L4031" s="22"/>
      <c r="M4031" s="22"/>
    </row>
    <row r="4032" spans="9:13" s="21" customFormat="1" ht="11.25" x14ac:dyDescent="0.15">
      <c r="I4032" s="22"/>
      <c r="J4032" s="22"/>
      <c r="K4032" s="23"/>
      <c r="L4032" s="22"/>
      <c r="M4032" s="22"/>
    </row>
    <row r="4033" spans="9:13" s="21" customFormat="1" ht="11.25" x14ac:dyDescent="0.15">
      <c r="I4033" s="22"/>
      <c r="J4033" s="22"/>
      <c r="K4033" s="23"/>
      <c r="L4033" s="22"/>
      <c r="M4033" s="22"/>
    </row>
    <row r="4034" spans="9:13" s="21" customFormat="1" ht="11.25" x14ac:dyDescent="0.15">
      <c r="I4034" s="22"/>
      <c r="J4034" s="22"/>
      <c r="K4034" s="23"/>
      <c r="L4034" s="22"/>
      <c r="M4034" s="22"/>
    </row>
    <row r="4035" spans="9:13" s="21" customFormat="1" ht="11.25" x14ac:dyDescent="0.15">
      <c r="I4035" s="22"/>
      <c r="J4035" s="22"/>
      <c r="K4035" s="23"/>
      <c r="L4035" s="22"/>
      <c r="M4035" s="22"/>
    </row>
    <row r="4036" spans="9:13" s="21" customFormat="1" ht="11.25" x14ac:dyDescent="0.15">
      <c r="I4036" s="22"/>
      <c r="J4036" s="22"/>
      <c r="K4036" s="23"/>
      <c r="L4036" s="22"/>
      <c r="M4036" s="22"/>
    </row>
    <row r="4037" spans="9:13" s="21" customFormat="1" ht="11.25" x14ac:dyDescent="0.15">
      <c r="I4037" s="22"/>
      <c r="J4037" s="22"/>
      <c r="K4037" s="23"/>
      <c r="L4037" s="22"/>
      <c r="M4037" s="22"/>
    </row>
    <row r="4038" spans="9:13" s="21" customFormat="1" ht="11.25" x14ac:dyDescent="0.15">
      <c r="I4038" s="22"/>
      <c r="J4038" s="22"/>
      <c r="K4038" s="23"/>
      <c r="L4038" s="22"/>
      <c r="M4038" s="22"/>
    </row>
    <row r="4039" spans="9:13" s="21" customFormat="1" ht="11.25" x14ac:dyDescent="0.15">
      <c r="I4039" s="22"/>
      <c r="J4039" s="22"/>
      <c r="K4039" s="23"/>
      <c r="L4039" s="22"/>
      <c r="M4039" s="22"/>
    </row>
    <row r="4040" spans="9:13" s="21" customFormat="1" ht="11.25" x14ac:dyDescent="0.15">
      <c r="I4040" s="22"/>
      <c r="J4040" s="22"/>
      <c r="K4040" s="23"/>
      <c r="L4040" s="22"/>
      <c r="M4040" s="22"/>
    </row>
    <row r="4041" spans="9:13" s="21" customFormat="1" ht="11.25" x14ac:dyDescent="0.15">
      <c r="I4041" s="22"/>
      <c r="J4041" s="22"/>
      <c r="K4041" s="23"/>
      <c r="L4041" s="22"/>
      <c r="M4041" s="22"/>
    </row>
    <row r="4042" spans="9:13" s="21" customFormat="1" ht="11.25" x14ac:dyDescent="0.15">
      <c r="I4042" s="22"/>
      <c r="J4042" s="22"/>
      <c r="K4042" s="23"/>
      <c r="L4042" s="22"/>
      <c r="M4042" s="22"/>
    </row>
    <row r="4043" spans="9:13" s="21" customFormat="1" ht="11.25" x14ac:dyDescent="0.15">
      <c r="I4043" s="22"/>
      <c r="J4043" s="22"/>
      <c r="K4043" s="23"/>
      <c r="L4043" s="22"/>
      <c r="M4043" s="22"/>
    </row>
    <row r="4044" spans="9:13" s="21" customFormat="1" ht="11.25" x14ac:dyDescent="0.15">
      <c r="I4044" s="22"/>
      <c r="J4044" s="22"/>
      <c r="K4044" s="23"/>
      <c r="L4044" s="22"/>
      <c r="M4044" s="22"/>
    </row>
    <row r="4045" spans="9:13" s="21" customFormat="1" ht="11.25" x14ac:dyDescent="0.15">
      <c r="I4045" s="22"/>
      <c r="J4045" s="22"/>
      <c r="K4045" s="23"/>
      <c r="L4045" s="22"/>
      <c r="M4045" s="22"/>
    </row>
    <row r="4046" spans="9:13" s="21" customFormat="1" ht="11.25" x14ac:dyDescent="0.15">
      <c r="I4046" s="22"/>
      <c r="J4046" s="22"/>
      <c r="K4046" s="23"/>
      <c r="L4046" s="22"/>
      <c r="M4046" s="22"/>
    </row>
    <row r="4047" spans="9:13" s="21" customFormat="1" ht="11.25" x14ac:dyDescent="0.15">
      <c r="I4047" s="22"/>
      <c r="J4047" s="22"/>
      <c r="K4047" s="23"/>
      <c r="L4047" s="22"/>
      <c r="M4047" s="22"/>
    </row>
    <row r="4048" spans="9:13" s="21" customFormat="1" ht="11.25" x14ac:dyDescent="0.15">
      <c r="I4048" s="22"/>
      <c r="J4048" s="22"/>
      <c r="K4048" s="23"/>
      <c r="L4048" s="22"/>
      <c r="M4048" s="22"/>
    </row>
    <row r="4049" spans="9:13" s="21" customFormat="1" ht="11.25" x14ac:dyDescent="0.15">
      <c r="I4049" s="22"/>
      <c r="J4049" s="22"/>
      <c r="K4049" s="23"/>
      <c r="L4049" s="22"/>
      <c r="M4049" s="22"/>
    </row>
    <row r="4050" spans="9:13" s="21" customFormat="1" ht="11.25" x14ac:dyDescent="0.15">
      <c r="I4050" s="22"/>
      <c r="J4050" s="22"/>
      <c r="K4050" s="23"/>
      <c r="L4050" s="22"/>
      <c r="M4050" s="22"/>
    </row>
    <row r="4051" spans="9:13" s="21" customFormat="1" ht="11.25" x14ac:dyDescent="0.15">
      <c r="I4051" s="22"/>
      <c r="J4051" s="22"/>
      <c r="K4051" s="23"/>
      <c r="L4051" s="22"/>
      <c r="M4051" s="22"/>
    </row>
    <row r="4052" spans="9:13" s="21" customFormat="1" ht="11.25" x14ac:dyDescent="0.15">
      <c r="I4052" s="22"/>
      <c r="J4052" s="22"/>
      <c r="K4052" s="23"/>
      <c r="L4052" s="22"/>
      <c r="M4052" s="22"/>
    </row>
    <row r="4053" spans="9:13" s="21" customFormat="1" ht="11.25" x14ac:dyDescent="0.15">
      <c r="I4053" s="22"/>
      <c r="J4053" s="22"/>
      <c r="K4053" s="23"/>
      <c r="L4053" s="22"/>
      <c r="M4053" s="22"/>
    </row>
    <row r="4054" spans="9:13" s="21" customFormat="1" ht="11.25" x14ac:dyDescent="0.15">
      <c r="I4054" s="22"/>
      <c r="J4054" s="22"/>
      <c r="K4054" s="23"/>
      <c r="L4054" s="22"/>
      <c r="M4054" s="22"/>
    </row>
    <row r="4055" spans="9:13" s="21" customFormat="1" ht="11.25" x14ac:dyDescent="0.15">
      <c r="I4055" s="22"/>
      <c r="J4055" s="22"/>
      <c r="K4055" s="23"/>
      <c r="L4055" s="22"/>
      <c r="M4055" s="22"/>
    </row>
    <row r="4056" spans="9:13" s="21" customFormat="1" ht="11.25" x14ac:dyDescent="0.15">
      <c r="I4056" s="22"/>
      <c r="J4056" s="22"/>
      <c r="K4056" s="23"/>
      <c r="L4056" s="22"/>
      <c r="M4056" s="22"/>
    </row>
    <row r="4057" spans="9:13" s="21" customFormat="1" ht="11.25" x14ac:dyDescent="0.15">
      <c r="I4057" s="22"/>
      <c r="J4057" s="22"/>
      <c r="K4057" s="23"/>
      <c r="L4057" s="22"/>
      <c r="M4057" s="22"/>
    </row>
    <row r="4058" spans="9:13" s="21" customFormat="1" ht="11.25" x14ac:dyDescent="0.15">
      <c r="I4058" s="22"/>
      <c r="J4058" s="22"/>
      <c r="K4058" s="23"/>
      <c r="L4058" s="22"/>
      <c r="M4058" s="22"/>
    </row>
    <row r="4059" spans="9:13" s="21" customFormat="1" ht="11.25" x14ac:dyDescent="0.15">
      <c r="I4059" s="22"/>
      <c r="J4059" s="22"/>
      <c r="K4059" s="23"/>
      <c r="L4059" s="22"/>
      <c r="M4059" s="22"/>
    </row>
    <row r="4060" spans="9:13" s="21" customFormat="1" ht="11.25" x14ac:dyDescent="0.15">
      <c r="I4060" s="22"/>
      <c r="J4060" s="22"/>
      <c r="K4060" s="23"/>
      <c r="L4060" s="22"/>
      <c r="M4060" s="22"/>
    </row>
    <row r="4061" spans="9:13" s="21" customFormat="1" ht="11.25" x14ac:dyDescent="0.15">
      <c r="I4061" s="22"/>
      <c r="J4061" s="22"/>
      <c r="K4061" s="23"/>
      <c r="L4061" s="22"/>
      <c r="M4061" s="22"/>
    </row>
    <row r="4062" spans="9:13" s="21" customFormat="1" ht="11.25" x14ac:dyDescent="0.15">
      <c r="I4062" s="22"/>
      <c r="J4062" s="22"/>
      <c r="K4062" s="23"/>
      <c r="L4062" s="22"/>
      <c r="M4062" s="22"/>
    </row>
    <row r="4063" spans="9:13" s="21" customFormat="1" ht="11.25" x14ac:dyDescent="0.15">
      <c r="I4063" s="22"/>
      <c r="J4063" s="22"/>
      <c r="K4063" s="23"/>
      <c r="L4063" s="22"/>
      <c r="M4063" s="22"/>
    </row>
    <row r="4064" spans="9:13" s="21" customFormat="1" ht="11.25" x14ac:dyDescent="0.15">
      <c r="I4064" s="22"/>
      <c r="J4064" s="22"/>
      <c r="K4064" s="23"/>
      <c r="L4064" s="22"/>
      <c r="M4064" s="22"/>
    </row>
    <row r="4065" spans="9:13" s="21" customFormat="1" ht="11.25" x14ac:dyDescent="0.15">
      <c r="I4065" s="22"/>
      <c r="J4065" s="22"/>
      <c r="K4065" s="23"/>
      <c r="L4065" s="22"/>
      <c r="M4065" s="22"/>
    </row>
    <row r="4066" spans="9:13" s="21" customFormat="1" ht="11.25" x14ac:dyDescent="0.15">
      <c r="I4066" s="22"/>
      <c r="J4066" s="22"/>
      <c r="K4066" s="23"/>
      <c r="L4066" s="22"/>
      <c r="M4066" s="22"/>
    </row>
    <row r="4067" spans="9:13" s="21" customFormat="1" ht="11.25" x14ac:dyDescent="0.15">
      <c r="I4067" s="22"/>
      <c r="J4067" s="22"/>
      <c r="K4067" s="23"/>
      <c r="L4067" s="22"/>
      <c r="M4067" s="22"/>
    </row>
    <row r="4068" spans="9:13" s="21" customFormat="1" ht="11.25" x14ac:dyDescent="0.15">
      <c r="I4068" s="22"/>
      <c r="J4068" s="22"/>
      <c r="K4068" s="23"/>
      <c r="L4068" s="22"/>
      <c r="M4068" s="22"/>
    </row>
    <row r="4069" spans="9:13" s="21" customFormat="1" ht="11.25" x14ac:dyDescent="0.15">
      <c r="I4069" s="22"/>
      <c r="J4069" s="22"/>
      <c r="K4069" s="23"/>
      <c r="L4069" s="22"/>
      <c r="M4069" s="22"/>
    </row>
    <row r="4070" spans="9:13" s="21" customFormat="1" ht="11.25" x14ac:dyDescent="0.15">
      <c r="I4070" s="22"/>
      <c r="J4070" s="22"/>
      <c r="K4070" s="23"/>
      <c r="L4070" s="22"/>
      <c r="M4070" s="22"/>
    </row>
    <row r="4071" spans="9:13" s="21" customFormat="1" ht="11.25" x14ac:dyDescent="0.15">
      <c r="I4071" s="22"/>
      <c r="J4071" s="22"/>
      <c r="K4071" s="23"/>
      <c r="L4071" s="22"/>
      <c r="M4071" s="22"/>
    </row>
    <row r="4072" spans="9:13" s="21" customFormat="1" ht="11.25" x14ac:dyDescent="0.15">
      <c r="I4072" s="22"/>
      <c r="J4072" s="22"/>
      <c r="K4072" s="23"/>
      <c r="L4072" s="22"/>
      <c r="M4072" s="22"/>
    </row>
    <row r="4073" spans="9:13" s="21" customFormat="1" ht="11.25" x14ac:dyDescent="0.15">
      <c r="I4073" s="22"/>
      <c r="J4073" s="22"/>
      <c r="K4073" s="23"/>
      <c r="L4073" s="22"/>
      <c r="M4073" s="22"/>
    </row>
    <row r="4074" spans="9:13" s="21" customFormat="1" ht="11.25" x14ac:dyDescent="0.15">
      <c r="I4074" s="22"/>
      <c r="J4074" s="22"/>
      <c r="K4074" s="23"/>
      <c r="L4074" s="22"/>
      <c r="M4074" s="22"/>
    </row>
    <row r="4075" spans="9:13" s="21" customFormat="1" ht="11.25" x14ac:dyDescent="0.15">
      <c r="I4075" s="22"/>
      <c r="J4075" s="22"/>
      <c r="K4075" s="23"/>
      <c r="L4075" s="22"/>
      <c r="M4075" s="22"/>
    </row>
    <row r="4076" spans="9:13" s="21" customFormat="1" ht="11.25" x14ac:dyDescent="0.15">
      <c r="I4076" s="22"/>
      <c r="J4076" s="22"/>
      <c r="K4076" s="23"/>
      <c r="L4076" s="22"/>
      <c r="M4076" s="22"/>
    </row>
    <row r="4077" spans="9:13" s="21" customFormat="1" ht="11.25" x14ac:dyDescent="0.15">
      <c r="I4077" s="22"/>
      <c r="J4077" s="22"/>
      <c r="K4077" s="23"/>
      <c r="L4077" s="22"/>
      <c r="M4077" s="22"/>
    </row>
    <row r="4078" spans="9:13" s="21" customFormat="1" ht="11.25" x14ac:dyDescent="0.15">
      <c r="I4078" s="22"/>
      <c r="J4078" s="22"/>
      <c r="K4078" s="23"/>
      <c r="L4078" s="22"/>
      <c r="M4078" s="22"/>
    </row>
    <row r="4079" spans="9:13" s="21" customFormat="1" ht="11.25" x14ac:dyDescent="0.15">
      <c r="I4079" s="22"/>
      <c r="J4079" s="22"/>
      <c r="K4079" s="23"/>
      <c r="L4079" s="22"/>
      <c r="M4079" s="22"/>
    </row>
    <row r="4080" spans="9:13" s="21" customFormat="1" ht="11.25" x14ac:dyDescent="0.15">
      <c r="I4080" s="22"/>
      <c r="J4080" s="22"/>
      <c r="K4080" s="23"/>
      <c r="L4080" s="22"/>
      <c r="M4080" s="22"/>
    </row>
    <row r="4081" spans="9:13" s="21" customFormat="1" ht="11.25" x14ac:dyDescent="0.15">
      <c r="I4081" s="22"/>
      <c r="J4081" s="22"/>
      <c r="K4081" s="23"/>
      <c r="L4081" s="22"/>
      <c r="M4081" s="22"/>
    </row>
    <row r="4082" spans="9:13" s="21" customFormat="1" ht="11.25" x14ac:dyDescent="0.15">
      <c r="I4082" s="22"/>
      <c r="J4082" s="22"/>
      <c r="K4082" s="23"/>
      <c r="L4082" s="22"/>
      <c r="M4082" s="22"/>
    </row>
    <row r="4083" spans="9:13" s="21" customFormat="1" ht="11.25" x14ac:dyDescent="0.15">
      <c r="I4083" s="22"/>
      <c r="J4083" s="22"/>
      <c r="K4083" s="23"/>
      <c r="L4083" s="22"/>
      <c r="M4083" s="22"/>
    </row>
    <row r="4084" spans="9:13" s="21" customFormat="1" ht="11.25" x14ac:dyDescent="0.15">
      <c r="I4084" s="22"/>
      <c r="J4084" s="22"/>
      <c r="K4084" s="23"/>
      <c r="L4084" s="22"/>
      <c r="M4084" s="22"/>
    </row>
    <row r="4085" spans="9:13" s="21" customFormat="1" ht="11.25" x14ac:dyDescent="0.15">
      <c r="I4085" s="22"/>
      <c r="J4085" s="22"/>
      <c r="K4085" s="23"/>
      <c r="L4085" s="22"/>
      <c r="M4085" s="22"/>
    </row>
    <row r="4086" spans="9:13" s="21" customFormat="1" ht="11.25" x14ac:dyDescent="0.15">
      <c r="I4086" s="22"/>
      <c r="J4086" s="22"/>
      <c r="K4086" s="23"/>
      <c r="L4086" s="22"/>
      <c r="M4086" s="22"/>
    </row>
    <row r="4087" spans="9:13" s="21" customFormat="1" ht="11.25" x14ac:dyDescent="0.15">
      <c r="I4087" s="22"/>
      <c r="J4087" s="22"/>
      <c r="K4087" s="23"/>
      <c r="L4087" s="22"/>
      <c r="M4087" s="22"/>
    </row>
    <row r="4088" spans="9:13" s="21" customFormat="1" ht="11.25" x14ac:dyDescent="0.15">
      <c r="I4088" s="22"/>
      <c r="J4088" s="22"/>
      <c r="K4088" s="23"/>
      <c r="L4088" s="22"/>
      <c r="M4088" s="22"/>
    </row>
    <row r="4089" spans="9:13" s="21" customFormat="1" ht="11.25" x14ac:dyDescent="0.15">
      <c r="I4089" s="22"/>
      <c r="J4089" s="22"/>
      <c r="K4089" s="23"/>
      <c r="L4089" s="22"/>
      <c r="M4089" s="22"/>
    </row>
    <row r="4090" spans="9:13" s="21" customFormat="1" ht="11.25" x14ac:dyDescent="0.15">
      <c r="I4090" s="22"/>
      <c r="J4090" s="22"/>
      <c r="K4090" s="23"/>
      <c r="L4090" s="22"/>
      <c r="M4090" s="22"/>
    </row>
    <row r="4091" spans="9:13" s="21" customFormat="1" ht="11.25" x14ac:dyDescent="0.15">
      <c r="I4091" s="22"/>
      <c r="J4091" s="22"/>
      <c r="K4091" s="23"/>
      <c r="L4091" s="22"/>
      <c r="M4091" s="22"/>
    </row>
    <row r="4092" spans="9:13" s="21" customFormat="1" ht="11.25" x14ac:dyDescent="0.15">
      <c r="I4092" s="22"/>
      <c r="J4092" s="22"/>
      <c r="K4092" s="23"/>
      <c r="L4092" s="22"/>
      <c r="M4092" s="22"/>
    </row>
    <row r="4093" spans="9:13" s="21" customFormat="1" ht="11.25" x14ac:dyDescent="0.15">
      <c r="I4093" s="22"/>
      <c r="J4093" s="22"/>
      <c r="K4093" s="23"/>
      <c r="L4093" s="22"/>
      <c r="M4093" s="22"/>
    </row>
    <row r="4094" spans="9:13" s="21" customFormat="1" ht="11.25" x14ac:dyDescent="0.15">
      <c r="I4094" s="22"/>
      <c r="J4094" s="22"/>
      <c r="K4094" s="23"/>
      <c r="L4094" s="22"/>
      <c r="M4094" s="22"/>
    </row>
    <row r="4095" spans="9:13" s="21" customFormat="1" ht="11.25" x14ac:dyDescent="0.15">
      <c r="I4095" s="22"/>
      <c r="J4095" s="22"/>
      <c r="K4095" s="23"/>
      <c r="L4095" s="22"/>
      <c r="M4095" s="22"/>
    </row>
    <row r="4096" spans="9:13" s="21" customFormat="1" ht="11.25" x14ac:dyDescent="0.15">
      <c r="I4096" s="22"/>
      <c r="J4096" s="22"/>
      <c r="K4096" s="23"/>
      <c r="L4096" s="22"/>
      <c r="M4096" s="22"/>
    </row>
    <row r="4097" spans="9:13" s="21" customFormat="1" ht="11.25" x14ac:dyDescent="0.15">
      <c r="I4097" s="22"/>
      <c r="J4097" s="22"/>
      <c r="K4097" s="23"/>
      <c r="L4097" s="22"/>
      <c r="M4097" s="22"/>
    </row>
    <row r="4098" spans="9:13" s="21" customFormat="1" ht="11.25" x14ac:dyDescent="0.15">
      <c r="I4098" s="22"/>
      <c r="J4098" s="22"/>
      <c r="K4098" s="23"/>
      <c r="L4098" s="22"/>
      <c r="M4098" s="22"/>
    </row>
    <row r="4099" spans="9:13" s="21" customFormat="1" ht="11.25" x14ac:dyDescent="0.15">
      <c r="I4099" s="22"/>
      <c r="J4099" s="22"/>
      <c r="K4099" s="23"/>
      <c r="L4099" s="22"/>
      <c r="M4099" s="22"/>
    </row>
    <row r="4100" spans="9:13" s="21" customFormat="1" ht="11.25" x14ac:dyDescent="0.15">
      <c r="I4100" s="22"/>
      <c r="J4100" s="22"/>
      <c r="K4100" s="23"/>
      <c r="L4100" s="22"/>
      <c r="M4100" s="22"/>
    </row>
    <row r="4101" spans="9:13" s="21" customFormat="1" ht="11.25" x14ac:dyDescent="0.15">
      <c r="I4101" s="22"/>
      <c r="J4101" s="22"/>
      <c r="K4101" s="23"/>
      <c r="L4101" s="22"/>
      <c r="M4101" s="22"/>
    </row>
    <row r="4102" spans="9:13" s="21" customFormat="1" ht="11.25" x14ac:dyDescent="0.15">
      <c r="I4102" s="22"/>
      <c r="J4102" s="22"/>
      <c r="K4102" s="23"/>
      <c r="L4102" s="22"/>
      <c r="M4102" s="22"/>
    </row>
    <row r="4103" spans="9:13" s="21" customFormat="1" ht="11.25" x14ac:dyDescent="0.15">
      <c r="I4103" s="22"/>
      <c r="J4103" s="22"/>
      <c r="K4103" s="23"/>
      <c r="L4103" s="22"/>
      <c r="M4103" s="22"/>
    </row>
    <row r="4104" spans="9:13" s="21" customFormat="1" ht="11.25" x14ac:dyDescent="0.15">
      <c r="I4104" s="22"/>
      <c r="J4104" s="22"/>
      <c r="K4104" s="23"/>
      <c r="L4104" s="22"/>
      <c r="M4104" s="22"/>
    </row>
    <row r="4105" spans="9:13" s="21" customFormat="1" ht="11.25" x14ac:dyDescent="0.15">
      <c r="I4105" s="22"/>
      <c r="J4105" s="22"/>
      <c r="K4105" s="23"/>
      <c r="L4105" s="22"/>
      <c r="M4105" s="22"/>
    </row>
    <row r="4106" spans="9:13" s="21" customFormat="1" ht="11.25" x14ac:dyDescent="0.15">
      <c r="I4106" s="22"/>
      <c r="J4106" s="22"/>
      <c r="K4106" s="23"/>
      <c r="L4106" s="22"/>
      <c r="M4106" s="22"/>
    </row>
    <row r="4107" spans="9:13" s="21" customFormat="1" ht="11.25" x14ac:dyDescent="0.15">
      <c r="I4107" s="22"/>
      <c r="J4107" s="22"/>
      <c r="K4107" s="23"/>
      <c r="L4107" s="22"/>
      <c r="M4107" s="22"/>
    </row>
    <row r="4108" spans="9:13" s="21" customFormat="1" ht="11.25" x14ac:dyDescent="0.15">
      <c r="I4108" s="22"/>
      <c r="J4108" s="22"/>
      <c r="K4108" s="23"/>
      <c r="L4108" s="22"/>
      <c r="M4108" s="22"/>
    </row>
    <row r="4109" spans="9:13" s="21" customFormat="1" ht="11.25" x14ac:dyDescent="0.15">
      <c r="I4109" s="22"/>
      <c r="J4109" s="22"/>
      <c r="K4109" s="23"/>
      <c r="L4109" s="22"/>
      <c r="M4109" s="22"/>
    </row>
    <row r="4110" spans="9:13" s="21" customFormat="1" ht="11.25" x14ac:dyDescent="0.15">
      <c r="I4110" s="22"/>
      <c r="J4110" s="22"/>
      <c r="K4110" s="23"/>
      <c r="L4110" s="22"/>
      <c r="M4110" s="22"/>
    </row>
    <row r="4111" spans="9:13" s="21" customFormat="1" ht="11.25" x14ac:dyDescent="0.15">
      <c r="I4111" s="22"/>
      <c r="J4111" s="22"/>
      <c r="K4111" s="23"/>
      <c r="L4111" s="22"/>
      <c r="M4111" s="22"/>
    </row>
    <row r="4112" spans="9:13" s="21" customFormat="1" ht="11.25" x14ac:dyDescent="0.15">
      <c r="I4112" s="22"/>
      <c r="J4112" s="22"/>
      <c r="K4112" s="23"/>
      <c r="L4112" s="22"/>
      <c r="M4112" s="22"/>
    </row>
    <row r="4113" spans="9:13" s="21" customFormat="1" ht="11.25" x14ac:dyDescent="0.15">
      <c r="I4113" s="22"/>
      <c r="J4113" s="22"/>
      <c r="K4113" s="23"/>
      <c r="L4113" s="22"/>
      <c r="M4113" s="22"/>
    </row>
    <row r="4114" spans="9:13" s="21" customFormat="1" ht="11.25" x14ac:dyDescent="0.15">
      <c r="I4114" s="22"/>
      <c r="J4114" s="22"/>
      <c r="K4114" s="23"/>
      <c r="L4114" s="22"/>
      <c r="M4114" s="22"/>
    </row>
    <row r="4115" spans="9:13" s="21" customFormat="1" ht="11.25" x14ac:dyDescent="0.15">
      <c r="I4115" s="22"/>
      <c r="J4115" s="22"/>
      <c r="K4115" s="23"/>
      <c r="L4115" s="22"/>
      <c r="M4115" s="22"/>
    </row>
    <row r="4116" spans="9:13" s="21" customFormat="1" ht="11.25" x14ac:dyDescent="0.15">
      <c r="I4116" s="22"/>
      <c r="J4116" s="22"/>
      <c r="K4116" s="23"/>
      <c r="L4116" s="22"/>
      <c r="M4116" s="22"/>
    </row>
    <row r="4117" spans="9:13" s="21" customFormat="1" ht="11.25" x14ac:dyDescent="0.15">
      <c r="I4117" s="22"/>
      <c r="J4117" s="22"/>
      <c r="K4117" s="23"/>
      <c r="L4117" s="22"/>
      <c r="M4117" s="22"/>
    </row>
    <row r="4118" spans="9:13" s="21" customFormat="1" ht="11.25" x14ac:dyDescent="0.15">
      <c r="I4118" s="22"/>
      <c r="J4118" s="22"/>
      <c r="K4118" s="23"/>
      <c r="L4118" s="22"/>
      <c r="M4118" s="22"/>
    </row>
    <row r="4119" spans="9:13" s="21" customFormat="1" ht="11.25" x14ac:dyDescent="0.15">
      <c r="I4119" s="22"/>
      <c r="J4119" s="22"/>
      <c r="K4119" s="23"/>
      <c r="L4119" s="22"/>
      <c r="M4119" s="22"/>
    </row>
    <row r="4120" spans="9:13" s="21" customFormat="1" ht="11.25" x14ac:dyDescent="0.15">
      <c r="I4120" s="22"/>
      <c r="J4120" s="22"/>
      <c r="K4120" s="23"/>
      <c r="L4120" s="22"/>
      <c r="M4120" s="22"/>
    </row>
    <row r="4121" spans="9:13" s="21" customFormat="1" ht="11.25" x14ac:dyDescent="0.15">
      <c r="I4121" s="22"/>
      <c r="J4121" s="22"/>
      <c r="K4121" s="23"/>
      <c r="L4121" s="22"/>
      <c r="M4121" s="22"/>
    </row>
    <row r="4122" spans="9:13" s="21" customFormat="1" ht="11.25" x14ac:dyDescent="0.15">
      <c r="I4122" s="22"/>
      <c r="J4122" s="22"/>
      <c r="K4122" s="23"/>
      <c r="L4122" s="22"/>
      <c r="M4122" s="22"/>
    </row>
    <row r="4123" spans="9:13" s="21" customFormat="1" ht="11.25" x14ac:dyDescent="0.15">
      <c r="I4123" s="22"/>
      <c r="J4123" s="22"/>
      <c r="K4123" s="23"/>
      <c r="L4123" s="22"/>
      <c r="M4123" s="22"/>
    </row>
    <row r="4124" spans="9:13" s="21" customFormat="1" ht="11.25" x14ac:dyDescent="0.15">
      <c r="I4124" s="22"/>
      <c r="J4124" s="22"/>
      <c r="K4124" s="23"/>
      <c r="L4124" s="22"/>
      <c r="M4124" s="22"/>
    </row>
    <row r="4125" spans="9:13" s="21" customFormat="1" ht="11.25" x14ac:dyDescent="0.15">
      <c r="I4125" s="22"/>
      <c r="J4125" s="22"/>
      <c r="K4125" s="23"/>
      <c r="L4125" s="22"/>
      <c r="M4125" s="22"/>
    </row>
    <row r="4126" spans="9:13" s="21" customFormat="1" ht="11.25" x14ac:dyDescent="0.15">
      <c r="I4126" s="22"/>
      <c r="J4126" s="22"/>
      <c r="K4126" s="23"/>
      <c r="L4126" s="22"/>
      <c r="M4126" s="22"/>
    </row>
    <row r="4127" spans="9:13" s="21" customFormat="1" ht="11.25" x14ac:dyDescent="0.15">
      <c r="I4127" s="22"/>
      <c r="J4127" s="22"/>
      <c r="K4127" s="23"/>
      <c r="L4127" s="22"/>
      <c r="M4127" s="22"/>
    </row>
    <row r="4128" spans="9:13" s="21" customFormat="1" ht="11.25" x14ac:dyDescent="0.15">
      <c r="I4128" s="22"/>
      <c r="J4128" s="22"/>
      <c r="K4128" s="23"/>
      <c r="L4128" s="22"/>
      <c r="M4128" s="22"/>
    </row>
    <row r="4129" spans="9:13" s="21" customFormat="1" ht="11.25" x14ac:dyDescent="0.15">
      <c r="I4129" s="22"/>
      <c r="J4129" s="22"/>
      <c r="K4129" s="23"/>
      <c r="L4129" s="22"/>
      <c r="M4129" s="22"/>
    </row>
    <row r="4130" spans="9:13" s="21" customFormat="1" ht="11.25" x14ac:dyDescent="0.15">
      <c r="I4130" s="22"/>
      <c r="J4130" s="22"/>
      <c r="K4130" s="23"/>
      <c r="L4130" s="22"/>
      <c r="M4130" s="22"/>
    </row>
    <row r="4131" spans="9:13" s="21" customFormat="1" ht="11.25" x14ac:dyDescent="0.15">
      <c r="I4131" s="22"/>
      <c r="J4131" s="22"/>
      <c r="K4131" s="23"/>
      <c r="L4131" s="22"/>
      <c r="M4131" s="22"/>
    </row>
    <row r="4132" spans="9:13" s="21" customFormat="1" ht="11.25" x14ac:dyDescent="0.15">
      <c r="I4132" s="22"/>
      <c r="J4132" s="22"/>
      <c r="K4132" s="23"/>
      <c r="L4132" s="22"/>
      <c r="M4132" s="22"/>
    </row>
    <row r="4133" spans="9:13" s="21" customFormat="1" ht="11.25" x14ac:dyDescent="0.15">
      <c r="I4133" s="22"/>
      <c r="J4133" s="22"/>
      <c r="K4133" s="23"/>
      <c r="L4133" s="22"/>
      <c r="M4133" s="22"/>
    </row>
    <row r="4134" spans="9:13" s="21" customFormat="1" ht="11.25" x14ac:dyDescent="0.15">
      <c r="I4134" s="22"/>
      <c r="J4134" s="22"/>
      <c r="K4134" s="23"/>
      <c r="L4134" s="22"/>
      <c r="M4134" s="22"/>
    </row>
    <row r="4135" spans="9:13" s="21" customFormat="1" ht="11.25" x14ac:dyDescent="0.15">
      <c r="I4135" s="22"/>
      <c r="J4135" s="22"/>
      <c r="K4135" s="23"/>
      <c r="L4135" s="22"/>
      <c r="M4135" s="22"/>
    </row>
    <row r="4136" spans="9:13" s="21" customFormat="1" ht="11.25" x14ac:dyDescent="0.15">
      <c r="I4136" s="22"/>
      <c r="J4136" s="22"/>
      <c r="K4136" s="23"/>
      <c r="L4136" s="22"/>
      <c r="M4136" s="22"/>
    </row>
    <row r="4137" spans="9:13" s="21" customFormat="1" ht="11.25" x14ac:dyDescent="0.15">
      <c r="I4137" s="22"/>
      <c r="J4137" s="22"/>
      <c r="K4137" s="23"/>
      <c r="L4137" s="22"/>
      <c r="M4137" s="22"/>
    </row>
    <row r="4138" spans="9:13" s="21" customFormat="1" ht="11.25" x14ac:dyDescent="0.15">
      <c r="I4138" s="22"/>
      <c r="J4138" s="22"/>
      <c r="K4138" s="23"/>
      <c r="L4138" s="22"/>
      <c r="M4138" s="22"/>
    </row>
    <row r="4139" spans="9:13" s="21" customFormat="1" ht="11.25" x14ac:dyDescent="0.15">
      <c r="I4139" s="22"/>
      <c r="J4139" s="22"/>
      <c r="K4139" s="23"/>
      <c r="L4139" s="22"/>
      <c r="M4139" s="22"/>
    </row>
    <row r="4140" spans="9:13" s="21" customFormat="1" ht="11.25" x14ac:dyDescent="0.15">
      <c r="I4140" s="22"/>
      <c r="J4140" s="22"/>
      <c r="K4140" s="23"/>
      <c r="L4140" s="22"/>
      <c r="M4140" s="22"/>
    </row>
    <row r="4141" spans="9:13" s="21" customFormat="1" ht="11.25" x14ac:dyDescent="0.15">
      <c r="I4141" s="22"/>
      <c r="J4141" s="22"/>
      <c r="K4141" s="23"/>
      <c r="L4141" s="22"/>
      <c r="M4141" s="22"/>
    </row>
    <row r="4142" spans="9:13" s="21" customFormat="1" ht="11.25" x14ac:dyDescent="0.15">
      <c r="I4142" s="22"/>
      <c r="J4142" s="22"/>
      <c r="K4142" s="23"/>
      <c r="L4142" s="22"/>
      <c r="M4142" s="22"/>
    </row>
    <row r="4143" spans="9:13" s="21" customFormat="1" ht="11.25" x14ac:dyDescent="0.15">
      <c r="I4143" s="22"/>
      <c r="J4143" s="22"/>
      <c r="K4143" s="23"/>
      <c r="L4143" s="22"/>
      <c r="M4143" s="22"/>
    </row>
    <row r="4144" spans="9:13" s="21" customFormat="1" ht="11.25" x14ac:dyDescent="0.15">
      <c r="I4144" s="22"/>
      <c r="J4144" s="22"/>
      <c r="K4144" s="23"/>
      <c r="L4144" s="22"/>
      <c r="M4144" s="22"/>
    </row>
    <row r="4145" spans="9:13" s="21" customFormat="1" ht="11.25" x14ac:dyDescent="0.15">
      <c r="I4145" s="22"/>
      <c r="J4145" s="22"/>
      <c r="K4145" s="23"/>
      <c r="L4145" s="22"/>
      <c r="M4145" s="22"/>
    </row>
    <row r="4146" spans="9:13" s="21" customFormat="1" ht="11.25" x14ac:dyDescent="0.15">
      <c r="I4146" s="22"/>
      <c r="J4146" s="22"/>
      <c r="K4146" s="23"/>
      <c r="L4146" s="22"/>
      <c r="M4146" s="22"/>
    </row>
    <row r="4147" spans="9:13" s="21" customFormat="1" ht="11.25" x14ac:dyDescent="0.15">
      <c r="I4147" s="22"/>
      <c r="J4147" s="22"/>
      <c r="K4147" s="23"/>
      <c r="L4147" s="22"/>
      <c r="M4147" s="22"/>
    </row>
    <row r="4148" spans="9:13" s="21" customFormat="1" ht="11.25" x14ac:dyDescent="0.15">
      <c r="I4148" s="22"/>
      <c r="J4148" s="22"/>
      <c r="K4148" s="23"/>
      <c r="L4148" s="22"/>
      <c r="M4148" s="22"/>
    </row>
    <row r="4149" spans="9:13" s="21" customFormat="1" ht="11.25" x14ac:dyDescent="0.15">
      <c r="I4149" s="22"/>
      <c r="J4149" s="22"/>
      <c r="K4149" s="23"/>
      <c r="L4149" s="22"/>
      <c r="M4149" s="22"/>
    </row>
    <row r="4150" spans="9:13" s="21" customFormat="1" ht="11.25" x14ac:dyDescent="0.15">
      <c r="I4150" s="22"/>
      <c r="J4150" s="22"/>
      <c r="K4150" s="23"/>
      <c r="L4150" s="22"/>
      <c r="M4150" s="22"/>
    </row>
    <row r="4151" spans="9:13" s="21" customFormat="1" ht="11.25" x14ac:dyDescent="0.15">
      <c r="I4151" s="22"/>
      <c r="J4151" s="22"/>
      <c r="K4151" s="23"/>
      <c r="L4151" s="22"/>
      <c r="M4151" s="22"/>
    </row>
    <row r="4152" spans="9:13" s="21" customFormat="1" ht="11.25" x14ac:dyDescent="0.15">
      <c r="I4152" s="22"/>
      <c r="J4152" s="22"/>
      <c r="K4152" s="23"/>
      <c r="L4152" s="22"/>
      <c r="M4152" s="22"/>
    </row>
    <row r="4153" spans="9:13" s="21" customFormat="1" ht="11.25" x14ac:dyDescent="0.15">
      <c r="I4153" s="22"/>
      <c r="J4153" s="22"/>
      <c r="K4153" s="23"/>
      <c r="L4153" s="22"/>
      <c r="M4153" s="22"/>
    </row>
    <row r="4154" spans="9:13" s="21" customFormat="1" ht="11.25" x14ac:dyDescent="0.15">
      <c r="I4154" s="22"/>
      <c r="J4154" s="22"/>
      <c r="K4154" s="23"/>
      <c r="L4154" s="22"/>
      <c r="M4154" s="22"/>
    </row>
    <row r="4155" spans="9:13" s="21" customFormat="1" ht="11.25" x14ac:dyDescent="0.15">
      <c r="I4155" s="22"/>
      <c r="J4155" s="22"/>
      <c r="K4155" s="23"/>
      <c r="L4155" s="22"/>
      <c r="M4155" s="22"/>
    </row>
    <row r="4156" spans="9:13" s="21" customFormat="1" ht="11.25" x14ac:dyDescent="0.15">
      <c r="I4156" s="22"/>
      <c r="J4156" s="22"/>
      <c r="K4156" s="23"/>
      <c r="L4156" s="22"/>
      <c r="M4156" s="22"/>
    </row>
    <row r="4157" spans="9:13" s="21" customFormat="1" ht="11.25" x14ac:dyDescent="0.15">
      <c r="I4157" s="22"/>
      <c r="J4157" s="22"/>
      <c r="K4157" s="23"/>
      <c r="L4157" s="22"/>
      <c r="M4157" s="22"/>
    </row>
    <row r="4158" spans="9:13" s="21" customFormat="1" ht="11.25" x14ac:dyDescent="0.15">
      <c r="I4158" s="22"/>
      <c r="J4158" s="22"/>
      <c r="K4158" s="23"/>
      <c r="L4158" s="22"/>
      <c r="M4158" s="22"/>
    </row>
    <row r="4159" spans="9:13" s="21" customFormat="1" ht="11.25" x14ac:dyDescent="0.15">
      <c r="I4159" s="22"/>
      <c r="J4159" s="22"/>
      <c r="K4159" s="23"/>
      <c r="L4159" s="22"/>
      <c r="M4159" s="22"/>
    </row>
    <row r="4160" spans="9:13" s="21" customFormat="1" ht="11.25" x14ac:dyDescent="0.15">
      <c r="I4160" s="22"/>
      <c r="J4160" s="22"/>
      <c r="K4160" s="23"/>
      <c r="L4160" s="22"/>
      <c r="M4160" s="22"/>
    </row>
    <row r="4161" spans="9:13" s="21" customFormat="1" ht="11.25" x14ac:dyDescent="0.15">
      <c r="I4161" s="22"/>
      <c r="J4161" s="22"/>
      <c r="K4161" s="23"/>
      <c r="L4161" s="22"/>
      <c r="M4161" s="22"/>
    </row>
    <row r="4162" spans="9:13" s="21" customFormat="1" ht="11.25" x14ac:dyDescent="0.15">
      <c r="I4162" s="22"/>
      <c r="J4162" s="22"/>
      <c r="K4162" s="23"/>
      <c r="L4162" s="22"/>
      <c r="M4162" s="22"/>
    </row>
    <row r="4163" spans="9:13" s="21" customFormat="1" ht="11.25" x14ac:dyDescent="0.15">
      <c r="I4163" s="22"/>
      <c r="J4163" s="22"/>
      <c r="K4163" s="23"/>
      <c r="L4163" s="22"/>
      <c r="M4163" s="22"/>
    </row>
    <row r="4164" spans="9:13" s="21" customFormat="1" ht="11.25" x14ac:dyDescent="0.15">
      <c r="I4164" s="22"/>
      <c r="J4164" s="22"/>
      <c r="K4164" s="23"/>
      <c r="L4164" s="22"/>
      <c r="M4164" s="22"/>
    </row>
    <row r="4165" spans="9:13" s="21" customFormat="1" ht="11.25" x14ac:dyDescent="0.15">
      <c r="I4165" s="22"/>
      <c r="J4165" s="22"/>
      <c r="K4165" s="23"/>
      <c r="L4165" s="22"/>
      <c r="M4165" s="22"/>
    </row>
    <row r="4166" spans="9:13" s="21" customFormat="1" ht="11.25" x14ac:dyDescent="0.15">
      <c r="I4166" s="22"/>
      <c r="J4166" s="22"/>
      <c r="K4166" s="23"/>
      <c r="L4166" s="22"/>
      <c r="M4166" s="22"/>
    </row>
    <row r="4167" spans="9:13" s="21" customFormat="1" ht="11.25" x14ac:dyDescent="0.15">
      <c r="I4167" s="22"/>
      <c r="J4167" s="22"/>
      <c r="K4167" s="23"/>
      <c r="L4167" s="22"/>
      <c r="M4167" s="22"/>
    </row>
    <row r="4168" spans="9:13" s="21" customFormat="1" ht="11.25" x14ac:dyDescent="0.15">
      <c r="I4168" s="22"/>
      <c r="J4168" s="22"/>
      <c r="K4168" s="23"/>
      <c r="L4168" s="22"/>
      <c r="M4168" s="22"/>
    </row>
    <row r="4169" spans="9:13" s="21" customFormat="1" ht="11.25" x14ac:dyDescent="0.15">
      <c r="I4169" s="22"/>
      <c r="J4169" s="22"/>
      <c r="K4169" s="23"/>
      <c r="L4169" s="22"/>
      <c r="M4169" s="22"/>
    </row>
    <row r="4170" spans="9:13" s="21" customFormat="1" ht="11.25" x14ac:dyDescent="0.15">
      <c r="I4170" s="22"/>
      <c r="J4170" s="22"/>
      <c r="K4170" s="23"/>
      <c r="L4170" s="22"/>
      <c r="M4170" s="22"/>
    </row>
    <row r="4171" spans="9:13" s="21" customFormat="1" ht="11.25" x14ac:dyDescent="0.15">
      <c r="I4171" s="22"/>
      <c r="J4171" s="22"/>
      <c r="K4171" s="23"/>
      <c r="L4171" s="22"/>
      <c r="M4171" s="22"/>
    </row>
    <row r="4172" spans="9:13" s="21" customFormat="1" ht="11.25" x14ac:dyDescent="0.15">
      <c r="I4172" s="22"/>
      <c r="J4172" s="22"/>
      <c r="K4172" s="23"/>
      <c r="L4172" s="22"/>
      <c r="M4172" s="22"/>
    </row>
    <row r="4173" spans="9:13" s="21" customFormat="1" ht="11.25" x14ac:dyDescent="0.15">
      <c r="I4173" s="22"/>
      <c r="J4173" s="22"/>
      <c r="K4173" s="23"/>
      <c r="L4173" s="22"/>
      <c r="M4173" s="22"/>
    </row>
    <row r="4174" spans="9:13" s="21" customFormat="1" ht="11.25" x14ac:dyDescent="0.15">
      <c r="I4174" s="22"/>
      <c r="J4174" s="22"/>
      <c r="K4174" s="23"/>
      <c r="L4174" s="22"/>
      <c r="M4174" s="22"/>
    </row>
    <row r="4175" spans="9:13" s="21" customFormat="1" ht="11.25" x14ac:dyDescent="0.15">
      <c r="I4175" s="22"/>
      <c r="J4175" s="22"/>
      <c r="K4175" s="23"/>
      <c r="L4175" s="22"/>
      <c r="M4175" s="22"/>
    </row>
    <row r="4176" spans="9:13" s="21" customFormat="1" ht="11.25" x14ac:dyDescent="0.15">
      <c r="I4176" s="22"/>
      <c r="J4176" s="22"/>
      <c r="K4176" s="23"/>
      <c r="L4176" s="22"/>
      <c r="M4176" s="22"/>
    </row>
    <row r="4177" spans="9:13" s="21" customFormat="1" ht="11.25" x14ac:dyDescent="0.15">
      <c r="I4177" s="22"/>
      <c r="J4177" s="22"/>
      <c r="K4177" s="23"/>
      <c r="L4177" s="22"/>
      <c r="M4177" s="22"/>
    </row>
    <row r="4178" spans="9:13" s="21" customFormat="1" ht="11.25" x14ac:dyDescent="0.15">
      <c r="I4178" s="22"/>
      <c r="J4178" s="22"/>
      <c r="K4178" s="23"/>
      <c r="L4178" s="22"/>
      <c r="M4178" s="22"/>
    </row>
    <row r="4179" spans="9:13" s="21" customFormat="1" ht="11.25" x14ac:dyDescent="0.15">
      <c r="I4179" s="22"/>
      <c r="J4179" s="22"/>
      <c r="K4179" s="23"/>
      <c r="L4179" s="22"/>
      <c r="M4179" s="22"/>
    </row>
    <row r="4180" spans="9:13" s="21" customFormat="1" ht="11.25" x14ac:dyDescent="0.15">
      <c r="I4180" s="22"/>
      <c r="J4180" s="22"/>
      <c r="K4180" s="23"/>
      <c r="L4180" s="22"/>
      <c r="M4180" s="22"/>
    </row>
    <row r="4181" spans="9:13" s="21" customFormat="1" ht="11.25" x14ac:dyDescent="0.15">
      <c r="I4181" s="22"/>
      <c r="J4181" s="22"/>
      <c r="K4181" s="23"/>
      <c r="L4181" s="22"/>
      <c r="M4181" s="22"/>
    </row>
    <row r="4182" spans="9:13" s="21" customFormat="1" ht="11.25" x14ac:dyDescent="0.15">
      <c r="I4182" s="22"/>
      <c r="J4182" s="22"/>
      <c r="K4182" s="23"/>
      <c r="L4182" s="22"/>
      <c r="M4182" s="22"/>
    </row>
    <row r="4183" spans="9:13" s="21" customFormat="1" ht="11.25" x14ac:dyDescent="0.15">
      <c r="I4183" s="22"/>
      <c r="J4183" s="22"/>
      <c r="K4183" s="23"/>
      <c r="L4183" s="22"/>
      <c r="M4183" s="22"/>
    </row>
    <row r="4184" spans="9:13" s="21" customFormat="1" ht="11.25" x14ac:dyDescent="0.15">
      <c r="I4184" s="22"/>
      <c r="J4184" s="22"/>
      <c r="K4184" s="23"/>
      <c r="L4184" s="22"/>
      <c r="M4184" s="22"/>
    </row>
    <row r="4185" spans="9:13" s="21" customFormat="1" ht="11.25" x14ac:dyDescent="0.15">
      <c r="I4185" s="22"/>
      <c r="J4185" s="22"/>
      <c r="K4185" s="23"/>
      <c r="L4185" s="22"/>
      <c r="M4185" s="22"/>
    </row>
    <row r="4186" spans="9:13" s="21" customFormat="1" ht="11.25" x14ac:dyDescent="0.15">
      <c r="I4186" s="22"/>
      <c r="J4186" s="22"/>
      <c r="K4186" s="23"/>
      <c r="L4186" s="22"/>
      <c r="M4186" s="22"/>
    </row>
    <row r="4187" spans="9:13" s="21" customFormat="1" ht="11.25" x14ac:dyDescent="0.15">
      <c r="I4187" s="22"/>
      <c r="J4187" s="22"/>
      <c r="K4187" s="23"/>
      <c r="L4187" s="22"/>
      <c r="M4187" s="22"/>
    </row>
    <row r="4188" spans="9:13" s="21" customFormat="1" ht="11.25" x14ac:dyDescent="0.15">
      <c r="I4188" s="22"/>
      <c r="J4188" s="22"/>
      <c r="K4188" s="23"/>
      <c r="L4188" s="22"/>
      <c r="M4188" s="22"/>
    </row>
    <row r="4189" spans="9:13" s="21" customFormat="1" ht="11.25" x14ac:dyDescent="0.15">
      <c r="I4189" s="22"/>
      <c r="J4189" s="22"/>
      <c r="K4189" s="23"/>
      <c r="L4189" s="22"/>
      <c r="M4189" s="22"/>
    </row>
    <row r="4190" spans="9:13" s="21" customFormat="1" ht="11.25" x14ac:dyDescent="0.15">
      <c r="I4190" s="22"/>
      <c r="J4190" s="22"/>
      <c r="K4190" s="23"/>
      <c r="L4190" s="22"/>
      <c r="M4190" s="22"/>
    </row>
    <row r="4191" spans="9:13" s="21" customFormat="1" ht="11.25" x14ac:dyDescent="0.15">
      <c r="I4191" s="22"/>
      <c r="J4191" s="22"/>
      <c r="K4191" s="23"/>
      <c r="L4191" s="22"/>
      <c r="M4191" s="22"/>
    </row>
    <row r="4192" spans="9:13" s="21" customFormat="1" ht="11.25" x14ac:dyDescent="0.15">
      <c r="I4192" s="22"/>
      <c r="J4192" s="22"/>
      <c r="K4192" s="23"/>
      <c r="L4192" s="22"/>
      <c r="M4192" s="22"/>
    </row>
    <row r="4193" spans="9:13" s="21" customFormat="1" ht="11.25" x14ac:dyDescent="0.15">
      <c r="I4193" s="22"/>
      <c r="J4193" s="22"/>
      <c r="K4193" s="23"/>
      <c r="L4193" s="22"/>
      <c r="M4193" s="22"/>
    </row>
    <row r="4194" spans="9:13" s="21" customFormat="1" ht="11.25" x14ac:dyDescent="0.15">
      <c r="I4194" s="22"/>
      <c r="J4194" s="22"/>
      <c r="K4194" s="23"/>
      <c r="L4194" s="22"/>
      <c r="M4194" s="22"/>
    </row>
    <row r="4195" spans="9:13" s="21" customFormat="1" ht="11.25" x14ac:dyDescent="0.15">
      <c r="I4195" s="22"/>
      <c r="J4195" s="22"/>
      <c r="K4195" s="23"/>
      <c r="L4195" s="22"/>
      <c r="M4195" s="22"/>
    </row>
    <row r="4196" spans="9:13" s="21" customFormat="1" ht="11.25" x14ac:dyDescent="0.15">
      <c r="I4196" s="22"/>
      <c r="J4196" s="22"/>
      <c r="K4196" s="23"/>
      <c r="L4196" s="22"/>
      <c r="M4196" s="22"/>
    </row>
    <row r="4197" spans="9:13" s="21" customFormat="1" ht="11.25" x14ac:dyDescent="0.15">
      <c r="I4197" s="22"/>
      <c r="J4197" s="22"/>
      <c r="K4197" s="23"/>
      <c r="L4197" s="22"/>
      <c r="M4197" s="22"/>
    </row>
    <row r="4198" spans="9:13" s="21" customFormat="1" ht="11.25" x14ac:dyDescent="0.15">
      <c r="I4198" s="22"/>
      <c r="J4198" s="22"/>
      <c r="K4198" s="23"/>
      <c r="L4198" s="22"/>
      <c r="M4198" s="22"/>
    </row>
    <row r="4199" spans="9:13" s="21" customFormat="1" ht="11.25" x14ac:dyDescent="0.15">
      <c r="I4199" s="22"/>
      <c r="J4199" s="22"/>
      <c r="K4199" s="23"/>
      <c r="L4199" s="22"/>
      <c r="M4199" s="22"/>
    </row>
    <row r="4200" spans="9:13" s="21" customFormat="1" ht="11.25" x14ac:dyDescent="0.15">
      <c r="I4200" s="22"/>
      <c r="J4200" s="22"/>
      <c r="K4200" s="23"/>
      <c r="L4200" s="22"/>
      <c r="M4200" s="22"/>
    </row>
    <row r="4201" spans="9:13" s="21" customFormat="1" ht="11.25" x14ac:dyDescent="0.15">
      <c r="I4201" s="22"/>
      <c r="J4201" s="22"/>
      <c r="K4201" s="23"/>
      <c r="L4201" s="22"/>
      <c r="M4201" s="22"/>
    </row>
    <row r="4202" spans="9:13" s="21" customFormat="1" ht="11.25" x14ac:dyDescent="0.15">
      <c r="I4202" s="22"/>
      <c r="J4202" s="22"/>
      <c r="K4202" s="23"/>
      <c r="L4202" s="22"/>
      <c r="M4202" s="22"/>
    </row>
    <row r="4203" spans="9:13" s="21" customFormat="1" ht="11.25" x14ac:dyDescent="0.15">
      <c r="I4203" s="22"/>
      <c r="J4203" s="22"/>
      <c r="K4203" s="23"/>
      <c r="L4203" s="22"/>
      <c r="M4203" s="22"/>
    </row>
    <row r="4204" spans="9:13" s="21" customFormat="1" ht="11.25" x14ac:dyDescent="0.15">
      <c r="I4204" s="22"/>
      <c r="J4204" s="22"/>
      <c r="K4204" s="23"/>
      <c r="L4204" s="22"/>
      <c r="M4204" s="22"/>
    </row>
    <row r="4205" spans="9:13" s="21" customFormat="1" ht="11.25" x14ac:dyDescent="0.15">
      <c r="I4205" s="22"/>
      <c r="J4205" s="22"/>
      <c r="K4205" s="23"/>
      <c r="L4205" s="22"/>
      <c r="M4205" s="22"/>
    </row>
    <row r="4206" spans="9:13" s="21" customFormat="1" ht="11.25" x14ac:dyDescent="0.15">
      <c r="I4206" s="22"/>
      <c r="J4206" s="22"/>
      <c r="K4206" s="23"/>
      <c r="L4206" s="22"/>
      <c r="M4206" s="22"/>
    </row>
    <row r="4207" spans="9:13" s="21" customFormat="1" ht="11.25" x14ac:dyDescent="0.15">
      <c r="I4207" s="22"/>
      <c r="J4207" s="22"/>
      <c r="K4207" s="23"/>
      <c r="L4207" s="22"/>
      <c r="M4207" s="22"/>
    </row>
    <row r="4208" spans="9:13" s="21" customFormat="1" ht="11.25" x14ac:dyDescent="0.15">
      <c r="I4208" s="22"/>
      <c r="J4208" s="22"/>
      <c r="K4208" s="23"/>
      <c r="L4208" s="22"/>
      <c r="M4208" s="22"/>
    </row>
    <row r="4209" spans="9:13" s="21" customFormat="1" ht="11.25" x14ac:dyDescent="0.15">
      <c r="I4209" s="22"/>
      <c r="J4209" s="22"/>
      <c r="K4209" s="23"/>
      <c r="L4209" s="22"/>
      <c r="M4209" s="22"/>
    </row>
    <row r="4210" spans="9:13" s="21" customFormat="1" ht="11.25" x14ac:dyDescent="0.15">
      <c r="I4210" s="22"/>
      <c r="J4210" s="22"/>
      <c r="K4210" s="23"/>
      <c r="L4210" s="22"/>
      <c r="M4210" s="22"/>
    </row>
    <row r="4211" spans="9:13" s="21" customFormat="1" ht="11.25" x14ac:dyDescent="0.15">
      <c r="I4211" s="22"/>
      <c r="J4211" s="22"/>
      <c r="K4211" s="23"/>
      <c r="L4211" s="22"/>
      <c r="M4211" s="22"/>
    </row>
    <row r="4212" spans="9:13" s="21" customFormat="1" ht="11.25" x14ac:dyDescent="0.15">
      <c r="I4212" s="22"/>
      <c r="J4212" s="22"/>
      <c r="K4212" s="23"/>
      <c r="L4212" s="22"/>
      <c r="M4212" s="22"/>
    </row>
    <row r="4213" spans="9:13" s="21" customFormat="1" ht="11.25" x14ac:dyDescent="0.15">
      <c r="I4213" s="22"/>
      <c r="J4213" s="22"/>
      <c r="K4213" s="23"/>
      <c r="L4213" s="22"/>
      <c r="M4213" s="22"/>
    </row>
    <row r="4214" spans="9:13" s="21" customFormat="1" ht="11.25" x14ac:dyDescent="0.15">
      <c r="I4214" s="22"/>
      <c r="J4214" s="22"/>
      <c r="K4214" s="23"/>
      <c r="L4214" s="22"/>
      <c r="M4214" s="22"/>
    </row>
    <row r="4215" spans="9:13" s="21" customFormat="1" ht="11.25" x14ac:dyDescent="0.15">
      <c r="I4215" s="22"/>
      <c r="J4215" s="22"/>
      <c r="K4215" s="23"/>
      <c r="L4215" s="22"/>
      <c r="M4215" s="22"/>
    </row>
    <row r="4216" spans="9:13" s="21" customFormat="1" ht="11.25" x14ac:dyDescent="0.15">
      <c r="I4216" s="22"/>
      <c r="J4216" s="22"/>
      <c r="K4216" s="23"/>
      <c r="L4216" s="22"/>
      <c r="M4216" s="22"/>
    </row>
    <row r="4217" spans="9:13" s="21" customFormat="1" ht="11.25" x14ac:dyDescent="0.15">
      <c r="I4217" s="22"/>
      <c r="J4217" s="22"/>
      <c r="K4217" s="23"/>
      <c r="L4217" s="22"/>
      <c r="M4217" s="22"/>
    </row>
    <row r="4218" spans="9:13" s="21" customFormat="1" ht="11.25" x14ac:dyDescent="0.15">
      <c r="I4218" s="22"/>
      <c r="J4218" s="22"/>
      <c r="K4218" s="23"/>
      <c r="L4218" s="22"/>
      <c r="M4218" s="22"/>
    </row>
    <row r="4219" spans="9:13" s="21" customFormat="1" ht="11.25" x14ac:dyDescent="0.15">
      <c r="I4219" s="22"/>
      <c r="J4219" s="22"/>
      <c r="K4219" s="23"/>
      <c r="L4219" s="22"/>
      <c r="M4219" s="22"/>
    </row>
    <row r="4220" spans="9:13" s="21" customFormat="1" ht="11.25" x14ac:dyDescent="0.15">
      <c r="I4220" s="22"/>
      <c r="J4220" s="22"/>
      <c r="K4220" s="23"/>
      <c r="L4220" s="22"/>
      <c r="M4220" s="22"/>
    </row>
    <row r="4221" spans="9:13" s="21" customFormat="1" ht="11.25" x14ac:dyDescent="0.15">
      <c r="I4221" s="22"/>
      <c r="J4221" s="22"/>
      <c r="K4221" s="23"/>
      <c r="L4221" s="22"/>
      <c r="M4221" s="22"/>
    </row>
    <row r="4222" spans="9:13" s="21" customFormat="1" ht="11.25" x14ac:dyDescent="0.15">
      <c r="I4222" s="22"/>
      <c r="J4222" s="22"/>
      <c r="K4222" s="23"/>
      <c r="L4222" s="22"/>
      <c r="M4222" s="22"/>
    </row>
    <row r="4223" spans="9:13" s="21" customFormat="1" ht="11.25" x14ac:dyDescent="0.15">
      <c r="I4223" s="22"/>
      <c r="J4223" s="22"/>
      <c r="K4223" s="23"/>
      <c r="L4223" s="22"/>
      <c r="M4223" s="22"/>
    </row>
    <row r="4224" spans="9:13" s="21" customFormat="1" ht="11.25" x14ac:dyDescent="0.15">
      <c r="I4224" s="22"/>
      <c r="J4224" s="22"/>
      <c r="K4224" s="23"/>
      <c r="L4224" s="22"/>
      <c r="M4224" s="22"/>
    </row>
    <row r="4225" spans="9:13" s="21" customFormat="1" ht="11.25" x14ac:dyDescent="0.15">
      <c r="I4225" s="22"/>
      <c r="J4225" s="22"/>
      <c r="K4225" s="23"/>
      <c r="L4225" s="22"/>
      <c r="M4225" s="22"/>
    </row>
    <row r="4226" spans="9:13" s="21" customFormat="1" ht="11.25" x14ac:dyDescent="0.15">
      <c r="I4226" s="22"/>
      <c r="J4226" s="22"/>
      <c r="K4226" s="23"/>
      <c r="L4226" s="22"/>
      <c r="M4226" s="22"/>
    </row>
    <row r="4227" spans="9:13" s="21" customFormat="1" ht="11.25" x14ac:dyDescent="0.15">
      <c r="I4227" s="22"/>
      <c r="J4227" s="22"/>
      <c r="K4227" s="23"/>
      <c r="L4227" s="22"/>
      <c r="M4227" s="22"/>
    </row>
    <row r="4228" spans="9:13" s="21" customFormat="1" ht="11.25" x14ac:dyDescent="0.15">
      <c r="I4228" s="22"/>
      <c r="J4228" s="22"/>
      <c r="K4228" s="23"/>
      <c r="L4228" s="22"/>
      <c r="M4228" s="22"/>
    </row>
    <row r="4229" spans="9:13" s="21" customFormat="1" ht="11.25" x14ac:dyDescent="0.15">
      <c r="I4229" s="22"/>
      <c r="J4229" s="22"/>
      <c r="K4229" s="23"/>
      <c r="L4229" s="22"/>
      <c r="M4229" s="22"/>
    </row>
    <row r="4230" spans="9:13" s="21" customFormat="1" ht="11.25" x14ac:dyDescent="0.15">
      <c r="I4230" s="22"/>
      <c r="J4230" s="22"/>
      <c r="K4230" s="23"/>
      <c r="L4230" s="22"/>
      <c r="M4230" s="22"/>
    </row>
    <row r="4231" spans="9:13" s="21" customFormat="1" ht="11.25" x14ac:dyDescent="0.15">
      <c r="I4231" s="22"/>
      <c r="J4231" s="22"/>
      <c r="K4231" s="23"/>
      <c r="L4231" s="22"/>
      <c r="M4231" s="22"/>
    </row>
    <row r="4232" spans="9:13" s="21" customFormat="1" ht="11.25" x14ac:dyDescent="0.15">
      <c r="I4232" s="22"/>
      <c r="J4232" s="22"/>
      <c r="K4232" s="23"/>
      <c r="L4232" s="22"/>
      <c r="M4232" s="22"/>
    </row>
    <row r="4233" spans="9:13" s="21" customFormat="1" ht="11.25" x14ac:dyDescent="0.15">
      <c r="I4233" s="22"/>
      <c r="J4233" s="22"/>
      <c r="K4233" s="23"/>
      <c r="L4233" s="22"/>
      <c r="M4233" s="22"/>
    </row>
    <row r="4234" spans="9:13" s="21" customFormat="1" ht="11.25" x14ac:dyDescent="0.15">
      <c r="I4234" s="22"/>
      <c r="J4234" s="22"/>
      <c r="K4234" s="23"/>
      <c r="L4234" s="22"/>
      <c r="M4234" s="22"/>
    </row>
    <row r="4235" spans="9:13" s="21" customFormat="1" ht="11.25" x14ac:dyDescent="0.15">
      <c r="I4235" s="22"/>
      <c r="J4235" s="22"/>
      <c r="K4235" s="23"/>
      <c r="L4235" s="22"/>
      <c r="M4235" s="22"/>
    </row>
    <row r="4236" spans="9:13" s="21" customFormat="1" ht="11.25" x14ac:dyDescent="0.15">
      <c r="I4236" s="22"/>
      <c r="J4236" s="22"/>
      <c r="K4236" s="23"/>
      <c r="L4236" s="22"/>
      <c r="M4236" s="22"/>
    </row>
    <row r="4237" spans="9:13" s="21" customFormat="1" ht="11.25" x14ac:dyDescent="0.15">
      <c r="I4237" s="22"/>
      <c r="J4237" s="22"/>
      <c r="K4237" s="23"/>
      <c r="L4237" s="22"/>
      <c r="M4237" s="22"/>
    </row>
    <row r="4238" spans="9:13" s="21" customFormat="1" ht="11.25" x14ac:dyDescent="0.15">
      <c r="I4238" s="22"/>
      <c r="J4238" s="22"/>
      <c r="K4238" s="23"/>
      <c r="L4238" s="22"/>
      <c r="M4238" s="22"/>
    </row>
    <row r="4239" spans="9:13" s="21" customFormat="1" ht="11.25" x14ac:dyDescent="0.15">
      <c r="I4239" s="22"/>
      <c r="J4239" s="22"/>
      <c r="K4239" s="23"/>
      <c r="L4239" s="22"/>
      <c r="M4239" s="22"/>
    </row>
    <row r="4240" spans="9:13" s="21" customFormat="1" ht="11.25" x14ac:dyDescent="0.15">
      <c r="I4240" s="22"/>
      <c r="J4240" s="22"/>
      <c r="K4240" s="23"/>
      <c r="L4240" s="22"/>
      <c r="M4240" s="22"/>
    </row>
    <row r="4241" spans="9:13" s="21" customFormat="1" ht="11.25" x14ac:dyDescent="0.15">
      <c r="I4241" s="22"/>
      <c r="J4241" s="22"/>
      <c r="K4241" s="23"/>
      <c r="L4241" s="22"/>
      <c r="M4241" s="22"/>
    </row>
    <row r="4242" spans="9:13" s="21" customFormat="1" ht="11.25" x14ac:dyDescent="0.15">
      <c r="I4242" s="22"/>
      <c r="J4242" s="22"/>
      <c r="K4242" s="23"/>
      <c r="L4242" s="22"/>
      <c r="M4242" s="22"/>
    </row>
    <row r="4243" spans="9:13" s="21" customFormat="1" ht="11.25" x14ac:dyDescent="0.15">
      <c r="I4243" s="22"/>
      <c r="J4243" s="22"/>
      <c r="K4243" s="23"/>
      <c r="L4243" s="22"/>
      <c r="M4243" s="22"/>
    </row>
    <row r="4244" spans="9:13" s="21" customFormat="1" ht="11.25" x14ac:dyDescent="0.15">
      <c r="I4244" s="22"/>
      <c r="J4244" s="22"/>
      <c r="K4244" s="23"/>
      <c r="L4244" s="22"/>
      <c r="M4244" s="22"/>
    </row>
    <row r="4245" spans="9:13" s="21" customFormat="1" ht="11.25" x14ac:dyDescent="0.15">
      <c r="I4245" s="22"/>
      <c r="J4245" s="22"/>
      <c r="K4245" s="23"/>
      <c r="L4245" s="22"/>
      <c r="M4245" s="22"/>
    </row>
    <row r="4246" spans="9:13" s="21" customFormat="1" ht="11.25" x14ac:dyDescent="0.15">
      <c r="I4246" s="22"/>
      <c r="J4246" s="22"/>
      <c r="K4246" s="23"/>
      <c r="L4246" s="22"/>
      <c r="M4246" s="22"/>
    </row>
    <row r="4247" spans="9:13" s="21" customFormat="1" ht="11.25" x14ac:dyDescent="0.15">
      <c r="I4247" s="22"/>
      <c r="J4247" s="22"/>
      <c r="K4247" s="23"/>
      <c r="L4247" s="22"/>
      <c r="M4247" s="22"/>
    </row>
    <row r="4248" spans="9:13" s="21" customFormat="1" ht="11.25" x14ac:dyDescent="0.15">
      <c r="I4248" s="22"/>
      <c r="J4248" s="22"/>
      <c r="K4248" s="23"/>
      <c r="L4248" s="22"/>
      <c r="M4248" s="22"/>
    </row>
    <row r="4249" spans="9:13" s="21" customFormat="1" ht="11.25" x14ac:dyDescent="0.15">
      <c r="I4249" s="22"/>
      <c r="J4249" s="22"/>
      <c r="K4249" s="23"/>
      <c r="L4249" s="22"/>
      <c r="M4249" s="22"/>
    </row>
    <row r="4250" spans="9:13" s="21" customFormat="1" ht="11.25" x14ac:dyDescent="0.15">
      <c r="I4250" s="22"/>
      <c r="J4250" s="22"/>
      <c r="K4250" s="23"/>
      <c r="L4250" s="22"/>
      <c r="M4250" s="22"/>
    </row>
    <row r="4251" spans="9:13" s="21" customFormat="1" ht="11.25" x14ac:dyDescent="0.15">
      <c r="I4251" s="22"/>
      <c r="J4251" s="22"/>
      <c r="K4251" s="23"/>
      <c r="L4251" s="22"/>
      <c r="M4251" s="22"/>
    </row>
    <row r="4252" spans="9:13" s="21" customFormat="1" ht="11.25" x14ac:dyDescent="0.15">
      <c r="I4252" s="22"/>
      <c r="J4252" s="22"/>
      <c r="K4252" s="23"/>
      <c r="L4252" s="22"/>
      <c r="M4252" s="22"/>
    </row>
    <row r="4253" spans="9:13" s="21" customFormat="1" ht="11.25" x14ac:dyDescent="0.15">
      <c r="I4253" s="22"/>
      <c r="J4253" s="22"/>
      <c r="K4253" s="23"/>
      <c r="L4253" s="22"/>
      <c r="M4253" s="22"/>
    </row>
    <row r="4254" spans="9:13" s="21" customFormat="1" ht="11.25" x14ac:dyDescent="0.15">
      <c r="I4254" s="22"/>
      <c r="J4254" s="22"/>
      <c r="K4254" s="23"/>
      <c r="L4254" s="22"/>
      <c r="M4254" s="22"/>
    </row>
    <row r="4255" spans="9:13" s="21" customFormat="1" ht="11.25" x14ac:dyDescent="0.15">
      <c r="I4255" s="22"/>
      <c r="J4255" s="22"/>
      <c r="K4255" s="23"/>
      <c r="L4255" s="22"/>
      <c r="M4255" s="22"/>
    </row>
    <row r="4256" spans="9:13" s="21" customFormat="1" ht="11.25" x14ac:dyDescent="0.15">
      <c r="I4256" s="22"/>
      <c r="J4256" s="22"/>
      <c r="K4256" s="23"/>
      <c r="L4256" s="22"/>
      <c r="M4256" s="22"/>
    </row>
    <row r="4257" spans="9:13" s="21" customFormat="1" ht="11.25" x14ac:dyDescent="0.15">
      <c r="I4257" s="22"/>
      <c r="J4257" s="22"/>
      <c r="K4257" s="23"/>
      <c r="L4257" s="22"/>
      <c r="M4257" s="22"/>
    </row>
    <row r="4258" spans="9:13" s="21" customFormat="1" ht="11.25" x14ac:dyDescent="0.15">
      <c r="I4258" s="22"/>
      <c r="J4258" s="22"/>
      <c r="K4258" s="23"/>
      <c r="L4258" s="22"/>
      <c r="M4258" s="22"/>
    </row>
    <row r="4259" spans="9:13" s="21" customFormat="1" ht="11.25" x14ac:dyDescent="0.15">
      <c r="I4259" s="22"/>
      <c r="J4259" s="22"/>
      <c r="K4259" s="23"/>
      <c r="L4259" s="22"/>
      <c r="M4259" s="22"/>
    </row>
    <row r="4260" spans="9:13" s="21" customFormat="1" ht="11.25" x14ac:dyDescent="0.15">
      <c r="I4260" s="22"/>
      <c r="J4260" s="22"/>
      <c r="K4260" s="23"/>
      <c r="L4260" s="22"/>
      <c r="M4260" s="22"/>
    </row>
    <row r="4261" spans="9:13" s="21" customFormat="1" ht="11.25" x14ac:dyDescent="0.15">
      <c r="I4261" s="22"/>
      <c r="J4261" s="22"/>
      <c r="K4261" s="23"/>
      <c r="L4261" s="22"/>
      <c r="M4261" s="22"/>
    </row>
    <row r="4262" spans="9:13" s="21" customFormat="1" ht="11.25" x14ac:dyDescent="0.15">
      <c r="I4262" s="22"/>
      <c r="J4262" s="22"/>
      <c r="K4262" s="23"/>
      <c r="L4262" s="22"/>
      <c r="M4262" s="22"/>
    </row>
    <row r="4263" spans="9:13" s="21" customFormat="1" ht="11.25" x14ac:dyDescent="0.15">
      <c r="I4263" s="22"/>
      <c r="J4263" s="22"/>
      <c r="K4263" s="23"/>
      <c r="L4263" s="22"/>
      <c r="M4263" s="22"/>
    </row>
    <row r="4264" spans="9:13" s="21" customFormat="1" ht="11.25" x14ac:dyDescent="0.15">
      <c r="I4264" s="22"/>
      <c r="J4264" s="22"/>
      <c r="K4264" s="23"/>
      <c r="L4264" s="22"/>
      <c r="M4264" s="22"/>
    </row>
    <row r="4265" spans="9:13" s="21" customFormat="1" ht="11.25" x14ac:dyDescent="0.15">
      <c r="I4265" s="22"/>
      <c r="J4265" s="22"/>
      <c r="K4265" s="23"/>
      <c r="L4265" s="22"/>
      <c r="M4265" s="22"/>
    </row>
    <row r="4266" spans="9:13" s="21" customFormat="1" ht="11.25" x14ac:dyDescent="0.15">
      <c r="I4266" s="22"/>
      <c r="J4266" s="22"/>
      <c r="K4266" s="23"/>
      <c r="L4266" s="22"/>
      <c r="M4266" s="22"/>
    </row>
    <row r="4267" spans="9:13" s="21" customFormat="1" ht="11.25" x14ac:dyDescent="0.15">
      <c r="I4267" s="22"/>
      <c r="J4267" s="22"/>
      <c r="K4267" s="23"/>
      <c r="L4267" s="22"/>
      <c r="M4267" s="22"/>
    </row>
    <row r="4268" spans="9:13" s="21" customFormat="1" ht="11.25" x14ac:dyDescent="0.15">
      <c r="I4268" s="22"/>
      <c r="J4268" s="22"/>
      <c r="K4268" s="23"/>
      <c r="L4268" s="22"/>
      <c r="M4268" s="22"/>
    </row>
    <row r="4269" spans="9:13" s="21" customFormat="1" ht="11.25" x14ac:dyDescent="0.15">
      <c r="I4269" s="22"/>
      <c r="J4269" s="22"/>
      <c r="K4269" s="23"/>
      <c r="L4269" s="22"/>
      <c r="M4269" s="22"/>
    </row>
    <row r="4270" spans="9:13" s="21" customFormat="1" ht="11.25" x14ac:dyDescent="0.15">
      <c r="I4270" s="22"/>
      <c r="J4270" s="22"/>
      <c r="K4270" s="23"/>
      <c r="L4270" s="22"/>
      <c r="M4270" s="22"/>
    </row>
    <row r="4271" spans="9:13" s="21" customFormat="1" ht="11.25" x14ac:dyDescent="0.15">
      <c r="I4271" s="22"/>
      <c r="J4271" s="22"/>
      <c r="K4271" s="23"/>
      <c r="L4271" s="22"/>
      <c r="M4271" s="22"/>
    </row>
    <row r="4272" spans="9:13" s="21" customFormat="1" ht="11.25" x14ac:dyDescent="0.15">
      <c r="I4272" s="22"/>
      <c r="J4272" s="22"/>
      <c r="K4272" s="23"/>
      <c r="L4272" s="22"/>
      <c r="M4272" s="22"/>
    </row>
    <row r="4273" spans="9:13" s="21" customFormat="1" ht="11.25" x14ac:dyDescent="0.15">
      <c r="I4273" s="22"/>
      <c r="J4273" s="22"/>
      <c r="K4273" s="23"/>
      <c r="L4273" s="22"/>
      <c r="M4273" s="22"/>
    </row>
    <row r="4274" spans="9:13" s="21" customFormat="1" ht="11.25" x14ac:dyDescent="0.15">
      <c r="I4274" s="22"/>
      <c r="J4274" s="22"/>
      <c r="K4274" s="23"/>
      <c r="L4274" s="22"/>
      <c r="M4274" s="22"/>
    </row>
    <row r="4275" spans="9:13" s="21" customFormat="1" ht="11.25" x14ac:dyDescent="0.15">
      <c r="I4275" s="22"/>
      <c r="J4275" s="22"/>
      <c r="K4275" s="23"/>
      <c r="L4275" s="22"/>
      <c r="M4275" s="22"/>
    </row>
    <row r="4276" spans="9:13" s="21" customFormat="1" ht="11.25" x14ac:dyDescent="0.15">
      <c r="I4276" s="22"/>
      <c r="J4276" s="22"/>
      <c r="K4276" s="23"/>
      <c r="L4276" s="22"/>
      <c r="M4276" s="22"/>
    </row>
    <row r="4277" spans="9:13" s="21" customFormat="1" ht="11.25" x14ac:dyDescent="0.15">
      <c r="I4277" s="22"/>
      <c r="J4277" s="22"/>
      <c r="K4277" s="23"/>
      <c r="L4277" s="22"/>
      <c r="M4277" s="22"/>
    </row>
    <row r="4278" spans="9:13" s="21" customFormat="1" ht="11.25" x14ac:dyDescent="0.15">
      <c r="I4278" s="22"/>
      <c r="J4278" s="22"/>
      <c r="K4278" s="23"/>
      <c r="L4278" s="22"/>
      <c r="M4278" s="22"/>
    </row>
    <row r="4279" spans="9:13" s="21" customFormat="1" ht="11.25" x14ac:dyDescent="0.15">
      <c r="I4279" s="22"/>
      <c r="J4279" s="22"/>
      <c r="K4279" s="23"/>
      <c r="L4279" s="22"/>
      <c r="M4279" s="22"/>
    </row>
    <row r="4280" spans="9:13" s="21" customFormat="1" ht="11.25" x14ac:dyDescent="0.15">
      <c r="I4280" s="22"/>
      <c r="J4280" s="22"/>
      <c r="K4280" s="23"/>
      <c r="L4280" s="22"/>
      <c r="M4280" s="22"/>
    </row>
    <row r="4281" spans="9:13" s="21" customFormat="1" ht="11.25" x14ac:dyDescent="0.15">
      <c r="I4281" s="22"/>
      <c r="J4281" s="22"/>
      <c r="K4281" s="23"/>
      <c r="L4281" s="22"/>
      <c r="M4281" s="22"/>
    </row>
    <row r="4282" spans="9:13" s="21" customFormat="1" ht="11.25" x14ac:dyDescent="0.15">
      <c r="I4282" s="22"/>
      <c r="J4282" s="22"/>
      <c r="K4282" s="23"/>
      <c r="L4282" s="22"/>
      <c r="M4282" s="22"/>
    </row>
    <row r="4283" spans="9:13" s="21" customFormat="1" ht="11.25" x14ac:dyDescent="0.15">
      <c r="I4283" s="22"/>
      <c r="J4283" s="22"/>
      <c r="K4283" s="23"/>
      <c r="L4283" s="22"/>
      <c r="M4283" s="22"/>
    </row>
    <row r="4284" spans="9:13" s="21" customFormat="1" ht="11.25" x14ac:dyDescent="0.15">
      <c r="I4284" s="22"/>
      <c r="J4284" s="22"/>
      <c r="K4284" s="23"/>
      <c r="L4284" s="22"/>
      <c r="M4284" s="22"/>
    </row>
    <row r="4285" spans="9:13" s="21" customFormat="1" ht="11.25" x14ac:dyDescent="0.15">
      <c r="I4285" s="22"/>
      <c r="J4285" s="22"/>
      <c r="K4285" s="23"/>
      <c r="L4285" s="22"/>
      <c r="M4285" s="22"/>
    </row>
    <row r="4286" spans="9:13" s="21" customFormat="1" ht="11.25" x14ac:dyDescent="0.15">
      <c r="I4286" s="22"/>
      <c r="J4286" s="22"/>
      <c r="K4286" s="23"/>
      <c r="L4286" s="22"/>
      <c r="M4286" s="22"/>
    </row>
    <row r="4287" spans="9:13" s="21" customFormat="1" ht="11.25" x14ac:dyDescent="0.15">
      <c r="I4287" s="22"/>
      <c r="J4287" s="22"/>
      <c r="K4287" s="23"/>
      <c r="L4287" s="22"/>
      <c r="M4287" s="22"/>
    </row>
    <row r="4288" spans="9:13" s="21" customFormat="1" ht="11.25" x14ac:dyDescent="0.15">
      <c r="I4288" s="22"/>
      <c r="J4288" s="22"/>
      <c r="K4288" s="23"/>
      <c r="L4288" s="22"/>
      <c r="M4288" s="22"/>
    </row>
    <row r="4289" spans="9:13" s="21" customFormat="1" ht="11.25" x14ac:dyDescent="0.15">
      <c r="I4289" s="22"/>
      <c r="J4289" s="22"/>
      <c r="K4289" s="23"/>
      <c r="L4289" s="22"/>
      <c r="M4289" s="22"/>
    </row>
    <row r="4290" spans="9:13" s="21" customFormat="1" ht="11.25" x14ac:dyDescent="0.15">
      <c r="I4290" s="22"/>
      <c r="J4290" s="22"/>
      <c r="K4290" s="23"/>
      <c r="L4290" s="22"/>
      <c r="M4290" s="22"/>
    </row>
    <row r="4291" spans="9:13" s="21" customFormat="1" ht="11.25" x14ac:dyDescent="0.15">
      <c r="I4291" s="22"/>
      <c r="J4291" s="22"/>
      <c r="K4291" s="23"/>
      <c r="L4291" s="22"/>
      <c r="M4291" s="22"/>
    </row>
    <row r="4292" spans="9:13" s="21" customFormat="1" ht="11.25" x14ac:dyDescent="0.15">
      <c r="I4292" s="22"/>
      <c r="J4292" s="22"/>
      <c r="K4292" s="23"/>
      <c r="L4292" s="22"/>
      <c r="M4292" s="22"/>
    </row>
    <row r="4293" spans="9:13" s="21" customFormat="1" ht="11.25" x14ac:dyDescent="0.15">
      <c r="I4293" s="22"/>
      <c r="J4293" s="22"/>
      <c r="K4293" s="23"/>
      <c r="L4293" s="22"/>
      <c r="M4293" s="22"/>
    </row>
    <row r="4294" spans="9:13" s="21" customFormat="1" ht="11.25" x14ac:dyDescent="0.15">
      <c r="I4294" s="22"/>
      <c r="J4294" s="22"/>
      <c r="K4294" s="23"/>
      <c r="L4294" s="22"/>
      <c r="M4294" s="22"/>
    </row>
    <row r="4295" spans="9:13" s="21" customFormat="1" ht="11.25" x14ac:dyDescent="0.15">
      <c r="I4295" s="22"/>
      <c r="J4295" s="22"/>
      <c r="K4295" s="23"/>
      <c r="L4295" s="22"/>
      <c r="M4295" s="22"/>
    </row>
    <row r="4296" spans="9:13" s="21" customFormat="1" ht="11.25" x14ac:dyDescent="0.15">
      <c r="I4296" s="22"/>
      <c r="J4296" s="22"/>
      <c r="K4296" s="23"/>
      <c r="L4296" s="22"/>
      <c r="M4296" s="22"/>
    </row>
    <row r="4297" spans="9:13" s="21" customFormat="1" ht="11.25" x14ac:dyDescent="0.15">
      <c r="I4297" s="22"/>
      <c r="J4297" s="22"/>
      <c r="K4297" s="23"/>
      <c r="L4297" s="22"/>
      <c r="M4297" s="22"/>
    </row>
    <row r="4298" spans="9:13" s="21" customFormat="1" ht="11.25" x14ac:dyDescent="0.15">
      <c r="I4298" s="22"/>
      <c r="J4298" s="22"/>
      <c r="K4298" s="23"/>
      <c r="L4298" s="22"/>
      <c r="M4298" s="22"/>
    </row>
    <row r="4299" spans="9:13" s="21" customFormat="1" ht="11.25" x14ac:dyDescent="0.15">
      <c r="I4299" s="22"/>
      <c r="J4299" s="22"/>
      <c r="K4299" s="23"/>
      <c r="L4299" s="22"/>
      <c r="M4299" s="22"/>
    </row>
    <row r="4300" spans="9:13" s="21" customFormat="1" ht="11.25" x14ac:dyDescent="0.15">
      <c r="I4300" s="22"/>
      <c r="J4300" s="22"/>
      <c r="K4300" s="23"/>
      <c r="L4300" s="22"/>
      <c r="M4300" s="22"/>
    </row>
    <row r="4301" spans="9:13" s="21" customFormat="1" ht="11.25" x14ac:dyDescent="0.15">
      <c r="I4301" s="22"/>
      <c r="J4301" s="22"/>
      <c r="K4301" s="23"/>
      <c r="L4301" s="22"/>
      <c r="M4301" s="22"/>
    </row>
    <row r="4302" spans="9:13" s="21" customFormat="1" ht="11.25" x14ac:dyDescent="0.15">
      <c r="I4302" s="22"/>
      <c r="J4302" s="22"/>
      <c r="K4302" s="23"/>
      <c r="L4302" s="22"/>
      <c r="M4302" s="22"/>
    </row>
    <row r="4303" spans="9:13" s="21" customFormat="1" ht="11.25" x14ac:dyDescent="0.15">
      <c r="I4303" s="22"/>
      <c r="J4303" s="22"/>
      <c r="K4303" s="23"/>
      <c r="L4303" s="22"/>
      <c r="M4303" s="22"/>
    </row>
    <row r="4304" spans="9:13" s="21" customFormat="1" ht="11.25" x14ac:dyDescent="0.15">
      <c r="I4304" s="22"/>
      <c r="J4304" s="22"/>
      <c r="K4304" s="23"/>
      <c r="L4304" s="22"/>
      <c r="M4304" s="22"/>
    </row>
    <row r="4305" spans="9:13" s="21" customFormat="1" ht="11.25" x14ac:dyDescent="0.15">
      <c r="I4305" s="22"/>
      <c r="J4305" s="22"/>
      <c r="K4305" s="23"/>
      <c r="L4305" s="22"/>
      <c r="M4305" s="22"/>
    </row>
    <row r="4306" spans="9:13" s="21" customFormat="1" ht="11.25" x14ac:dyDescent="0.15">
      <c r="I4306" s="22"/>
      <c r="J4306" s="22"/>
      <c r="K4306" s="23"/>
      <c r="L4306" s="22"/>
      <c r="M4306" s="22"/>
    </row>
    <row r="4307" spans="9:13" s="21" customFormat="1" ht="11.25" x14ac:dyDescent="0.15">
      <c r="I4307" s="22"/>
      <c r="J4307" s="22"/>
      <c r="K4307" s="23"/>
      <c r="L4307" s="22"/>
      <c r="M4307" s="22"/>
    </row>
    <row r="4308" spans="9:13" s="21" customFormat="1" ht="11.25" x14ac:dyDescent="0.15">
      <c r="I4308" s="22"/>
      <c r="J4308" s="22"/>
      <c r="K4308" s="23"/>
      <c r="L4308" s="22"/>
      <c r="M4308" s="22"/>
    </row>
    <row r="4309" spans="9:13" s="21" customFormat="1" ht="11.25" x14ac:dyDescent="0.15">
      <c r="I4309" s="22"/>
      <c r="J4309" s="22"/>
      <c r="K4309" s="23"/>
      <c r="L4309" s="22"/>
      <c r="M4309" s="22"/>
    </row>
    <row r="4310" spans="9:13" s="21" customFormat="1" ht="11.25" x14ac:dyDescent="0.15">
      <c r="I4310" s="22"/>
      <c r="J4310" s="22"/>
      <c r="K4310" s="23"/>
      <c r="L4310" s="22"/>
      <c r="M4310" s="22"/>
    </row>
    <row r="4311" spans="9:13" s="21" customFormat="1" ht="11.25" x14ac:dyDescent="0.15">
      <c r="I4311" s="22"/>
      <c r="J4311" s="22"/>
      <c r="K4311" s="23"/>
      <c r="L4311" s="22"/>
      <c r="M4311" s="22"/>
    </row>
    <row r="4312" spans="9:13" s="21" customFormat="1" ht="11.25" x14ac:dyDescent="0.15">
      <c r="I4312" s="22"/>
      <c r="J4312" s="22"/>
      <c r="K4312" s="23"/>
      <c r="L4312" s="22"/>
      <c r="M4312" s="22"/>
    </row>
    <row r="4313" spans="9:13" s="21" customFormat="1" ht="11.25" x14ac:dyDescent="0.15">
      <c r="I4313" s="22"/>
      <c r="J4313" s="22"/>
      <c r="K4313" s="23"/>
      <c r="L4313" s="22"/>
      <c r="M4313" s="22"/>
    </row>
    <row r="4314" spans="9:13" s="21" customFormat="1" ht="11.25" x14ac:dyDescent="0.15">
      <c r="I4314" s="22"/>
      <c r="J4314" s="22"/>
      <c r="K4314" s="23"/>
      <c r="L4314" s="22"/>
      <c r="M4314" s="22"/>
    </row>
    <row r="4315" spans="9:13" s="21" customFormat="1" ht="11.25" x14ac:dyDescent="0.15">
      <c r="I4315" s="22"/>
      <c r="J4315" s="22"/>
      <c r="K4315" s="23"/>
      <c r="L4315" s="22"/>
      <c r="M4315" s="22"/>
    </row>
    <row r="4316" spans="9:13" s="21" customFormat="1" ht="11.25" x14ac:dyDescent="0.15">
      <c r="I4316" s="22"/>
      <c r="J4316" s="22"/>
      <c r="K4316" s="23"/>
      <c r="L4316" s="22"/>
      <c r="M4316" s="22"/>
    </row>
    <row r="4317" spans="9:13" s="21" customFormat="1" ht="11.25" x14ac:dyDescent="0.15">
      <c r="I4317" s="22"/>
      <c r="J4317" s="22"/>
      <c r="K4317" s="23"/>
      <c r="L4317" s="22"/>
      <c r="M4317" s="22"/>
    </row>
    <row r="4318" spans="9:13" s="21" customFormat="1" ht="11.25" x14ac:dyDescent="0.15">
      <c r="I4318" s="22"/>
      <c r="J4318" s="22"/>
      <c r="K4318" s="23"/>
      <c r="L4318" s="22"/>
      <c r="M4318" s="22"/>
    </row>
    <row r="4319" spans="9:13" s="21" customFormat="1" ht="11.25" x14ac:dyDescent="0.15">
      <c r="I4319" s="22"/>
      <c r="J4319" s="22"/>
      <c r="K4319" s="23"/>
      <c r="L4319" s="22"/>
      <c r="M4319" s="22"/>
    </row>
    <row r="4320" spans="9:13" s="21" customFormat="1" ht="11.25" x14ac:dyDescent="0.15">
      <c r="I4320" s="22"/>
      <c r="J4320" s="22"/>
      <c r="K4320" s="23"/>
      <c r="L4320" s="22"/>
      <c r="M4320" s="22"/>
    </row>
    <row r="4321" spans="9:13" s="21" customFormat="1" ht="11.25" x14ac:dyDescent="0.15">
      <c r="I4321" s="22"/>
      <c r="J4321" s="22"/>
      <c r="K4321" s="23"/>
      <c r="L4321" s="22"/>
      <c r="M4321" s="22"/>
    </row>
    <row r="4322" spans="9:13" s="21" customFormat="1" ht="11.25" x14ac:dyDescent="0.15">
      <c r="I4322" s="22"/>
      <c r="J4322" s="22"/>
      <c r="K4322" s="23"/>
      <c r="L4322" s="22"/>
      <c r="M4322" s="22"/>
    </row>
    <row r="4323" spans="9:13" s="21" customFormat="1" ht="11.25" x14ac:dyDescent="0.15">
      <c r="I4323" s="22"/>
      <c r="J4323" s="22"/>
      <c r="K4323" s="23"/>
      <c r="L4323" s="22"/>
      <c r="M4323" s="22"/>
    </row>
    <row r="4324" spans="9:13" s="21" customFormat="1" ht="11.25" x14ac:dyDescent="0.15">
      <c r="I4324" s="22"/>
      <c r="J4324" s="22"/>
      <c r="K4324" s="23"/>
      <c r="L4324" s="22"/>
      <c r="M4324" s="22"/>
    </row>
    <row r="4325" spans="9:13" s="21" customFormat="1" ht="11.25" x14ac:dyDescent="0.15">
      <c r="I4325" s="22"/>
      <c r="J4325" s="22"/>
      <c r="K4325" s="23"/>
      <c r="L4325" s="22"/>
      <c r="M4325" s="22"/>
    </row>
    <row r="4326" spans="9:13" s="21" customFormat="1" ht="11.25" x14ac:dyDescent="0.15">
      <c r="I4326" s="22"/>
      <c r="J4326" s="22"/>
      <c r="K4326" s="23"/>
      <c r="L4326" s="22"/>
      <c r="M4326" s="22"/>
    </row>
    <row r="4327" spans="9:13" s="21" customFormat="1" ht="11.25" x14ac:dyDescent="0.15">
      <c r="I4327" s="22"/>
      <c r="J4327" s="22"/>
      <c r="K4327" s="23"/>
      <c r="L4327" s="22"/>
      <c r="M4327" s="22"/>
    </row>
    <row r="4328" spans="9:13" s="21" customFormat="1" ht="11.25" x14ac:dyDescent="0.15">
      <c r="I4328" s="22"/>
      <c r="J4328" s="22"/>
      <c r="K4328" s="23"/>
      <c r="L4328" s="22"/>
      <c r="M4328" s="22"/>
    </row>
    <row r="4329" spans="9:13" s="21" customFormat="1" ht="11.25" x14ac:dyDescent="0.15">
      <c r="I4329" s="22"/>
      <c r="J4329" s="22"/>
      <c r="K4329" s="23"/>
      <c r="L4329" s="22"/>
      <c r="M4329" s="22"/>
    </row>
    <row r="4330" spans="9:13" s="21" customFormat="1" ht="11.25" x14ac:dyDescent="0.15">
      <c r="I4330" s="22"/>
      <c r="J4330" s="22"/>
      <c r="K4330" s="23"/>
      <c r="L4330" s="22"/>
      <c r="M4330" s="22"/>
    </row>
    <row r="4331" spans="9:13" s="21" customFormat="1" ht="11.25" x14ac:dyDescent="0.15">
      <c r="I4331" s="22"/>
      <c r="J4331" s="22"/>
      <c r="K4331" s="23"/>
      <c r="L4331" s="22"/>
      <c r="M4331" s="22"/>
    </row>
    <row r="4332" spans="9:13" s="21" customFormat="1" ht="11.25" x14ac:dyDescent="0.15">
      <c r="I4332" s="22"/>
      <c r="J4332" s="22"/>
      <c r="K4332" s="23"/>
      <c r="L4332" s="22"/>
      <c r="M4332" s="22"/>
    </row>
    <row r="4333" spans="9:13" s="21" customFormat="1" ht="11.25" x14ac:dyDescent="0.15">
      <c r="I4333" s="22"/>
      <c r="J4333" s="22"/>
      <c r="K4333" s="23"/>
      <c r="L4333" s="22"/>
      <c r="M4333" s="22"/>
    </row>
    <row r="4334" spans="9:13" s="21" customFormat="1" ht="11.25" x14ac:dyDescent="0.15">
      <c r="I4334" s="22"/>
      <c r="J4334" s="22"/>
      <c r="K4334" s="23"/>
      <c r="L4334" s="22"/>
      <c r="M4334" s="22"/>
    </row>
    <row r="4335" spans="9:13" s="21" customFormat="1" ht="11.25" x14ac:dyDescent="0.15">
      <c r="I4335" s="22"/>
      <c r="J4335" s="22"/>
      <c r="K4335" s="23"/>
      <c r="L4335" s="22"/>
      <c r="M4335" s="22"/>
    </row>
    <row r="4336" spans="9:13" s="21" customFormat="1" ht="11.25" x14ac:dyDescent="0.15">
      <c r="I4336" s="22"/>
      <c r="J4336" s="22"/>
      <c r="K4336" s="23"/>
      <c r="L4336" s="22"/>
      <c r="M4336" s="22"/>
    </row>
    <row r="4337" spans="9:13" s="21" customFormat="1" ht="11.25" x14ac:dyDescent="0.15">
      <c r="I4337" s="22"/>
      <c r="J4337" s="22"/>
      <c r="K4337" s="23"/>
      <c r="L4337" s="22"/>
      <c r="M4337" s="22"/>
    </row>
    <row r="4338" spans="9:13" s="21" customFormat="1" ht="11.25" x14ac:dyDescent="0.15">
      <c r="I4338" s="22"/>
      <c r="J4338" s="22"/>
      <c r="K4338" s="23"/>
      <c r="L4338" s="22"/>
      <c r="M4338" s="22"/>
    </row>
    <row r="4339" spans="9:13" s="21" customFormat="1" ht="11.25" x14ac:dyDescent="0.15">
      <c r="I4339" s="22"/>
      <c r="J4339" s="22"/>
      <c r="K4339" s="23"/>
      <c r="L4339" s="22"/>
      <c r="M4339" s="22"/>
    </row>
    <row r="4340" spans="9:13" s="21" customFormat="1" ht="11.25" x14ac:dyDescent="0.15">
      <c r="I4340" s="22"/>
      <c r="J4340" s="22"/>
      <c r="K4340" s="23"/>
      <c r="L4340" s="22"/>
      <c r="M4340" s="22"/>
    </row>
    <row r="4341" spans="9:13" s="21" customFormat="1" ht="11.25" x14ac:dyDescent="0.15">
      <c r="I4341" s="22"/>
      <c r="J4341" s="22"/>
      <c r="K4341" s="23"/>
      <c r="L4341" s="22"/>
      <c r="M4341" s="22"/>
    </row>
    <row r="4342" spans="9:13" s="21" customFormat="1" ht="11.25" x14ac:dyDescent="0.15">
      <c r="I4342" s="22"/>
      <c r="J4342" s="22"/>
      <c r="K4342" s="23"/>
      <c r="L4342" s="22"/>
      <c r="M4342" s="22"/>
    </row>
    <row r="4343" spans="9:13" s="21" customFormat="1" ht="11.25" x14ac:dyDescent="0.15">
      <c r="I4343" s="22"/>
      <c r="J4343" s="22"/>
      <c r="K4343" s="23"/>
      <c r="L4343" s="22"/>
      <c r="M4343" s="22"/>
    </row>
    <row r="4344" spans="9:13" s="21" customFormat="1" ht="11.25" x14ac:dyDescent="0.15">
      <c r="I4344" s="22"/>
      <c r="J4344" s="22"/>
      <c r="K4344" s="23"/>
      <c r="L4344" s="22"/>
      <c r="M4344" s="22"/>
    </row>
    <row r="4345" spans="9:13" s="21" customFormat="1" ht="11.25" x14ac:dyDescent="0.15">
      <c r="I4345" s="22"/>
      <c r="J4345" s="22"/>
      <c r="K4345" s="23"/>
      <c r="L4345" s="22"/>
      <c r="M4345" s="22"/>
    </row>
    <row r="4346" spans="9:13" s="21" customFormat="1" ht="11.25" x14ac:dyDescent="0.15">
      <c r="I4346" s="22"/>
      <c r="J4346" s="22"/>
      <c r="K4346" s="23"/>
      <c r="L4346" s="22"/>
      <c r="M4346" s="22"/>
    </row>
    <row r="4347" spans="9:13" s="21" customFormat="1" ht="11.25" x14ac:dyDescent="0.15">
      <c r="I4347" s="22"/>
      <c r="J4347" s="22"/>
      <c r="K4347" s="23"/>
      <c r="L4347" s="22"/>
      <c r="M4347" s="22"/>
    </row>
    <row r="4348" spans="9:13" s="21" customFormat="1" ht="11.25" x14ac:dyDescent="0.15">
      <c r="I4348" s="22"/>
      <c r="J4348" s="22"/>
      <c r="K4348" s="23"/>
      <c r="L4348" s="22"/>
      <c r="M4348" s="22"/>
    </row>
    <row r="4349" spans="9:13" s="21" customFormat="1" ht="11.25" x14ac:dyDescent="0.15">
      <c r="I4349" s="22"/>
      <c r="J4349" s="22"/>
      <c r="K4349" s="23"/>
      <c r="L4349" s="22"/>
      <c r="M4349" s="22"/>
    </row>
    <row r="4350" spans="9:13" s="21" customFormat="1" ht="11.25" x14ac:dyDescent="0.15">
      <c r="I4350" s="22"/>
      <c r="J4350" s="22"/>
      <c r="K4350" s="23"/>
      <c r="L4350" s="22"/>
      <c r="M4350" s="22"/>
    </row>
    <row r="4351" spans="9:13" s="21" customFormat="1" ht="11.25" x14ac:dyDescent="0.15">
      <c r="I4351" s="22"/>
      <c r="J4351" s="22"/>
      <c r="K4351" s="23"/>
      <c r="L4351" s="22"/>
      <c r="M4351" s="22"/>
    </row>
    <row r="4352" spans="9:13" s="21" customFormat="1" ht="11.25" x14ac:dyDescent="0.15">
      <c r="I4352" s="22"/>
      <c r="J4352" s="22"/>
      <c r="K4352" s="23"/>
      <c r="L4352" s="22"/>
      <c r="M4352" s="22"/>
    </row>
    <row r="4353" spans="9:13" s="21" customFormat="1" ht="11.25" x14ac:dyDescent="0.15">
      <c r="I4353" s="22"/>
      <c r="J4353" s="22"/>
      <c r="K4353" s="23"/>
      <c r="L4353" s="22"/>
      <c r="M4353" s="22"/>
    </row>
    <row r="4354" spans="9:13" s="21" customFormat="1" ht="11.25" x14ac:dyDescent="0.15">
      <c r="I4354" s="22"/>
      <c r="J4354" s="22"/>
      <c r="K4354" s="23"/>
      <c r="L4354" s="22"/>
      <c r="M4354" s="22"/>
    </row>
    <row r="4355" spans="9:13" s="21" customFormat="1" ht="11.25" x14ac:dyDescent="0.15">
      <c r="I4355" s="22"/>
      <c r="J4355" s="22"/>
      <c r="K4355" s="23"/>
      <c r="L4355" s="22"/>
      <c r="M4355" s="22"/>
    </row>
    <row r="4356" spans="9:13" s="21" customFormat="1" ht="11.25" x14ac:dyDescent="0.15">
      <c r="I4356" s="22"/>
      <c r="J4356" s="22"/>
      <c r="K4356" s="23"/>
      <c r="L4356" s="22"/>
      <c r="M4356" s="22"/>
    </row>
    <row r="4357" spans="9:13" s="21" customFormat="1" ht="11.25" x14ac:dyDescent="0.15">
      <c r="I4357" s="22"/>
      <c r="J4357" s="22"/>
      <c r="K4357" s="23"/>
      <c r="L4357" s="22"/>
      <c r="M4357" s="22"/>
    </row>
    <row r="4358" spans="9:13" s="21" customFormat="1" ht="11.25" x14ac:dyDescent="0.15">
      <c r="I4358" s="22"/>
      <c r="J4358" s="22"/>
      <c r="K4358" s="23"/>
      <c r="L4358" s="22"/>
      <c r="M4358" s="22"/>
    </row>
    <row r="4359" spans="9:13" s="21" customFormat="1" ht="11.25" x14ac:dyDescent="0.15">
      <c r="I4359" s="22"/>
      <c r="J4359" s="22"/>
      <c r="K4359" s="23"/>
      <c r="L4359" s="22"/>
      <c r="M4359" s="22"/>
    </row>
    <row r="4360" spans="9:13" s="21" customFormat="1" ht="11.25" x14ac:dyDescent="0.15">
      <c r="I4360" s="22"/>
      <c r="J4360" s="22"/>
      <c r="K4360" s="23"/>
      <c r="L4360" s="22"/>
      <c r="M4360" s="22"/>
    </row>
    <row r="4361" spans="9:13" s="21" customFormat="1" ht="11.25" x14ac:dyDescent="0.15">
      <c r="I4361" s="22"/>
      <c r="J4361" s="22"/>
      <c r="K4361" s="23"/>
      <c r="L4361" s="22"/>
      <c r="M4361" s="22"/>
    </row>
    <row r="4362" spans="9:13" s="21" customFormat="1" ht="11.25" x14ac:dyDescent="0.15">
      <c r="I4362" s="22"/>
      <c r="J4362" s="22"/>
      <c r="K4362" s="23"/>
      <c r="L4362" s="22"/>
      <c r="M4362" s="22"/>
    </row>
    <row r="4363" spans="9:13" s="21" customFormat="1" ht="11.25" x14ac:dyDescent="0.15">
      <c r="I4363" s="22"/>
      <c r="J4363" s="22"/>
      <c r="K4363" s="23"/>
      <c r="L4363" s="22"/>
      <c r="M4363" s="22"/>
    </row>
    <row r="4364" spans="9:13" s="21" customFormat="1" ht="11.25" x14ac:dyDescent="0.15">
      <c r="I4364" s="22"/>
      <c r="J4364" s="22"/>
      <c r="K4364" s="23"/>
      <c r="L4364" s="22"/>
      <c r="M4364" s="22"/>
    </row>
    <row r="4365" spans="9:13" s="21" customFormat="1" ht="11.25" x14ac:dyDescent="0.15">
      <c r="I4365" s="22"/>
      <c r="J4365" s="22"/>
      <c r="K4365" s="23"/>
      <c r="L4365" s="22"/>
      <c r="M4365" s="22"/>
    </row>
    <row r="4366" spans="9:13" s="21" customFormat="1" ht="11.25" x14ac:dyDescent="0.15">
      <c r="I4366" s="22"/>
      <c r="J4366" s="22"/>
      <c r="K4366" s="23"/>
      <c r="L4366" s="22"/>
      <c r="M4366" s="22"/>
    </row>
    <row r="4367" spans="9:13" s="21" customFormat="1" ht="11.25" x14ac:dyDescent="0.15">
      <c r="I4367" s="22"/>
      <c r="J4367" s="22"/>
      <c r="K4367" s="23"/>
      <c r="L4367" s="22"/>
      <c r="M4367" s="22"/>
    </row>
    <row r="4368" spans="9:13" s="21" customFormat="1" ht="11.25" x14ac:dyDescent="0.15">
      <c r="I4368" s="22"/>
      <c r="J4368" s="22"/>
      <c r="K4368" s="23"/>
      <c r="L4368" s="22"/>
      <c r="M4368" s="22"/>
    </row>
    <row r="4369" spans="9:13" s="21" customFormat="1" ht="11.25" x14ac:dyDescent="0.15">
      <c r="I4369" s="22"/>
      <c r="J4369" s="22"/>
      <c r="K4369" s="23"/>
      <c r="L4369" s="22"/>
      <c r="M4369" s="22"/>
    </row>
    <row r="4370" spans="9:13" s="21" customFormat="1" ht="11.25" x14ac:dyDescent="0.15">
      <c r="I4370" s="22"/>
      <c r="J4370" s="22"/>
      <c r="K4370" s="23"/>
      <c r="L4370" s="22"/>
      <c r="M4370" s="22"/>
    </row>
    <row r="4371" spans="9:13" s="21" customFormat="1" ht="11.25" x14ac:dyDescent="0.15">
      <c r="I4371" s="22"/>
      <c r="J4371" s="22"/>
      <c r="K4371" s="23"/>
      <c r="L4371" s="22"/>
      <c r="M4371" s="22"/>
    </row>
    <row r="4372" spans="9:13" s="21" customFormat="1" ht="11.25" x14ac:dyDescent="0.15">
      <c r="I4372" s="22"/>
      <c r="J4372" s="22"/>
      <c r="K4372" s="23"/>
      <c r="L4372" s="22"/>
      <c r="M4372" s="22"/>
    </row>
    <row r="4373" spans="9:13" s="21" customFormat="1" ht="11.25" x14ac:dyDescent="0.15">
      <c r="I4373" s="22"/>
      <c r="J4373" s="22"/>
      <c r="K4373" s="23"/>
      <c r="L4373" s="22"/>
      <c r="M4373" s="22"/>
    </row>
    <row r="4374" spans="9:13" s="21" customFormat="1" ht="11.25" x14ac:dyDescent="0.15">
      <c r="I4374" s="22"/>
      <c r="J4374" s="22"/>
      <c r="K4374" s="23"/>
      <c r="L4374" s="22"/>
      <c r="M4374" s="22"/>
    </row>
    <row r="4375" spans="9:13" s="21" customFormat="1" ht="11.25" x14ac:dyDescent="0.15">
      <c r="I4375" s="22"/>
      <c r="J4375" s="22"/>
      <c r="K4375" s="23"/>
      <c r="L4375" s="22"/>
      <c r="M4375" s="22"/>
    </row>
    <row r="4376" spans="9:13" s="21" customFormat="1" ht="11.25" x14ac:dyDescent="0.15">
      <c r="I4376" s="22"/>
      <c r="J4376" s="22"/>
      <c r="K4376" s="23"/>
      <c r="L4376" s="22"/>
      <c r="M4376" s="22"/>
    </row>
    <row r="4377" spans="9:13" s="21" customFormat="1" ht="11.25" x14ac:dyDescent="0.15">
      <c r="I4377" s="22"/>
      <c r="J4377" s="22"/>
      <c r="K4377" s="23"/>
      <c r="L4377" s="22"/>
      <c r="M4377" s="22"/>
    </row>
    <row r="4378" spans="9:13" s="21" customFormat="1" ht="11.25" x14ac:dyDescent="0.15">
      <c r="I4378" s="22"/>
      <c r="J4378" s="22"/>
      <c r="K4378" s="23"/>
      <c r="L4378" s="22"/>
      <c r="M4378" s="22"/>
    </row>
    <row r="4379" spans="9:13" s="21" customFormat="1" ht="11.25" x14ac:dyDescent="0.15">
      <c r="I4379" s="22"/>
      <c r="J4379" s="22"/>
      <c r="K4379" s="23"/>
      <c r="L4379" s="22"/>
      <c r="M4379" s="22"/>
    </row>
    <row r="4380" spans="9:13" s="21" customFormat="1" ht="11.25" x14ac:dyDescent="0.15">
      <c r="I4380" s="22"/>
      <c r="J4380" s="22"/>
      <c r="K4380" s="23"/>
      <c r="L4380" s="22"/>
      <c r="M4380" s="22"/>
    </row>
    <row r="4381" spans="9:13" s="21" customFormat="1" ht="11.25" x14ac:dyDescent="0.15">
      <c r="I4381" s="22"/>
      <c r="J4381" s="22"/>
      <c r="K4381" s="23"/>
      <c r="L4381" s="22"/>
      <c r="M4381" s="22"/>
    </row>
    <row r="4382" spans="9:13" s="21" customFormat="1" ht="11.25" x14ac:dyDescent="0.15">
      <c r="I4382" s="22"/>
      <c r="J4382" s="22"/>
      <c r="K4382" s="23"/>
      <c r="L4382" s="22"/>
      <c r="M4382" s="22"/>
    </row>
    <row r="4383" spans="9:13" s="21" customFormat="1" ht="11.25" x14ac:dyDescent="0.15">
      <c r="I4383" s="22"/>
      <c r="J4383" s="22"/>
      <c r="K4383" s="23"/>
      <c r="L4383" s="22"/>
      <c r="M4383" s="22"/>
    </row>
    <row r="4384" spans="9:13" s="21" customFormat="1" ht="11.25" x14ac:dyDescent="0.15">
      <c r="I4384" s="22"/>
      <c r="J4384" s="22"/>
      <c r="K4384" s="23"/>
      <c r="L4384" s="22"/>
      <c r="M4384" s="22"/>
    </row>
    <row r="4385" spans="9:13" s="21" customFormat="1" ht="11.25" x14ac:dyDescent="0.15">
      <c r="I4385" s="22"/>
      <c r="J4385" s="22"/>
      <c r="K4385" s="23"/>
      <c r="L4385" s="22"/>
      <c r="M4385" s="22"/>
    </row>
    <row r="4386" spans="9:13" s="21" customFormat="1" ht="11.25" x14ac:dyDescent="0.15">
      <c r="I4386" s="22"/>
      <c r="J4386" s="22"/>
      <c r="K4386" s="23"/>
      <c r="L4386" s="22"/>
      <c r="M4386" s="22"/>
    </row>
    <row r="4387" spans="9:13" s="21" customFormat="1" ht="11.25" x14ac:dyDescent="0.15">
      <c r="I4387" s="22"/>
      <c r="J4387" s="22"/>
      <c r="K4387" s="23"/>
      <c r="L4387" s="22"/>
      <c r="M4387" s="22"/>
    </row>
    <row r="4388" spans="9:13" s="21" customFormat="1" ht="11.25" x14ac:dyDescent="0.15">
      <c r="I4388" s="22"/>
      <c r="J4388" s="22"/>
      <c r="K4388" s="23"/>
      <c r="L4388" s="22"/>
      <c r="M4388" s="22"/>
    </row>
    <row r="4389" spans="9:13" s="21" customFormat="1" ht="11.25" x14ac:dyDescent="0.15">
      <c r="I4389" s="22"/>
      <c r="J4389" s="22"/>
      <c r="K4389" s="23"/>
      <c r="L4389" s="22"/>
      <c r="M4389" s="22"/>
    </row>
    <row r="4390" spans="9:13" s="21" customFormat="1" ht="11.25" x14ac:dyDescent="0.15">
      <c r="I4390" s="22"/>
      <c r="J4390" s="22"/>
      <c r="K4390" s="23"/>
      <c r="L4390" s="22"/>
      <c r="M4390" s="22"/>
    </row>
    <row r="4391" spans="9:13" s="21" customFormat="1" ht="11.25" x14ac:dyDescent="0.15">
      <c r="I4391" s="22"/>
      <c r="J4391" s="22"/>
      <c r="K4391" s="23"/>
      <c r="L4391" s="22"/>
      <c r="M4391" s="22"/>
    </row>
    <row r="4392" spans="9:13" s="21" customFormat="1" ht="11.25" x14ac:dyDescent="0.15">
      <c r="I4392" s="22"/>
      <c r="J4392" s="22"/>
      <c r="K4392" s="23"/>
      <c r="L4392" s="22"/>
      <c r="M4392" s="22"/>
    </row>
    <row r="4393" spans="9:13" s="21" customFormat="1" ht="11.25" x14ac:dyDescent="0.15">
      <c r="I4393" s="22"/>
      <c r="J4393" s="22"/>
      <c r="K4393" s="23"/>
      <c r="L4393" s="22"/>
      <c r="M4393" s="22"/>
    </row>
    <row r="4394" spans="9:13" s="21" customFormat="1" ht="11.25" x14ac:dyDescent="0.15">
      <c r="I4394" s="22"/>
      <c r="J4394" s="22"/>
      <c r="K4394" s="23"/>
      <c r="L4394" s="22"/>
      <c r="M4394" s="22"/>
    </row>
    <row r="4395" spans="9:13" s="21" customFormat="1" ht="11.25" x14ac:dyDescent="0.15">
      <c r="I4395" s="22"/>
      <c r="J4395" s="22"/>
      <c r="K4395" s="23"/>
      <c r="L4395" s="22"/>
      <c r="M4395" s="22"/>
    </row>
    <row r="4396" spans="9:13" s="21" customFormat="1" ht="11.25" x14ac:dyDescent="0.15">
      <c r="I4396" s="22"/>
      <c r="J4396" s="22"/>
      <c r="K4396" s="23"/>
      <c r="L4396" s="22"/>
      <c r="M4396" s="22"/>
    </row>
    <row r="4397" spans="9:13" s="21" customFormat="1" ht="11.25" x14ac:dyDescent="0.15">
      <c r="I4397" s="22"/>
      <c r="J4397" s="22"/>
      <c r="K4397" s="23"/>
      <c r="L4397" s="22"/>
      <c r="M4397" s="22"/>
    </row>
    <row r="4398" spans="9:13" s="21" customFormat="1" ht="11.25" x14ac:dyDescent="0.15">
      <c r="I4398" s="22"/>
      <c r="J4398" s="22"/>
      <c r="K4398" s="23"/>
      <c r="L4398" s="22"/>
      <c r="M4398" s="22"/>
    </row>
    <row r="4399" spans="9:13" s="21" customFormat="1" ht="11.25" x14ac:dyDescent="0.15">
      <c r="I4399" s="22"/>
      <c r="J4399" s="22"/>
      <c r="K4399" s="23"/>
      <c r="L4399" s="22"/>
      <c r="M4399" s="22"/>
    </row>
    <row r="4400" spans="9:13" s="21" customFormat="1" ht="11.25" x14ac:dyDescent="0.15">
      <c r="I4400" s="22"/>
      <c r="J4400" s="22"/>
      <c r="K4400" s="23"/>
      <c r="L4400" s="22"/>
      <c r="M4400" s="22"/>
    </row>
    <row r="4401" spans="9:13" s="21" customFormat="1" ht="11.25" x14ac:dyDescent="0.15">
      <c r="I4401" s="22"/>
      <c r="J4401" s="22"/>
      <c r="K4401" s="23"/>
      <c r="L4401" s="22"/>
      <c r="M4401" s="22"/>
    </row>
    <row r="4402" spans="9:13" s="21" customFormat="1" ht="11.25" x14ac:dyDescent="0.15">
      <c r="I4402" s="22"/>
      <c r="J4402" s="22"/>
      <c r="K4402" s="23"/>
      <c r="L4402" s="22"/>
      <c r="M4402" s="22"/>
    </row>
    <row r="4403" spans="9:13" s="21" customFormat="1" ht="11.25" x14ac:dyDescent="0.15">
      <c r="I4403" s="22"/>
      <c r="J4403" s="22"/>
      <c r="K4403" s="23"/>
      <c r="L4403" s="22"/>
      <c r="M4403" s="22"/>
    </row>
    <row r="4404" spans="9:13" s="21" customFormat="1" ht="11.25" x14ac:dyDescent="0.15">
      <c r="I4404" s="22"/>
      <c r="J4404" s="22"/>
      <c r="K4404" s="23"/>
      <c r="L4404" s="22"/>
      <c r="M4404" s="22"/>
    </row>
    <row r="4405" spans="9:13" s="21" customFormat="1" ht="11.25" x14ac:dyDescent="0.15">
      <c r="I4405" s="22"/>
      <c r="J4405" s="22"/>
      <c r="K4405" s="23"/>
      <c r="L4405" s="22"/>
      <c r="M4405" s="22"/>
    </row>
    <row r="4406" spans="9:13" s="21" customFormat="1" ht="11.25" x14ac:dyDescent="0.15">
      <c r="I4406" s="22"/>
      <c r="J4406" s="22"/>
      <c r="K4406" s="23"/>
      <c r="L4406" s="22"/>
      <c r="M4406" s="22"/>
    </row>
    <row r="4407" spans="9:13" s="21" customFormat="1" ht="11.25" x14ac:dyDescent="0.15">
      <c r="I4407" s="22"/>
      <c r="J4407" s="22"/>
      <c r="K4407" s="23"/>
      <c r="L4407" s="22"/>
      <c r="M4407" s="22"/>
    </row>
    <row r="4408" spans="9:13" s="21" customFormat="1" ht="11.25" x14ac:dyDescent="0.15">
      <c r="I4408" s="22"/>
      <c r="J4408" s="22"/>
      <c r="K4408" s="23"/>
      <c r="L4408" s="22"/>
      <c r="M4408" s="22"/>
    </row>
    <row r="4409" spans="9:13" s="21" customFormat="1" ht="11.25" x14ac:dyDescent="0.15">
      <c r="I4409" s="22"/>
      <c r="J4409" s="22"/>
      <c r="K4409" s="23"/>
      <c r="L4409" s="22"/>
      <c r="M4409" s="22"/>
    </row>
    <row r="4410" spans="9:13" s="21" customFormat="1" ht="11.25" x14ac:dyDescent="0.15">
      <c r="I4410" s="22"/>
      <c r="J4410" s="22"/>
      <c r="K4410" s="23"/>
      <c r="L4410" s="22"/>
      <c r="M4410" s="22"/>
    </row>
    <row r="4411" spans="9:13" s="21" customFormat="1" ht="11.25" x14ac:dyDescent="0.15">
      <c r="I4411" s="22"/>
      <c r="J4411" s="22"/>
      <c r="K4411" s="23"/>
      <c r="L4411" s="22"/>
      <c r="M4411" s="22"/>
    </row>
    <row r="4412" spans="9:13" s="21" customFormat="1" ht="11.25" x14ac:dyDescent="0.15">
      <c r="I4412" s="22"/>
      <c r="J4412" s="22"/>
      <c r="K4412" s="23"/>
      <c r="L4412" s="22"/>
      <c r="M4412" s="22"/>
    </row>
    <row r="4413" spans="9:13" s="21" customFormat="1" ht="11.25" x14ac:dyDescent="0.15">
      <c r="I4413" s="22"/>
      <c r="J4413" s="22"/>
      <c r="K4413" s="23"/>
      <c r="L4413" s="22"/>
      <c r="M4413" s="22"/>
    </row>
    <row r="4414" spans="9:13" s="21" customFormat="1" ht="11.25" x14ac:dyDescent="0.15">
      <c r="I4414" s="22"/>
      <c r="J4414" s="22"/>
      <c r="K4414" s="23"/>
      <c r="L4414" s="22"/>
      <c r="M4414" s="22"/>
    </row>
    <row r="4415" spans="9:13" s="21" customFormat="1" ht="11.25" x14ac:dyDescent="0.15">
      <c r="I4415" s="22"/>
      <c r="J4415" s="22"/>
      <c r="K4415" s="23"/>
      <c r="L4415" s="22"/>
      <c r="M4415" s="22"/>
    </row>
    <row r="4416" spans="9:13" s="21" customFormat="1" ht="11.25" x14ac:dyDescent="0.15">
      <c r="I4416" s="22"/>
      <c r="J4416" s="22"/>
      <c r="K4416" s="23"/>
      <c r="L4416" s="22"/>
      <c r="M4416" s="22"/>
    </row>
    <row r="4417" spans="9:13" s="21" customFormat="1" ht="11.25" x14ac:dyDescent="0.15">
      <c r="I4417" s="22"/>
      <c r="J4417" s="22"/>
      <c r="K4417" s="23"/>
      <c r="L4417" s="22"/>
      <c r="M4417" s="22"/>
    </row>
    <row r="4418" spans="9:13" s="21" customFormat="1" ht="11.25" x14ac:dyDescent="0.15">
      <c r="I4418" s="22"/>
      <c r="J4418" s="22"/>
      <c r="K4418" s="23"/>
      <c r="L4418" s="22"/>
      <c r="M4418" s="22"/>
    </row>
    <row r="4419" spans="9:13" s="21" customFormat="1" ht="11.25" x14ac:dyDescent="0.15">
      <c r="I4419" s="22"/>
      <c r="J4419" s="22"/>
      <c r="K4419" s="23"/>
      <c r="L4419" s="22"/>
      <c r="M4419" s="22"/>
    </row>
    <row r="4420" spans="9:13" s="21" customFormat="1" ht="11.25" x14ac:dyDescent="0.15">
      <c r="I4420" s="22"/>
      <c r="J4420" s="22"/>
      <c r="K4420" s="23"/>
      <c r="L4420" s="22"/>
      <c r="M4420" s="22"/>
    </row>
    <row r="4421" spans="9:13" s="21" customFormat="1" ht="11.25" x14ac:dyDescent="0.15">
      <c r="I4421" s="22"/>
      <c r="J4421" s="22"/>
      <c r="K4421" s="23"/>
      <c r="L4421" s="22"/>
      <c r="M4421" s="22"/>
    </row>
    <row r="4422" spans="9:13" s="21" customFormat="1" ht="11.25" x14ac:dyDescent="0.15">
      <c r="I4422" s="22"/>
      <c r="J4422" s="22"/>
      <c r="K4422" s="23"/>
      <c r="L4422" s="22"/>
      <c r="M4422" s="22"/>
    </row>
    <row r="4423" spans="9:13" s="21" customFormat="1" ht="11.25" x14ac:dyDescent="0.15">
      <c r="I4423" s="22"/>
      <c r="J4423" s="22"/>
      <c r="K4423" s="23"/>
      <c r="L4423" s="22"/>
      <c r="M4423" s="22"/>
    </row>
    <row r="4424" spans="9:13" s="21" customFormat="1" ht="11.25" x14ac:dyDescent="0.15">
      <c r="I4424" s="22"/>
      <c r="J4424" s="22"/>
      <c r="K4424" s="23"/>
      <c r="L4424" s="22"/>
      <c r="M4424" s="22"/>
    </row>
    <row r="4425" spans="9:13" s="21" customFormat="1" ht="11.25" x14ac:dyDescent="0.15">
      <c r="I4425" s="22"/>
      <c r="J4425" s="22"/>
      <c r="K4425" s="23"/>
      <c r="L4425" s="22"/>
      <c r="M4425" s="22"/>
    </row>
    <row r="4426" spans="9:13" s="21" customFormat="1" ht="11.25" x14ac:dyDescent="0.15">
      <c r="I4426" s="22"/>
      <c r="J4426" s="22"/>
      <c r="K4426" s="23"/>
      <c r="L4426" s="22"/>
      <c r="M4426" s="22"/>
    </row>
    <row r="4427" spans="9:13" s="21" customFormat="1" ht="11.25" x14ac:dyDescent="0.15">
      <c r="I4427" s="22"/>
      <c r="J4427" s="22"/>
      <c r="K4427" s="23"/>
      <c r="L4427" s="22"/>
      <c r="M4427" s="22"/>
    </row>
    <row r="4428" spans="9:13" s="21" customFormat="1" ht="11.25" x14ac:dyDescent="0.15">
      <c r="I4428" s="22"/>
      <c r="J4428" s="22"/>
      <c r="K4428" s="23"/>
      <c r="L4428" s="22"/>
      <c r="M4428" s="22"/>
    </row>
    <row r="4429" spans="9:13" s="21" customFormat="1" ht="11.25" x14ac:dyDescent="0.15">
      <c r="I4429" s="22"/>
      <c r="J4429" s="22"/>
      <c r="K4429" s="23"/>
      <c r="L4429" s="22"/>
      <c r="M4429" s="22"/>
    </row>
    <row r="4430" spans="9:13" s="21" customFormat="1" ht="11.25" x14ac:dyDescent="0.15">
      <c r="I4430" s="22"/>
      <c r="J4430" s="22"/>
      <c r="K4430" s="23"/>
      <c r="L4430" s="22"/>
      <c r="M4430" s="22"/>
    </row>
    <row r="4431" spans="9:13" s="21" customFormat="1" ht="11.25" x14ac:dyDescent="0.15">
      <c r="I4431" s="22"/>
      <c r="J4431" s="22"/>
      <c r="K4431" s="23"/>
      <c r="L4431" s="22"/>
      <c r="M4431" s="22"/>
    </row>
    <row r="4432" spans="9:13" s="21" customFormat="1" ht="11.25" x14ac:dyDescent="0.15">
      <c r="I4432" s="22"/>
      <c r="J4432" s="22"/>
      <c r="K4432" s="23"/>
      <c r="L4432" s="22"/>
      <c r="M4432" s="22"/>
    </row>
    <row r="4433" spans="9:13" s="21" customFormat="1" ht="11.25" x14ac:dyDescent="0.15">
      <c r="I4433" s="22"/>
      <c r="J4433" s="22"/>
      <c r="K4433" s="23"/>
      <c r="L4433" s="22"/>
      <c r="M4433" s="22"/>
    </row>
    <row r="4434" spans="9:13" s="21" customFormat="1" ht="11.25" x14ac:dyDescent="0.15">
      <c r="I4434" s="22"/>
      <c r="J4434" s="22"/>
      <c r="K4434" s="23"/>
      <c r="L4434" s="22"/>
      <c r="M4434" s="22"/>
    </row>
    <row r="4435" spans="9:13" s="21" customFormat="1" ht="11.25" x14ac:dyDescent="0.15">
      <c r="I4435" s="22"/>
      <c r="J4435" s="22"/>
      <c r="K4435" s="23"/>
      <c r="L4435" s="22"/>
      <c r="M4435" s="22"/>
    </row>
    <row r="4436" spans="9:13" s="21" customFormat="1" ht="11.25" x14ac:dyDescent="0.15">
      <c r="I4436" s="22"/>
      <c r="J4436" s="22"/>
      <c r="K4436" s="23"/>
      <c r="L4436" s="22"/>
      <c r="M4436" s="22"/>
    </row>
    <row r="4437" spans="9:13" s="21" customFormat="1" ht="11.25" x14ac:dyDescent="0.15">
      <c r="I4437" s="22"/>
      <c r="J4437" s="22"/>
      <c r="K4437" s="23"/>
      <c r="L4437" s="22"/>
      <c r="M4437" s="22"/>
    </row>
    <row r="4438" spans="9:13" s="21" customFormat="1" ht="11.25" x14ac:dyDescent="0.15">
      <c r="I4438" s="22"/>
      <c r="J4438" s="22"/>
      <c r="K4438" s="23"/>
      <c r="L4438" s="22"/>
      <c r="M4438" s="22"/>
    </row>
    <row r="4439" spans="9:13" s="21" customFormat="1" ht="11.25" x14ac:dyDescent="0.15">
      <c r="I4439" s="22"/>
      <c r="J4439" s="22"/>
      <c r="K4439" s="23"/>
      <c r="L4439" s="22"/>
      <c r="M4439" s="22"/>
    </row>
    <row r="4440" spans="9:13" s="21" customFormat="1" ht="11.25" x14ac:dyDescent="0.15">
      <c r="I4440" s="22"/>
      <c r="J4440" s="22"/>
      <c r="K4440" s="23"/>
      <c r="L4440" s="22"/>
      <c r="M4440" s="22"/>
    </row>
    <row r="4441" spans="9:13" s="21" customFormat="1" ht="11.25" x14ac:dyDescent="0.15">
      <c r="I4441" s="22"/>
      <c r="J4441" s="22"/>
      <c r="K4441" s="23"/>
      <c r="L4441" s="22"/>
      <c r="M4441" s="22"/>
    </row>
    <row r="4442" spans="9:13" s="21" customFormat="1" ht="11.25" x14ac:dyDescent="0.15">
      <c r="I4442" s="22"/>
      <c r="J4442" s="22"/>
      <c r="K4442" s="23"/>
      <c r="L4442" s="22"/>
      <c r="M4442" s="22"/>
    </row>
    <row r="4443" spans="9:13" s="21" customFormat="1" ht="11.25" x14ac:dyDescent="0.15">
      <c r="I4443" s="22"/>
      <c r="J4443" s="22"/>
      <c r="K4443" s="23"/>
      <c r="L4443" s="22"/>
      <c r="M4443" s="22"/>
    </row>
    <row r="4444" spans="9:13" s="21" customFormat="1" ht="11.25" x14ac:dyDescent="0.15">
      <c r="I4444" s="22"/>
      <c r="J4444" s="22"/>
      <c r="K4444" s="23"/>
      <c r="L4444" s="22"/>
      <c r="M4444" s="22"/>
    </row>
    <row r="4445" spans="9:13" s="21" customFormat="1" ht="11.25" x14ac:dyDescent="0.15">
      <c r="I4445" s="22"/>
      <c r="J4445" s="22"/>
      <c r="K4445" s="23"/>
      <c r="L4445" s="22"/>
      <c r="M4445" s="22"/>
    </row>
    <row r="4446" spans="9:13" s="21" customFormat="1" ht="11.25" x14ac:dyDescent="0.15">
      <c r="I4446" s="22"/>
      <c r="J4446" s="22"/>
      <c r="K4446" s="23"/>
      <c r="L4446" s="22"/>
      <c r="M4446" s="22"/>
    </row>
    <row r="4447" spans="9:13" s="21" customFormat="1" ht="11.25" x14ac:dyDescent="0.15">
      <c r="I4447" s="22"/>
      <c r="J4447" s="22"/>
      <c r="K4447" s="23"/>
      <c r="L4447" s="22"/>
      <c r="M4447" s="22"/>
    </row>
    <row r="4448" spans="9:13" s="21" customFormat="1" ht="11.25" x14ac:dyDescent="0.15">
      <c r="I4448" s="22"/>
      <c r="J4448" s="22"/>
      <c r="K4448" s="23"/>
      <c r="L4448" s="22"/>
      <c r="M4448" s="22"/>
    </row>
    <row r="4449" spans="9:13" s="21" customFormat="1" ht="11.25" x14ac:dyDescent="0.15">
      <c r="I4449" s="22"/>
      <c r="J4449" s="22"/>
      <c r="K4449" s="23"/>
      <c r="L4449" s="22"/>
      <c r="M4449" s="22"/>
    </row>
    <row r="4450" spans="9:13" s="21" customFormat="1" ht="11.25" x14ac:dyDescent="0.15">
      <c r="I4450" s="22"/>
      <c r="J4450" s="22"/>
      <c r="K4450" s="23"/>
      <c r="L4450" s="22"/>
      <c r="M4450" s="22"/>
    </row>
    <row r="4451" spans="9:13" s="21" customFormat="1" ht="11.25" x14ac:dyDescent="0.15">
      <c r="I4451" s="22"/>
      <c r="J4451" s="22"/>
      <c r="K4451" s="23"/>
      <c r="L4451" s="22"/>
      <c r="M4451" s="22"/>
    </row>
    <row r="4452" spans="9:13" s="21" customFormat="1" ht="11.25" x14ac:dyDescent="0.15">
      <c r="I4452" s="22"/>
      <c r="J4452" s="22"/>
      <c r="K4452" s="23"/>
      <c r="L4452" s="22"/>
      <c r="M4452" s="22"/>
    </row>
    <row r="4453" spans="9:13" s="21" customFormat="1" ht="11.25" x14ac:dyDescent="0.15">
      <c r="I4453" s="22"/>
      <c r="J4453" s="22"/>
      <c r="K4453" s="23"/>
      <c r="L4453" s="22"/>
      <c r="M4453" s="22"/>
    </row>
    <row r="4454" spans="9:13" s="21" customFormat="1" ht="11.25" x14ac:dyDescent="0.15">
      <c r="I4454" s="22"/>
      <c r="J4454" s="22"/>
      <c r="K4454" s="23"/>
      <c r="L4454" s="22"/>
      <c r="M4454" s="22"/>
    </row>
    <row r="4455" spans="9:13" s="21" customFormat="1" ht="11.25" x14ac:dyDescent="0.15">
      <c r="I4455" s="22"/>
      <c r="J4455" s="22"/>
      <c r="K4455" s="23"/>
      <c r="L4455" s="22"/>
      <c r="M4455" s="22"/>
    </row>
    <row r="4456" spans="9:13" s="21" customFormat="1" ht="11.25" x14ac:dyDescent="0.15">
      <c r="I4456" s="22"/>
      <c r="J4456" s="22"/>
      <c r="K4456" s="23"/>
      <c r="L4456" s="22"/>
      <c r="M4456" s="22"/>
    </row>
    <row r="4457" spans="9:13" s="21" customFormat="1" ht="11.25" x14ac:dyDescent="0.15">
      <c r="I4457" s="22"/>
      <c r="J4457" s="22"/>
      <c r="K4457" s="23"/>
      <c r="L4457" s="22"/>
      <c r="M4457" s="22"/>
    </row>
    <row r="4458" spans="9:13" s="21" customFormat="1" ht="11.25" x14ac:dyDescent="0.15">
      <c r="I4458" s="22"/>
      <c r="J4458" s="22"/>
      <c r="K4458" s="23"/>
      <c r="L4458" s="22"/>
      <c r="M4458" s="22"/>
    </row>
    <row r="4459" spans="9:13" s="21" customFormat="1" ht="11.25" x14ac:dyDescent="0.15">
      <c r="I4459" s="22"/>
      <c r="J4459" s="22"/>
      <c r="K4459" s="23"/>
      <c r="L4459" s="22"/>
      <c r="M4459" s="22"/>
    </row>
    <row r="4460" spans="9:13" s="21" customFormat="1" ht="11.25" x14ac:dyDescent="0.15">
      <c r="I4460" s="22"/>
      <c r="J4460" s="22"/>
      <c r="K4460" s="23"/>
      <c r="L4460" s="22"/>
      <c r="M4460" s="22"/>
    </row>
    <row r="4461" spans="9:13" s="21" customFormat="1" ht="11.25" x14ac:dyDescent="0.15">
      <c r="I4461" s="22"/>
      <c r="J4461" s="22"/>
      <c r="K4461" s="23"/>
      <c r="L4461" s="22"/>
      <c r="M4461" s="22"/>
    </row>
    <row r="4462" spans="9:13" s="21" customFormat="1" ht="11.25" x14ac:dyDescent="0.15">
      <c r="I4462" s="22"/>
      <c r="J4462" s="22"/>
      <c r="K4462" s="23"/>
      <c r="L4462" s="22"/>
      <c r="M4462" s="22"/>
    </row>
    <row r="4463" spans="9:13" s="21" customFormat="1" ht="11.25" x14ac:dyDescent="0.15">
      <c r="I4463" s="22"/>
      <c r="J4463" s="22"/>
      <c r="K4463" s="23"/>
      <c r="L4463" s="22"/>
      <c r="M4463" s="22"/>
    </row>
    <row r="4464" spans="9:13" s="21" customFormat="1" ht="11.25" x14ac:dyDescent="0.15">
      <c r="I4464" s="22"/>
      <c r="J4464" s="22"/>
      <c r="K4464" s="23"/>
      <c r="L4464" s="22"/>
      <c r="M4464" s="22"/>
    </row>
    <row r="4465" spans="9:13" s="21" customFormat="1" ht="11.25" x14ac:dyDescent="0.15">
      <c r="I4465" s="22"/>
      <c r="J4465" s="22"/>
      <c r="K4465" s="23"/>
      <c r="L4465" s="22"/>
      <c r="M4465" s="22"/>
    </row>
    <row r="4466" spans="9:13" s="21" customFormat="1" ht="11.25" x14ac:dyDescent="0.15">
      <c r="I4466" s="22"/>
      <c r="J4466" s="22"/>
      <c r="K4466" s="23"/>
      <c r="L4466" s="22"/>
      <c r="M4466" s="22"/>
    </row>
    <row r="4467" spans="9:13" s="21" customFormat="1" ht="11.25" x14ac:dyDescent="0.15">
      <c r="I4467" s="22"/>
      <c r="J4467" s="22"/>
      <c r="K4467" s="23"/>
      <c r="L4467" s="22"/>
      <c r="M4467" s="22"/>
    </row>
    <row r="4468" spans="9:13" s="21" customFormat="1" ht="11.25" x14ac:dyDescent="0.15">
      <c r="I4468" s="22"/>
      <c r="J4468" s="22"/>
      <c r="K4468" s="23"/>
      <c r="L4468" s="22"/>
      <c r="M4468" s="22"/>
    </row>
    <row r="4469" spans="9:13" s="21" customFormat="1" ht="11.25" x14ac:dyDescent="0.15">
      <c r="I4469" s="22"/>
      <c r="J4469" s="22"/>
      <c r="K4469" s="23"/>
      <c r="L4469" s="22"/>
      <c r="M4469" s="22"/>
    </row>
    <row r="4470" spans="9:13" s="21" customFormat="1" ht="11.25" x14ac:dyDescent="0.15">
      <c r="I4470" s="22"/>
      <c r="J4470" s="22"/>
      <c r="K4470" s="23"/>
      <c r="L4470" s="22"/>
      <c r="M4470" s="22"/>
    </row>
    <row r="4471" spans="9:13" s="21" customFormat="1" ht="11.25" x14ac:dyDescent="0.15">
      <c r="I4471" s="22"/>
      <c r="J4471" s="22"/>
      <c r="K4471" s="23"/>
      <c r="L4471" s="22"/>
      <c r="M4471" s="22"/>
    </row>
    <row r="4472" spans="9:13" s="21" customFormat="1" ht="11.25" x14ac:dyDescent="0.15">
      <c r="I4472" s="22"/>
      <c r="J4472" s="22"/>
      <c r="K4472" s="23"/>
      <c r="L4472" s="22"/>
      <c r="M4472" s="22"/>
    </row>
    <row r="4473" spans="9:13" s="21" customFormat="1" ht="11.25" x14ac:dyDescent="0.15">
      <c r="I4473" s="22"/>
      <c r="J4473" s="22"/>
      <c r="K4473" s="23"/>
      <c r="L4473" s="22"/>
      <c r="M4473" s="22"/>
    </row>
    <row r="4474" spans="9:13" s="21" customFormat="1" ht="11.25" x14ac:dyDescent="0.15">
      <c r="I4474" s="22"/>
      <c r="J4474" s="22"/>
      <c r="K4474" s="23"/>
      <c r="L4474" s="22"/>
      <c r="M4474" s="22"/>
    </row>
    <row r="4475" spans="9:13" s="21" customFormat="1" ht="11.25" x14ac:dyDescent="0.15">
      <c r="I4475" s="22"/>
      <c r="J4475" s="22"/>
      <c r="K4475" s="23"/>
      <c r="L4475" s="22"/>
      <c r="M4475" s="22"/>
    </row>
    <row r="4476" spans="9:13" s="21" customFormat="1" ht="11.25" x14ac:dyDescent="0.15">
      <c r="I4476" s="22"/>
      <c r="J4476" s="22"/>
      <c r="K4476" s="23"/>
      <c r="L4476" s="22"/>
      <c r="M4476" s="22"/>
    </row>
    <row r="4477" spans="9:13" s="21" customFormat="1" ht="11.25" x14ac:dyDescent="0.15">
      <c r="I4477" s="22"/>
      <c r="J4477" s="22"/>
      <c r="K4477" s="23"/>
      <c r="L4477" s="22"/>
      <c r="M4477" s="22"/>
    </row>
    <row r="4478" spans="9:13" s="21" customFormat="1" ht="11.25" x14ac:dyDescent="0.15">
      <c r="I4478" s="22"/>
      <c r="J4478" s="22"/>
      <c r="K4478" s="23"/>
      <c r="L4478" s="22"/>
      <c r="M4478" s="22"/>
    </row>
    <row r="4479" spans="9:13" s="21" customFormat="1" ht="11.25" x14ac:dyDescent="0.15">
      <c r="I4479" s="22"/>
      <c r="J4479" s="22"/>
      <c r="K4479" s="23"/>
      <c r="L4479" s="22"/>
      <c r="M4479" s="22"/>
    </row>
    <row r="4480" spans="9:13" s="21" customFormat="1" ht="11.25" x14ac:dyDescent="0.15">
      <c r="I4480" s="22"/>
      <c r="J4480" s="22"/>
      <c r="K4480" s="23"/>
      <c r="L4480" s="22"/>
      <c r="M4480" s="22"/>
    </row>
    <row r="4481" spans="9:13" s="21" customFormat="1" ht="11.25" x14ac:dyDescent="0.15">
      <c r="I4481" s="22"/>
      <c r="J4481" s="22"/>
      <c r="K4481" s="23"/>
      <c r="L4481" s="22"/>
      <c r="M4481" s="22"/>
    </row>
    <row r="4482" spans="9:13" s="21" customFormat="1" ht="11.25" x14ac:dyDescent="0.15">
      <c r="I4482" s="22"/>
      <c r="J4482" s="22"/>
      <c r="K4482" s="23"/>
      <c r="L4482" s="22"/>
      <c r="M4482" s="22"/>
    </row>
    <row r="4483" spans="9:13" s="21" customFormat="1" ht="11.25" x14ac:dyDescent="0.15">
      <c r="I4483" s="22"/>
      <c r="J4483" s="22"/>
      <c r="K4483" s="23"/>
      <c r="L4483" s="22"/>
      <c r="M4483" s="22"/>
    </row>
    <row r="4484" spans="9:13" s="21" customFormat="1" ht="11.25" x14ac:dyDescent="0.15">
      <c r="I4484" s="22"/>
      <c r="J4484" s="22"/>
      <c r="K4484" s="23"/>
      <c r="L4484" s="22"/>
      <c r="M4484" s="22"/>
    </row>
    <row r="4485" spans="9:13" s="21" customFormat="1" ht="11.25" x14ac:dyDescent="0.15">
      <c r="I4485" s="22"/>
      <c r="J4485" s="22"/>
      <c r="K4485" s="23"/>
      <c r="L4485" s="22"/>
      <c r="M4485" s="22"/>
    </row>
    <row r="4486" spans="9:13" s="21" customFormat="1" ht="11.25" x14ac:dyDescent="0.15">
      <c r="I4486" s="22"/>
      <c r="J4486" s="22"/>
      <c r="K4486" s="23"/>
      <c r="L4486" s="22"/>
      <c r="M4486" s="22"/>
    </row>
    <row r="4487" spans="9:13" s="21" customFormat="1" ht="11.25" x14ac:dyDescent="0.15">
      <c r="I4487" s="22"/>
      <c r="J4487" s="22"/>
      <c r="K4487" s="23"/>
      <c r="L4487" s="22"/>
      <c r="M4487" s="22"/>
    </row>
    <row r="4488" spans="9:13" s="21" customFormat="1" ht="11.25" x14ac:dyDescent="0.15">
      <c r="I4488" s="22"/>
      <c r="J4488" s="22"/>
      <c r="K4488" s="23"/>
      <c r="L4488" s="22"/>
      <c r="M4488" s="22"/>
    </row>
    <row r="4489" spans="9:13" s="21" customFormat="1" ht="11.25" x14ac:dyDescent="0.15">
      <c r="I4489" s="22"/>
      <c r="J4489" s="22"/>
      <c r="K4489" s="23"/>
      <c r="L4489" s="22"/>
      <c r="M4489" s="22"/>
    </row>
    <row r="4490" spans="9:13" s="21" customFormat="1" ht="11.25" x14ac:dyDescent="0.15">
      <c r="I4490" s="22"/>
      <c r="J4490" s="22"/>
      <c r="K4490" s="23"/>
      <c r="L4490" s="22"/>
      <c r="M4490" s="22"/>
    </row>
    <row r="4491" spans="9:13" s="21" customFormat="1" ht="11.25" x14ac:dyDescent="0.15">
      <c r="I4491" s="22"/>
      <c r="J4491" s="22"/>
      <c r="K4491" s="23"/>
      <c r="L4491" s="22"/>
      <c r="M4491" s="22"/>
    </row>
    <row r="4492" spans="9:13" s="21" customFormat="1" ht="11.25" x14ac:dyDescent="0.15">
      <c r="I4492" s="22"/>
      <c r="J4492" s="22"/>
      <c r="K4492" s="23"/>
      <c r="L4492" s="22"/>
      <c r="M4492" s="22"/>
    </row>
    <row r="4493" spans="9:13" s="21" customFormat="1" ht="11.25" x14ac:dyDescent="0.15">
      <c r="I4493" s="22"/>
      <c r="J4493" s="22"/>
      <c r="K4493" s="23"/>
      <c r="L4493" s="22"/>
      <c r="M4493" s="22"/>
    </row>
    <row r="4494" spans="9:13" s="21" customFormat="1" ht="11.25" x14ac:dyDescent="0.15">
      <c r="I4494" s="22"/>
      <c r="J4494" s="22"/>
      <c r="K4494" s="23"/>
      <c r="L4494" s="22"/>
      <c r="M4494" s="22"/>
    </row>
    <row r="4495" spans="9:13" s="21" customFormat="1" ht="11.25" x14ac:dyDescent="0.15">
      <c r="I4495" s="22"/>
      <c r="J4495" s="22"/>
      <c r="K4495" s="23"/>
      <c r="L4495" s="22"/>
      <c r="M4495" s="22"/>
    </row>
    <row r="4496" spans="9:13" s="21" customFormat="1" ht="11.25" x14ac:dyDescent="0.15">
      <c r="I4496" s="22"/>
      <c r="J4496" s="22"/>
      <c r="K4496" s="23"/>
      <c r="L4496" s="22"/>
      <c r="M4496" s="22"/>
    </row>
    <row r="4497" spans="9:13" s="21" customFormat="1" ht="11.25" x14ac:dyDescent="0.15">
      <c r="I4497" s="22"/>
      <c r="J4497" s="22"/>
      <c r="K4497" s="23"/>
      <c r="L4497" s="22"/>
      <c r="M4497" s="22"/>
    </row>
    <row r="4498" spans="9:13" s="21" customFormat="1" ht="11.25" x14ac:dyDescent="0.15">
      <c r="I4498" s="22"/>
      <c r="J4498" s="22"/>
      <c r="K4498" s="23"/>
      <c r="L4498" s="22"/>
      <c r="M4498" s="22"/>
    </row>
    <row r="4499" spans="9:13" s="21" customFormat="1" ht="11.25" x14ac:dyDescent="0.15">
      <c r="I4499" s="22"/>
      <c r="J4499" s="22"/>
      <c r="K4499" s="23"/>
      <c r="L4499" s="22"/>
      <c r="M4499" s="22"/>
    </row>
    <row r="4500" spans="9:13" s="21" customFormat="1" ht="11.25" x14ac:dyDescent="0.15">
      <c r="I4500" s="22"/>
      <c r="J4500" s="22"/>
      <c r="K4500" s="23"/>
      <c r="L4500" s="22"/>
      <c r="M4500" s="22"/>
    </row>
    <row r="4501" spans="9:13" s="21" customFormat="1" ht="11.25" x14ac:dyDescent="0.15">
      <c r="I4501" s="22"/>
      <c r="J4501" s="22"/>
      <c r="K4501" s="23"/>
      <c r="L4501" s="22"/>
      <c r="M4501" s="22"/>
    </row>
    <row r="4502" spans="9:13" s="21" customFormat="1" ht="11.25" x14ac:dyDescent="0.15">
      <c r="I4502" s="22"/>
      <c r="J4502" s="22"/>
      <c r="K4502" s="23"/>
      <c r="L4502" s="22"/>
      <c r="M4502" s="22"/>
    </row>
    <row r="4503" spans="9:13" s="21" customFormat="1" ht="11.25" x14ac:dyDescent="0.15">
      <c r="I4503" s="22"/>
      <c r="J4503" s="22"/>
      <c r="K4503" s="23"/>
      <c r="L4503" s="22"/>
      <c r="M4503" s="22"/>
    </row>
    <row r="4504" spans="9:13" s="21" customFormat="1" ht="11.25" x14ac:dyDescent="0.15">
      <c r="I4504" s="22"/>
      <c r="J4504" s="22"/>
      <c r="K4504" s="23"/>
      <c r="L4504" s="22"/>
      <c r="M4504" s="22"/>
    </row>
    <row r="4505" spans="9:13" s="21" customFormat="1" ht="11.25" x14ac:dyDescent="0.15">
      <c r="I4505" s="22"/>
      <c r="J4505" s="22"/>
      <c r="K4505" s="23"/>
      <c r="L4505" s="22"/>
      <c r="M4505" s="22"/>
    </row>
    <row r="4506" spans="9:13" s="21" customFormat="1" ht="11.25" x14ac:dyDescent="0.15">
      <c r="I4506" s="22"/>
      <c r="J4506" s="22"/>
      <c r="K4506" s="23"/>
      <c r="L4506" s="22"/>
      <c r="M4506" s="22"/>
    </row>
    <row r="4507" spans="9:13" s="21" customFormat="1" ht="11.25" x14ac:dyDescent="0.15">
      <c r="I4507" s="22"/>
      <c r="J4507" s="22"/>
      <c r="K4507" s="23"/>
      <c r="L4507" s="22"/>
      <c r="M4507" s="22"/>
    </row>
    <row r="4508" spans="9:13" s="21" customFormat="1" ht="11.25" x14ac:dyDescent="0.15">
      <c r="I4508" s="22"/>
      <c r="J4508" s="22"/>
      <c r="K4508" s="23"/>
      <c r="L4508" s="22"/>
      <c r="M4508" s="22"/>
    </row>
    <row r="4509" spans="9:13" s="21" customFormat="1" ht="11.25" x14ac:dyDescent="0.15">
      <c r="I4509" s="22"/>
      <c r="J4509" s="22"/>
      <c r="K4509" s="23"/>
      <c r="L4509" s="22"/>
      <c r="M4509" s="22"/>
    </row>
    <row r="4510" spans="9:13" s="21" customFormat="1" ht="11.25" x14ac:dyDescent="0.15">
      <c r="I4510" s="22"/>
      <c r="J4510" s="22"/>
      <c r="K4510" s="23"/>
      <c r="L4510" s="22"/>
      <c r="M4510" s="22"/>
    </row>
    <row r="4511" spans="9:13" s="21" customFormat="1" ht="11.25" x14ac:dyDescent="0.15">
      <c r="I4511" s="22"/>
      <c r="J4511" s="22"/>
      <c r="K4511" s="23"/>
      <c r="L4511" s="22"/>
      <c r="M4511" s="22"/>
    </row>
    <row r="4512" spans="9:13" s="21" customFormat="1" ht="11.25" x14ac:dyDescent="0.15">
      <c r="I4512" s="22"/>
      <c r="J4512" s="22"/>
      <c r="K4512" s="23"/>
      <c r="L4512" s="22"/>
      <c r="M4512" s="22"/>
    </row>
    <row r="4513" spans="9:13" s="21" customFormat="1" ht="11.25" x14ac:dyDescent="0.15">
      <c r="I4513" s="22"/>
      <c r="J4513" s="22"/>
      <c r="K4513" s="23"/>
      <c r="L4513" s="22"/>
      <c r="M4513" s="22"/>
    </row>
    <row r="4514" spans="9:13" s="21" customFormat="1" ht="11.25" x14ac:dyDescent="0.15">
      <c r="I4514" s="22"/>
      <c r="J4514" s="22"/>
      <c r="K4514" s="23"/>
      <c r="L4514" s="22"/>
      <c r="M4514" s="22"/>
    </row>
    <row r="4515" spans="9:13" s="21" customFormat="1" ht="11.25" x14ac:dyDescent="0.15">
      <c r="I4515" s="22"/>
      <c r="J4515" s="22"/>
      <c r="K4515" s="23"/>
      <c r="L4515" s="22"/>
      <c r="M4515" s="22"/>
    </row>
    <row r="4516" spans="9:13" s="21" customFormat="1" ht="11.25" x14ac:dyDescent="0.15">
      <c r="I4516" s="22"/>
      <c r="J4516" s="22"/>
      <c r="K4516" s="23"/>
      <c r="L4516" s="22"/>
      <c r="M4516" s="22"/>
    </row>
    <row r="4517" spans="9:13" s="21" customFormat="1" ht="11.25" x14ac:dyDescent="0.15">
      <c r="I4517" s="22"/>
      <c r="J4517" s="22"/>
      <c r="K4517" s="23"/>
      <c r="L4517" s="22"/>
      <c r="M4517" s="22"/>
    </row>
    <row r="4518" spans="9:13" s="21" customFormat="1" ht="11.25" x14ac:dyDescent="0.15">
      <c r="I4518" s="22"/>
      <c r="J4518" s="22"/>
      <c r="K4518" s="23"/>
      <c r="L4518" s="22"/>
      <c r="M4518" s="22"/>
    </row>
    <row r="4519" spans="9:13" s="21" customFormat="1" ht="11.25" x14ac:dyDescent="0.15">
      <c r="I4519" s="22"/>
      <c r="J4519" s="22"/>
      <c r="K4519" s="23"/>
      <c r="L4519" s="22"/>
      <c r="M4519" s="22"/>
    </row>
    <row r="4520" spans="9:13" s="21" customFormat="1" ht="11.25" x14ac:dyDescent="0.15">
      <c r="I4520" s="22"/>
      <c r="J4520" s="22"/>
      <c r="K4520" s="23"/>
      <c r="L4520" s="22"/>
      <c r="M4520" s="22"/>
    </row>
    <row r="4521" spans="9:13" s="21" customFormat="1" ht="11.25" x14ac:dyDescent="0.15">
      <c r="I4521" s="22"/>
      <c r="J4521" s="22"/>
      <c r="K4521" s="23"/>
      <c r="L4521" s="22"/>
      <c r="M4521" s="22"/>
    </row>
    <row r="4522" spans="9:13" s="21" customFormat="1" ht="11.25" x14ac:dyDescent="0.15">
      <c r="I4522" s="22"/>
      <c r="J4522" s="22"/>
      <c r="K4522" s="23"/>
      <c r="L4522" s="22"/>
      <c r="M4522" s="22"/>
    </row>
    <row r="4523" spans="9:13" s="21" customFormat="1" ht="11.25" x14ac:dyDescent="0.15">
      <c r="I4523" s="22"/>
      <c r="J4523" s="22"/>
      <c r="K4523" s="23"/>
      <c r="L4523" s="22"/>
      <c r="M4523" s="22"/>
    </row>
    <row r="4524" spans="9:13" s="21" customFormat="1" ht="11.25" x14ac:dyDescent="0.15">
      <c r="I4524" s="22"/>
      <c r="J4524" s="22"/>
      <c r="K4524" s="23"/>
      <c r="L4524" s="22"/>
      <c r="M4524" s="22"/>
    </row>
    <row r="4525" spans="9:13" s="21" customFormat="1" ht="11.25" x14ac:dyDescent="0.15">
      <c r="I4525" s="22"/>
      <c r="J4525" s="22"/>
      <c r="K4525" s="23"/>
      <c r="L4525" s="22"/>
      <c r="M4525" s="22"/>
    </row>
    <row r="4526" spans="9:13" s="21" customFormat="1" ht="11.25" x14ac:dyDescent="0.15">
      <c r="I4526" s="22"/>
      <c r="J4526" s="22"/>
      <c r="K4526" s="23"/>
      <c r="L4526" s="22"/>
      <c r="M4526" s="22"/>
    </row>
    <row r="4527" spans="9:13" s="21" customFormat="1" ht="11.25" x14ac:dyDescent="0.15">
      <c r="I4527" s="22"/>
      <c r="J4527" s="22"/>
      <c r="K4527" s="23"/>
      <c r="L4527" s="22"/>
      <c r="M4527" s="22"/>
    </row>
    <row r="4528" spans="9:13" s="21" customFormat="1" ht="11.25" x14ac:dyDescent="0.15">
      <c r="I4528" s="22"/>
      <c r="J4528" s="22"/>
      <c r="K4528" s="23"/>
      <c r="L4528" s="22"/>
      <c r="M4528" s="22"/>
    </row>
    <row r="4529" spans="9:13" s="21" customFormat="1" ht="11.25" x14ac:dyDescent="0.15">
      <c r="I4529" s="22"/>
      <c r="J4529" s="22"/>
      <c r="K4529" s="23"/>
      <c r="L4529" s="22"/>
      <c r="M4529" s="22"/>
    </row>
    <row r="4530" spans="9:13" s="21" customFormat="1" ht="11.25" x14ac:dyDescent="0.15">
      <c r="I4530" s="22"/>
      <c r="J4530" s="22"/>
      <c r="K4530" s="23"/>
      <c r="L4530" s="22"/>
      <c r="M4530" s="22"/>
    </row>
    <row r="4531" spans="9:13" s="21" customFormat="1" ht="11.25" x14ac:dyDescent="0.15">
      <c r="I4531" s="22"/>
      <c r="J4531" s="22"/>
      <c r="K4531" s="23"/>
      <c r="L4531" s="22"/>
      <c r="M4531" s="22"/>
    </row>
    <row r="4532" spans="9:13" s="21" customFormat="1" ht="11.25" x14ac:dyDescent="0.15">
      <c r="I4532" s="22"/>
      <c r="J4532" s="22"/>
      <c r="K4532" s="23"/>
      <c r="L4532" s="22"/>
      <c r="M4532" s="22"/>
    </row>
    <row r="4533" spans="9:13" s="21" customFormat="1" ht="11.25" x14ac:dyDescent="0.15">
      <c r="I4533" s="22"/>
      <c r="J4533" s="22"/>
      <c r="K4533" s="23"/>
      <c r="L4533" s="22"/>
      <c r="M4533" s="22"/>
    </row>
    <row r="4534" spans="9:13" s="21" customFormat="1" ht="11.25" x14ac:dyDescent="0.15">
      <c r="I4534" s="22"/>
      <c r="J4534" s="22"/>
      <c r="K4534" s="23"/>
      <c r="L4534" s="22"/>
      <c r="M4534" s="22"/>
    </row>
    <row r="4535" spans="9:13" s="21" customFormat="1" ht="11.25" x14ac:dyDescent="0.15">
      <c r="I4535" s="22"/>
      <c r="J4535" s="22"/>
      <c r="K4535" s="23"/>
      <c r="L4535" s="22"/>
      <c r="M4535" s="22"/>
    </row>
    <row r="4536" spans="9:13" s="21" customFormat="1" ht="11.25" x14ac:dyDescent="0.15">
      <c r="I4536" s="22"/>
      <c r="J4536" s="22"/>
      <c r="K4536" s="23"/>
      <c r="L4536" s="22"/>
      <c r="M4536" s="22"/>
    </row>
    <row r="4537" spans="9:13" s="21" customFormat="1" ht="11.25" x14ac:dyDescent="0.15">
      <c r="I4537" s="22"/>
      <c r="J4537" s="22"/>
      <c r="K4537" s="23"/>
      <c r="L4537" s="22"/>
      <c r="M4537" s="22"/>
    </row>
    <row r="4538" spans="9:13" s="21" customFormat="1" ht="11.25" x14ac:dyDescent="0.15">
      <c r="I4538" s="22"/>
      <c r="J4538" s="22"/>
      <c r="K4538" s="23"/>
      <c r="L4538" s="22"/>
      <c r="M4538" s="22"/>
    </row>
    <row r="4539" spans="9:13" s="21" customFormat="1" ht="11.25" x14ac:dyDescent="0.15">
      <c r="I4539" s="22"/>
      <c r="J4539" s="22"/>
      <c r="K4539" s="23"/>
      <c r="L4539" s="22"/>
      <c r="M4539" s="22"/>
    </row>
    <row r="4540" spans="9:13" s="21" customFormat="1" ht="11.25" x14ac:dyDescent="0.15">
      <c r="I4540" s="22"/>
      <c r="J4540" s="22"/>
      <c r="K4540" s="23"/>
      <c r="L4540" s="22"/>
      <c r="M4540" s="22"/>
    </row>
    <row r="4541" spans="9:13" s="21" customFormat="1" ht="11.25" x14ac:dyDescent="0.15">
      <c r="I4541" s="22"/>
      <c r="J4541" s="22"/>
      <c r="K4541" s="23"/>
      <c r="L4541" s="22"/>
      <c r="M4541" s="22"/>
    </row>
    <row r="4542" spans="9:13" s="21" customFormat="1" ht="11.25" x14ac:dyDescent="0.15">
      <c r="I4542" s="22"/>
      <c r="J4542" s="22"/>
      <c r="K4542" s="23"/>
      <c r="L4542" s="22"/>
      <c r="M4542" s="22"/>
    </row>
    <row r="4543" spans="9:13" s="21" customFormat="1" ht="11.25" x14ac:dyDescent="0.15">
      <c r="I4543" s="22"/>
      <c r="J4543" s="22"/>
      <c r="K4543" s="23"/>
      <c r="L4543" s="22"/>
      <c r="M4543" s="22"/>
    </row>
    <row r="4544" spans="9:13" s="21" customFormat="1" ht="11.25" x14ac:dyDescent="0.15">
      <c r="I4544" s="22"/>
      <c r="J4544" s="22"/>
      <c r="K4544" s="23"/>
      <c r="L4544" s="22"/>
      <c r="M4544" s="22"/>
    </row>
    <row r="4545" spans="9:13" s="21" customFormat="1" ht="11.25" x14ac:dyDescent="0.15">
      <c r="I4545" s="22"/>
      <c r="J4545" s="22"/>
      <c r="K4545" s="23"/>
      <c r="L4545" s="22"/>
      <c r="M4545" s="22"/>
    </row>
    <row r="4546" spans="9:13" s="21" customFormat="1" ht="11.25" x14ac:dyDescent="0.15">
      <c r="I4546" s="22"/>
      <c r="J4546" s="22"/>
      <c r="K4546" s="23"/>
      <c r="L4546" s="22"/>
      <c r="M4546" s="22"/>
    </row>
    <row r="4547" spans="9:13" s="21" customFormat="1" ht="11.25" x14ac:dyDescent="0.15">
      <c r="I4547" s="22"/>
      <c r="J4547" s="22"/>
      <c r="K4547" s="23"/>
      <c r="L4547" s="22"/>
      <c r="M4547" s="22"/>
    </row>
    <row r="4548" spans="9:13" s="21" customFormat="1" ht="11.25" x14ac:dyDescent="0.15">
      <c r="I4548" s="22"/>
      <c r="J4548" s="22"/>
      <c r="K4548" s="23"/>
      <c r="L4548" s="22"/>
      <c r="M4548" s="22"/>
    </row>
    <row r="4549" spans="9:13" s="21" customFormat="1" ht="11.25" x14ac:dyDescent="0.15">
      <c r="I4549" s="22"/>
      <c r="J4549" s="22"/>
      <c r="K4549" s="23"/>
      <c r="L4549" s="22"/>
      <c r="M4549" s="22"/>
    </row>
    <row r="4550" spans="9:13" s="21" customFormat="1" ht="11.25" x14ac:dyDescent="0.15">
      <c r="I4550" s="22"/>
      <c r="J4550" s="22"/>
      <c r="K4550" s="23"/>
      <c r="L4550" s="22"/>
      <c r="M4550" s="22"/>
    </row>
    <row r="4551" spans="9:13" s="21" customFormat="1" ht="11.25" x14ac:dyDescent="0.15">
      <c r="I4551" s="22"/>
      <c r="J4551" s="22"/>
      <c r="K4551" s="23"/>
      <c r="L4551" s="22"/>
      <c r="M4551" s="22"/>
    </row>
    <row r="4552" spans="9:13" s="21" customFormat="1" ht="11.25" x14ac:dyDescent="0.15">
      <c r="I4552" s="22"/>
      <c r="J4552" s="22"/>
      <c r="K4552" s="23"/>
      <c r="L4552" s="22"/>
      <c r="M4552" s="22"/>
    </row>
    <row r="4553" spans="9:13" s="21" customFormat="1" ht="11.25" x14ac:dyDescent="0.15">
      <c r="I4553" s="22"/>
      <c r="J4553" s="22"/>
      <c r="K4553" s="23"/>
      <c r="L4553" s="22"/>
      <c r="M4553" s="22"/>
    </row>
    <row r="4554" spans="9:13" s="21" customFormat="1" ht="11.25" x14ac:dyDescent="0.15">
      <c r="I4554" s="22"/>
      <c r="J4554" s="22"/>
      <c r="K4554" s="23"/>
      <c r="L4554" s="22"/>
      <c r="M4554" s="22"/>
    </row>
    <row r="4555" spans="9:13" s="21" customFormat="1" ht="11.25" x14ac:dyDescent="0.15">
      <c r="I4555" s="22"/>
      <c r="J4555" s="22"/>
      <c r="K4555" s="23"/>
      <c r="L4555" s="22"/>
      <c r="M4555" s="22"/>
    </row>
    <row r="4556" spans="9:13" s="21" customFormat="1" ht="11.25" x14ac:dyDescent="0.15">
      <c r="I4556" s="22"/>
      <c r="J4556" s="22"/>
      <c r="K4556" s="23"/>
      <c r="L4556" s="22"/>
      <c r="M4556" s="22"/>
    </row>
    <row r="4557" spans="9:13" s="21" customFormat="1" ht="11.25" x14ac:dyDescent="0.15">
      <c r="I4557" s="22"/>
      <c r="J4557" s="22"/>
      <c r="K4557" s="23"/>
      <c r="L4557" s="22"/>
      <c r="M4557" s="22"/>
    </row>
    <row r="4558" spans="9:13" s="21" customFormat="1" ht="11.25" x14ac:dyDescent="0.15">
      <c r="I4558" s="22"/>
      <c r="J4558" s="22"/>
      <c r="K4558" s="23"/>
      <c r="L4558" s="22"/>
      <c r="M4558" s="22"/>
    </row>
    <row r="4559" spans="9:13" s="21" customFormat="1" ht="11.25" x14ac:dyDescent="0.15">
      <c r="I4559" s="22"/>
      <c r="J4559" s="22"/>
      <c r="K4559" s="23"/>
      <c r="L4559" s="22"/>
      <c r="M4559" s="22"/>
    </row>
    <row r="4560" spans="9:13" s="21" customFormat="1" ht="11.25" x14ac:dyDescent="0.15">
      <c r="I4560" s="22"/>
      <c r="J4560" s="22"/>
      <c r="K4560" s="23"/>
      <c r="L4560" s="22"/>
      <c r="M4560" s="22"/>
    </row>
    <row r="4561" spans="9:13" s="21" customFormat="1" ht="11.25" x14ac:dyDescent="0.15">
      <c r="I4561" s="22"/>
      <c r="J4561" s="22"/>
      <c r="K4561" s="23"/>
      <c r="L4561" s="22"/>
      <c r="M4561" s="22"/>
    </row>
    <row r="4562" spans="9:13" s="21" customFormat="1" ht="11.25" x14ac:dyDescent="0.15">
      <c r="I4562" s="22"/>
      <c r="J4562" s="22"/>
      <c r="K4562" s="23"/>
      <c r="L4562" s="22"/>
      <c r="M4562" s="22"/>
    </row>
    <row r="4563" spans="9:13" s="21" customFormat="1" ht="11.25" x14ac:dyDescent="0.15">
      <c r="I4563" s="22"/>
      <c r="J4563" s="22"/>
      <c r="K4563" s="23"/>
      <c r="L4563" s="22"/>
      <c r="M4563" s="22"/>
    </row>
    <row r="4564" spans="9:13" s="21" customFormat="1" ht="11.25" x14ac:dyDescent="0.15">
      <c r="I4564" s="22"/>
      <c r="J4564" s="22"/>
      <c r="K4564" s="23"/>
      <c r="L4564" s="22"/>
      <c r="M4564" s="22"/>
    </row>
    <row r="4565" spans="9:13" s="21" customFormat="1" ht="11.25" x14ac:dyDescent="0.15">
      <c r="I4565" s="22"/>
      <c r="J4565" s="22"/>
      <c r="K4565" s="23"/>
      <c r="L4565" s="22"/>
      <c r="M4565" s="22"/>
    </row>
    <row r="4566" spans="9:13" s="21" customFormat="1" ht="11.25" x14ac:dyDescent="0.15">
      <c r="I4566" s="22"/>
      <c r="J4566" s="22"/>
      <c r="K4566" s="23"/>
      <c r="L4566" s="22"/>
      <c r="M4566" s="22"/>
    </row>
    <row r="4567" spans="9:13" s="21" customFormat="1" ht="11.25" x14ac:dyDescent="0.15">
      <c r="I4567" s="22"/>
      <c r="J4567" s="22"/>
      <c r="K4567" s="23"/>
      <c r="L4567" s="22"/>
      <c r="M4567" s="22"/>
    </row>
    <row r="4568" spans="9:13" s="21" customFormat="1" ht="11.25" x14ac:dyDescent="0.15">
      <c r="I4568" s="22"/>
      <c r="J4568" s="22"/>
      <c r="K4568" s="23"/>
      <c r="L4568" s="22"/>
      <c r="M4568" s="22"/>
    </row>
    <row r="4569" spans="9:13" s="21" customFormat="1" ht="11.25" x14ac:dyDescent="0.15">
      <c r="I4569" s="22"/>
      <c r="J4569" s="22"/>
      <c r="K4569" s="23"/>
      <c r="L4569" s="22"/>
      <c r="M4569" s="22"/>
    </row>
    <row r="4570" spans="9:13" s="21" customFormat="1" ht="11.25" x14ac:dyDescent="0.15">
      <c r="I4570" s="22"/>
      <c r="J4570" s="22"/>
      <c r="K4570" s="23"/>
      <c r="L4570" s="22"/>
      <c r="M4570" s="22"/>
    </row>
    <row r="4571" spans="9:13" s="21" customFormat="1" ht="11.25" x14ac:dyDescent="0.15">
      <c r="I4571" s="22"/>
      <c r="J4571" s="22"/>
      <c r="K4571" s="23"/>
      <c r="L4571" s="22"/>
      <c r="M4571" s="22"/>
    </row>
    <row r="4572" spans="9:13" s="21" customFormat="1" ht="11.25" x14ac:dyDescent="0.15">
      <c r="I4572" s="22"/>
      <c r="J4572" s="22"/>
      <c r="K4572" s="23"/>
      <c r="L4572" s="22"/>
      <c r="M4572" s="22"/>
    </row>
    <row r="4573" spans="9:13" s="21" customFormat="1" ht="11.25" x14ac:dyDescent="0.15">
      <c r="I4573" s="22"/>
      <c r="J4573" s="22"/>
      <c r="K4573" s="23"/>
      <c r="L4573" s="22"/>
      <c r="M4573" s="22"/>
    </row>
    <row r="4574" spans="9:13" s="21" customFormat="1" ht="11.25" x14ac:dyDescent="0.15">
      <c r="I4574" s="22"/>
      <c r="J4574" s="22"/>
      <c r="K4574" s="23"/>
      <c r="L4574" s="22"/>
      <c r="M4574" s="22"/>
    </row>
    <row r="4575" spans="9:13" s="21" customFormat="1" ht="11.25" x14ac:dyDescent="0.15">
      <c r="I4575" s="22"/>
      <c r="J4575" s="22"/>
      <c r="K4575" s="23"/>
      <c r="L4575" s="22"/>
      <c r="M4575" s="22"/>
    </row>
    <row r="4576" spans="9:13" s="21" customFormat="1" ht="11.25" x14ac:dyDescent="0.15">
      <c r="I4576" s="22"/>
      <c r="J4576" s="22"/>
      <c r="K4576" s="23"/>
      <c r="L4576" s="22"/>
      <c r="M4576" s="22"/>
    </row>
    <row r="4577" spans="9:13" s="21" customFormat="1" ht="11.25" x14ac:dyDescent="0.15">
      <c r="I4577" s="22"/>
      <c r="J4577" s="22"/>
      <c r="K4577" s="23"/>
      <c r="L4577" s="22"/>
      <c r="M4577" s="22"/>
    </row>
    <row r="4578" spans="9:13" s="21" customFormat="1" ht="11.25" x14ac:dyDescent="0.15">
      <c r="I4578" s="22"/>
      <c r="J4578" s="22"/>
      <c r="K4578" s="23"/>
      <c r="L4578" s="22"/>
      <c r="M4578" s="22"/>
    </row>
    <row r="4579" spans="9:13" s="21" customFormat="1" ht="11.25" x14ac:dyDescent="0.15">
      <c r="I4579" s="22"/>
      <c r="J4579" s="22"/>
      <c r="K4579" s="23"/>
      <c r="L4579" s="22"/>
      <c r="M4579" s="22"/>
    </row>
    <row r="4580" spans="9:13" s="21" customFormat="1" ht="11.25" x14ac:dyDescent="0.15">
      <c r="I4580" s="22"/>
      <c r="J4580" s="22"/>
      <c r="K4580" s="23"/>
      <c r="L4580" s="22"/>
      <c r="M4580" s="22"/>
    </row>
    <row r="4581" spans="9:13" s="21" customFormat="1" ht="11.25" x14ac:dyDescent="0.15">
      <c r="I4581" s="22"/>
      <c r="J4581" s="22"/>
      <c r="K4581" s="23"/>
      <c r="L4581" s="22"/>
      <c r="M4581" s="22"/>
    </row>
    <row r="4582" spans="9:13" s="21" customFormat="1" ht="11.25" x14ac:dyDescent="0.15">
      <c r="I4582" s="22"/>
      <c r="J4582" s="22"/>
      <c r="K4582" s="23"/>
      <c r="L4582" s="22"/>
      <c r="M4582" s="22"/>
    </row>
    <row r="4583" spans="9:13" s="21" customFormat="1" ht="11.25" x14ac:dyDescent="0.15">
      <c r="I4583" s="22"/>
      <c r="J4583" s="22"/>
      <c r="K4583" s="23"/>
      <c r="L4583" s="22"/>
      <c r="M4583" s="22"/>
    </row>
    <row r="4584" spans="9:13" s="21" customFormat="1" ht="11.25" x14ac:dyDescent="0.15">
      <c r="I4584" s="22"/>
      <c r="J4584" s="22"/>
      <c r="K4584" s="23"/>
      <c r="L4584" s="22"/>
      <c r="M4584" s="22"/>
    </row>
    <row r="4585" spans="9:13" s="21" customFormat="1" ht="11.25" x14ac:dyDescent="0.15">
      <c r="I4585" s="22"/>
      <c r="J4585" s="22"/>
      <c r="K4585" s="23"/>
      <c r="L4585" s="22"/>
      <c r="M4585" s="22"/>
    </row>
    <row r="4586" spans="9:13" s="21" customFormat="1" ht="11.25" x14ac:dyDescent="0.15">
      <c r="I4586" s="22"/>
      <c r="J4586" s="22"/>
      <c r="K4586" s="23"/>
      <c r="L4586" s="22"/>
      <c r="M4586" s="22"/>
    </row>
    <row r="4587" spans="9:13" s="21" customFormat="1" ht="11.25" x14ac:dyDescent="0.15">
      <c r="I4587" s="22"/>
      <c r="J4587" s="22"/>
      <c r="K4587" s="23"/>
      <c r="L4587" s="22"/>
      <c r="M4587" s="22"/>
    </row>
    <row r="4588" spans="9:13" s="21" customFormat="1" ht="11.25" x14ac:dyDescent="0.15">
      <c r="I4588" s="22"/>
      <c r="J4588" s="22"/>
      <c r="K4588" s="23"/>
      <c r="L4588" s="22"/>
      <c r="M4588" s="22"/>
    </row>
    <row r="4589" spans="9:13" s="21" customFormat="1" ht="11.25" x14ac:dyDescent="0.15">
      <c r="I4589" s="22"/>
      <c r="J4589" s="22"/>
      <c r="K4589" s="23"/>
      <c r="L4589" s="22"/>
      <c r="M4589" s="22"/>
    </row>
    <row r="4590" spans="9:13" s="21" customFormat="1" ht="11.25" x14ac:dyDescent="0.15">
      <c r="I4590" s="22"/>
      <c r="J4590" s="22"/>
      <c r="K4590" s="23"/>
      <c r="L4590" s="22"/>
      <c r="M4590" s="22"/>
    </row>
    <row r="4591" spans="9:13" s="21" customFormat="1" ht="11.25" x14ac:dyDescent="0.15">
      <c r="I4591" s="22"/>
      <c r="J4591" s="22"/>
      <c r="K4591" s="23"/>
      <c r="L4591" s="22"/>
      <c r="M4591" s="22"/>
    </row>
    <row r="4592" spans="9:13" s="21" customFormat="1" ht="11.25" x14ac:dyDescent="0.15">
      <c r="I4592" s="22"/>
      <c r="J4592" s="22"/>
      <c r="K4592" s="23"/>
      <c r="L4592" s="22"/>
      <c r="M4592" s="22"/>
    </row>
    <row r="4593" spans="9:13" s="21" customFormat="1" ht="11.25" x14ac:dyDescent="0.15">
      <c r="I4593" s="22"/>
      <c r="J4593" s="22"/>
      <c r="K4593" s="23"/>
      <c r="L4593" s="22"/>
      <c r="M4593" s="22"/>
    </row>
    <row r="4594" spans="9:13" s="21" customFormat="1" ht="11.25" x14ac:dyDescent="0.15">
      <c r="I4594" s="22"/>
      <c r="J4594" s="22"/>
      <c r="K4594" s="23"/>
      <c r="L4594" s="22"/>
      <c r="M4594" s="22"/>
    </row>
    <row r="4595" spans="9:13" s="21" customFormat="1" ht="11.25" x14ac:dyDescent="0.15">
      <c r="I4595" s="22"/>
      <c r="J4595" s="22"/>
      <c r="K4595" s="23"/>
      <c r="L4595" s="22"/>
      <c r="M4595" s="22"/>
    </row>
    <row r="4596" spans="9:13" s="21" customFormat="1" ht="11.25" x14ac:dyDescent="0.15">
      <c r="I4596" s="22"/>
      <c r="J4596" s="22"/>
      <c r="K4596" s="23"/>
      <c r="L4596" s="22"/>
      <c r="M4596" s="22"/>
    </row>
    <row r="4597" spans="9:13" s="21" customFormat="1" ht="11.25" x14ac:dyDescent="0.15">
      <c r="I4597" s="22"/>
      <c r="J4597" s="22"/>
      <c r="K4597" s="23"/>
      <c r="L4597" s="22"/>
      <c r="M4597" s="22"/>
    </row>
    <row r="4598" spans="9:13" s="21" customFormat="1" ht="11.25" x14ac:dyDescent="0.15">
      <c r="I4598" s="22"/>
      <c r="J4598" s="22"/>
      <c r="K4598" s="23"/>
      <c r="L4598" s="22"/>
      <c r="M4598" s="22"/>
    </row>
    <row r="4599" spans="9:13" s="21" customFormat="1" ht="11.25" x14ac:dyDescent="0.15">
      <c r="I4599" s="22"/>
      <c r="J4599" s="22"/>
      <c r="K4599" s="23"/>
      <c r="L4599" s="22"/>
      <c r="M4599" s="22"/>
    </row>
    <row r="4600" spans="9:13" s="21" customFormat="1" ht="11.25" x14ac:dyDescent="0.15">
      <c r="I4600" s="22"/>
      <c r="J4600" s="22"/>
      <c r="K4600" s="23"/>
      <c r="L4600" s="22"/>
      <c r="M4600" s="22"/>
    </row>
    <row r="4601" spans="9:13" s="21" customFormat="1" ht="11.25" x14ac:dyDescent="0.15">
      <c r="I4601" s="22"/>
      <c r="J4601" s="22"/>
      <c r="K4601" s="23"/>
      <c r="L4601" s="22"/>
      <c r="M4601" s="22"/>
    </row>
    <row r="4602" spans="9:13" s="21" customFormat="1" ht="11.25" x14ac:dyDescent="0.15">
      <c r="I4602" s="22"/>
      <c r="J4602" s="22"/>
      <c r="K4602" s="23"/>
      <c r="L4602" s="22"/>
      <c r="M4602" s="22"/>
    </row>
    <row r="4603" spans="9:13" s="21" customFormat="1" ht="11.25" x14ac:dyDescent="0.15">
      <c r="I4603" s="22"/>
      <c r="J4603" s="22"/>
      <c r="K4603" s="23"/>
      <c r="L4603" s="22"/>
      <c r="M4603" s="22"/>
    </row>
    <row r="4604" spans="9:13" s="21" customFormat="1" ht="11.25" x14ac:dyDescent="0.15">
      <c r="I4604" s="22"/>
      <c r="J4604" s="22"/>
      <c r="K4604" s="23"/>
      <c r="L4604" s="22"/>
      <c r="M4604" s="22"/>
    </row>
    <row r="4605" spans="9:13" s="21" customFormat="1" ht="11.25" x14ac:dyDescent="0.15">
      <c r="I4605" s="22"/>
      <c r="J4605" s="22"/>
      <c r="K4605" s="23"/>
      <c r="L4605" s="22"/>
      <c r="M4605" s="22"/>
    </row>
    <row r="4606" spans="9:13" s="21" customFormat="1" ht="11.25" x14ac:dyDescent="0.15">
      <c r="I4606" s="22"/>
      <c r="J4606" s="22"/>
      <c r="K4606" s="23"/>
      <c r="L4606" s="22"/>
      <c r="M4606" s="22"/>
    </row>
    <row r="4607" spans="9:13" s="21" customFormat="1" ht="11.25" x14ac:dyDescent="0.15">
      <c r="I4607" s="22"/>
      <c r="J4607" s="22"/>
      <c r="K4607" s="23"/>
      <c r="L4607" s="22"/>
      <c r="M4607" s="22"/>
    </row>
    <row r="4608" spans="9:13" s="21" customFormat="1" ht="11.25" x14ac:dyDescent="0.15">
      <c r="I4608" s="22"/>
      <c r="J4608" s="22"/>
      <c r="K4608" s="23"/>
      <c r="L4608" s="22"/>
      <c r="M4608" s="22"/>
    </row>
    <row r="4609" spans="9:13" s="21" customFormat="1" ht="11.25" x14ac:dyDescent="0.15">
      <c r="I4609" s="22"/>
      <c r="J4609" s="22"/>
      <c r="K4609" s="23"/>
      <c r="L4609" s="22"/>
      <c r="M4609" s="22"/>
    </row>
    <row r="4610" spans="9:13" s="21" customFormat="1" ht="11.25" x14ac:dyDescent="0.15">
      <c r="I4610" s="22"/>
      <c r="J4610" s="22"/>
      <c r="K4610" s="23"/>
      <c r="L4610" s="22"/>
      <c r="M4610" s="22"/>
    </row>
    <row r="4611" spans="9:13" s="21" customFormat="1" ht="11.25" x14ac:dyDescent="0.15">
      <c r="I4611" s="22"/>
      <c r="J4611" s="22"/>
      <c r="K4611" s="23"/>
      <c r="L4611" s="22"/>
      <c r="M4611" s="22"/>
    </row>
    <row r="4612" spans="9:13" s="21" customFormat="1" ht="11.25" x14ac:dyDescent="0.15">
      <c r="I4612" s="22"/>
      <c r="J4612" s="22"/>
      <c r="K4612" s="23"/>
      <c r="L4612" s="22"/>
      <c r="M4612" s="22"/>
    </row>
    <row r="4613" spans="9:13" s="21" customFormat="1" ht="11.25" x14ac:dyDescent="0.15">
      <c r="I4613" s="22"/>
      <c r="J4613" s="22"/>
      <c r="K4613" s="23"/>
      <c r="L4613" s="22"/>
      <c r="M4613" s="22"/>
    </row>
    <row r="4614" spans="9:13" s="21" customFormat="1" ht="11.25" x14ac:dyDescent="0.15">
      <c r="I4614" s="22"/>
      <c r="J4614" s="22"/>
      <c r="K4614" s="23"/>
      <c r="L4614" s="22"/>
      <c r="M4614" s="22"/>
    </row>
    <row r="4615" spans="9:13" s="21" customFormat="1" ht="11.25" x14ac:dyDescent="0.15">
      <c r="I4615" s="22"/>
      <c r="J4615" s="22"/>
      <c r="K4615" s="23"/>
      <c r="L4615" s="22"/>
      <c r="M4615" s="22"/>
    </row>
    <row r="4616" spans="9:13" s="21" customFormat="1" ht="11.25" x14ac:dyDescent="0.15">
      <c r="I4616" s="22"/>
      <c r="J4616" s="22"/>
      <c r="K4616" s="23"/>
      <c r="L4616" s="22"/>
      <c r="M4616" s="22"/>
    </row>
    <row r="4617" spans="9:13" s="21" customFormat="1" ht="11.25" x14ac:dyDescent="0.15">
      <c r="I4617" s="22"/>
      <c r="J4617" s="22"/>
      <c r="K4617" s="23"/>
      <c r="L4617" s="22"/>
      <c r="M4617" s="22"/>
    </row>
    <row r="4618" spans="9:13" s="21" customFormat="1" ht="11.25" x14ac:dyDescent="0.15">
      <c r="I4618" s="22"/>
      <c r="J4618" s="22"/>
      <c r="K4618" s="23"/>
      <c r="L4618" s="22"/>
      <c r="M4618" s="22"/>
    </row>
    <row r="4619" spans="9:13" s="21" customFormat="1" ht="11.25" x14ac:dyDescent="0.15">
      <c r="I4619" s="22"/>
      <c r="J4619" s="22"/>
      <c r="K4619" s="23"/>
      <c r="L4619" s="22"/>
      <c r="M4619" s="22"/>
    </row>
    <row r="4620" spans="9:13" s="21" customFormat="1" ht="11.25" x14ac:dyDescent="0.15">
      <c r="I4620" s="22"/>
      <c r="J4620" s="22"/>
      <c r="K4620" s="23"/>
      <c r="L4620" s="22"/>
      <c r="M4620" s="22"/>
    </row>
    <row r="4621" spans="9:13" s="21" customFormat="1" ht="11.25" x14ac:dyDescent="0.15">
      <c r="I4621" s="22"/>
      <c r="J4621" s="22"/>
      <c r="K4621" s="23"/>
      <c r="L4621" s="22"/>
      <c r="M4621" s="22"/>
    </row>
    <row r="4622" spans="9:13" s="21" customFormat="1" ht="11.25" x14ac:dyDescent="0.15">
      <c r="I4622" s="22"/>
      <c r="J4622" s="22"/>
      <c r="K4622" s="23"/>
      <c r="L4622" s="22"/>
      <c r="M4622" s="22"/>
    </row>
    <row r="4623" spans="9:13" s="21" customFormat="1" ht="11.25" x14ac:dyDescent="0.15">
      <c r="I4623" s="22"/>
      <c r="J4623" s="22"/>
      <c r="K4623" s="23"/>
      <c r="L4623" s="22"/>
      <c r="M4623" s="22"/>
    </row>
    <row r="4624" spans="9:13" s="21" customFormat="1" ht="11.25" x14ac:dyDescent="0.15">
      <c r="I4624" s="22"/>
      <c r="J4624" s="22"/>
      <c r="K4624" s="23"/>
      <c r="L4624" s="22"/>
      <c r="M4624" s="22"/>
    </row>
    <row r="4625" spans="9:13" s="21" customFormat="1" ht="11.25" x14ac:dyDescent="0.15">
      <c r="I4625" s="22"/>
      <c r="J4625" s="22"/>
      <c r="K4625" s="23"/>
      <c r="L4625" s="22"/>
      <c r="M4625" s="22"/>
    </row>
    <row r="4626" spans="9:13" s="21" customFormat="1" ht="11.25" x14ac:dyDescent="0.15">
      <c r="I4626" s="22"/>
      <c r="J4626" s="22"/>
      <c r="K4626" s="23"/>
      <c r="L4626" s="22"/>
      <c r="M4626" s="22"/>
    </row>
    <row r="4627" spans="9:13" s="21" customFormat="1" ht="11.25" x14ac:dyDescent="0.15">
      <c r="I4627" s="22"/>
      <c r="J4627" s="22"/>
      <c r="K4627" s="23"/>
      <c r="L4627" s="22"/>
      <c r="M4627" s="22"/>
    </row>
    <row r="4628" spans="9:13" s="21" customFormat="1" ht="11.25" x14ac:dyDescent="0.15">
      <c r="I4628" s="22"/>
      <c r="J4628" s="22"/>
      <c r="K4628" s="23"/>
      <c r="L4628" s="22"/>
      <c r="M4628" s="22"/>
    </row>
    <row r="4629" spans="9:13" s="21" customFormat="1" ht="11.25" x14ac:dyDescent="0.15">
      <c r="I4629" s="22"/>
      <c r="J4629" s="22"/>
      <c r="K4629" s="23"/>
      <c r="L4629" s="22"/>
      <c r="M4629" s="22"/>
    </row>
    <row r="4630" spans="9:13" s="21" customFormat="1" ht="11.25" x14ac:dyDescent="0.15">
      <c r="I4630" s="22"/>
      <c r="J4630" s="22"/>
      <c r="K4630" s="23"/>
      <c r="L4630" s="22"/>
      <c r="M4630" s="22"/>
    </row>
    <row r="4631" spans="9:13" s="21" customFormat="1" ht="11.25" x14ac:dyDescent="0.15">
      <c r="I4631" s="22"/>
      <c r="J4631" s="22"/>
      <c r="K4631" s="23"/>
      <c r="L4631" s="22"/>
      <c r="M4631" s="22"/>
    </row>
    <row r="4632" spans="9:13" s="21" customFormat="1" ht="11.25" x14ac:dyDescent="0.15">
      <c r="I4632" s="22"/>
      <c r="J4632" s="22"/>
      <c r="K4632" s="23"/>
      <c r="L4632" s="22"/>
      <c r="M4632" s="22"/>
    </row>
    <row r="4633" spans="9:13" s="21" customFormat="1" ht="11.25" x14ac:dyDescent="0.15">
      <c r="I4633" s="22"/>
      <c r="J4633" s="22"/>
      <c r="K4633" s="23"/>
      <c r="L4633" s="22"/>
      <c r="M4633" s="22"/>
    </row>
    <row r="4634" spans="9:13" s="21" customFormat="1" ht="11.25" x14ac:dyDescent="0.15">
      <c r="I4634" s="22"/>
      <c r="J4634" s="22"/>
      <c r="K4634" s="23"/>
      <c r="L4634" s="22"/>
      <c r="M4634" s="22"/>
    </row>
    <row r="4635" spans="9:13" s="21" customFormat="1" ht="11.25" x14ac:dyDescent="0.15">
      <c r="I4635" s="22"/>
      <c r="J4635" s="22"/>
      <c r="K4635" s="23"/>
      <c r="L4635" s="22"/>
      <c r="M4635" s="22"/>
    </row>
    <row r="4636" spans="9:13" s="21" customFormat="1" ht="11.25" x14ac:dyDescent="0.15">
      <c r="I4636" s="22"/>
      <c r="J4636" s="22"/>
      <c r="K4636" s="23"/>
      <c r="L4636" s="22"/>
      <c r="M4636" s="22"/>
    </row>
    <row r="4637" spans="9:13" s="21" customFormat="1" ht="11.25" x14ac:dyDescent="0.15">
      <c r="I4637" s="22"/>
      <c r="J4637" s="22"/>
      <c r="K4637" s="23"/>
      <c r="L4637" s="22"/>
      <c r="M4637" s="22"/>
    </row>
    <row r="4638" spans="9:13" s="21" customFormat="1" ht="11.25" x14ac:dyDescent="0.15">
      <c r="I4638" s="22"/>
      <c r="J4638" s="22"/>
      <c r="K4638" s="23"/>
      <c r="L4638" s="22"/>
      <c r="M4638" s="22"/>
    </row>
    <row r="4639" spans="9:13" s="21" customFormat="1" ht="11.25" x14ac:dyDescent="0.15">
      <c r="I4639" s="22"/>
      <c r="J4639" s="22"/>
      <c r="K4639" s="23"/>
      <c r="L4639" s="22"/>
      <c r="M4639" s="22"/>
    </row>
    <row r="4640" spans="9:13" s="21" customFormat="1" ht="11.25" x14ac:dyDescent="0.15">
      <c r="I4640" s="22"/>
      <c r="J4640" s="22"/>
      <c r="K4640" s="23"/>
      <c r="L4640" s="22"/>
      <c r="M4640" s="22"/>
    </row>
    <row r="4641" spans="9:13" s="21" customFormat="1" ht="11.25" x14ac:dyDescent="0.15">
      <c r="I4641" s="22"/>
      <c r="J4641" s="22"/>
      <c r="K4641" s="23"/>
      <c r="L4641" s="22"/>
      <c r="M4641" s="22"/>
    </row>
    <row r="4642" spans="9:13" s="21" customFormat="1" ht="11.25" x14ac:dyDescent="0.15">
      <c r="I4642" s="22"/>
      <c r="J4642" s="22"/>
      <c r="K4642" s="23"/>
      <c r="L4642" s="22"/>
      <c r="M4642" s="22"/>
    </row>
    <row r="4643" spans="9:13" s="21" customFormat="1" ht="11.25" x14ac:dyDescent="0.15">
      <c r="I4643" s="22"/>
      <c r="J4643" s="22"/>
      <c r="K4643" s="23"/>
      <c r="L4643" s="22"/>
      <c r="M4643" s="22"/>
    </row>
    <row r="4644" spans="9:13" s="21" customFormat="1" ht="11.25" x14ac:dyDescent="0.15">
      <c r="I4644" s="22"/>
      <c r="J4644" s="22"/>
      <c r="K4644" s="23"/>
      <c r="L4644" s="22"/>
      <c r="M4644" s="22"/>
    </row>
    <row r="4645" spans="9:13" s="21" customFormat="1" ht="11.25" x14ac:dyDescent="0.15">
      <c r="I4645" s="22"/>
      <c r="J4645" s="22"/>
      <c r="K4645" s="23"/>
      <c r="L4645" s="22"/>
      <c r="M4645" s="22"/>
    </row>
    <row r="4646" spans="9:13" s="21" customFormat="1" ht="11.25" x14ac:dyDescent="0.15">
      <c r="I4646" s="22"/>
      <c r="J4646" s="22"/>
      <c r="K4646" s="23"/>
      <c r="L4646" s="22"/>
      <c r="M4646" s="22"/>
    </row>
    <row r="4647" spans="9:13" s="21" customFormat="1" ht="11.25" x14ac:dyDescent="0.15">
      <c r="I4647" s="22"/>
      <c r="J4647" s="22"/>
      <c r="K4647" s="23"/>
      <c r="L4647" s="22"/>
      <c r="M4647" s="22"/>
    </row>
    <row r="4648" spans="9:13" s="21" customFormat="1" ht="11.25" x14ac:dyDescent="0.15">
      <c r="I4648" s="22"/>
      <c r="J4648" s="22"/>
      <c r="K4648" s="23"/>
      <c r="L4648" s="22"/>
      <c r="M4648" s="22"/>
    </row>
    <row r="4649" spans="9:13" s="21" customFormat="1" ht="11.25" x14ac:dyDescent="0.15">
      <c r="I4649" s="22"/>
      <c r="J4649" s="22"/>
      <c r="K4649" s="23"/>
      <c r="L4649" s="22"/>
      <c r="M4649" s="22"/>
    </row>
    <row r="4650" spans="9:13" s="21" customFormat="1" ht="11.25" x14ac:dyDescent="0.15">
      <c r="I4650" s="22"/>
      <c r="J4650" s="22"/>
      <c r="K4650" s="23"/>
      <c r="L4650" s="22"/>
      <c r="M4650" s="22"/>
    </row>
    <row r="4651" spans="9:13" s="21" customFormat="1" ht="11.25" x14ac:dyDescent="0.15">
      <c r="I4651" s="22"/>
      <c r="J4651" s="22"/>
      <c r="K4651" s="23"/>
      <c r="L4651" s="22"/>
      <c r="M4651" s="22"/>
    </row>
    <row r="4652" spans="9:13" s="21" customFormat="1" ht="11.25" x14ac:dyDescent="0.15">
      <c r="I4652" s="22"/>
      <c r="J4652" s="22"/>
      <c r="K4652" s="23"/>
      <c r="L4652" s="22"/>
      <c r="M4652" s="22"/>
    </row>
    <row r="4653" spans="9:13" s="21" customFormat="1" ht="11.25" x14ac:dyDescent="0.15">
      <c r="I4653" s="22"/>
      <c r="J4653" s="22"/>
      <c r="K4653" s="23"/>
      <c r="L4653" s="22"/>
      <c r="M4653" s="22"/>
    </row>
    <row r="4654" spans="9:13" s="21" customFormat="1" ht="11.25" x14ac:dyDescent="0.15">
      <c r="I4654" s="22"/>
      <c r="J4654" s="22"/>
      <c r="K4654" s="23"/>
      <c r="L4654" s="22"/>
      <c r="M4654" s="22"/>
    </row>
    <row r="4655" spans="9:13" s="21" customFormat="1" ht="11.25" x14ac:dyDescent="0.15">
      <c r="I4655" s="22"/>
      <c r="J4655" s="22"/>
      <c r="K4655" s="23"/>
      <c r="L4655" s="22"/>
      <c r="M4655" s="22"/>
    </row>
    <row r="4656" spans="9:13" s="21" customFormat="1" ht="11.25" x14ac:dyDescent="0.15">
      <c r="I4656" s="22"/>
      <c r="J4656" s="22"/>
      <c r="K4656" s="23"/>
      <c r="L4656" s="22"/>
      <c r="M4656" s="22"/>
    </row>
    <row r="4657" spans="9:13" s="21" customFormat="1" ht="11.25" x14ac:dyDescent="0.15">
      <c r="I4657" s="22"/>
      <c r="J4657" s="22"/>
      <c r="K4657" s="23"/>
      <c r="L4657" s="22"/>
      <c r="M4657" s="22"/>
    </row>
    <row r="4658" spans="9:13" s="21" customFormat="1" ht="11.25" x14ac:dyDescent="0.15">
      <c r="I4658" s="22"/>
      <c r="J4658" s="22"/>
      <c r="K4658" s="23"/>
      <c r="L4658" s="22"/>
      <c r="M4658" s="22"/>
    </row>
    <row r="4659" spans="9:13" s="21" customFormat="1" ht="11.25" x14ac:dyDescent="0.15">
      <c r="I4659" s="22"/>
      <c r="J4659" s="22"/>
      <c r="K4659" s="23"/>
      <c r="L4659" s="22"/>
      <c r="M4659" s="22"/>
    </row>
    <row r="4660" spans="9:13" s="21" customFormat="1" ht="11.25" x14ac:dyDescent="0.15">
      <c r="I4660" s="22"/>
      <c r="J4660" s="22"/>
      <c r="K4660" s="23"/>
      <c r="L4660" s="22"/>
      <c r="M4660" s="22"/>
    </row>
    <row r="4661" spans="9:13" s="21" customFormat="1" ht="11.25" x14ac:dyDescent="0.15">
      <c r="I4661" s="22"/>
      <c r="J4661" s="22"/>
      <c r="K4661" s="23"/>
      <c r="L4661" s="22"/>
      <c r="M4661" s="22"/>
    </row>
    <row r="4662" spans="9:13" s="21" customFormat="1" ht="11.25" x14ac:dyDescent="0.15">
      <c r="I4662" s="22"/>
      <c r="J4662" s="22"/>
      <c r="K4662" s="23"/>
      <c r="L4662" s="22"/>
      <c r="M4662" s="22"/>
    </row>
    <row r="4663" spans="9:13" s="21" customFormat="1" ht="11.25" x14ac:dyDescent="0.15">
      <c r="I4663" s="22"/>
      <c r="J4663" s="22"/>
      <c r="K4663" s="23"/>
      <c r="L4663" s="22"/>
      <c r="M4663" s="22"/>
    </row>
    <row r="4664" spans="9:13" s="21" customFormat="1" ht="11.25" x14ac:dyDescent="0.15">
      <c r="I4664" s="22"/>
      <c r="J4664" s="22"/>
      <c r="K4664" s="23"/>
      <c r="L4664" s="22"/>
      <c r="M4664" s="22"/>
    </row>
    <row r="4665" spans="9:13" s="21" customFormat="1" ht="11.25" x14ac:dyDescent="0.15">
      <c r="I4665" s="22"/>
      <c r="J4665" s="22"/>
      <c r="K4665" s="23"/>
      <c r="L4665" s="22"/>
      <c r="M4665" s="22"/>
    </row>
    <row r="4666" spans="9:13" s="21" customFormat="1" ht="11.25" x14ac:dyDescent="0.15">
      <c r="I4666" s="22"/>
      <c r="J4666" s="22"/>
      <c r="K4666" s="23"/>
      <c r="L4666" s="22"/>
      <c r="M4666" s="22"/>
    </row>
    <row r="4667" spans="9:13" s="21" customFormat="1" ht="11.25" x14ac:dyDescent="0.15">
      <c r="I4667" s="22"/>
      <c r="J4667" s="22"/>
      <c r="K4667" s="23"/>
      <c r="L4667" s="22"/>
      <c r="M4667" s="22"/>
    </row>
    <row r="4668" spans="9:13" s="21" customFormat="1" ht="11.25" x14ac:dyDescent="0.15">
      <c r="I4668" s="22"/>
      <c r="J4668" s="22"/>
      <c r="K4668" s="23"/>
      <c r="L4668" s="22"/>
      <c r="M4668" s="22"/>
    </row>
    <row r="4669" spans="9:13" s="21" customFormat="1" ht="11.25" x14ac:dyDescent="0.15">
      <c r="I4669" s="22"/>
      <c r="J4669" s="22"/>
      <c r="K4669" s="23"/>
      <c r="L4669" s="22"/>
      <c r="M4669" s="22"/>
    </row>
    <row r="4670" spans="9:13" s="21" customFormat="1" ht="11.25" x14ac:dyDescent="0.15">
      <c r="I4670" s="22"/>
      <c r="J4670" s="22"/>
      <c r="K4670" s="23"/>
      <c r="L4670" s="22"/>
      <c r="M4670" s="22"/>
    </row>
    <row r="4671" spans="9:13" s="21" customFormat="1" ht="11.25" x14ac:dyDescent="0.15">
      <c r="I4671" s="22"/>
      <c r="J4671" s="22"/>
      <c r="K4671" s="23"/>
      <c r="L4671" s="22"/>
      <c r="M4671" s="22"/>
    </row>
    <row r="4672" spans="9:13" s="21" customFormat="1" ht="11.25" x14ac:dyDescent="0.15">
      <c r="I4672" s="22"/>
      <c r="J4672" s="22"/>
      <c r="K4672" s="23"/>
      <c r="L4672" s="22"/>
      <c r="M4672" s="22"/>
    </row>
    <row r="4673" spans="9:13" s="21" customFormat="1" ht="11.25" x14ac:dyDescent="0.15">
      <c r="I4673" s="22"/>
      <c r="J4673" s="22"/>
      <c r="K4673" s="23"/>
      <c r="L4673" s="22"/>
      <c r="M4673" s="22"/>
    </row>
    <row r="4674" spans="9:13" s="21" customFormat="1" ht="11.25" x14ac:dyDescent="0.15">
      <c r="I4674" s="22"/>
      <c r="J4674" s="22"/>
      <c r="K4674" s="23"/>
      <c r="L4674" s="22"/>
      <c r="M4674" s="22"/>
    </row>
    <row r="4675" spans="9:13" s="21" customFormat="1" ht="11.25" x14ac:dyDescent="0.15">
      <c r="I4675" s="22"/>
      <c r="J4675" s="22"/>
      <c r="K4675" s="23"/>
      <c r="L4675" s="22"/>
      <c r="M4675" s="22"/>
    </row>
    <row r="4676" spans="9:13" s="21" customFormat="1" ht="11.25" x14ac:dyDescent="0.15">
      <c r="I4676" s="22"/>
      <c r="J4676" s="22"/>
      <c r="K4676" s="23"/>
      <c r="L4676" s="22"/>
      <c r="M4676" s="22"/>
    </row>
    <row r="4677" spans="9:13" s="21" customFormat="1" ht="11.25" x14ac:dyDescent="0.15">
      <c r="I4677" s="22"/>
      <c r="J4677" s="22"/>
      <c r="K4677" s="23"/>
      <c r="L4677" s="22"/>
      <c r="M4677" s="22"/>
    </row>
    <row r="4678" spans="9:13" s="21" customFormat="1" ht="11.25" x14ac:dyDescent="0.15">
      <c r="I4678" s="22"/>
      <c r="J4678" s="22"/>
      <c r="K4678" s="23"/>
      <c r="L4678" s="22"/>
      <c r="M4678" s="22"/>
    </row>
    <row r="4679" spans="9:13" s="21" customFormat="1" ht="11.25" x14ac:dyDescent="0.15">
      <c r="I4679" s="22"/>
      <c r="J4679" s="22"/>
      <c r="K4679" s="23"/>
      <c r="L4679" s="22"/>
      <c r="M4679" s="22"/>
    </row>
    <row r="4680" spans="9:13" s="21" customFormat="1" ht="11.25" x14ac:dyDescent="0.15">
      <c r="I4680" s="22"/>
      <c r="J4680" s="22"/>
      <c r="K4680" s="23"/>
      <c r="L4680" s="22"/>
      <c r="M4680" s="22"/>
    </row>
    <row r="4681" spans="9:13" s="21" customFormat="1" ht="11.25" x14ac:dyDescent="0.15">
      <c r="I4681" s="22"/>
      <c r="J4681" s="22"/>
      <c r="K4681" s="23"/>
      <c r="L4681" s="22"/>
      <c r="M4681" s="22"/>
    </row>
    <row r="4682" spans="9:13" s="21" customFormat="1" ht="11.25" x14ac:dyDescent="0.15">
      <c r="I4682" s="22"/>
      <c r="J4682" s="22"/>
      <c r="K4682" s="23"/>
      <c r="L4682" s="22"/>
      <c r="M4682" s="22"/>
    </row>
    <row r="4683" spans="9:13" s="21" customFormat="1" ht="11.25" x14ac:dyDescent="0.15">
      <c r="I4683" s="22"/>
      <c r="J4683" s="22"/>
      <c r="K4683" s="23"/>
      <c r="L4683" s="22"/>
      <c r="M4683" s="22"/>
    </row>
    <row r="4684" spans="9:13" s="21" customFormat="1" ht="11.25" x14ac:dyDescent="0.15">
      <c r="I4684" s="22"/>
      <c r="J4684" s="22"/>
      <c r="K4684" s="23"/>
      <c r="L4684" s="22"/>
      <c r="M4684" s="22"/>
    </row>
    <row r="4685" spans="9:13" s="21" customFormat="1" ht="11.25" x14ac:dyDescent="0.15">
      <c r="I4685" s="22"/>
      <c r="J4685" s="22"/>
      <c r="K4685" s="23"/>
      <c r="L4685" s="22"/>
      <c r="M4685" s="22"/>
    </row>
    <row r="4686" spans="9:13" s="21" customFormat="1" ht="11.25" x14ac:dyDescent="0.15">
      <c r="I4686" s="22"/>
      <c r="J4686" s="22"/>
      <c r="K4686" s="23"/>
      <c r="L4686" s="22"/>
      <c r="M4686" s="22"/>
    </row>
    <row r="4687" spans="9:13" s="21" customFormat="1" ht="11.25" x14ac:dyDescent="0.15">
      <c r="I4687" s="22"/>
      <c r="J4687" s="22"/>
      <c r="K4687" s="23"/>
      <c r="L4687" s="22"/>
      <c r="M4687" s="22"/>
    </row>
    <row r="4688" spans="9:13" s="21" customFormat="1" ht="11.25" x14ac:dyDescent="0.15">
      <c r="I4688" s="22"/>
      <c r="J4688" s="22"/>
      <c r="K4688" s="23"/>
      <c r="L4688" s="22"/>
      <c r="M4688" s="22"/>
    </row>
    <row r="4689" spans="9:13" s="21" customFormat="1" ht="11.25" x14ac:dyDescent="0.15">
      <c r="I4689" s="22"/>
      <c r="J4689" s="22"/>
      <c r="K4689" s="23"/>
      <c r="L4689" s="22"/>
      <c r="M4689" s="22"/>
    </row>
    <row r="4690" spans="9:13" s="21" customFormat="1" ht="11.25" x14ac:dyDescent="0.15">
      <c r="I4690" s="22"/>
      <c r="J4690" s="22"/>
      <c r="K4690" s="23"/>
      <c r="L4690" s="22"/>
      <c r="M4690" s="22"/>
    </row>
    <row r="4691" spans="9:13" s="21" customFormat="1" ht="11.25" x14ac:dyDescent="0.15">
      <c r="I4691" s="22"/>
      <c r="J4691" s="22"/>
      <c r="K4691" s="23"/>
      <c r="L4691" s="22"/>
      <c r="M4691" s="22"/>
    </row>
    <row r="4692" spans="9:13" s="21" customFormat="1" ht="11.25" x14ac:dyDescent="0.15">
      <c r="I4692" s="22"/>
      <c r="J4692" s="22"/>
      <c r="K4692" s="23"/>
      <c r="L4692" s="22"/>
      <c r="M4692" s="22"/>
    </row>
    <row r="4693" spans="9:13" s="21" customFormat="1" ht="11.25" x14ac:dyDescent="0.15">
      <c r="I4693" s="22"/>
      <c r="J4693" s="22"/>
      <c r="K4693" s="23"/>
      <c r="L4693" s="22"/>
      <c r="M4693" s="22"/>
    </row>
    <row r="4694" spans="9:13" s="21" customFormat="1" ht="11.25" x14ac:dyDescent="0.15">
      <c r="I4694" s="22"/>
      <c r="J4694" s="22"/>
      <c r="K4694" s="23"/>
      <c r="L4694" s="22"/>
      <c r="M4694" s="22"/>
    </row>
    <row r="4695" spans="9:13" s="21" customFormat="1" ht="11.25" x14ac:dyDescent="0.15">
      <c r="I4695" s="22"/>
      <c r="J4695" s="22"/>
      <c r="K4695" s="23"/>
      <c r="L4695" s="22"/>
      <c r="M4695" s="22"/>
    </row>
    <row r="4696" spans="9:13" s="21" customFormat="1" ht="11.25" x14ac:dyDescent="0.15">
      <c r="I4696" s="22"/>
      <c r="J4696" s="22"/>
      <c r="K4696" s="23"/>
      <c r="L4696" s="22"/>
      <c r="M4696" s="22"/>
    </row>
    <row r="4697" spans="9:13" s="21" customFormat="1" ht="11.25" x14ac:dyDescent="0.15">
      <c r="I4697" s="22"/>
      <c r="J4697" s="22"/>
      <c r="K4697" s="23"/>
      <c r="L4697" s="22"/>
      <c r="M4697" s="22"/>
    </row>
    <row r="4698" spans="9:13" s="21" customFormat="1" ht="11.25" x14ac:dyDescent="0.15">
      <c r="I4698" s="22"/>
      <c r="J4698" s="22"/>
      <c r="K4698" s="23"/>
      <c r="L4698" s="22"/>
      <c r="M4698" s="22"/>
    </row>
    <row r="4699" spans="9:13" s="21" customFormat="1" ht="11.25" x14ac:dyDescent="0.15">
      <c r="I4699" s="22"/>
      <c r="J4699" s="22"/>
      <c r="K4699" s="23"/>
      <c r="L4699" s="22"/>
      <c r="M4699" s="22"/>
    </row>
    <row r="4700" spans="9:13" s="21" customFormat="1" ht="11.25" x14ac:dyDescent="0.15">
      <c r="I4700" s="22"/>
      <c r="J4700" s="22"/>
      <c r="K4700" s="23"/>
      <c r="L4700" s="22"/>
      <c r="M4700" s="22"/>
    </row>
    <row r="4701" spans="9:13" s="21" customFormat="1" ht="11.25" x14ac:dyDescent="0.15">
      <c r="I4701" s="22"/>
      <c r="J4701" s="22"/>
      <c r="K4701" s="23"/>
      <c r="L4701" s="22"/>
      <c r="M4701" s="22"/>
    </row>
    <row r="4702" spans="9:13" s="21" customFormat="1" ht="11.25" x14ac:dyDescent="0.15">
      <c r="I4702" s="22"/>
      <c r="J4702" s="22"/>
      <c r="K4702" s="23"/>
      <c r="L4702" s="22"/>
      <c r="M4702" s="22"/>
    </row>
    <row r="4703" spans="9:13" s="21" customFormat="1" ht="11.25" x14ac:dyDescent="0.15">
      <c r="I4703" s="22"/>
      <c r="J4703" s="22"/>
      <c r="K4703" s="23"/>
      <c r="L4703" s="22"/>
      <c r="M4703" s="22"/>
    </row>
    <row r="4704" spans="9:13" s="21" customFormat="1" ht="11.25" x14ac:dyDescent="0.15">
      <c r="I4704" s="22"/>
      <c r="J4704" s="22"/>
      <c r="K4704" s="23"/>
      <c r="L4704" s="22"/>
      <c r="M4704" s="22"/>
    </row>
    <row r="4705" spans="9:13" s="21" customFormat="1" ht="11.25" x14ac:dyDescent="0.15">
      <c r="I4705" s="22"/>
      <c r="J4705" s="22"/>
      <c r="K4705" s="23"/>
      <c r="L4705" s="22"/>
      <c r="M4705" s="22"/>
    </row>
    <row r="4706" spans="9:13" s="21" customFormat="1" ht="11.25" x14ac:dyDescent="0.15">
      <c r="I4706" s="22"/>
      <c r="J4706" s="22"/>
      <c r="K4706" s="23"/>
      <c r="L4706" s="22"/>
      <c r="M4706" s="22"/>
    </row>
    <row r="4707" spans="9:13" s="21" customFormat="1" ht="11.25" x14ac:dyDescent="0.15">
      <c r="I4707" s="22"/>
      <c r="J4707" s="22"/>
      <c r="K4707" s="23"/>
      <c r="L4707" s="22"/>
      <c r="M4707" s="22"/>
    </row>
    <row r="4708" spans="9:13" s="21" customFormat="1" ht="11.25" x14ac:dyDescent="0.15">
      <c r="I4708" s="22"/>
      <c r="J4708" s="22"/>
      <c r="K4708" s="23"/>
      <c r="L4708" s="22"/>
      <c r="M4708" s="22"/>
    </row>
    <row r="4709" spans="9:13" s="21" customFormat="1" ht="11.25" x14ac:dyDescent="0.15">
      <c r="I4709" s="22"/>
      <c r="J4709" s="22"/>
      <c r="K4709" s="23"/>
      <c r="L4709" s="22"/>
      <c r="M4709" s="22"/>
    </row>
    <row r="4710" spans="9:13" s="21" customFormat="1" ht="11.25" x14ac:dyDescent="0.15">
      <c r="I4710" s="22"/>
      <c r="J4710" s="22"/>
      <c r="K4710" s="23"/>
      <c r="L4710" s="22"/>
      <c r="M4710" s="22"/>
    </row>
    <row r="4711" spans="9:13" s="21" customFormat="1" ht="11.25" x14ac:dyDescent="0.15">
      <c r="I4711" s="22"/>
      <c r="J4711" s="22"/>
      <c r="K4711" s="23"/>
      <c r="L4711" s="22"/>
      <c r="M4711" s="22"/>
    </row>
    <row r="4712" spans="9:13" s="21" customFormat="1" ht="11.25" x14ac:dyDescent="0.15">
      <c r="I4712" s="22"/>
      <c r="J4712" s="22"/>
      <c r="K4712" s="23"/>
      <c r="L4712" s="22"/>
      <c r="M4712" s="22"/>
    </row>
    <row r="4713" spans="9:13" s="21" customFormat="1" ht="11.25" x14ac:dyDescent="0.15">
      <c r="I4713" s="22"/>
      <c r="J4713" s="22"/>
      <c r="K4713" s="23"/>
      <c r="L4713" s="22"/>
      <c r="M4713" s="22"/>
    </row>
    <row r="4714" spans="9:13" s="21" customFormat="1" ht="11.25" x14ac:dyDescent="0.15">
      <c r="I4714" s="22"/>
      <c r="J4714" s="22"/>
      <c r="K4714" s="23"/>
      <c r="L4714" s="22"/>
      <c r="M4714" s="22"/>
    </row>
    <row r="4715" spans="9:13" s="21" customFormat="1" ht="11.25" x14ac:dyDescent="0.15">
      <c r="I4715" s="22"/>
      <c r="J4715" s="22"/>
      <c r="K4715" s="23"/>
      <c r="L4715" s="22"/>
      <c r="M4715" s="22"/>
    </row>
    <row r="4716" spans="9:13" s="21" customFormat="1" ht="11.25" x14ac:dyDescent="0.15">
      <c r="I4716" s="22"/>
      <c r="J4716" s="22"/>
      <c r="K4716" s="23"/>
      <c r="L4716" s="22"/>
      <c r="M4716" s="22"/>
    </row>
    <row r="4717" spans="9:13" s="21" customFormat="1" ht="11.25" x14ac:dyDescent="0.15">
      <c r="I4717" s="22"/>
      <c r="J4717" s="22"/>
      <c r="K4717" s="23"/>
      <c r="L4717" s="22"/>
      <c r="M4717" s="22"/>
    </row>
    <row r="4718" spans="9:13" s="21" customFormat="1" ht="11.25" x14ac:dyDescent="0.15">
      <c r="I4718" s="22"/>
      <c r="J4718" s="22"/>
      <c r="K4718" s="23"/>
      <c r="L4718" s="22"/>
      <c r="M4718" s="22"/>
    </row>
    <row r="4719" spans="9:13" s="21" customFormat="1" ht="11.25" x14ac:dyDescent="0.15">
      <c r="I4719" s="22"/>
      <c r="J4719" s="22"/>
      <c r="K4719" s="23"/>
      <c r="L4719" s="22"/>
      <c r="M4719" s="22"/>
    </row>
    <row r="4720" spans="9:13" s="21" customFormat="1" ht="11.25" x14ac:dyDescent="0.15">
      <c r="I4720" s="22"/>
      <c r="J4720" s="22"/>
      <c r="K4720" s="23"/>
      <c r="L4720" s="22"/>
      <c r="M4720" s="22"/>
    </row>
    <row r="4721" spans="9:13" s="21" customFormat="1" ht="11.25" x14ac:dyDescent="0.15">
      <c r="I4721" s="22"/>
      <c r="J4721" s="22"/>
      <c r="K4721" s="23"/>
      <c r="L4721" s="22"/>
      <c r="M4721" s="22"/>
    </row>
    <row r="4722" spans="9:13" s="21" customFormat="1" ht="11.25" x14ac:dyDescent="0.15">
      <c r="I4722" s="22"/>
      <c r="J4722" s="22"/>
      <c r="K4722" s="23"/>
      <c r="L4722" s="22"/>
      <c r="M4722" s="22"/>
    </row>
    <row r="4723" spans="9:13" s="21" customFormat="1" ht="11.25" x14ac:dyDescent="0.15">
      <c r="I4723" s="22"/>
      <c r="J4723" s="22"/>
      <c r="K4723" s="23"/>
      <c r="L4723" s="22"/>
      <c r="M4723" s="22"/>
    </row>
    <row r="4724" spans="9:13" s="21" customFormat="1" ht="11.25" x14ac:dyDescent="0.15">
      <c r="I4724" s="22"/>
      <c r="J4724" s="22"/>
      <c r="K4724" s="23"/>
      <c r="L4724" s="22"/>
      <c r="M4724" s="22"/>
    </row>
    <row r="4725" spans="9:13" s="21" customFormat="1" ht="11.25" x14ac:dyDescent="0.15">
      <c r="I4725" s="22"/>
      <c r="J4725" s="22"/>
      <c r="K4725" s="23"/>
      <c r="L4725" s="22"/>
      <c r="M4725" s="22"/>
    </row>
    <row r="4726" spans="9:13" s="21" customFormat="1" ht="11.25" x14ac:dyDescent="0.15">
      <c r="I4726" s="22"/>
      <c r="J4726" s="22"/>
      <c r="K4726" s="23"/>
      <c r="L4726" s="22"/>
      <c r="M4726" s="22"/>
    </row>
    <row r="4727" spans="9:13" s="21" customFormat="1" ht="11.25" x14ac:dyDescent="0.15">
      <c r="I4727" s="22"/>
      <c r="J4727" s="22"/>
      <c r="K4727" s="23"/>
      <c r="L4727" s="22"/>
      <c r="M4727" s="22"/>
    </row>
    <row r="4728" spans="9:13" s="21" customFormat="1" ht="11.25" x14ac:dyDescent="0.15">
      <c r="I4728" s="22"/>
      <c r="J4728" s="22"/>
      <c r="K4728" s="23"/>
      <c r="L4728" s="22"/>
      <c r="M4728" s="22"/>
    </row>
    <row r="4729" spans="9:13" s="21" customFormat="1" ht="11.25" x14ac:dyDescent="0.15">
      <c r="I4729" s="22"/>
      <c r="J4729" s="22"/>
      <c r="K4729" s="23"/>
      <c r="L4729" s="22"/>
      <c r="M4729" s="22"/>
    </row>
    <row r="4730" spans="9:13" s="21" customFormat="1" ht="11.25" x14ac:dyDescent="0.15">
      <c r="I4730" s="22"/>
      <c r="J4730" s="22"/>
      <c r="K4730" s="23"/>
      <c r="L4730" s="22"/>
      <c r="M4730" s="22"/>
    </row>
    <row r="4731" spans="9:13" s="21" customFormat="1" ht="11.25" x14ac:dyDescent="0.15">
      <c r="I4731" s="22"/>
      <c r="J4731" s="22"/>
      <c r="K4731" s="23"/>
      <c r="L4731" s="22"/>
      <c r="M4731" s="22"/>
    </row>
    <row r="4732" spans="9:13" s="21" customFormat="1" ht="11.25" x14ac:dyDescent="0.15">
      <c r="I4732" s="22"/>
      <c r="J4732" s="22"/>
      <c r="K4732" s="23"/>
      <c r="L4732" s="22"/>
      <c r="M4732" s="22"/>
    </row>
    <row r="4733" spans="9:13" s="21" customFormat="1" ht="11.25" x14ac:dyDescent="0.15">
      <c r="I4733" s="22"/>
      <c r="J4733" s="22"/>
      <c r="K4733" s="23"/>
      <c r="L4733" s="22"/>
      <c r="M4733" s="22"/>
    </row>
    <row r="4734" spans="9:13" s="21" customFormat="1" ht="11.25" x14ac:dyDescent="0.15">
      <c r="I4734" s="22"/>
      <c r="J4734" s="22"/>
      <c r="K4734" s="23"/>
      <c r="L4734" s="22"/>
      <c r="M4734" s="22"/>
    </row>
    <row r="4735" spans="9:13" s="21" customFormat="1" ht="11.25" x14ac:dyDescent="0.15">
      <c r="I4735" s="22"/>
      <c r="J4735" s="22"/>
      <c r="K4735" s="23"/>
      <c r="L4735" s="22"/>
      <c r="M4735" s="22"/>
    </row>
    <row r="4736" spans="9:13" s="21" customFormat="1" ht="11.25" x14ac:dyDescent="0.15">
      <c r="I4736" s="22"/>
      <c r="J4736" s="22"/>
      <c r="K4736" s="23"/>
      <c r="L4736" s="22"/>
      <c r="M4736" s="22"/>
    </row>
    <row r="4737" spans="9:13" s="21" customFormat="1" ht="11.25" x14ac:dyDescent="0.15">
      <c r="I4737" s="22"/>
      <c r="J4737" s="22"/>
      <c r="K4737" s="23"/>
      <c r="L4737" s="22"/>
      <c r="M4737" s="22"/>
    </row>
    <row r="4738" spans="9:13" s="21" customFormat="1" ht="11.25" x14ac:dyDescent="0.15">
      <c r="I4738" s="22"/>
      <c r="J4738" s="22"/>
      <c r="K4738" s="23"/>
      <c r="L4738" s="22"/>
      <c r="M4738" s="22"/>
    </row>
    <row r="4739" spans="9:13" s="21" customFormat="1" ht="11.25" x14ac:dyDescent="0.15">
      <c r="I4739" s="22"/>
      <c r="J4739" s="22"/>
      <c r="K4739" s="23"/>
      <c r="L4739" s="22"/>
      <c r="M4739" s="22"/>
    </row>
    <row r="4740" spans="9:13" s="21" customFormat="1" ht="11.25" x14ac:dyDescent="0.15">
      <c r="I4740" s="22"/>
      <c r="J4740" s="22"/>
      <c r="K4740" s="23"/>
      <c r="L4740" s="22"/>
      <c r="M4740" s="22"/>
    </row>
    <row r="4741" spans="9:13" s="21" customFormat="1" ht="11.25" x14ac:dyDescent="0.15">
      <c r="I4741" s="22"/>
      <c r="J4741" s="22"/>
      <c r="K4741" s="23"/>
      <c r="L4741" s="22"/>
      <c r="M4741" s="22"/>
    </row>
    <row r="4742" spans="9:13" s="21" customFormat="1" ht="11.25" x14ac:dyDescent="0.15">
      <c r="I4742" s="22"/>
      <c r="J4742" s="22"/>
      <c r="K4742" s="23"/>
      <c r="L4742" s="22"/>
      <c r="M4742" s="22"/>
    </row>
    <row r="4743" spans="9:13" s="21" customFormat="1" ht="11.25" x14ac:dyDescent="0.15">
      <c r="I4743" s="22"/>
      <c r="J4743" s="22"/>
      <c r="K4743" s="23"/>
      <c r="L4743" s="22"/>
      <c r="M4743" s="22"/>
    </row>
    <row r="4744" spans="9:13" s="21" customFormat="1" ht="11.25" x14ac:dyDescent="0.15">
      <c r="I4744" s="22"/>
      <c r="J4744" s="22"/>
      <c r="K4744" s="23"/>
      <c r="L4744" s="22"/>
      <c r="M4744" s="22"/>
    </row>
    <row r="4745" spans="9:13" s="21" customFormat="1" ht="11.25" x14ac:dyDescent="0.15">
      <c r="I4745" s="22"/>
      <c r="J4745" s="22"/>
      <c r="K4745" s="23"/>
      <c r="L4745" s="22"/>
      <c r="M4745" s="22"/>
    </row>
    <row r="4746" spans="9:13" s="21" customFormat="1" ht="11.25" x14ac:dyDescent="0.15">
      <c r="I4746" s="22"/>
      <c r="J4746" s="22"/>
      <c r="K4746" s="23"/>
      <c r="L4746" s="22"/>
      <c r="M4746" s="22"/>
    </row>
    <row r="4747" spans="9:13" s="21" customFormat="1" ht="11.25" x14ac:dyDescent="0.15">
      <c r="I4747" s="22"/>
      <c r="J4747" s="22"/>
      <c r="K4747" s="23"/>
      <c r="L4747" s="22"/>
      <c r="M4747" s="22"/>
    </row>
    <row r="4748" spans="9:13" s="21" customFormat="1" ht="11.25" x14ac:dyDescent="0.15">
      <c r="I4748" s="22"/>
      <c r="J4748" s="22"/>
      <c r="K4748" s="23"/>
      <c r="L4748" s="22"/>
      <c r="M4748" s="22"/>
    </row>
    <row r="4749" spans="9:13" s="21" customFormat="1" ht="11.25" x14ac:dyDescent="0.15">
      <c r="I4749" s="22"/>
      <c r="J4749" s="22"/>
      <c r="K4749" s="23"/>
      <c r="L4749" s="22"/>
      <c r="M4749" s="22"/>
    </row>
    <row r="4750" spans="9:13" s="21" customFormat="1" ht="11.25" x14ac:dyDescent="0.15">
      <c r="I4750" s="22"/>
      <c r="J4750" s="22"/>
      <c r="K4750" s="23"/>
      <c r="L4750" s="22"/>
      <c r="M4750" s="22"/>
    </row>
    <row r="4751" spans="9:13" s="21" customFormat="1" ht="11.25" x14ac:dyDescent="0.15">
      <c r="I4751" s="22"/>
      <c r="J4751" s="22"/>
      <c r="K4751" s="23"/>
      <c r="L4751" s="22"/>
      <c r="M4751" s="22"/>
    </row>
    <row r="4752" spans="9:13" s="21" customFormat="1" ht="11.25" x14ac:dyDescent="0.15">
      <c r="I4752" s="22"/>
      <c r="J4752" s="22"/>
      <c r="K4752" s="23"/>
      <c r="L4752" s="22"/>
      <c r="M4752" s="22"/>
    </row>
    <row r="4753" spans="9:13" s="21" customFormat="1" ht="11.25" x14ac:dyDescent="0.15">
      <c r="I4753" s="22"/>
      <c r="J4753" s="22"/>
      <c r="K4753" s="23"/>
      <c r="L4753" s="22"/>
      <c r="M4753" s="22"/>
    </row>
    <row r="4754" spans="9:13" s="21" customFormat="1" ht="11.25" x14ac:dyDescent="0.15">
      <c r="I4754" s="22"/>
      <c r="J4754" s="22"/>
      <c r="K4754" s="23"/>
      <c r="L4754" s="22"/>
      <c r="M4754" s="22"/>
    </row>
    <row r="4755" spans="9:13" s="21" customFormat="1" ht="11.25" x14ac:dyDescent="0.15">
      <c r="I4755" s="22"/>
      <c r="J4755" s="22"/>
      <c r="K4755" s="23"/>
      <c r="L4755" s="22"/>
      <c r="M4755" s="22"/>
    </row>
    <row r="4756" spans="9:13" s="21" customFormat="1" ht="11.25" x14ac:dyDescent="0.15">
      <c r="I4756" s="22"/>
      <c r="J4756" s="22"/>
      <c r="K4756" s="23"/>
      <c r="L4756" s="22"/>
      <c r="M4756" s="22"/>
    </row>
    <row r="4757" spans="9:13" s="21" customFormat="1" ht="11.25" x14ac:dyDescent="0.15">
      <c r="I4757" s="22"/>
      <c r="J4757" s="22"/>
      <c r="K4757" s="23"/>
      <c r="L4757" s="22"/>
      <c r="M4757" s="22"/>
    </row>
    <row r="4758" spans="9:13" s="21" customFormat="1" ht="11.25" x14ac:dyDescent="0.15">
      <c r="I4758" s="22"/>
      <c r="J4758" s="22"/>
      <c r="K4758" s="23"/>
      <c r="L4758" s="22"/>
      <c r="M4758" s="22"/>
    </row>
    <row r="4759" spans="9:13" s="21" customFormat="1" ht="11.25" x14ac:dyDescent="0.15">
      <c r="I4759" s="22"/>
      <c r="J4759" s="22"/>
      <c r="K4759" s="23"/>
      <c r="L4759" s="22"/>
      <c r="M4759" s="22"/>
    </row>
    <row r="4760" spans="9:13" s="21" customFormat="1" ht="11.25" x14ac:dyDescent="0.15">
      <c r="I4760" s="22"/>
      <c r="J4760" s="22"/>
      <c r="K4760" s="23"/>
      <c r="L4760" s="22"/>
      <c r="M4760" s="22"/>
    </row>
    <row r="4761" spans="9:13" s="21" customFormat="1" ht="11.25" x14ac:dyDescent="0.15">
      <c r="I4761" s="22"/>
      <c r="J4761" s="22"/>
      <c r="K4761" s="23"/>
      <c r="L4761" s="22"/>
      <c r="M4761" s="22"/>
    </row>
    <row r="4762" spans="9:13" s="21" customFormat="1" ht="11.25" x14ac:dyDescent="0.15">
      <c r="I4762" s="22"/>
      <c r="J4762" s="22"/>
      <c r="K4762" s="23"/>
      <c r="L4762" s="22"/>
      <c r="M4762" s="22"/>
    </row>
    <row r="4763" spans="9:13" s="21" customFormat="1" ht="11.25" x14ac:dyDescent="0.15">
      <c r="I4763" s="22"/>
      <c r="J4763" s="22"/>
      <c r="K4763" s="23"/>
      <c r="L4763" s="22"/>
      <c r="M4763" s="22"/>
    </row>
    <row r="4764" spans="9:13" s="21" customFormat="1" ht="11.25" x14ac:dyDescent="0.15">
      <c r="I4764" s="22"/>
      <c r="J4764" s="22"/>
      <c r="K4764" s="23"/>
      <c r="L4764" s="22"/>
      <c r="M4764" s="22"/>
    </row>
    <row r="4765" spans="9:13" s="21" customFormat="1" ht="11.25" x14ac:dyDescent="0.15">
      <c r="I4765" s="22"/>
      <c r="J4765" s="22"/>
      <c r="K4765" s="23"/>
      <c r="L4765" s="22"/>
      <c r="M4765" s="22"/>
    </row>
    <row r="4766" spans="9:13" s="21" customFormat="1" ht="11.25" x14ac:dyDescent="0.15">
      <c r="I4766" s="22"/>
      <c r="J4766" s="22"/>
      <c r="K4766" s="23"/>
      <c r="L4766" s="22"/>
      <c r="M4766" s="22"/>
    </row>
    <row r="4767" spans="9:13" s="21" customFormat="1" ht="11.25" x14ac:dyDescent="0.15">
      <c r="I4767" s="22"/>
      <c r="J4767" s="22"/>
      <c r="K4767" s="23"/>
      <c r="L4767" s="22"/>
      <c r="M4767" s="22"/>
    </row>
    <row r="4768" spans="9:13" s="21" customFormat="1" ht="11.25" x14ac:dyDescent="0.15">
      <c r="I4768" s="22"/>
      <c r="J4768" s="22"/>
      <c r="K4768" s="23"/>
      <c r="L4768" s="22"/>
      <c r="M4768" s="22"/>
    </row>
    <row r="4769" spans="9:13" s="21" customFormat="1" ht="11.25" x14ac:dyDescent="0.15">
      <c r="I4769" s="22"/>
      <c r="J4769" s="22"/>
      <c r="K4769" s="23"/>
      <c r="L4769" s="22"/>
      <c r="M4769" s="22"/>
    </row>
    <row r="4770" spans="9:13" s="21" customFormat="1" ht="11.25" x14ac:dyDescent="0.15">
      <c r="I4770" s="22"/>
      <c r="J4770" s="22"/>
      <c r="K4770" s="23"/>
      <c r="L4770" s="22"/>
      <c r="M4770" s="22"/>
    </row>
    <row r="4771" spans="9:13" s="21" customFormat="1" ht="11.25" x14ac:dyDescent="0.15">
      <c r="I4771" s="22"/>
      <c r="J4771" s="22"/>
      <c r="K4771" s="23"/>
      <c r="L4771" s="22"/>
      <c r="M4771" s="22"/>
    </row>
    <row r="4772" spans="9:13" s="21" customFormat="1" ht="11.25" x14ac:dyDescent="0.15">
      <c r="I4772" s="22"/>
      <c r="J4772" s="22"/>
      <c r="K4772" s="23"/>
      <c r="L4772" s="22"/>
      <c r="M4772" s="22"/>
    </row>
    <row r="4773" spans="9:13" s="21" customFormat="1" ht="11.25" x14ac:dyDescent="0.15">
      <c r="I4773" s="22"/>
      <c r="J4773" s="22"/>
      <c r="K4773" s="23"/>
      <c r="L4773" s="22"/>
      <c r="M4773" s="22"/>
    </row>
    <row r="4774" spans="9:13" s="21" customFormat="1" ht="11.25" x14ac:dyDescent="0.15">
      <c r="I4774" s="22"/>
      <c r="J4774" s="22"/>
      <c r="K4774" s="23"/>
      <c r="L4774" s="22"/>
      <c r="M4774" s="22"/>
    </row>
    <row r="4775" spans="9:13" s="21" customFormat="1" ht="11.25" x14ac:dyDescent="0.15">
      <c r="I4775" s="22"/>
      <c r="J4775" s="22"/>
      <c r="K4775" s="23"/>
      <c r="L4775" s="22"/>
      <c r="M4775" s="22"/>
    </row>
    <row r="4776" spans="9:13" s="21" customFormat="1" ht="11.25" x14ac:dyDescent="0.15">
      <c r="I4776" s="22"/>
      <c r="J4776" s="22"/>
      <c r="K4776" s="23"/>
      <c r="L4776" s="22"/>
      <c r="M4776" s="22"/>
    </row>
    <row r="4777" spans="9:13" s="21" customFormat="1" ht="11.25" x14ac:dyDescent="0.15">
      <c r="I4777" s="22"/>
      <c r="J4777" s="22"/>
      <c r="K4777" s="23"/>
      <c r="L4777" s="22"/>
      <c r="M4777" s="22"/>
    </row>
    <row r="4778" spans="9:13" s="21" customFormat="1" ht="11.25" x14ac:dyDescent="0.15">
      <c r="I4778" s="22"/>
      <c r="J4778" s="22"/>
      <c r="K4778" s="23"/>
      <c r="L4778" s="22"/>
      <c r="M4778" s="22"/>
    </row>
    <row r="4779" spans="9:13" s="21" customFormat="1" ht="11.25" x14ac:dyDescent="0.15">
      <c r="I4779" s="22"/>
      <c r="J4779" s="22"/>
      <c r="K4779" s="23"/>
      <c r="L4779" s="22"/>
      <c r="M4779" s="22"/>
    </row>
    <row r="4780" spans="9:13" s="21" customFormat="1" ht="11.25" x14ac:dyDescent="0.15">
      <c r="I4780" s="22"/>
      <c r="J4780" s="22"/>
      <c r="K4780" s="23"/>
      <c r="L4780" s="22"/>
      <c r="M4780" s="22"/>
    </row>
    <row r="4781" spans="9:13" s="21" customFormat="1" ht="11.25" x14ac:dyDescent="0.15">
      <c r="I4781" s="22"/>
      <c r="J4781" s="22"/>
      <c r="K4781" s="23"/>
      <c r="L4781" s="22"/>
      <c r="M4781" s="22"/>
    </row>
    <row r="4782" spans="9:13" s="21" customFormat="1" ht="11.25" x14ac:dyDescent="0.15">
      <c r="I4782" s="22"/>
      <c r="J4782" s="22"/>
      <c r="K4782" s="23"/>
      <c r="L4782" s="22"/>
      <c r="M4782" s="22"/>
    </row>
    <row r="4783" spans="9:13" s="21" customFormat="1" ht="11.25" x14ac:dyDescent="0.15">
      <c r="I4783" s="22"/>
      <c r="J4783" s="22"/>
      <c r="K4783" s="23"/>
      <c r="L4783" s="22"/>
      <c r="M4783" s="22"/>
    </row>
    <row r="4784" spans="9:13" s="21" customFormat="1" ht="11.25" x14ac:dyDescent="0.15">
      <c r="I4784" s="22"/>
      <c r="J4784" s="22"/>
      <c r="K4784" s="23"/>
      <c r="L4784" s="22"/>
      <c r="M4784" s="22"/>
    </row>
    <row r="4785" spans="9:13" s="21" customFormat="1" ht="11.25" x14ac:dyDescent="0.15">
      <c r="I4785" s="22"/>
      <c r="J4785" s="22"/>
      <c r="K4785" s="23"/>
      <c r="L4785" s="22"/>
      <c r="M4785" s="22"/>
    </row>
    <row r="4786" spans="9:13" s="21" customFormat="1" ht="11.25" x14ac:dyDescent="0.15">
      <c r="I4786" s="22"/>
      <c r="J4786" s="22"/>
      <c r="K4786" s="23"/>
      <c r="L4786" s="22"/>
      <c r="M4786" s="22"/>
    </row>
    <row r="4787" spans="9:13" s="21" customFormat="1" ht="11.25" x14ac:dyDescent="0.15">
      <c r="I4787" s="22"/>
      <c r="J4787" s="22"/>
      <c r="K4787" s="23"/>
      <c r="L4787" s="22"/>
      <c r="M4787" s="22"/>
    </row>
    <row r="4788" spans="9:13" s="21" customFormat="1" ht="11.25" x14ac:dyDescent="0.15">
      <c r="I4788" s="22"/>
      <c r="J4788" s="22"/>
      <c r="K4788" s="23"/>
      <c r="L4788" s="22"/>
      <c r="M4788" s="22"/>
    </row>
    <row r="4789" spans="9:13" s="21" customFormat="1" ht="11.25" x14ac:dyDescent="0.15">
      <c r="I4789" s="22"/>
      <c r="J4789" s="22"/>
      <c r="K4789" s="23"/>
      <c r="L4789" s="22"/>
      <c r="M4789" s="22"/>
    </row>
    <row r="4790" spans="9:13" s="21" customFormat="1" ht="11.25" x14ac:dyDescent="0.15">
      <c r="I4790" s="22"/>
      <c r="J4790" s="22"/>
      <c r="K4790" s="23"/>
      <c r="L4790" s="22"/>
      <c r="M4790" s="22"/>
    </row>
    <row r="4791" spans="9:13" s="21" customFormat="1" ht="11.25" x14ac:dyDescent="0.15">
      <c r="I4791" s="22"/>
      <c r="J4791" s="22"/>
      <c r="K4791" s="23"/>
      <c r="L4791" s="22"/>
      <c r="M4791" s="22"/>
    </row>
    <row r="4792" spans="9:13" s="21" customFormat="1" ht="11.25" x14ac:dyDescent="0.15">
      <c r="I4792" s="22"/>
      <c r="J4792" s="22"/>
      <c r="K4792" s="23"/>
      <c r="L4792" s="22"/>
      <c r="M4792" s="22"/>
    </row>
    <row r="4793" spans="9:13" s="21" customFormat="1" ht="11.25" x14ac:dyDescent="0.15">
      <c r="I4793" s="22"/>
      <c r="J4793" s="22"/>
      <c r="K4793" s="23"/>
      <c r="L4793" s="22"/>
      <c r="M4793" s="22"/>
    </row>
    <row r="4794" spans="9:13" s="21" customFormat="1" ht="11.25" x14ac:dyDescent="0.15">
      <c r="I4794" s="22"/>
      <c r="J4794" s="22"/>
      <c r="K4794" s="23"/>
      <c r="L4794" s="22"/>
      <c r="M4794" s="22"/>
    </row>
    <row r="4795" spans="9:13" s="21" customFormat="1" ht="11.25" x14ac:dyDescent="0.15">
      <c r="I4795" s="22"/>
      <c r="J4795" s="22"/>
      <c r="K4795" s="23"/>
      <c r="L4795" s="22"/>
      <c r="M4795" s="22"/>
    </row>
    <row r="4796" spans="9:13" s="21" customFormat="1" ht="11.25" x14ac:dyDescent="0.15">
      <c r="I4796" s="22"/>
      <c r="J4796" s="22"/>
      <c r="K4796" s="23"/>
      <c r="L4796" s="22"/>
      <c r="M4796" s="22"/>
    </row>
    <row r="4797" spans="9:13" s="21" customFormat="1" ht="11.25" x14ac:dyDescent="0.15">
      <c r="I4797" s="22"/>
      <c r="J4797" s="22"/>
      <c r="K4797" s="23"/>
      <c r="L4797" s="22"/>
      <c r="M4797" s="22"/>
    </row>
    <row r="4798" spans="9:13" s="21" customFormat="1" ht="11.25" x14ac:dyDescent="0.15">
      <c r="I4798" s="22"/>
      <c r="J4798" s="22"/>
      <c r="K4798" s="23"/>
      <c r="L4798" s="22"/>
      <c r="M4798" s="22"/>
    </row>
    <row r="4799" spans="9:13" s="21" customFormat="1" ht="11.25" x14ac:dyDescent="0.15">
      <c r="I4799" s="22"/>
      <c r="J4799" s="22"/>
      <c r="K4799" s="23"/>
      <c r="L4799" s="22"/>
      <c r="M4799" s="22"/>
    </row>
    <row r="4800" spans="9:13" s="21" customFormat="1" ht="11.25" x14ac:dyDescent="0.15">
      <c r="I4800" s="22"/>
      <c r="J4800" s="22"/>
      <c r="K4800" s="23"/>
      <c r="L4800" s="22"/>
      <c r="M4800" s="22"/>
    </row>
    <row r="4801" spans="9:13" s="21" customFormat="1" ht="11.25" x14ac:dyDescent="0.15">
      <c r="I4801" s="22"/>
      <c r="J4801" s="22"/>
      <c r="K4801" s="23"/>
      <c r="L4801" s="22"/>
      <c r="M4801" s="22"/>
    </row>
    <row r="4802" spans="9:13" s="21" customFormat="1" ht="11.25" x14ac:dyDescent="0.15">
      <c r="I4802" s="22"/>
      <c r="J4802" s="22"/>
      <c r="K4802" s="23"/>
      <c r="L4802" s="22"/>
      <c r="M4802" s="22"/>
    </row>
    <row r="4803" spans="9:13" s="21" customFormat="1" ht="11.25" x14ac:dyDescent="0.15">
      <c r="I4803" s="22"/>
      <c r="J4803" s="22"/>
      <c r="K4803" s="23"/>
      <c r="L4803" s="22"/>
      <c r="M4803" s="22"/>
    </row>
    <row r="4804" spans="9:13" s="21" customFormat="1" ht="11.25" x14ac:dyDescent="0.15">
      <c r="I4804" s="22"/>
      <c r="J4804" s="22"/>
      <c r="K4804" s="23"/>
      <c r="L4804" s="22"/>
      <c r="M4804" s="22"/>
    </row>
    <row r="4805" spans="9:13" s="21" customFormat="1" ht="11.25" x14ac:dyDescent="0.15">
      <c r="I4805" s="22"/>
      <c r="J4805" s="22"/>
      <c r="K4805" s="23"/>
      <c r="L4805" s="22"/>
      <c r="M4805" s="22"/>
    </row>
    <row r="4806" spans="9:13" s="21" customFormat="1" ht="11.25" x14ac:dyDescent="0.15">
      <c r="I4806" s="22"/>
      <c r="J4806" s="22"/>
      <c r="K4806" s="23"/>
      <c r="L4806" s="22"/>
      <c r="M4806" s="22"/>
    </row>
    <row r="4807" spans="9:13" s="21" customFormat="1" ht="11.25" x14ac:dyDescent="0.15">
      <c r="I4807" s="22"/>
      <c r="J4807" s="22"/>
      <c r="K4807" s="23"/>
      <c r="L4807" s="22"/>
      <c r="M4807" s="22"/>
    </row>
    <row r="4808" spans="9:13" s="21" customFormat="1" ht="11.25" x14ac:dyDescent="0.15">
      <c r="I4808" s="22"/>
      <c r="J4808" s="22"/>
      <c r="K4808" s="23"/>
      <c r="L4808" s="22"/>
      <c r="M4808" s="22"/>
    </row>
    <row r="4809" spans="9:13" s="21" customFormat="1" ht="11.25" x14ac:dyDescent="0.15">
      <c r="I4809" s="22"/>
      <c r="J4809" s="22"/>
      <c r="K4809" s="23"/>
      <c r="L4809" s="22"/>
      <c r="M4809" s="22"/>
    </row>
    <row r="4810" spans="9:13" s="21" customFormat="1" ht="11.25" x14ac:dyDescent="0.15">
      <c r="I4810" s="22"/>
      <c r="J4810" s="22"/>
      <c r="K4810" s="23"/>
      <c r="L4810" s="22"/>
      <c r="M4810" s="22"/>
    </row>
    <row r="4811" spans="9:13" s="21" customFormat="1" ht="11.25" x14ac:dyDescent="0.15">
      <c r="I4811" s="22"/>
      <c r="J4811" s="22"/>
      <c r="K4811" s="23"/>
      <c r="L4811" s="22"/>
      <c r="M4811" s="22"/>
    </row>
    <row r="4812" spans="9:13" s="21" customFormat="1" ht="11.25" x14ac:dyDescent="0.15">
      <c r="I4812" s="22"/>
      <c r="J4812" s="22"/>
      <c r="K4812" s="23"/>
      <c r="L4812" s="22"/>
      <c r="M4812" s="22"/>
    </row>
    <row r="4813" spans="9:13" s="21" customFormat="1" ht="11.25" x14ac:dyDescent="0.15">
      <c r="I4813" s="22"/>
      <c r="J4813" s="22"/>
      <c r="K4813" s="23"/>
      <c r="L4813" s="22"/>
      <c r="M4813" s="22"/>
    </row>
    <row r="4814" spans="9:13" s="21" customFormat="1" ht="11.25" x14ac:dyDescent="0.15">
      <c r="I4814" s="22"/>
      <c r="J4814" s="22"/>
      <c r="K4814" s="23"/>
      <c r="L4814" s="22"/>
      <c r="M4814" s="22"/>
    </row>
    <row r="4815" spans="9:13" s="21" customFormat="1" ht="11.25" x14ac:dyDescent="0.15">
      <c r="I4815" s="22"/>
      <c r="J4815" s="22"/>
      <c r="K4815" s="23"/>
      <c r="L4815" s="22"/>
      <c r="M4815" s="22"/>
    </row>
    <row r="4816" spans="9:13" s="21" customFormat="1" ht="11.25" x14ac:dyDescent="0.15">
      <c r="I4816" s="22"/>
      <c r="J4816" s="22"/>
      <c r="K4816" s="23"/>
      <c r="L4816" s="22"/>
      <c r="M4816" s="22"/>
    </row>
    <row r="4817" spans="9:13" s="21" customFormat="1" ht="11.25" x14ac:dyDescent="0.15">
      <c r="I4817" s="22"/>
      <c r="J4817" s="22"/>
      <c r="K4817" s="23"/>
      <c r="L4817" s="22"/>
      <c r="M4817" s="22"/>
    </row>
    <row r="4818" spans="9:13" s="21" customFormat="1" ht="11.25" x14ac:dyDescent="0.15">
      <c r="I4818" s="22"/>
      <c r="J4818" s="22"/>
      <c r="K4818" s="23"/>
      <c r="L4818" s="22"/>
      <c r="M4818" s="22"/>
    </row>
    <row r="4819" spans="9:13" s="21" customFormat="1" ht="11.25" x14ac:dyDescent="0.15">
      <c r="I4819" s="22"/>
      <c r="J4819" s="22"/>
      <c r="K4819" s="23"/>
      <c r="L4819" s="22"/>
      <c r="M4819" s="22"/>
    </row>
    <row r="4820" spans="9:13" s="21" customFormat="1" ht="11.25" x14ac:dyDescent="0.15">
      <c r="I4820" s="22"/>
      <c r="J4820" s="22"/>
      <c r="K4820" s="23"/>
      <c r="L4820" s="22"/>
      <c r="M4820" s="22"/>
    </row>
    <row r="4821" spans="9:13" s="21" customFormat="1" ht="11.25" x14ac:dyDescent="0.15">
      <c r="I4821" s="22"/>
      <c r="J4821" s="22"/>
      <c r="K4821" s="23"/>
      <c r="L4821" s="22"/>
      <c r="M4821" s="22"/>
    </row>
    <row r="4822" spans="9:13" s="21" customFormat="1" ht="11.25" x14ac:dyDescent="0.15">
      <c r="I4822" s="22"/>
      <c r="J4822" s="22"/>
      <c r="K4822" s="23"/>
      <c r="L4822" s="22"/>
      <c r="M4822" s="22"/>
    </row>
    <row r="4823" spans="9:13" s="21" customFormat="1" ht="11.25" x14ac:dyDescent="0.15">
      <c r="I4823" s="22"/>
      <c r="J4823" s="22"/>
      <c r="K4823" s="23"/>
      <c r="L4823" s="22"/>
      <c r="M4823" s="22"/>
    </row>
    <row r="4824" spans="9:13" s="21" customFormat="1" ht="11.25" x14ac:dyDescent="0.15">
      <c r="I4824" s="22"/>
      <c r="J4824" s="22"/>
      <c r="K4824" s="23"/>
      <c r="L4824" s="22"/>
      <c r="M4824" s="22"/>
    </row>
    <row r="4825" spans="9:13" s="21" customFormat="1" ht="11.25" x14ac:dyDescent="0.15">
      <c r="I4825" s="22"/>
      <c r="J4825" s="22"/>
      <c r="K4825" s="23"/>
      <c r="L4825" s="22"/>
      <c r="M4825" s="22"/>
    </row>
    <row r="4826" spans="9:13" s="21" customFormat="1" ht="11.25" x14ac:dyDescent="0.15">
      <c r="I4826" s="22"/>
      <c r="J4826" s="22"/>
      <c r="K4826" s="23"/>
      <c r="L4826" s="22"/>
      <c r="M4826" s="22"/>
    </row>
    <row r="4827" spans="9:13" s="21" customFormat="1" ht="11.25" x14ac:dyDescent="0.15">
      <c r="I4827" s="22"/>
      <c r="J4827" s="22"/>
      <c r="K4827" s="23"/>
      <c r="L4827" s="22"/>
      <c r="M4827" s="22"/>
    </row>
    <row r="4828" spans="9:13" s="21" customFormat="1" ht="11.25" x14ac:dyDescent="0.15">
      <c r="I4828" s="22"/>
      <c r="J4828" s="22"/>
      <c r="K4828" s="23"/>
      <c r="L4828" s="22"/>
      <c r="M4828" s="22"/>
    </row>
    <row r="4829" spans="9:13" s="21" customFormat="1" ht="11.25" x14ac:dyDescent="0.15">
      <c r="I4829" s="22"/>
      <c r="J4829" s="22"/>
      <c r="K4829" s="23"/>
      <c r="L4829" s="22"/>
      <c r="M4829" s="22"/>
    </row>
    <row r="4830" spans="9:13" s="21" customFormat="1" ht="11.25" x14ac:dyDescent="0.15">
      <c r="I4830" s="22"/>
      <c r="J4830" s="22"/>
      <c r="K4830" s="23"/>
      <c r="L4830" s="22"/>
      <c r="M4830" s="22"/>
    </row>
    <row r="4831" spans="9:13" s="21" customFormat="1" ht="11.25" x14ac:dyDescent="0.15">
      <c r="I4831" s="22"/>
      <c r="J4831" s="22"/>
      <c r="K4831" s="23"/>
      <c r="L4831" s="22"/>
      <c r="M4831" s="22"/>
    </row>
    <row r="4832" spans="9:13" s="21" customFormat="1" ht="11.25" x14ac:dyDescent="0.15">
      <c r="I4832" s="22"/>
      <c r="J4832" s="22"/>
      <c r="K4832" s="23"/>
      <c r="L4832" s="22"/>
      <c r="M4832" s="22"/>
    </row>
    <row r="4833" spans="9:13" s="21" customFormat="1" ht="11.25" x14ac:dyDescent="0.15">
      <c r="I4833" s="22"/>
      <c r="J4833" s="22"/>
      <c r="K4833" s="23"/>
      <c r="L4833" s="22"/>
      <c r="M4833" s="22"/>
    </row>
    <row r="4834" spans="9:13" s="21" customFormat="1" ht="11.25" x14ac:dyDescent="0.15">
      <c r="I4834" s="22"/>
      <c r="J4834" s="22"/>
      <c r="K4834" s="23"/>
      <c r="L4834" s="22"/>
      <c r="M4834" s="22"/>
    </row>
    <row r="4835" spans="9:13" s="21" customFormat="1" ht="11.25" x14ac:dyDescent="0.15">
      <c r="I4835" s="22"/>
      <c r="J4835" s="22"/>
      <c r="K4835" s="23"/>
      <c r="L4835" s="22"/>
      <c r="M4835" s="22"/>
    </row>
    <row r="4836" spans="9:13" s="21" customFormat="1" ht="11.25" x14ac:dyDescent="0.15">
      <c r="I4836" s="22"/>
      <c r="J4836" s="22"/>
      <c r="K4836" s="23"/>
      <c r="L4836" s="22"/>
      <c r="M4836" s="22"/>
    </row>
    <row r="4837" spans="9:13" s="21" customFormat="1" ht="11.25" x14ac:dyDescent="0.15">
      <c r="I4837" s="22"/>
      <c r="J4837" s="22"/>
      <c r="K4837" s="23"/>
      <c r="L4837" s="22"/>
      <c r="M4837" s="22"/>
    </row>
    <row r="4838" spans="9:13" s="21" customFormat="1" ht="11.25" x14ac:dyDescent="0.15">
      <c r="I4838" s="22"/>
      <c r="J4838" s="22"/>
      <c r="K4838" s="23"/>
      <c r="L4838" s="22"/>
      <c r="M4838" s="22"/>
    </row>
    <row r="4839" spans="9:13" s="21" customFormat="1" ht="11.25" x14ac:dyDescent="0.15">
      <c r="I4839" s="22"/>
      <c r="J4839" s="22"/>
      <c r="K4839" s="23"/>
      <c r="L4839" s="22"/>
      <c r="M4839" s="22"/>
    </row>
    <row r="4840" spans="9:13" s="21" customFormat="1" ht="11.25" x14ac:dyDescent="0.15">
      <c r="I4840" s="22"/>
      <c r="J4840" s="22"/>
      <c r="K4840" s="23"/>
      <c r="L4840" s="22"/>
      <c r="M4840" s="22"/>
    </row>
    <row r="4841" spans="9:13" s="21" customFormat="1" ht="11.25" x14ac:dyDescent="0.15">
      <c r="I4841" s="22"/>
      <c r="J4841" s="22"/>
      <c r="K4841" s="23"/>
      <c r="L4841" s="22"/>
      <c r="M4841" s="22"/>
    </row>
    <row r="4842" spans="9:13" s="21" customFormat="1" ht="11.25" x14ac:dyDescent="0.15">
      <c r="I4842" s="22"/>
      <c r="J4842" s="22"/>
      <c r="K4842" s="23"/>
      <c r="L4842" s="22"/>
      <c r="M4842" s="22"/>
    </row>
    <row r="4843" spans="9:13" s="21" customFormat="1" ht="11.25" x14ac:dyDescent="0.15">
      <c r="I4843" s="22"/>
      <c r="J4843" s="22"/>
      <c r="K4843" s="23"/>
      <c r="L4843" s="22"/>
      <c r="M4843" s="22"/>
    </row>
    <row r="4844" spans="9:13" s="21" customFormat="1" ht="11.25" x14ac:dyDescent="0.15">
      <c r="I4844" s="22"/>
      <c r="J4844" s="22"/>
      <c r="K4844" s="23"/>
      <c r="L4844" s="22"/>
      <c r="M4844" s="22"/>
    </row>
    <row r="4845" spans="9:13" s="21" customFormat="1" ht="11.25" x14ac:dyDescent="0.15">
      <c r="I4845" s="22"/>
      <c r="J4845" s="22"/>
      <c r="K4845" s="23"/>
      <c r="L4845" s="22"/>
      <c r="M4845" s="22"/>
    </row>
    <row r="4846" spans="9:13" s="21" customFormat="1" ht="11.25" x14ac:dyDescent="0.15">
      <c r="I4846" s="22"/>
      <c r="J4846" s="22"/>
      <c r="K4846" s="23"/>
      <c r="L4846" s="22"/>
      <c r="M4846" s="22"/>
    </row>
    <row r="4847" spans="9:13" s="21" customFormat="1" ht="11.25" x14ac:dyDescent="0.15">
      <c r="I4847" s="22"/>
      <c r="J4847" s="22"/>
      <c r="K4847" s="23"/>
      <c r="L4847" s="22"/>
      <c r="M4847" s="22"/>
    </row>
    <row r="4848" spans="9:13" s="21" customFormat="1" ht="11.25" x14ac:dyDescent="0.15">
      <c r="I4848" s="22"/>
      <c r="J4848" s="22"/>
      <c r="K4848" s="23"/>
      <c r="L4848" s="22"/>
      <c r="M4848" s="22"/>
    </row>
    <row r="4849" spans="9:13" s="21" customFormat="1" ht="11.25" x14ac:dyDescent="0.15">
      <c r="I4849" s="22"/>
      <c r="J4849" s="22"/>
      <c r="K4849" s="23"/>
      <c r="L4849" s="22"/>
      <c r="M4849" s="22"/>
    </row>
    <row r="4850" spans="9:13" s="21" customFormat="1" ht="11.25" x14ac:dyDescent="0.15">
      <c r="I4850" s="22"/>
      <c r="J4850" s="22"/>
      <c r="K4850" s="23"/>
      <c r="L4850" s="22"/>
      <c r="M4850" s="22"/>
    </row>
    <row r="4851" spans="9:13" s="21" customFormat="1" ht="11.25" x14ac:dyDescent="0.15">
      <c r="I4851" s="22"/>
      <c r="J4851" s="22"/>
      <c r="K4851" s="23"/>
      <c r="L4851" s="22"/>
      <c r="M4851" s="22"/>
    </row>
    <row r="4852" spans="9:13" s="21" customFormat="1" ht="11.25" x14ac:dyDescent="0.15">
      <c r="I4852" s="22"/>
      <c r="J4852" s="22"/>
      <c r="K4852" s="23"/>
      <c r="L4852" s="22"/>
      <c r="M4852" s="22"/>
    </row>
    <row r="4853" spans="9:13" s="21" customFormat="1" ht="11.25" x14ac:dyDescent="0.15">
      <c r="I4853" s="22"/>
      <c r="J4853" s="22"/>
      <c r="K4853" s="23"/>
      <c r="L4853" s="22"/>
      <c r="M4853" s="22"/>
    </row>
    <row r="4854" spans="9:13" s="21" customFormat="1" ht="11.25" x14ac:dyDescent="0.15">
      <c r="I4854" s="22"/>
      <c r="J4854" s="22"/>
      <c r="K4854" s="23"/>
      <c r="L4854" s="22"/>
      <c r="M4854" s="22"/>
    </row>
    <row r="4855" spans="9:13" s="21" customFormat="1" ht="11.25" x14ac:dyDescent="0.15">
      <c r="I4855" s="22"/>
      <c r="J4855" s="22"/>
      <c r="K4855" s="23"/>
      <c r="L4855" s="22"/>
      <c r="M4855" s="22"/>
    </row>
    <row r="4856" spans="9:13" s="21" customFormat="1" ht="11.25" x14ac:dyDescent="0.15">
      <c r="I4856" s="22"/>
      <c r="J4856" s="22"/>
      <c r="K4856" s="23"/>
      <c r="L4856" s="22"/>
      <c r="M4856" s="22"/>
    </row>
    <row r="4857" spans="9:13" s="21" customFormat="1" ht="11.25" x14ac:dyDescent="0.15">
      <c r="I4857" s="22"/>
      <c r="J4857" s="22"/>
      <c r="K4857" s="23"/>
      <c r="L4857" s="22"/>
      <c r="M4857" s="22"/>
    </row>
    <row r="4858" spans="9:13" s="21" customFormat="1" ht="11.25" x14ac:dyDescent="0.15">
      <c r="I4858" s="22"/>
      <c r="J4858" s="22"/>
      <c r="K4858" s="23"/>
      <c r="L4858" s="22"/>
      <c r="M4858" s="22"/>
    </row>
    <row r="4859" spans="9:13" s="21" customFormat="1" ht="11.25" x14ac:dyDescent="0.15">
      <c r="I4859" s="22"/>
      <c r="J4859" s="22"/>
      <c r="K4859" s="23"/>
      <c r="L4859" s="22"/>
      <c r="M4859" s="22"/>
    </row>
    <row r="4860" spans="9:13" s="21" customFormat="1" ht="11.25" x14ac:dyDescent="0.15">
      <c r="I4860" s="22"/>
      <c r="J4860" s="22"/>
      <c r="K4860" s="23"/>
      <c r="L4860" s="22"/>
      <c r="M4860" s="22"/>
    </row>
    <row r="4861" spans="9:13" s="21" customFormat="1" ht="11.25" x14ac:dyDescent="0.15">
      <c r="I4861" s="22"/>
      <c r="J4861" s="22"/>
      <c r="K4861" s="23"/>
      <c r="L4861" s="22"/>
      <c r="M4861" s="22"/>
    </row>
    <row r="4862" spans="9:13" s="21" customFormat="1" ht="11.25" x14ac:dyDescent="0.15">
      <c r="I4862" s="22"/>
      <c r="J4862" s="22"/>
      <c r="K4862" s="23"/>
      <c r="L4862" s="22"/>
      <c r="M4862" s="22"/>
    </row>
    <row r="4863" spans="9:13" s="21" customFormat="1" ht="11.25" x14ac:dyDescent="0.15">
      <c r="I4863" s="22"/>
      <c r="J4863" s="22"/>
      <c r="K4863" s="23"/>
      <c r="L4863" s="22"/>
      <c r="M4863" s="22"/>
    </row>
    <row r="4864" spans="9:13" s="21" customFormat="1" ht="11.25" x14ac:dyDescent="0.15">
      <c r="I4864" s="22"/>
      <c r="J4864" s="22"/>
      <c r="K4864" s="23"/>
      <c r="L4864" s="22"/>
      <c r="M4864" s="22"/>
    </row>
    <row r="4865" spans="9:13" s="21" customFormat="1" ht="11.25" x14ac:dyDescent="0.15">
      <c r="I4865" s="22"/>
      <c r="J4865" s="22"/>
      <c r="K4865" s="23"/>
      <c r="L4865" s="22"/>
      <c r="M4865" s="22"/>
    </row>
    <row r="4866" spans="9:13" s="21" customFormat="1" ht="11.25" x14ac:dyDescent="0.15">
      <c r="I4866" s="22"/>
      <c r="J4866" s="22"/>
      <c r="K4866" s="23"/>
      <c r="L4866" s="22"/>
      <c r="M4866" s="22"/>
    </row>
    <row r="4867" spans="9:13" s="21" customFormat="1" ht="11.25" x14ac:dyDescent="0.15">
      <c r="I4867" s="22"/>
      <c r="J4867" s="22"/>
      <c r="K4867" s="23"/>
      <c r="L4867" s="22"/>
      <c r="M4867" s="22"/>
    </row>
    <row r="4868" spans="9:13" s="21" customFormat="1" ht="11.25" x14ac:dyDescent="0.15">
      <c r="I4868" s="22"/>
      <c r="J4868" s="22"/>
      <c r="K4868" s="23"/>
      <c r="L4868" s="22"/>
      <c r="M4868" s="22"/>
    </row>
    <row r="4869" spans="9:13" s="21" customFormat="1" ht="11.25" x14ac:dyDescent="0.15">
      <c r="I4869" s="22"/>
      <c r="J4869" s="22"/>
      <c r="K4869" s="23"/>
      <c r="L4869" s="22"/>
      <c r="M4869" s="22"/>
    </row>
    <row r="4870" spans="9:13" s="21" customFormat="1" ht="11.25" x14ac:dyDescent="0.15">
      <c r="I4870" s="22"/>
      <c r="J4870" s="22"/>
      <c r="K4870" s="23"/>
      <c r="L4870" s="22"/>
      <c r="M4870" s="22"/>
    </row>
    <row r="4871" spans="9:13" s="21" customFormat="1" ht="11.25" x14ac:dyDescent="0.15">
      <c r="I4871" s="22"/>
      <c r="J4871" s="22"/>
      <c r="K4871" s="23"/>
      <c r="L4871" s="22"/>
      <c r="M4871" s="22"/>
    </row>
    <row r="4872" spans="9:13" s="21" customFormat="1" ht="11.25" x14ac:dyDescent="0.15">
      <c r="I4872" s="22"/>
      <c r="J4872" s="22"/>
      <c r="K4872" s="23"/>
      <c r="L4872" s="22"/>
      <c r="M4872" s="22"/>
    </row>
    <row r="4873" spans="9:13" s="21" customFormat="1" ht="11.25" x14ac:dyDescent="0.15">
      <c r="I4873" s="22"/>
      <c r="J4873" s="22"/>
      <c r="K4873" s="23"/>
      <c r="L4873" s="22"/>
      <c r="M4873" s="22"/>
    </row>
    <row r="4874" spans="9:13" s="21" customFormat="1" ht="11.25" x14ac:dyDescent="0.15">
      <c r="I4874" s="22"/>
      <c r="J4874" s="22"/>
      <c r="K4874" s="23"/>
      <c r="L4874" s="22"/>
      <c r="M4874" s="22"/>
    </row>
    <row r="4875" spans="9:13" s="21" customFormat="1" ht="11.25" x14ac:dyDescent="0.15">
      <c r="I4875" s="22"/>
      <c r="J4875" s="22"/>
      <c r="K4875" s="23"/>
      <c r="L4875" s="22"/>
      <c r="M4875" s="22"/>
    </row>
    <row r="4876" spans="9:13" s="21" customFormat="1" ht="11.25" x14ac:dyDescent="0.15">
      <c r="I4876" s="22"/>
      <c r="J4876" s="22"/>
      <c r="K4876" s="23"/>
      <c r="L4876" s="22"/>
      <c r="M4876" s="22"/>
    </row>
    <row r="4877" spans="9:13" s="21" customFormat="1" ht="11.25" x14ac:dyDescent="0.15">
      <c r="I4877" s="22"/>
      <c r="J4877" s="22"/>
      <c r="K4877" s="23"/>
      <c r="L4877" s="22"/>
      <c r="M4877" s="22"/>
    </row>
    <row r="4878" spans="9:13" s="21" customFormat="1" ht="11.25" x14ac:dyDescent="0.15">
      <c r="I4878" s="22"/>
      <c r="J4878" s="22"/>
      <c r="K4878" s="23"/>
      <c r="L4878" s="22"/>
      <c r="M4878" s="22"/>
    </row>
    <row r="4879" spans="9:13" s="21" customFormat="1" ht="11.25" x14ac:dyDescent="0.15">
      <c r="I4879" s="22"/>
      <c r="J4879" s="22"/>
      <c r="K4879" s="23"/>
      <c r="L4879" s="22"/>
      <c r="M4879" s="22"/>
    </row>
    <row r="4880" spans="9:13" s="21" customFormat="1" ht="11.25" x14ac:dyDescent="0.15">
      <c r="I4880" s="22"/>
      <c r="J4880" s="22"/>
      <c r="K4880" s="23"/>
      <c r="L4880" s="22"/>
      <c r="M4880" s="22"/>
    </row>
    <row r="4881" spans="9:13" s="21" customFormat="1" ht="11.25" x14ac:dyDescent="0.15">
      <c r="I4881" s="22"/>
      <c r="J4881" s="22"/>
      <c r="K4881" s="23"/>
      <c r="L4881" s="22"/>
      <c r="M4881" s="22"/>
    </row>
    <row r="4882" spans="9:13" s="21" customFormat="1" ht="11.25" x14ac:dyDescent="0.15">
      <c r="I4882" s="22"/>
      <c r="J4882" s="22"/>
      <c r="K4882" s="23"/>
      <c r="L4882" s="22"/>
      <c r="M4882" s="22"/>
    </row>
    <row r="4883" spans="9:13" s="21" customFormat="1" ht="11.25" x14ac:dyDescent="0.15">
      <c r="I4883" s="22"/>
      <c r="J4883" s="22"/>
      <c r="K4883" s="23"/>
      <c r="L4883" s="22"/>
      <c r="M4883" s="22"/>
    </row>
    <row r="4884" spans="9:13" s="21" customFormat="1" ht="11.25" x14ac:dyDescent="0.15">
      <c r="I4884" s="22"/>
      <c r="J4884" s="22"/>
      <c r="K4884" s="23"/>
      <c r="L4884" s="22"/>
      <c r="M4884" s="22"/>
    </row>
    <row r="4885" spans="9:13" s="21" customFormat="1" ht="11.25" x14ac:dyDescent="0.15">
      <c r="I4885" s="22"/>
      <c r="J4885" s="22"/>
      <c r="K4885" s="23"/>
      <c r="L4885" s="22"/>
      <c r="M4885" s="22"/>
    </row>
    <row r="4886" spans="9:13" s="21" customFormat="1" ht="11.25" x14ac:dyDescent="0.15">
      <c r="I4886" s="22"/>
      <c r="J4886" s="22"/>
      <c r="K4886" s="23"/>
      <c r="L4886" s="22"/>
      <c r="M4886" s="22"/>
    </row>
    <row r="4887" spans="9:13" s="21" customFormat="1" ht="11.25" x14ac:dyDescent="0.15">
      <c r="I4887" s="22"/>
      <c r="J4887" s="22"/>
      <c r="K4887" s="23"/>
      <c r="L4887" s="22"/>
      <c r="M4887" s="22"/>
    </row>
    <row r="4888" spans="9:13" s="21" customFormat="1" ht="11.25" x14ac:dyDescent="0.15">
      <c r="I4888" s="22"/>
      <c r="J4888" s="22"/>
      <c r="K4888" s="23"/>
      <c r="L4888" s="22"/>
      <c r="M4888" s="22"/>
    </row>
    <row r="4889" spans="9:13" s="21" customFormat="1" ht="11.25" x14ac:dyDescent="0.15">
      <c r="I4889" s="22"/>
      <c r="J4889" s="22"/>
      <c r="K4889" s="23"/>
      <c r="L4889" s="22"/>
      <c r="M4889" s="22"/>
    </row>
    <row r="4890" spans="9:13" s="21" customFormat="1" ht="11.25" x14ac:dyDescent="0.15">
      <c r="I4890" s="22"/>
      <c r="J4890" s="22"/>
      <c r="K4890" s="23"/>
      <c r="L4890" s="22"/>
      <c r="M4890" s="22"/>
    </row>
    <row r="4891" spans="9:13" s="21" customFormat="1" ht="11.25" x14ac:dyDescent="0.15">
      <c r="I4891" s="22"/>
      <c r="J4891" s="22"/>
      <c r="K4891" s="23"/>
      <c r="L4891" s="22"/>
      <c r="M4891" s="22"/>
    </row>
    <row r="4892" spans="9:13" s="21" customFormat="1" ht="11.25" x14ac:dyDescent="0.15">
      <c r="I4892" s="22"/>
      <c r="J4892" s="22"/>
      <c r="K4892" s="23"/>
      <c r="L4892" s="22"/>
      <c r="M4892" s="22"/>
    </row>
    <row r="4893" spans="9:13" s="21" customFormat="1" ht="11.25" x14ac:dyDescent="0.15">
      <c r="I4893" s="22"/>
      <c r="J4893" s="22"/>
      <c r="K4893" s="23"/>
      <c r="L4893" s="22"/>
      <c r="M4893" s="22"/>
    </row>
    <row r="4894" spans="9:13" s="21" customFormat="1" ht="11.25" x14ac:dyDescent="0.15">
      <c r="I4894" s="22"/>
      <c r="J4894" s="22"/>
      <c r="K4894" s="23"/>
      <c r="L4894" s="22"/>
      <c r="M4894" s="22"/>
    </row>
    <row r="4895" spans="9:13" s="21" customFormat="1" ht="11.25" x14ac:dyDescent="0.15">
      <c r="I4895" s="22"/>
      <c r="J4895" s="22"/>
      <c r="K4895" s="23"/>
      <c r="L4895" s="22"/>
      <c r="M4895" s="22"/>
    </row>
    <row r="4896" spans="9:13" s="21" customFormat="1" ht="11.25" x14ac:dyDescent="0.15">
      <c r="I4896" s="22"/>
      <c r="J4896" s="22"/>
      <c r="K4896" s="23"/>
      <c r="L4896" s="22"/>
      <c r="M4896" s="22"/>
    </row>
    <row r="4897" spans="9:13" s="21" customFormat="1" ht="11.25" x14ac:dyDescent="0.15">
      <c r="I4897" s="22"/>
      <c r="J4897" s="22"/>
      <c r="K4897" s="23"/>
      <c r="L4897" s="22"/>
      <c r="M4897" s="22"/>
    </row>
    <row r="4898" spans="9:13" s="21" customFormat="1" ht="11.25" x14ac:dyDescent="0.15">
      <c r="I4898" s="22"/>
      <c r="J4898" s="22"/>
      <c r="K4898" s="23"/>
      <c r="L4898" s="22"/>
      <c r="M4898" s="22"/>
    </row>
    <row r="4899" spans="9:13" s="21" customFormat="1" ht="11.25" x14ac:dyDescent="0.15">
      <c r="I4899" s="22"/>
      <c r="J4899" s="22"/>
      <c r="K4899" s="23"/>
      <c r="L4899" s="22"/>
      <c r="M4899" s="22"/>
    </row>
    <row r="4900" spans="9:13" s="21" customFormat="1" ht="11.25" x14ac:dyDescent="0.15">
      <c r="I4900" s="22"/>
      <c r="J4900" s="22"/>
      <c r="K4900" s="23"/>
      <c r="L4900" s="22"/>
      <c r="M4900" s="22"/>
    </row>
    <row r="4901" spans="9:13" s="21" customFormat="1" ht="11.25" x14ac:dyDescent="0.15">
      <c r="I4901" s="22"/>
      <c r="J4901" s="22"/>
      <c r="K4901" s="23"/>
      <c r="L4901" s="22"/>
      <c r="M4901" s="22"/>
    </row>
    <row r="4902" spans="9:13" s="21" customFormat="1" ht="11.25" x14ac:dyDescent="0.15">
      <c r="I4902" s="22"/>
      <c r="J4902" s="22"/>
      <c r="K4902" s="23"/>
      <c r="L4902" s="22"/>
      <c r="M4902" s="22"/>
    </row>
    <row r="4903" spans="9:13" s="21" customFormat="1" ht="11.25" x14ac:dyDescent="0.15">
      <c r="I4903" s="22"/>
      <c r="J4903" s="22"/>
      <c r="K4903" s="23"/>
      <c r="L4903" s="22"/>
      <c r="M4903" s="22"/>
    </row>
    <row r="4904" spans="9:13" s="21" customFormat="1" ht="11.25" x14ac:dyDescent="0.15">
      <c r="I4904" s="22"/>
      <c r="J4904" s="22"/>
      <c r="K4904" s="23"/>
      <c r="L4904" s="22"/>
      <c r="M4904" s="22"/>
    </row>
    <row r="4905" spans="9:13" s="21" customFormat="1" ht="11.25" x14ac:dyDescent="0.15">
      <c r="I4905" s="22"/>
      <c r="J4905" s="22"/>
      <c r="K4905" s="23"/>
      <c r="L4905" s="22"/>
      <c r="M4905" s="22"/>
    </row>
    <row r="4906" spans="9:13" s="21" customFormat="1" ht="11.25" x14ac:dyDescent="0.15">
      <c r="I4906" s="22"/>
      <c r="J4906" s="22"/>
      <c r="K4906" s="23"/>
      <c r="L4906" s="22"/>
      <c r="M4906" s="22"/>
    </row>
    <row r="4907" spans="9:13" s="21" customFormat="1" ht="11.25" x14ac:dyDescent="0.15">
      <c r="I4907" s="22"/>
      <c r="J4907" s="22"/>
      <c r="K4907" s="23"/>
      <c r="L4907" s="22"/>
      <c r="M4907" s="22"/>
    </row>
    <row r="4908" spans="9:13" s="21" customFormat="1" ht="11.25" x14ac:dyDescent="0.15">
      <c r="I4908" s="22"/>
      <c r="J4908" s="22"/>
      <c r="K4908" s="23"/>
      <c r="L4908" s="22"/>
      <c r="M4908" s="22"/>
    </row>
    <row r="4909" spans="9:13" s="21" customFormat="1" ht="11.25" x14ac:dyDescent="0.15">
      <c r="I4909" s="22"/>
      <c r="J4909" s="22"/>
      <c r="K4909" s="23"/>
      <c r="L4909" s="22"/>
      <c r="M4909" s="22"/>
    </row>
    <row r="4910" spans="9:13" s="21" customFormat="1" ht="11.25" x14ac:dyDescent="0.15">
      <c r="I4910" s="22"/>
      <c r="J4910" s="22"/>
      <c r="K4910" s="23"/>
      <c r="L4910" s="22"/>
      <c r="M4910" s="22"/>
    </row>
    <row r="4911" spans="9:13" s="21" customFormat="1" ht="11.25" x14ac:dyDescent="0.15">
      <c r="I4911" s="22"/>
      <c r="J4911" s="22"/>
      <c r="K4911" s="23"/>
      <c r="L4911" s="22"/>
      <c r="M4911" s="22"/>
    </row>
    <row r="4912" spans="9:13" s="21" customFormat="1" ht="11.25" x14ac:dyDescent="0.15">
      <c r="I4912" s="22"/>
      <c r="J4912" s="22"/>
      <c r="K4912" s="23"/>
      <c r="L4912" s="22"/>
      <c r="M4912" s="22"/>
    </row>
    <row r="4913" spans="9:13" s="21" customFormat="1" ht="11.25" x14ac:dyDescent="0.15">
      <c r="I4913" s="22"/>
      <c r="J4913" s="22"/>
      <c r="K4913" s="23"/>
      <c r="L4913" s="22"/>
      <c r="M4913" s="22"/>
    </row>
    <row r="4914" spans="9:13" s="21" customFormat="1" ht="11.25" x14ac:dyDescent="0.15">
      <c r="I4914" s="22"/>
      <c r="J4914" s="22"/>
      <c r="K4914" s="23"/>
      <c r="L4914" s="22"/>
      <c r="M4914" s="22"/>
    </row>
    <row r="4915" spans="9:13" s="21" customFormat="1" ht="11.25" x14ac:dyDescent="0.15">
      <c r="I4915" s="22"/>
      <c r="J4915" s="22"/>
      <c r="K4915" s="23"/>
      <c r="L4915" s="22"/>
      <c r="M4915" s="22"/>
    </row>
    <row r="4916" spans="9:13" s="21" customFormat="1" ht="11.25" x14ac:dyDescent="0.15">
      <c r="I4916" s="22"/>
      <c r="J4916" s="22"/>
      <c r="K4916" s="23"/>
      <c r="L4916" s="22"/>
      <c r="M4916" s="22"/>
    </row>
    <row r="4917" spans="9:13" s="21" customFormat="1" ht="11.25" x14ac:dyDescent="0.15">
      <c r="I4917" s="22"/>
      <c r="J4917" s="22"/>
      <c r="K4917" s="23"/>
      <c r="L4917" s="22"/>
      <c r="M4917" s="22"/>
    </row>
    <row r="4918" spans="9:13" s="21" customFormat="1" ht="11.25" x14ac:dyDescent="0.15">
      <c r="I4918" s="22"/>
      <c r="J4918" s="22"/>
      <c r="K4918" s="23"/>
      <c r="L4918" s="22"/>
      <c r="M4918" s="22"/>
    </row>
    <row r="4919" spans="9:13" s="21" customFormat="1" ht="11.25" x14ac:dyDescent="0.15">
      <c r="I4919" s="22"/>
      <c r="J4919" s="22"/>
      <c r="K4919" s="23"/>
      <c r="L4919" s="22"/>
      <c r="M4919" s="22"/>
    </row>
    <row r="4920" spans="9:13" s="21" customFormat="1" ht="11.25" x14ac:dyDescent="0.15">
      <c r="I4920" s="22"/>
      <c r="J4920" s="22"/>
      <c r="K4920" s="23"/>
      <c r="L4920" s="22"/>
      <c r="M4920" s="22"/>
    </row>
    <row r="4921" spans="9:13" s="21" customFormat="1" ht="11.25" x14ac:dyDescent="0.15">
      <c r="I4921" s="22"/>
      <c r="J4921" s="22"/>
      <c r="K4921" s="23"/>
      <c r="L4921" s="22"/>
      <c r="M4921" s="22"/>
    </row>
    <row r="4922" spans="9:13" s="21" customFormat="1" ht="11.25" x14ac:dyDescent="0.15">
      <c r="I4922" s="22"/>
      <c r="J4922" s="22"/>
      <c r="K4922" s="23"/>
      <c r="L4922" s="22"/>
      <c r="M4922" s="22"/>
    </row>
    <row r="4923" spans="9:13" s="21" customFormat="1" ht="11.25" x14ac:dyDescent="0.15">
      <c r="I4923" s="22"/>
      <c r="J4923" s="22"/>
      <c r="K4923" s="23"/>
      <c r="L4923" s="22"/>
      <c r="M4923" s="22"/>
    </row>
    <row r="4924" spans="9:13" s="21" customFormat="1" ht="11.25" x14ac:dyDescent="0.15">
      <c r="I4924" s="22"/>
      <c r="J4924" s="22"/>
      <c r="K4924" s="23"/>
      <c r="L4924" s="22"/>
      <c r="M4924" s="22"/>
    </row>
    <row r="4925" spans="9:13" s="21" customFormat="1" ht="11.25" x14ac:dyDescent="0.15">
      <c r="I4925" s="22"/>
      <c r="J4925" s="22"/>
      <c r="K4925" s="23"/>
      <c r="L4925" s="22"/>
      <c r="M4925" s="22"/>
    </row>
    <row r="4926" spans="9:13" s="21" customFormat="1" ht="11.25" x14ac:dyDescent="0.15">
      <c r="I4926" s="22"/>
      <c r="J4926" s="22"/>
      <c r="K4926" s="23"/>
      <c r="L4926" s="22"/>
      <c r="M4926" s="22"/>
    </row>
    <row r="4927" spans="9:13" s="21" customFormat="1" ht="11.25" x14ac:dyDescent="0.15">
      <c r="I4927" s="22"/>
      <c r="J4927" s="22"/>
      <c r="K4927" s="23"/>
      <c r="L4927" s="22"/>
      <c r="M4927" s="22"/>
    </row>
    <row r="4928" spans="9:13" s="21" customFormat="1" ht="11.25" x14ac:dyDescent="0.15">
      <c r="I4928" s="22"/>
      <c r="J4928" s="22"/>
      <c r="K4928" s="23"/>
      <c r="L4928" s="22"/>
      <c r="M4928" s="22"/>
    </row>
    <row r="4929" spans="9:13" s="21" customFormat="1" ht="11.25" x14ac:dyDescent="0.15">
      <c r="I4929" s="22"/>
      <c r="J4929" s="22"/>
      <c r="K4929" s="23"/>
      <c r="L4929" s="22"/>
      <c r="M4929" s="22"/>
    </row>
    <row r="4930" spans="9:13" s="21" customFormat="1" ht="11.25" x14ac:dyDescent="0.15">
      <c r="I4930" s="22"/>
      <c r="J4930" s="22"/>
      <c r="K4930" s="23"/>
      <c r="L4930" s="22"/>
      <c r="M4930" s="22"/>
    </row>
    <row r="4931" spans="9:13" s="21" customFormat="1" ht="11.25" x14ac:dyDescent="0.15">
      <c r="I4931" s="22"/>
      <c r="J4931" s="22"/>
      <c r="K4931" s="23"/>
      <c r="L4931" s="22"/>
      <c r="M4931" s="22"/>
    </row>
    <row r="4932" spans="9:13" s="21" customFormat="1" ht="11.25" x14ac:dyDescent="0.15">
      <c r="I4932" s="22"/>
      <c r="J4932" s="22"/>
      <c r="K4932" s="23"/>
      <c r="L4932" s="22"/>
      <c r="M4932" s="22"/>
    </row>
    <row r="4933" spans="9:13" s="21" customFormat="1" ht="11.25" x14ac:dyDescent="0.15">
      <c r="I4933" s="22"/>
      <c r="J4933" s="22"/>
      <c r="K4933" s="23"/>
      <c r="L4933" s="22"/>
      <c r="M4933" s="22"/>
    </row>
    <row r="4934" spans="9:13" s="21" customFormat="1" ht="11.25" x14ac:dyDescent="0.15">
      <c r="I4934" s="22"/>
      <c r="J4934" s="22"/>
      <c r="K4934" s="23"/>
      <c r="L4934" s="22"/>
      <c r="M4934" s="22"/>
    </row>
    <row r="4935" spans="9:13" s="21" customFormat="1" ht="11.25" x14ac:dyDescent="0.15">
      <c r="I4935" s="22"/>
      <c r="J4935" s="22"/>
      <c r="K4935" s="23"/>
      <c r="L4935" s="22"/>
      <c r="M4935" s="22"/>
    </row>
    <row r="4936" spans="9:13" s="21" customFormat="1" ht="11.25" x14ac:dyDescent="0.15">
      <c r="I4936" s="22"/>
      <c r="J4936" s="22"/>
      <c r="K4936" s="23"/>
      <c r="L4936" s="22"/>
      <c r="M4936" s="22"/>
    </row>
    <row r="4937" spans="9:13" s="21" customFormat="1" ht="11.25" x14ac:dyDescent="0.15">
      <c r="I4937" s="22"/>
      <c r="J4937" s="22"/>
      <c r="K4937" s="23"/>
      <c r="L4937" s="22"/>
      <c r="M4937" s="22"/>
    </row>
    <row r="4938" spans="9:13" s="21" customFormat="1" ht="11.25" x14ac:dyDescent="0.15">
      <c r="I4938" s="22"/>
      <c r="J4938" s="22"/>
      <c r="K4938" s="23"/>
      <c r="L4938" s="22"/>
      <c r="M4938" s="22"/>
    </row>
    <row r="4939" spans="9:13" s="21" customFormat="1" ht="11.25" x14ac:dyDescent="0.15">
      <c r="I4939" s="22"/>
      <c r="J4939" s="22"/>
      <c r="K4939" s="23"/>
      <c r="L4939" s="22"/>
      <c r="M4939" s="22"/>
    </row>
    <row r="4940" spans="9:13" s="21" customFormat="1" ht="11.25" x14ac:dyDescent="0.15">
      <c r="I4940" s="22"/>
      <c r="J4940" s="22"/>
      <c r="K4940" s="23"/>
      <c r="L4940" s="22"/>
      <c r="M4940" s="22"/>
    </row>
    <row r="4941" spans="9:13" s="21" customFormat="1" ht="11.25" x14ac:dyDescent="0.15">
      <c r="I4941" s="22"/>
      <c r="J4941" s="22"/>
      <c r="K4941" s="23"/>
      <c r="L4941" s="22"/>
      <c r="M4941" s="22"/>
    </row>
    <row r="4942" spans="9:13" s="21" customFormat="1" ht="11.25" x14ac:dyDescent="0.15">
      <c r="I4942" s="22"/>
      <c r="J4942" s="22"/>
      <c r="K4942" s="23"/>
      <c r="L4942" s="22"/>
      <c r="M4942" s="22"/>
    </row>
    <row r="4943" spans="9:13" s="21" customFormat="1" ht="11.25" x14ac:dyDescent="0.15">
      <c r="I4943" s="22"/>
      <c r="J4943" s="22"/>
      <c r="K4943" s="23"/>
      <c r="L4943" s="22"/>
      <c r="M4943" s="22"/>
    </row>
    <row r="4944" spans="9:13" s="21" customFormat="1" ht="11.25" x14ac:dyDescent="0.15">
      <c r="I4944" s="22"/>
      <c r="J4944" s="22"/>
      <c r="K4944" s="23"/>
      <c r="L4944" s="22"/>
      <c r="M4944" s="22"/>
    </row>
    <row r="4945" spans="9:13" s="21" customFormat="1" ht="11.25" x14ac:dyDescent="0.15">
      <c r="I4945" s="22"/>
      <c r="J4945" s="22"/>
      <c r="K4945" s="23"/>
      <c r="L4945" s="22"/>
      <c r="M4945" s="22"/>
    </row>
    <row r="4946" spans="9:13" s="21" customFormat="1" ht="11.25" x14ac:dyDescent="0.15">
      <c r="I4946" s="22"/>
      <c r="J4946" s="22"/>
      <c r="K4946" s="23"/>
      <c r="L4946" s="22"/>
      <c r="M4946" s="22"/>
    </row>
    <row r="4947" spans="9:13" s="21" customFormat="1" ht="11.25" x14ac:dyDescent="0.15">
      <c r="I4947" s="22"/>
      <c r="J4947" s="22"/>
      <c r="K4947" s="23"/>
      <c r="L4947" s="22"/>
      <c r="M4947" s="22"/>
    </row>
    <row r="4948" spans="9:13" s="21" customFormat="1" ht="11.25" x14ac:dyDescent="0.15">
      <c r="I4948" s="22"/>
      <c r="J4948" s="22"/>
      <c r="K4948" s="23"/>
      <c r="L4948" s="22"/>
      <c r="M4948" s="22"/>
    </row>
    <row r="4949" spans="9:13" s="21" customFormat="1" ht="11.25" x14ac:dyDescent="0.15">
      <c r="I4949" s="22"/>
      <c r="J4949" s="22"/>
      <c r="K4949" s="23"/>
      <c r="L4949" s="22"/>
      <c r="M4949" s="22"/>
    </row>
    <row r="4950" spans="9:13" s="21" customFormat="1" ht="11.25" x14ac:dyDescent="0.15">
      <c r="I4950" s="22"/>
      <c r="J4950" s="22"/>
      <c r="K4950" s="23"/>
      <c r="L4950" s="22"/>
      <c r="M4950" s="22"/>
    </row>
    <row r="4951" spans="9:13" s="21" customFormat="1" ht="11.25" x14ac:dyDescent="0.15">
      <c r="I4951" s="22"/>
      <c r="J4951" s="22"/>
      <c r="K4951" s="23"/>
      <c r="L4951" s="22"/>
      <c r="M4951" s="22"/>
    </row>
    <row r="4952" spans="9:13" s="21" customFormat="1" ht="11.25" x14ac:dyDescent="0.15">
      <c r="I4952" s="22"/>
      <c r="J4952" s="22"/>
      <c r="K4952" s="23"/>
      <c r="L4952" s="22"/>
      <c r="M4952" s="22"/>
    </row>
    <row r="4953" spans="9:13" s="21" customFormat="1" ht="11.25" x14ac:dyDescent="0.15">
      <c r="I4953" s="22"/>
      <c r="J4953" s="22"/>
      <c r="K4953" s="23"/>
      <c r="L4953" s="22"/>
      <c r="M4953" s="22"/>
    </row>
    <row r="4954" spans="9:13" s="21" customFormat="1" ht="11.25" x14ac:dyDescent="0.15">
      <c r="I4954" s="22"/>
      <c r="J4954" s="22"/>
      <c r="K4954" s="23"/>
      <c r="L4954" s="22"/>
      <c r="M4954" s="22"/>
    </row>
    <row r="4955" spans="9:13" s="21" customFormat="1" ht="11.25" x14ac:dyDescent="0.15">
      <c r="I4955" s="22"/>
      <c r="J4955" s="22"/>
      <c r="K4955" s="23"/>
      <c r="L4955" s="22"/>
      <c r="M4955" s="22"/>
    </row>
    <row r="4956" spans="9:13" s="21" customFormat="1" ht="11.25" x14ac:dyDescent="0.15">
      <c r="I4956" s="22"/>
      <c r="J4956" s="22"/>
      <c r="K4956" s="23"/>
      <c r="L4956" s="22"/>
      <c r="M4956" s="22"/>
    </row>
    <row r="4957" spans="9:13" s="21" customFormat="1" ht="11.25" x14ac:dyDescent="0.15">
      <c r="I4957" s="22"/>
      <c r="J4957" s="22"/>
      <c r="K4957" s="23"/>
      <c r="L4957" s="22"/>
      <c r="M4957" s="22"/>
    </row>
    <row r="4958" spans="9:13" s="21" customFormat="1" ht="11.25" x14ac:dyDescent="0.15">
      <c r="I4958" s="22"/>
      <c r="J4958" s="22"/>
      <c r="K4958" s="23"/>
      <c r="L4958" s="22"/>
      <c r="M4958" s="22"/>
    </row>
    <row r="4959" spans="9:13" s="21" customFormat="1" ht="11.25" x14ac:dyDescent="0.15">
      <c r="I4959" s="22"/>
      <c r="J4959" s="22"/>
      <c r="K4959" s="23"/>
      <c r="L4959" s="22"/>
      <c r="M4959" s="22"/>
    </row>
    <row r="4960" spans="9:13" s="21" customFormat="1" ht="11.25" x14ac:dyDescent="0.15">
      <c r="I4960" s="22"/>
      <c r="J4960" s="22"/>
      <c r="K4960" s="23"/>
      <c r="L4960" s="22"/>
      <c r="M4960" s="22"/>
    </row>
    <row r="4961" spans="9:13" s="21" customFormat="1" ht="11.25" x14ac:dyDescent="0.15">
      <c r="I4961" s="22"/>
      <c r="J4961" s="22"/>
      <c r="K4961" s="23"/>
      <c r="L4961" s="22"/>
      <c r="M4961" s="22"/>
    </row>
    <row r="4962" spans="9:13" s="21" customFormat="1" ht="11.25" x14ac:dyDescent="0.15">
      <c r="I4962" s="22"/>
      <c r="J4962" s="22"/>
      <c r="K4962" s="23"/>
      <c r="L4962" s="22"/>
      <c r="M4962" s="22"/>
    </row>
    <row r="4963" spans="9:13" s="21" customFormat="1" ht="11.25" x14ac:dyDescent="0.15">
      <c r="I4963" s="22"/>
      <c r="J4963" s="22"/>
      <c r="K4963" s="23"/>
      <c r="L4963" s="22"/>
      <c r="M4963" s="22"/>
    </row>
    <row r="4964" spans="9:13" s="21" customFormat="1" ht="11.25" x14ac:dyDescent="0.15">
      <c r="I4964" s="22"/>
      <c r="J4964" s="22"/>
      <c r="K4964" s="23"/>
      <c r="L4964" s="22"/>
      <c r="M4964" s="22"/>
    </row>
    <row r="4965" spans="9:13" s="21" customFormat="1" ht="11.25" x14ac:dyDescent="0.15">
      <c r="I4965" s="22"/>
      <c r="J4965" s="22"/>
      <c r="K4965" s="23"/>
      <c r="L4965" s="22"/>
      <c r="M4965" s="22"/>
    </row>
    <row r="4966" spans="9:13" s="21" customFormat="1" ht="11.25" x14ac:dyDescent="0.15">
      <c r="I4966" s="22"/>
      <c r="J4966" s="22"/>
      <c r="K4966" s="23"/>
      <c r="L4966" s="22"/>
      <c r="M4966" s="22"/>
    </row>
    <row r="4967" spans="9:13" s="21" customFormat="1" ht="11.25" x14ac:dyDescent="0.15">
      <c r="I4967" s="22"/>
      <c r="J4967" s="22"/>
      <c r="K4967" s="23"/>
      <c r="L4967" s="22"/>
      <c r="M4967" s="22"/>
    </row>
    <row r="4968" spans="9:13" s="21" customFormat="1" ht="11.25" x14ac:dyDescent="0.15">
      <c r="I4968" s="22"/>
      <c r="J4968" s="22"/>
      <c r="K4968" s="23"/>
      <c r="L4968" s="22"/>
      <c r="M4968" s="22"/>
    </row>
    <row r="4969" spans="9:13" s="21" customFormat="1" ht="11.25" x14ac:dyDescent="0.15">
      <c r="I4969" s="22"/>
      <c r="J4969" s="22"/>
      <c r="K4969" s="23"/>
      <c r="L4969" s="22"/>
      <c r="M4969" s="22"/>
    </row>
    <row r="4970" spans="9:13" s="21" customFormat="1" ht="11.25" x14ac:dyDescent="0.15">
      <c r="I4970" s="22"/>
      <c r="J4970" s="22"/>
      <c r="K4970" s="23"/>
      <c r="L4970" s="22"/>
      <c r="M4970" s="22"/>
    </row>
    <row r="4971" spans="9:13" s="21" customFormat="1" ht="11.25" x14ac:dyDescent="0.15">
      <c r="I4971" s="22"/>
      <c r="J4971" s="22"/>
      <c r="K4971" s="23"/>
      <c r="L4971" s="22"/>
      <c r="M4971" s="22"/>
    </row>
    <row r="4972" spans="9:13" s="21" customFormat="1" ht="11.25" x14ac:dyDescent="0.15">
      <c r="I4972" s="22"/>
      <c r="J4972" s="22"/>
      <c r="K4972" s="23"/>
      <c r="L4972" s="22"/>
      <c r="M4972" s="22"/>
    </row>
    <row r="4973" spans="9:13" s="21" customFormat="1" ht="11.25" x14ac:dyDescent="0.15">
      <c r="I4973" s="22"/>
      <c r="J4973" s="22"/>
      <c r="K4973" s="23"/>
      <c r="L4973" s="22"/>
      <c r="M4973" s="22"/>
    </row>
    <row r="4974" spans="9:13" s="21" customFormat="1" ht="11.25" x14ac:dyDescent="0.15">
      <c r="I4974" s="22"/>
      <c r="J4974" s="22"/>
      <c r="K4974" s="23"/>
      <c r="L4974" s="22"/>
      <c r="M4974" s="22"/>
    </row>
    <row r="4975" spans="9:13" s="21" customFormat="1" ht="11.25" x14ac:dyDescent="0.15">
      <c r="I4975" s="22"/>
      <c r="J4975" s="22"/>
      <c r="K4975" s="23"/>
      <c r="L4975" s="22"/>
      <c r="M4975" s="22"/>
    </row>
    <row r="4976" spans="9:13" s="21" customFormat="1" ht="11.25" x14ac:dyDescent="0.15">
      <c r="I4976" s="22"/>
      <c r="J4976" s="22"/>
      <c r="K4976" s="23"/>
      <c r="L4976" s="22"/>
      <c r="M4976" s="22"/>
    </row>
    <row r="4977" spans="9:13" s="21" customFormat="1" ht="11.25" x14ac:dyDescent="0.15">
      <c r="I4977" s="22"/>
      <c r="J4977" s="22"/>
      <c r="K4977" s="23"/>
      <c r="L4977" s="22"/>
      <c r="M4977" s="22"/>
    </row>
    <row r="4978" spans="9:13" s="21" customFormat="1" ht="11.25" x14ac:dyDescent="0.15">
      <c r="I4978" s="22"/>
      <c r="J4978" s="22"/>
      <c r="K4978" s="23"/>
      <c r="L4978" s="22"/>
      <c r="M4978" s="22"/>
    </row>
    <row r="4979" spans="9:13" s="21" customFormat="1" ht="11.25" x14ac:dyDescent="0.15">
      <c r="I4979" s="22"/>
      <c r="J4979" s="22"/>
      <c r="K4979" s="23"/>
      <c r="L4979" s="22"/>
      <c r="M4979" s="22"/>
    </row>
    <row r="4980" spans="9:13" s="21" customFormat="1" ht="11.25" x14ac:dyDescent="0.15">
      <c r="I4980" s="22"/>
      <c r="J4980" s="22"/>
      <c r="K4980" s="23"/>
      <c r="L4980" s="22"/>
      <c r="M4980" s="22"/>
    </row>
    <row r="4981" spans="9:13" s="21" customFormat="1" ht="11.25" x14ac:dyDescent="0.15">
      <c r="I4981" s="22"/>
      <c r="J4981" s="22"/>
      <c r="K4981" s="23"/>
      <c r="L4981" s="22"/>
      <c r="M4981" s="22"/>
    </row>
    <row r="4982" spans="9:13" s="21" customFormat="1" ht="11.25" x14ac:dyDescent="0.15">
      <c r="I4982" s="22"/>
      <c r="J4982" s="22"/>
      <c r="K4982" s="23"/>
      <c r="L4982" s="22"/>
      <c r="M4982" s="22"/>
    </row>
    <row r="4983" spans="9:13" s="21" customFormat="1" ht="11.25" x14ac:dyDescent="0.15">
      <c r="I4983" s="22"/>
      <c r="J4983" s="22"/>
      <c r="K4983" s="23"/>
      <c r="L4983" s="22"/>
      <c r="M4983" s="22"/>
    </row>
    <row r="4984" spans="9:13" s="21" customFormat="1" ht="11.25" x14ac:dyDescent="0.15">
      <c r="I4984" s="22"/>
      <c r="J4984" s="22"/>
      <c r="K4984" s="23"/>
      <c r="L4984" s="22"/>
      <c r="M4984" s="22"/>
    </row>
    <row r="4985" spans="9:13" s="21" customFormat="1" ht="11.25" x14ac:dyDescent="0.15">
      <c r="I4985" s="22"/>
      <c r="J4985" s="22"/>
      <c r="K4985" s="23"/>
      <c r="L4985" s="22"/>
      <c r="M4985" s="22"/>
    </row>
    <row r="4986" spans="9:13" s="21" customFormat="1" ht="11.25" x14ac:dyDescent="0.15">
      <c r="I4986" s="22"/>
      <c r="J4986" s="22"/>
      <c r="K4986" s="23"/>
      <c r="L4986" s="22"/>
      <c r="M4986" s="22"/>
    </row>
    <row r="4987" spans="9:13" s="21" customFormat="1" ht="11.25" x14ac:dyDescent="0.15">
      <c r="I4987" s="22"/>
      <c r="J4987" s="22"/>
      <c r="K4987" s="23"/>
      <c r="L4987" s="22"/>
      <c r="M4987" s="22"/>
    </row>
    <row r="4988" spans="9:13" s="21" customFormat="1" ht="11.25" x14ac:dyDescent="0.15">
      <c r="I4988" s="22"/>
      <c r="J4988" s="22"/>
      <c r="K4988" s="23"/>
      <c r="L4988" s="22"/>
      <c r="M4988" s="22"/>
    </row>
    <row r="4989" spans="9:13" s="21" customFormat="1" ht="11.25" x14ac:dyDescent="0.15">
      <c r="I4989" s="22"/>
      <c r="J4989" s="22"/>
      <c r="K4989" s="23"/>
      <c r="L4989" s="22"/>
      <c r="M4989" s="22"/>
    </row>
    <row r="4990" spans="9:13" s="21" customFormat="1" ht="11.25" x14ac:dyDescent="0.15">
      <c r="I4990" s="22"/>
      <c r="J4990" s="22"/>
      <c r="K4990" s="23"/>
      <c r="L4990" s="22"/>
      <c r="M4990" s="22"/>
    </row>
    <row r="4991" spans="9:13" s="21" customFormat="1" ht="11.25" x14ac:dyDescent="0.15">
      <c r="I4991" s="22"/>
      <c r="J4991" s="22"/>
      <c r="K4991" s="23"/>
      <c r="L4991" s="22"/>
      <c r="M4991" s="22"/>
    </row>
    <row r="4992" spans="9:13" s="21" customFormat="1" ht="11.25" x14ac:dyDescent="0.15">
      <c r="I4992" s="22"/>
      <c r="J4992" s="22"/>
      <c r="K4992" s="23"/>
      <c r="L4992" s="22"/>
      <c r="M4992" s="22"/>
    </row>
    <row r="4993" spans="9:13" s="21" customFormat="1" ht="11.25" x14ac:dyDescent="0.15">
      <c r="I4993" s="22"/>
      <c r="J4993" s="22"/>
      <c r="K4993" s="23"/>
      <c r="L4993" s="22"/>
      <c r="M4993" s="22"/>
    </row>
    <row r="4994" spans="9:13" s="21" customFormat="1" ht="11.25" x14ac:dyDescent="0.15">
      <c r="I4994" s="22"/>
      <c r="J4994" s="22"/>
      <c r="K4994" s="23"/>
      <c r="L4994" s="22"/>
      <c r="M4994" s="22"/>
    </row>
    <row r="4995" spans="9:13" s="21" customFormat="1" ht="11.25" x14ac:dyDescent="0.15">
      <c r="I4995" s="22"/>
      <c r="J4995" s="22"/>
      <c r="K4995" s="23"/>
      <c r="L4995" s="22"/>
      <c r="M4995" s="22"/>
    </row>
    <row r="4996" spans="9:13" s="21" customFormat="1" ht="11.25" x14ac:dyDescent="0.15">
      <c r="I4996" s="22"/>
      <c r="J4996" s="22"/>
      <c r="K4996" s="23"/>
      <c r="L4996" s="22"/>
      <c r="M4996" s="22"/>
    </row>
    <row r="4997" spans="9:13" s="21" customFormat="1" ht="11.25" x14ac:dyDescent="0.15">
      <c r="I4997" s="22"/>
      <c r="J4997" s="22"/>
      <c r="K4997" s="23"/>
      <c r="L4997" s="22"/>
      <c r="M4997" s="22"/>
    </row>
    <row r="4998" spans="9:13" s="21" customFormat="1" ht="11.25" x14ac:dyDescent="0.15">
      <c r="I4998" s="22"/>
      <c r="J4998" s="22"/>
      <c r="K4998" s="23"/>
      <c r="L4998" s="22"/>
      <c r="M4998" s="22"/>
    </row>
    <row r="4999" spans="9:13" s="21" customFormat="1" ht="11.25" x14ac:dyDescent="0.15">
      <c r="I4999" s="22"/>
      <c r="J4999" s="22"/>
      <c r="K4999" s="23"/>
      <c r="L4999" s="22"/>
      <c r="M4999" s="22"/>
    </row>
    <row r="5000" spans="9:13" s="21" customFormat="1" ht="11.25" x14ac:dyDescent="0.15">
      <c r="I5000" s="22"/>
      <c r="J5000" s="22"/>
      <c r="K5000" s="23"/>
      <c r="L5000" s="22"/>
      <c r="M5000" s="22"/>
    </row>
    <row r="5001" spans="9:13" s="21" customFormat="1" ht="11.25" x14ac:dyDescent="0.15">
      <c r="I5001" s="22"/>
      <c r="J5001" s="22"/>
      <c r="K5001" s="23"/>
      <c r="L5001" s="22"/>
      <c r="M5001" s="22"/>
    </row>
    <row r="5002" spans="9:13" s="21" customFormat="1" ht="11.25" x14ac:dyDescent="0.15">
      <c r="I5002" s="22"/>
      <c r="J5002" s="22"/>
      <c r="K5002" s="23"/>
      <c r="L5002" s="22"/>
      <c r="M5002" s="22"/>
    </row>
    <row r="5003" spans="9:13" s="21" customFormat="1" ht="11.25" x14ac:dyDescent="0.15">
      <c r="I5003" s="22"/>
      <c r="J5003" s="22"/>
      <c r="K5003" s="23"/>
      <c r="L5003" s="22"/>
      <c r="M5003" s="22"/>
    </row>
    <row r="5004" spans="9:13" s="21" customFormat="1" ht="11.25" x14ac:dyDescent="0.15">
      <c r="I5004" s="22"/>
      <c r="J5004" s="22"/>
      <c r="K5004" s="23"/>
      <c r="L5004" s="22"/>
      <c r="M5004" s="22"/>
    </row>
    <row r="5005" spans="9:13" s="21" customFormat="1" ht="11.25" x14ac:dyDescent="0.15">
      <c r="I5005" s="22"/>
      <c r="J5005" s="22"/>
      <c r="K5005" s="23"/>
      <c r="L5005" s="22"/>
      <c r="M5005" s="22"/>
    </row>
    <row r="5006" spans="9:13" s="21" customFormat="1" ht="11.25" x14ac:dyDescent="0.15">
      <c r="I5006" s="22"/>
      <c r="J5006" s="22"/>
      <c r="K5006" s="23"/>
      <c r="L5006" s="22"/>
      <c r="M5006" s="22"/>
    </row>
    <row r="5007" spans="9:13" s="21" customFormat="1" ht="11.25" x14ac:dyDescent="0.15">
      <c r="I5007" s="22"/>
      <c r="J5007" s="22"/>
      <c r="K5007" s="23"/>
      <c r="L5007" s="22"/>
      <c r="M5007" s="22"/>
    </row>
    <row r="5008" spans="9:13" s="21" customFormat="1" ht="11.25" x14ac:dyDescent="0.15">
      <c r="I5008" s="22"/>
      <c r="J5008" s="22"/>
      <c r="K5008" s="23"/>
      <c r="L5008" s="22"/>
      <c r="M5008" s="22"/>
    </row>
    <row r="5009" spans="9:13" s="21" customFormat="1" ht="11.25" x14ac:dyDescent="0.15">
      <c r="I5009" s="22"/>
      <c r="J5009" s="22"/>
      <c r="K5009" s="23"/>
      <c r="L5009" s="22"/>
      <c r="M5009" s="22"/>
    </row>
    <row r="5010" spans="9:13" s="21" customFormat="1" ht="11.25" x14ac:dyDescent="0.15">
      <c r="I5010" s="22"/>
      <c r="J5010" s="22"/>
      <c r="K5010" s="23"/>
      <c r="L5010" s="22"/>
      <c r="M5010" s="22"/>
    </row>
    <row r="5011" spans="9:13" s="21" customFormat="1" ht="11.25" x14ac:dyDescent="0.15">
      <c r="I5011" s="22"/>
      <c r="J5011" s="22"/>
      <c r="K5011" s="23"/>
      <c r="L5011" s="22"/>
      <c r="M5011" s="22"/>
    </row>
    <row r="5012" spans="9:13" s="21" customFormat="1" ht="11.25" x14ac:dyDescent="0.15">
      <c r="I5012" s="22"/>
      <c r="J5012" s="22"/>
      <c r="K5012" s="23"/>
      <c r="L5012" s="22"/>
      <c r="M5012" s="22"/>
    </row>
    <row r="5013" spans="9:13" s="21" customFormat="1" ht="11.25" x14ac:dyDescent="0.15">
      <c r="I5013" s="22"/>
      <c r="J5013" s="22"/>
      <c r="K5013" s="23"/>
      <c r="L5013" s="22"/>
      <c r="M5013" s="22"/>
    </row>
    <row r="5014" spans="9:13" s="21" customFormat="1" ht="11.25" x14ac:dyDescent="0.15">
      <c r="I5014" s="22"/>
      <c r="J5014" s="22"/>
      <c r="K5014" s="23"/>
      <c r="L5014" s="22"/>
      <c r="M5014" s="22"/>
    </row>
    <row r="5015" spans="9:13" s="21" customFormat="1" ht="11.25" x14ac:dyDescent="0.15">
      <c r="I5015" s="22"/>
      <c r="J5015" s="22"/>
      <c r="K5015" s="23"/>
      <c r="L5015" s="22"/>
      <c r="M5015" s="22"/>
    </row>
    <row r="5016" spans="9:13" s="21" customFormat="1" ht="11.25" x14ac:dyDescent="0.15">
      <c r="I5016" s="22"/>
      <c r="J5016" s="22"/>
      <c r="K5016" s="23"/>
      <c r="L5016" s="22"/>
      <c r="M5016" s="22"/>
    </row>
    <row r="5017" spans="9:13" s="21" customFormat="1" ht="11.25" x14ac:dyDescent="0.15">
      <c r="I5017" s="22"/>
      <c r="J5017" s="22"/>
      <c r="K5017" s="23"/>
      <c r="L5017" s="22"/>
      <c r="M5017" s="22"/>
    </row>
    <row r="5018" spans="9:13" s="21" customFormat="1" ht="11.25" x14ac:dyDescent="0.15">
      <c r="I5018" s="22"/>
      <c r="J5018" s="22"/>
      <c r="K5018" s="23"/>
      <c r="L5018" s="22"/>
      <c r="M5018" s="22"/>
    </row>
    <row r="5019" spans="9:13" s="21" customFormat="1" ht="11.25" x14ac:dyDescent="0.15">
      <c r="I5019" s="22"/>
      <c r="J5019" s="22"/>
      <c r="K5019" s="23"/>
      <c r="L5019" s="22"/>
      <c r="M5019" s="22"/>
    </row>
    <row r="5020" spans="9:13" s="21" customFormat="1" ht="11.25" x14ac:dyDescent="0.15">
      <c r="I5020" s="22"/>
      <c r="J5020" s="22"/>
      <c r="K5020" s="23"/>
      <c r="L5020" s="22"/>
      <c r="M5020" s="22"/>
    </row>
    <row r="5021" spans="9:13" s="21" customFormat="1" ht="11.25" x14ac:dyDescent="0.15">
      <c r="I5021" s="22"/>
      <c r="J5021" s="22"/>
      <c r="K5021" s="23"/>
      <c r="L5021" s="22"/>
      <c r="M5021" s="22"/>
    </row>
    <row r="5022" spans="9:13" s="21" customFormat="1" ht="11.25" x14ac:dyDescent="0.15">
      <c r="I5022" s="22"/>
      <c r="J5022" s="22"/>
      <c r="K5022" s="23"/>
      <c r="L5022" s="22"/>
      <c r="M5022" s="22"/>
    </row>
    <row r="5023" spans="9:13" s="21" customFormat="1" ht="11.25" x14ac:dyDescent="0.15">
      <c r="I5023" s="22"/>
      <c r="J5023" s="22"/>
      <c r="K5023" s="23"/>
      <c r="L5023" s="22"/>
      <c r="M5023" s="22"/>
    </row>
    <row r="5024" spans="9:13" s="21" customFormat="1" ht="11.25" x14ac:dyDescent="0.15">
      <c r="I5024" s="22"/>
      <c r="J5024" s="22"/>
      <c r="K5024" s="23"/>
      <c r="L5024" s="22"/>
      <c r="M5024" s="22"/>
    </row>
    <row r="5025" spans="9:13" s="21" customFormat="1" ht="11.25" x14ac:dyDescent="0.15">
      <c r="I5025" s="22"/>
      <c r="J5025" s="22"/>
      <c r="K5025" s="23"/>
      <c r="L5025" s="22"/>
      <c r="M5025" s="22"/>
    </row>
    <row r="5026" spans="9:13" s="21" customFormat="1" ht="11.25" x14ac:dyDescent="0.15">
      <c r="I5026" s="22"/>
      <c r="J5026" s="22"/>
      <c r="K5026" s="23"/>
      <c r="L5026" s="22"/>
      <c r="M5026" s="22"/>
    </row>
    <row r="5027" spans="9:13" s="21" customFormat="1" ht="11.25" x14ac:dyDescent="0.15">
      <c r="I5027" s="22"/>
      <c r="J5027" s="22"/>
      <c r="K5027" s="23"/>
      <c r="L5027" s="22"/>
      <c r="M5027" s="22"/>
    </row>
    <row r="5028" spans="9:13" s="21" customFormat="1" ht="11.25" x14ac:dyDescent="0.15">
      <c r="I5028" s="22"/>
      <c r="J5028" s="22"/>
      <c r="K5028" s="23"/>
      <c r="L5028" s="22"/>
      <c r="M5028" s="22"/>
    </row>
    <row r="5029" spans="9:13" s="21" customFormat="1" ht="11.25" x14ac:dyDescent="0.15">
      <c r="I5029" s="22"/>
      <c r="J5029" s="22"/>
      <c r="K5029" s="23"/>
      <c r="L5029" s="22"/>
      <c r="M5029" s="22"/>
    </row>
    <row r="5030" spans="9:13" s="21" customFormat="1" ht="11.25" x14ac:dyDescent="0.15">
      <c r="I5030" s="22"/>
      <c r="J5030" s="22"/>
      <c r="K5030" s="23"/>
      <c r="L5030" s="22"/>
      <c r="M5030" s="22"/>
    </row>
    <row r="5031" spans="9:13" s="21" customFormat="1" ht="11.25" x14ac:dyDescent="0.15">
      <c r="I5031" s="22"/>
      <c r="J5031" s="22"/>
      <c r="K5031" s="23"/>
      <c r="L5031" s="22"/>
      <c r="M5031" s="22"/>
    </row>
    <row r="5032" spans="9:13" s="21" customFormat="1" ht="11.25" x14ac:dyDescent="0.15">
      <c r="I5032" s="22"/>
      <c r="J5032" s="22"/>
      <c r="K5032" s="23"/>
      <c r="L5032" s="22"/>
      <c r="M5032" s="22"/>
    </row>
    <row r="5033" spans="9:13" s="21" customFormat="1" ht="11.25" x14ac:dyDescent="0.15">
      <c r="I5033" s="22"/>
      <c r="J5033" s="22"/>
      <c r="K5033" s="23"/>
      <c r="L5033" s="22"/>
      <c r="M5033" s="22"/>
    </row>
    <row r="5034" spans="9:13" s="21" customFormat="1" ht="11.25" x14ac:dyDescent="0.15">
      <c r="I5034" s="22"/>
      <c r="J5034" s="22"/>
      <c r="K5034" s="23"/>
      <c r="L5034" s="22"/>
      <c r="M5034" s="22"/>
    </row>
    <row r="5035" spans="9:13" s="21" customFormat="1" ht="11.25" x14ac:dyDescent="0.15">
      <c r="I5035" s="22"/>
      <c r="J5035" s="22"/>
      <c r="K5035" s="23"/>
      <c r="L5035" s="22"/>
      <c r="M5035" s="22"/>
    </row>
    <row r="5036" spans="9:13" s="21" customFormat="1" ht="11.25" x14ac:dyDescent="0.15">
      <c r="I5036" s="22"/>
      <c r="J5036" s="22"/>
      <c r="K5036" s="23"/>
      <c r="L5036" s="22"/>
      <c r="M5036" s="22"/>
    </row>
    <row r="5037" spans="9:13" s="21" customFormat="1" ht="11.25" x14ac:dyDescent="0.15">
      <c r="I5037" s="22"/>
      <c r="J5037" s="22"/>
      <c r="K5037" s="23"/>
      <c r="L5037" s="22"/>
      <c r="M5037" s="22"/>
    </row>
    <row r="5038" spans="9:13" s="21" customFormat="1" ht="11.25" x14ac:dyDescent="0.15">
      <c r="I5038" s="22"/>
      <c r="J5038" s="22"/>
      <c r="K5038" s="23"/>
      <c r="L5038" s="22"/>
      <c r="M5038" s="22"/>
    </row>
    <row r="5039" spans="9:13" s="21" customFormat="1" ht="11.25" x14ac:dyDescent="0.15">
      <c r="I5039" s="22"/>
      <c r="J5039" s="22"/>
      <c r="K5039" s="23"/>
      <c r="L5039" s="22"/>
      <c r="M5039" s="22"/>
    </row>
    <row r="5040" spans="9:13" s="21" customFormat="1" ht="11.25" x14ac:dyDescent="0.15">
      <c r="I5040" s="22"/>
      <c r="J5040" s="22"/>
      <c r="K5040" s="23"/>
      <c r="L5040" s="22"/>
      <c r="M5040" s="22"/>
    </row>
    <row r="5041" spans="9:13" s="21" customFormat="1" ht="11.25" x14ac:dyDescent="0.15">
      <c r="I5041" s="22"/>
      <c r="J5041" s="22"/>
      <c r="K5041" s="23"/>
      <c r="L5041" s="22"/>
      <c r="M5041" s="22"/>
    </row>
    <row r="5042" spans="9:13" s="21" customFormat="1" ht="11.25" x14ac:dyDescent="0.15">
      <c r="I5042" s="22"/>
      <c r="J5042" s="22"/>
      <c r="K5042" s="23"/>
      <c r="L5042" s="22"/>
      <c r="M5042" s="22"/>
    </row>
    <row r="5043" spans="9:13" s="21" customFormat="1" ht="11.25" x14ac:dyDescent="0.15">
      <c r="I5043" s="22"/>
      <c r="J5043" s="22"/>
      <c r="K5043" s="23"/>
      <c r="L5043" s="22"/>
      <c r="M5043" s="22"/>
    </row>
    <row r="5044" spans="9:13" s="21" customFormat="1" ht="11.25" x14ac:dyDescent="0.15">
      <c r="I5044" s="22"/>
      <c r="J5044" s="22"/>
      <c r="K5044" s="23"/>
      <c r="L5044" s="22"/>
      <c r="M5044" s="22"/>
    </row>
    <row r="5045" spans="9:13" s="21" customFormat="1" ht="11.25" x14ac:dyDescent="0.15">
      <c r="I5045" s="22"/>
      <c r="J5045" s="22"/>
      <c r="K5045" s="23"/>
      <c r="L5045" s="22"/>
      <c r="M5045" s="22"/>
    </row>
    <row r="5046" spans="9:13" s="21" customFormat="1" ht="11.25" x14ac:dyDescent="0.15">
      <c r="I5046" s="22"/>
      <c r="J5046" s="22"/>
      <c r="K5046" s="23"/>
      <c r="L5046" s="22"/>
      <c r="M5046" s="22"/>
    </row>
    <row r="5047" spans="9:13" s="21" customFormat="1" ht="11.25" x14ac:dyDescent="0.15">
      <c r="I5047" s="22"/>
      <c r="J5047" s="22"/>
      <c r="K5047" s="23"/>
      <c r="L5047" s="22"/>
      <c r="M5047" s="22"/>
    </row>
    <row r="5048" spans="9:13" s="21" customFormat="1" ht="11.25" x14ac:dyDescent="0.15">
      <c r="I5048" s="22"/>
      <c r="J5048" s="22"/>
      <c r="K5048" s="23"/>
      <c r="L5048" s="22"/>
      <c r="M5048" s="22"/>
    </row>
    <row r="5049" spans="9:13" s="21" customFormat="1" ht="11.25" x14ac:dyDescent="0.15">
      <c r="I5049" s="22"/>
      <c r="J5049" s="22"/>
      <c r="K5049" s="23"/>
      <c r="L5049" s="22"/>
      <c r="M5049" s="22"/>
    </row>
    <row r="5050" spans="9:13" s="21" customFormat="1" ht="11.25" x14ac:dyDescent="0.15">
      <c r="I5050" s="22"/>
      <c r="J5050" s="22"/>
      <c r="K5050" s="23"/>
      <c r="L5050" s="22"/>
      <c r="M5050" s="22"/>
    </row>
    <row r="5051" spans="9:13" s="21" customFormat="1" ht="11.25" x14ac:dyDescent="0.15">
      <c r="I5051" s="22"/>
      <c r="J5051" s="22"/>
      <c r="K5051" s="23"/>
      <c r="L5051" s="22"/>
      <c r="M5051" s="22"/>
    </row>
    <row r="5052" spans="9:13" s="21" customFormat="1" ht="11.25" x14ac:dyDescent="0.15">
      <c r="I5052" s="22"/>
      <c r="J5052" s="22"/>
      <c r="K5052" s="23"/>
      <c r="L5052" s="22"/>
      <c r="M5052" s="22"/>
    </row>
    <row r="5053" spans="9:13" s="21" customFormat="1" ht="11.25" x14ac:dyDescent="0.15">
      <c r="I5053" s="22"/>
      <c r="J5053" s="22"/>
      <c r="K5053" s="23"/>
      <c r="L5053" s="22"/>
      <c r="M5053" s="22"/>
    </row>
    <row r="5054" spans="9:13" s="21" customFormat="1" ht="11.25" x14ac:dyDescent="0.15">
      <c r="I5054" s="22"/>
      <c r="J5054" s="22"/>
      <c r="K5054" s="23"/>
      <c r="L5054" s="22"/>
      <c r="M5054" s="22"/>
    </row>
    <row r="5055" spans="9:13" s="21" customFormat="1" ht="11.25" x14ac:dyDescent="0.15">
      <c r="I5055" s="22"/>
      <c r="J5055" s="22"/>
      <c r="K5055" s="23"/>
      <c r="L5055" s="22"/>
      <c r="M5055" s="22"/>
    </row>
    <row r="5056" spans="9:13" s="21" customFormat="1" ht="11.25" x14ac:dyDescent="0.15">
      <c r="I5056" s="22"/>
      <c r="J5056" s="22"/>
      <c r="K5056" s="23"/>
      <c r="L5056" s="22"/>
      <c r="M5056" s="22"/>
    </row>
    <row r="5057" spans="9:13" s="21" customFormat="1" ht="11.25" x14ac:dyDescent="0.15">
      <c r="I5057" s="22"/>
      <c r="J5057" s="22"/>
      <c r="K5057" s="23"/>
      <c r="L5057" s="22"/>
      <c r="M5057" s="22"/>
    </row>
    <row r="5058" spans="9:13" s="21" customFormat="1" ht="11.25" x14ac:dyDescent="0.15">
      <c r="I5058" s="22"/>
      <c r="J5058" s="22"/>
      <c r="K5058" s="23"/>
      <c r="L5058" s="22"/>
      <c r="M5058" s="22"/>
    </row>
    <row r="5059" spans="9:13" s="21" customFormat="1" ht="11.25" x14ac:dyDescent="0.15">
      <c r="I5059" s="22"/>
      <c r="J5059" s="22"/>
      <c r="K5059" s="23"/>
      <c r="L5059" s="22"/>
      <c r="M5059" s="22"/>
    </row>
    <row r="5060" spans="9:13" s="21" customFormat="1" ht="11.25" x14ac:dyDescent="0.15">
      <c r="I5060" s="22"/>
      <c r="J5060" s="22"/>
      <c r="K5060" s="23"/>
      <c r="L5060" s="22"/>
      <c r="M5060" s="22"/>
    </row>
    <row r="5061" spans="9:13" s="21" customFormat="1" ht="11.25" x14ac:dyDescent="0.15">
      <c r="I5061" s="22"/>
      <c r="J5061" s="22"/>
      <c r="K5061" s="23"/>
      <c r="L5061" s="22"/>
      <c r="M5061" s="22"/>
    </row>
    <row r="5062" spans="9:13" s="21" customFormat="1" ht="11.25" x14ac:dyDescent="0.15">
      <c r="I5062" s="22"/>
      <c r="J5062" s="22"/>
      <c r="K5062" s="23"/>
      <c r="L5062" s="22"/>
      <c r="M5062" s="22"/>
    </row>
    <row r="5063" spans="9:13" s="21" customFormat="1" ht="11.25" x14ac:dyDescent="0.15">
      <c r="I5063" s="22"/>
      <c r="J5063" s="22"/>
      <c r="K5063" s="23"/>
      <c r="L5063" s="22"/>
      <c r="M5063" s="22"/>
    </row>
    <row r="5064" spans="9:13" s="21" customFormat="1" ht="11.25" x14ac:dyDescent="0.15">
      <c r="I5064" s="22"/>
      <c r="J5064" s="22"/>
      <c r="K5064" s="23"/>
      <c r="L5064" s="22"/>
      <c r="M5064" s="22"/>
    </row>
    <row r="5065" spans="9:13" s="21" customFormat="1" ht="11.25" x14ac:dyDescent="0.15">
      <c r="I5065" s="22"/>
      <c r="J5065" s="22"/>
      <c r="K5065" s="23"/>
      <c r="L5065" s="22"/>
      <c r="M5065" s="22"/>
    </row>
    <row r="5066" spans="9:13" s="21" customFormat="1" ht="11.25" x14ac:dyDescent="0.15">
      <c r="I5066" s="22"/>
      <c r="J5066" s="22"/>
      <c r="K5066" s="23"/>
      <c r="L5066" s="22"/>
      <c r="M5066" s="22"/>
    </row>
    <row r="5067" spans="9:13" s="21" customFormat="1" ht="11.25" x14ac:dyDescent="0.15">
      <c r="I5067" s="22"/>
      <c r="J5067" s="22"/>
      <c r="K5067" s="23"/>
      <c r="L5067" s="22"/>
      <c r="M5067" s="22"/>
    </row>
    <row r="5068" spans="9:13" s="21" customFormat="1" ht="11.25" x14ac:dyDescent="0.15">
      <c r="I5068" s="22"/>
      <c r="J5068" s="22"/>
      <c r="K5068" s="23"/>
      <c r="L5068" s="22"/>
      <c r="M5068" s="22"/>
    </row>
    <row r="5069" spans="9:13" s="21" customFormat="1" ht="11.25" x14ac:dyDescent="0.15">
      <c r="I5069" s="22"/>
      <c r="J5069" s="22"/>
      <c r="K5069" s="23"/>
      <c r="L5069" s="22"/>
      <c r="M5069" s="22"/>
    </row>
    <row r="5070" spans="9:13" s="21" customFormat="1" ht="11.25" x14ac:dyDescent="0.15">
      <c r="I5070" s="22"/>
      <c r="J5070" s="22"/>
      <c r="K5070" s="23"/>
      <c r="L5070" s="22"/>
      <c r="M5070" s="22"/>
    </row>
    <row r="5071" spans="9:13" s="21" customFormat="1" ht="11.25" x14ac:dyDescent="0.15">
      <c r="I5071" s="22"/>
      <c r="J5071" s="22"/>
      <c r="K5071" s="23"/>
      <c r="L5071" s="22"/>
      <c r="M5071" s="22"/>
    </row>
    <row r="5072" spans="9:13" s="21" customFormat="1" ht="11.25" x14ac:dyDescent="0.15">
      <c r="I5072" s="22"/>
      <c r="J5072" s="22"/>
      <c r="K5072" s="23"/>
      <c r="L5072" s="22"/>
      <c r="M5072" s="22"/>
    </row>
    <row r="5073" spans="9:13" s="21" customFormat="1" ht="11.25" x14ac:dyDescent="0.15">
      <c r="I5073" s="22"/>
      <c r="J5073" s="22"/>
      <c r="K5073" s="23"/>
      <c r="L5073" s="22"/>
      <c r="M5073" s="22"/>
    </row>
    <row r="5074" spans="9:13" s="21" customFormat="1" ht="11.25" x14ac:dyDescent="0.15">
      <c r="I5074" s="22"/>
      <c r="J5074" s="22"/>
      <c r="K5074" s="23"/>
      <c r="L5074" s="22"/>
      <c r="M5074" s="22"/>
    </row>
    <row r="5075" spans="9:13" s="21" customFormat="1" ht="11.25" x14ac:dyDescent="0.15">
      <c r="I5075" s="22"/>
      <c r="J5075" s="22"/>
      <c r="K5075" s="23"/>
      <c r="L5075" s="22"/>
      <c r="M5075" s="22"/>
    </row>
    <row r="5076" spans="9:13" s="21" customFormat="1" ht="11.25" x14ac:dyDescent="0.15">
      <c r="I5076" s="22"/>
      <c r="J5076" s="22"/>
      <c r="K5076" s="23"/>
      <c r="L5076" s="22"/>
      <c r="M5076" s="22"/>
    </row>
    <row r="5077" spans="9:13" s="21" customFormat="1" ht="11.25" x14ac:dyDescent="0.15">
      <c r="I5077" s="22"/>
      <c r="J5077" s="22"/>
      <c r="K5077" s="23"/>
      <c r="L5077" s="22"/>
      <c r="M5077" s="22"/>
    </row>
    <row r="5078" spans="9:13" s="21" customFormat="1" ht="11.25" x14ac:dyDescent="0.15">
      <c r="I5078" s="22"/>
      <c r="J5078" s="22"/>
      <c r="K5078" s="23"/>
      <c r="L5078" s="22"/>
      <c r="M5078" s="22"/>
    </row>
    <row r="5079" spans="9:13" s="21" customFormat="1" ht="11.25" x14ac:dyDescent="0.15">
      <c r="I5079" s="22"/>
      <c r="J5079" s="22"/>
      <c r="K5079" s="23"/>
      <c r="L5079" s="22"/>
      <c r="M5079" s="22"/>
    </row>
    <row r="5080" spans="9:13" s="21" customFormat="1" ht="11.25" x14ac:dyDescent="0.15">
      <c r="I5080" s="22"/>
      <c r="J5080" s="22"/>
      <c r="K5080" s="23"/>
      <c r="L5080" s="22"/>
      <c r="M5080" s="22"/>
    </row>
    <row r="5081" spans="9:13" s="21" customFormat="1" ht="11.25" x14ac:dyDescent="0.15">
      <c r="I5081" s="22"/>
      <c r="J5081" s="22"/>
      <c r="K5081" s="23"/>
      <c r="L5081" s="22"/>
      <c r="M5081" s="22"/>
    </row>
    <row r="5082" spans="9:13" s="21" customFormat="1" ht="11.25" x14ac:dyDescent="0.15">
      <c r="I5082" s="22"/>
      <c r="J5082" s="22"/>
      <c r="K5082" s="23"/>
      <c r="L5082" s="22"/>
      <c r="M5082" s="22"/>
    </row>
    <row r="5083" spans="9:13" s="21" customFormat="1" ht="11.25" x14ac:dyDescent="0.15">
      <c r="I5083" s="22"/>
      <c r="J5083" s="22"/>
      <c r="K5083" s="23"/>
      <c r="L5083" s="22"/>
      <c r="M5083" s="22"/>
    </row>
    <row r="5084" spans="9:13" s="21" customFormat="1" ht="11.25" x14ac:dyDescent="0.15">
      <c r="I5084" s="22"/>
      <c r="J5084" s="22"/>
      <c r="K5084" s="23"/>
      <c r="L5084" s="22"/>
      <c r="M5084" s="22"/>
    </row>
    <row r="5085" spans="9:13" s="21" customFormat="1" ht="11.25" x14ac:dyDescent="0.15">
      <c r="I5085" s="22"/>
      <c r="J5085" s="22"/>
      <c r="K5085" s="23"/>
      <c r="L5085" s="22"/>
      <c r="M5085" s="22"/>
    </row>
    <row r="5086" spans="9:13" s="21" customFormat="1" ht="11.25" x14ac:dyDescent="0.15">
      <c r="I5086" s="22"/>
      <c r="J5086" s="22"/>
      <c r="K5086" s="23"/>
      <c r="L5086" s="22"/>
      <c r="M5086" s="22"/>
    </row>
    <row r="5087" spans="9:13" s="21" customFormat="1" ht="11.25" x14ac:dyDescent="0.15">
      <c r="I5087" s="22"/>
      <c r="J5087" s="22"/>
      <c r="K5087" s="23"/>
      <c r="L5087" s="22"/>
      <c r="M5087" s="22"/>
    </row>
    <row r="5088" spans="9:13" s="21" customFormat="1" ht="11.25" x14ac:dyDescent="0.15">
      <c r="I5088" s="22"/>
      <c r="J5088" s="22"/>
      <c r="K5088" s="23"/>
      <c r="L5088" s="22"/>
      <c r="M5088" s="22"/>
    </row>
    <row r="5089" spans="9:13" s="21" customFormat="1" ht="11.25" x14ac:dyDescent="0.15">
      <c r="I5089" s="22"/>
      <c r="J5089" s="22"/>
      <c r="K5089" s="23"/>
      <c r="L5089" s="22"/>
      <c r="M5089" s="22"/>
    </row>
    <row r="5090" spans="9:13" s="21" customFormat="1" ht="11.25" x14ac:dyDescent="0.15">
      <c r="I5090" s="22"/>
      <c r="J5090" s="22"/>
      <c r="K5090" s="23"/>
      <c r="L5090" s="22"/>
      <c r="M5090" s="22"/>
    </row>
    <row r="5091" spans="9:13" s="21" customFormat="1" ht="11.25" x14ac:dyDescent="0.15">
      <c r="I5091" s="22"/>
      <c r="J5091" s="22"/>
      <c r="K5091" s="23"/>
      <c r="L5091" s="22"/>
      <c r="M5091" s="22"/>
    </row>
    <row r="5092" spans="9:13" s="21" customFormat="1" ht="11.25" x14ac:dyDescent="0.15">
      <c r="I5092" s="22"/>
      <c r="J5092" s="22"/>
      <c r="K5092" s="23"/>
      <c r="L5092" s="22"/>
      <c r="M5092" s="22"/>
    </row>
    <row r="5093" spans="9:13" s="21" customFormat="1" ht="11.25" x14ac:dyDescent="0.15">
      <c r="I5093" s="22"/>
      <c r="J5093" s="22"/>
      <c r="K5093" s="23"/>
      <c r="L5093" s="22"/>
      <c r="M5093" s="22"/>
    </row>
    <row r="5094" spans="9:13" s="21" customFormat="1" ht="11.25" x14ac:dyDescent="0.15">
      <c r="I5094" s="22"/>
      <c r="J5094" s="22"/>
      <c r="K5094" s="23"/>
      <c r="L5094" s="22"/>
      <c r="M5094" s="22"/>
    </row>
    <row r="5095" spans="9:13" s="21" customFormat="1" ht="11.25" x14ac:dyDescent="0.15">
      <c r="I5095" s="22"/>
      <c r="J5095" s="22"/>
      <c r="K5095" s="23"/>
      <c r="L5095" s="22"/>
      <c r="M5095" s="22"/>
    </row>
    <row r="5096" spans="9:13" s="21" customFormat="1" ht="11.25" x14ac:dyDescent="0.15">
      <c r="I5096" s="22"/>
      <c r="J5096" s="22"/>
      <c r="K5096" s="23"/>
      <c r="L5096" s="22"/>
      <c r="M5096" s="22"/>
    </row>
    <row r="5097" spans="9:13" s="21" customFormat="1" ht="11.25" x14ac:dyDescent="0.15">
      <c r="I5097" s="22"/>
      <c r="J5097" s="22"/>
      <c r="K5097" s="23"/>
      <c r="L5097" s="22"/>
      <c r="M5097" s="22"/>
    </row>
    <row r="5098" spans="9:13" s="21" customFormat="1" ht="11.25" x14ac:dyDescent="0.15">
      <c r="I5098" s="22"/>
      <c r="J5098" s="22"/>
      <c r="K5098" s="23"/>
      <c r="L5098" s="22"/>
      <c r="M5098" s="22"/>
    </row>
    <row r="5099" spans="9:13" s="21" customFormat="1" ht="11.25" x14ac:dyDescent="0.15">
      <c r="I5099" s="22"/>
      <c r="J5099" s="22"/>
      <c r="K5099" s="23"/>
      <c r="L5099" s="22"/>
      <c r="M5099" s="22"/>
    </row>
    <row r="5100" spans="9:13" s="21" customFormat="1" ht="11.25" x14ac:dyDescent="0.15">
      <c r="I5100" s="22"/>
      <c r="J5100" s="22"/>
      <c r="K5100" s="23"/>
      <c r="L5100" s="22"/>
      <c r="M5100" s="22"/>
    </row>
    <row r="5101" spans="9:13" s="21" customFormat="1" ht="11.25" x14ac:dyDescent="0.15">
      <c r="I5101" s="22"/>
      <c r="J5101" s="22"/>
      <c r="K5101" s="23"/>
      <c r="L5101" s="22"/>
      <c r="M5101" s="22"/>
    </row>
    <row r="5102" spans="9:13" s="21" customFormat="1" ht="11.25" x14ac:dyDescent="0.15">
      <c r="I5102" s="22"/>
      <c r="J5102" s="22"/>
      <c r="K5102" s="23"/>
      <c r="L5102" s="22"/>
      <c r="M5102" s="22"/>
    </row>
    <row r="5103" spans="9:13" s="21" customFormat="1" ht="11.25" x14ac:dyDescent="0.15">
      <c r="I5103" s="22"/>
      <c r="J5103" s="22"/>
      <c r="K5103" s="23"/>
      <c r="L5103" s="22"/>
      <c r="M5103" s="22"/>
    </row>
    <row r="5104" spans="9:13" s="21" customFormat="1" ht="11.25" x14ac:dyDescent="0.15">
      <c r="I5104" s="22"/>
      <c r="J5104" s="22"/>
      <c r="K5104" s="23"/>
      <c r="L5104" s="22"/>
      <c r="M5104" s="22"/>
    </row>
    <row r="5105" spans="9:13" s="21" customFormat="1" ht="11.25" x14ac:dyDescent="0.15">
      <c r="I5105" s="22"/>
      <c r="J5105" s="22"/>
      <c r="K5105" s="23"/>
      <c r="L5105" s="22"/>
      <c r="M5105" s="22"/>
    </row>
    <row r="5106" spans="9:13" s="21" customFormat="1" ht="11.25" x14ac:dyDescent="0.15">
      <c r="I5106" s="22"/>
      <c r="J5106" s="22"/>
      <c r="K5106" s="23"/>
      <c r="L5106" s="22"/>
      <c r="M5106" s="22"/>
    </row>
    <row r="5107" spans="9:13" s="21" customFormat="1" ht="11.25" x14ac:dyDescent="0.15">
      <c r="I5107" s="22"/>
      <c r="J5107" s="22"/>
      <c r="K5107" s="23"/>
      <c r="L5107" s="22"/>
      <c r="M5107" s="22"/>
    </row>
    <row r="5108" spans="9:13" s="21" customFormat="1" ht="11.25" x14ac:dyDescent="0.15">
      <c r="I5108" s="22"/>
      <c r="J5108" s="22"/>
      <c r="K5108" s="23"/>
      <c r="L5108" s="22"/>
      <c r="M5108" s="22"/>
    </row>
    <row r="5109" spans="9:13" s="21" customFormat="1" ht="11.25" x14ac:dyDescent="0.15">
      <c r="I5109" s="22"/>
      <c r="J5109" s="22"/>
      <c r="K5109" s="23"/>
      <c r="L5109" s="22"/>
      <c r="M5109" s="22"/>
    </row>
    <row r="5110" spans="9:13" s="21" customFormat="1" ht="11.25" x14ac:dyDescent="0.15">
      <c r="I5110" s="22"/>
      <c r="J5110" s="22"/>
      <c r="K5110" s="23"/>
      <c r="L5110" s="22"/>
      <c r="M5110" s="22"/>
    </row>
    <row r="5111" spans="9:13" s="21" customFormat="1" ht="11.25" x14ac:dyDescent="0.15">
      <c r="I5111" s="22"/>
      <c r="J5111" s="22"/>
      <c r="K5111" s="23"/>
      <c r="L5111" s="22"/>
      <c r="M5111" s="22"/>
    </row>
    <row r="5112" spans="9:13" s="21" customFormat="1" ht="11.25" x14ac:dyDescent="0.15">
      <c r="I5112" s="22"/>
      <c r="J5112" s="22"/>
      <c r="K5112" s="23"/>
      <c r="L5112" s="22"/>
      <c r="M5112" s="22"/>
    </row>
    <row r="5113" spans="9:13" s="21" customFormat="1" ht="11.25" x14ac:dyDescent="0.15">
      <c r="I5113" s="22"/>
      <c r="J5113" s="22"/>
      <c r="K5113" s="23"/>
      <c r="L5113" s="22"/>
      <c r="M5113" s="22"/>
    </row>
    <row r="5114" spans="9:13" s="21" customFormat="1" ht="11.25" x14ac:dyDescent="0.15">
      <c r="I5114" s="22"/>
      <c r="J5114" s="22"/>
      <c r="K5114" s="23"/>
      <c r="L5114" s="22"/>
      <c r="M5114" s="22"/>
    </row>
    <row r="5115" spans="9:13" s="21" customFormat="1" ht="11.25" x14ac:dyDescent="0.15">
      <c r="I5115" s="22"/>
      <c r="J5115" s="22"/>
      <c r="K5115" s="23"/>
      <c r="L5115" s="22"/>
      <c r="M5115" s="22"/>
    </row>
    <row r="5116" spans="9:13" s="21" customFormat="1" ht="11.25" x14ac:dyDescent="0.15">
      <c r="I5116" s="22"/>
      <c r="J5116" s="22"/>
      <c r="K5116" s="23"/>
      <c r="L5116" s="22"/>
      <c r="M5116" s="22"/>
    </row>
    <row r="5117" spans="9:13" s="21" customFormat="1" ht="11.25" x14ac:dyDescent="0.15">
      <c r="I5117" s="22"/>
      <c r="J5117" s="22"/>
      <c r="K5117" s="23"/>
      <c r="L5117" s="22"/>
      <c r="M5117" s="22"/>
    </row>
    <row r="5118" spans="9:13" s="21" customFormat="1" ht="11.25" x14ac:dyDescent="0.15">
      <c r="I5118" s="22"/>
      <c r="J5118" s="22"/>
      <c r="K5118" s="23"/>
      <c r="L5118" s="22"/>
      <c r="M5118" s="22"/>
    </row>
    <row r="5119" spans="9:13" s="21" customFormat="1" ht="11.25" x14ac:dyDescent="0.15">
      <c r="I5119" s="22"/>
      <c r="J5119" s="22"/>
      <c r="K5119" s="23"/>
      <c r="L5119" s="22"/>
      <c r="M5119" s="22"/>
    </row>
    <row r="5120" spans="9:13" s="21" customFormat="1" ht="11.25" x14ac:dyDescent="0.15">
      <c r="I5120" s="22"/>
      <c r="J5120" s="22"/>
      <c r="K5120" s="23"/>
      <c r="L5120" s="22"/>
      <c r="M5120" s="22"/>
    </row>
    <row r="5121" spans="9:13" s="21" customFormat="1" ht="11.25" x14ac:dyDescent="0.15">
      <c r="I5121" s="22"/>
      <c r="J5121" s="22"/>
      <c r="K5121" s="23"/>
      <c r="L5121" s="22"/>
      <c r="M5121" s="22"/>
    </row>
    <row r="5122" spans="9:13" s="21" customFormat="1" ht="11.25" x14ac:dyDescent="0.15">
      <c r="I5122" s="22"/>
      <c r="J5122" s="22"/>
      <c r="K5122" s="23"/>
      <c r="L5122" s="22"/>
      <c r="M5122" s="22"/>
    </row>
    <row r="5123" spans="9:13" s="21" customFormat="1" ht="11.25" x14ac:dyDescent="0.15">
      <c r="I5123" s="22"/>
      <c r="J5123" s="22"/>
      <c r="K5123" s="23"/>
      <c r="L5123" s="22"/>
      <c r="M5123" s="22"/>
    </row>
    <row r="5124" spans="9:13" s="21" customFormat="1" ht="11.25" x14ac:dyDescent="0.15">
      <c r="I5124" s="22"/>
      <c r="J5124" s="22"/>
      <c r="K5124" s="23"/>
      <c r="L5124" s="22"/>
      <c r="M5124" s="22"/>
    </row>
    <row r="5125" spans="9:13" s="21" customFormat="1" ht="11.25" x14ac:dyDescent="0.15">
      <c r="I5125" s="22"/>
      <c r="J5125" s="22"/>
      <c r="K5125" s="23"/>
      <c r="L5125" s="22"/>
      <c r="M5125" s="22"/>
    </row>
    <row r="5126" spans="9:13" s="21" customFormat="1" ht="11.25" x14ac:dyDescent="0.15">
      <c r="I5126" s="22"/>
      <c r="J5126" s="22"/>
      <c r="K5126" s="23"/>
      <c r="L5126" s="22"/>
      <c r="M5126" s="22"/>
    </row>
    <row r="5127" spans="9:13" s="21" customFormat="1" ht="11.25" x14ac:dyDescent="0.15">
      <c r="I5127" s="22"/>
      <c r="J5127" s="22"/>
      <c r="K5127" s="23"/>
      <c r="L5127" s="22"/>
      <c r="M5127" s="22"/>
    </row>
    <row r="5128" spans="9:13" s="21" customFormat="1" ht="11.25" x14ac:dyDescent="0.15">
      <c r="I5128" s="22"/>
      <c r="J5128" s="22"/>
      <c r="K5128" s="23"/>
      <c r="L5128" s="22"/>
      <c r="M5128" s="22"/>
    </row>
    <row r="5129" spans="9:13" s="21" customFormat="1" ht="11.25" x14ac:dyDescent="0.15">
      <c r="I5129" s="22"/>
      <c r="J5129" s="22"/>
      <c r="K5129" s="23"/>
      <c r="L5129" s="22"/>
      <c r="M5129" s="22"/>
    </row>
    <row r="5130" spans="9:13" s="21" customFormat="1" ht="11.25" x14ac:dyDescent="0.15">
      <c r="I5130" s="22"/>
      <c r="J5130" s="22"/>
      <c r="K5130" s="23"/>
      <c r="L5130" s="22"/>
      <c r="M5130" s="22"/>
    </row>
    <row r="5131" spans="9:13" s="21" customFormat="1" ht="11.25" x14ac:dyDescent="0.15">
      <c r="I5131" s="22"/>
      <c r="J5131" s="22"/>
      <c r="K5131" s="23"/>
      <c r="L5131" s="22"/>
      <c r="M5131" s="22"/>
    </row>
    <row r="5132" spans="9:13" s="21" customFormat="1" ht="11.25" x14ac:dyDescent="0.15">
      <c r="I5132" s="22"/>
      <c r="J5132" s="22"/>
      <c r="K5132" s="23"/>
      <c r="L5132" s="22"/>
      <c r="M5132" s="22"/>
    </row>
    <row r="5133" spans="9:13" s="21" customFormat="1" ht="11.25" x14ac:dyDescent="0.15">
      <c r="I5133" s="22"/>
      <c r="J5133" s="22"/>
      <c r="K5133" s="23"/>
      <c r="L5133" s="22"/>
      <c r="M5133" s="22"/>
    </row>
    <row r="5134" spans="9:13" s="21" customFormat="1" ht="11.25" x14ac:dyDescent="0.15">
      <c r="I5134" s="22"/>
      <c r="J5134" s="22"/>
      <c r="K5134" s="23"/>
      <c r="L5134" s="22"/>
      <c r="M5134" s="22"/>
    </row>
    <row r="5135" spans="9:13" s="21" customFormat="1" ht="11.25" x14ac:dyDescent="0.15">
      <c r="I5135" s="22"/>
      <c r="J5135" s="22"/>
      <c r="K5135" s="23"/>
      <c r="L5135" s="22"/>
      <c r="M5135" s="22"/>
    </row>
    <row r="5136" spans="9:13" s="21" customFormat="1" ht="11.25" x14ac:dyDescent="0.15">
      <c r="I5136" s="22"/>
      <c r="J5136" s="22"/>
      <c r="K5136" s="23"/>
      <c r="L5136" s="22"/>
      <c r="M5136" s="22"/>
    </row>
    <row r="5137" spans="9:13" s="21" customFormat="1" ht="11.25" x14ac:dyDescent="0.15">
      <c r="I5137" s="22"/>
      <c r="J5137" s="22"/>
      <c r="K5137" s="23"/>
      <c r="L5137" s="22"/>
      <c r="M5137" s="22"/>
    </row>
    <row r="5138" spans="9:13" s="21" customFormat="1" ht="11.25" x14ac:dyDescent="0.15">
      <c r="I5138" s="22"/>
      <c r="J5138" s="22"/>
      <c r="K5138" s="23"/>
      <c r="L5138" s="22"/>
      <c r="M5138" s="22"/>
    </row>
    <row r="5139" spans="9:13" s="21" customFormat="1" ht="11.25" x14ac:dyDescent="0.15">
      <c r="I5139" s="22"/>
      <c r="J5139" s="22"/>
      <c r="K5139" s="23"/>
      <c r="L5139" s="22"/>
      <c r="M5139" s="22"/>
    </row>
    <row r="5140" spans="9:13" s="21" customFormat="1" ht="11.25" x14ac:dyDescent="0.15">
      <c r="I5140" s="22"/>
      <c r="J5140" s="22"/>
      <c r="K5140" s="23"/>
      <c r="L5140" s="22"/>
      <c r="M5140" s="22"/>
    </row>
    <row r="5141" spans="9:13" s="21" customFormat="1" ht="11.25" x14ac:dyDescent="0.15">
      <c r="I5141" s="22"/>
      <c r="J5141" s="22"/>
      <c r="K5141" s="23"/>
      <c r="L5141" s="22"/>
      <c r="M5141" s="22"/>
    </row>
    <row r="5142" spans="9:13" s="21" customFormat="1" ht="11.25" x14ac:dyDescent="0.15">
      <c r="I5142" s="22"/>
      <c r="J5142" s="22"/>
      <c r="K5142" s="23"/>
      <c r="L5142" s="22"/>
      <c r="M5142" s="22"/>
    </row>
    <row r="5143" spans="9:13" s="21" customFormat="1" ht="11.25" x14ac:dyDescent="0.15">
      <c r="I5143" s="22"/>
      <c r="J5143" s="22"/>
      <c r="K5143" s="23"/>
      <c r="L5143" s="22"/>
      <c r="M5143" s="22"/>
    </row>
    <row r="5144" spans="9:13" s="21" customFormat="1" ht="11.25" x14ac:dyDescent="0.15">
      <c r="I5144" s="22"/>
      <c r="J5144" s="22"/>
      <c r="K5144" s="23"/>
      <c r="L5144" s="22"/>
      <c r="M5144" s="22"/>
    </row>
    <row r="5145" spans="9:13" s="21" customFormat="1" ht="11.25" x14ac:dyDescent="0.15">
      <c r="I5145" s="22"/>
      <c r="J5145" s="22"/>
      <c r="K5145" s="23"/>
      <c r="L5145" s="22"/>
      <c r="M5145" s="22"/>
    </row>
    <row r="5146" spans="9:13" s="21" customFormat="1" ht="11.25" x14ac:dyDescent="0.15">
      <c r="I5146" s="22"/>
      <c r="J5146" s="22"/>
      <c r="K5146" s="23"/>
      <c r="L5146" s="22"/>
      <c r="M5146" s="22"/>
    </row>
    <row r="5147" spans="9:13" s="21" customFormat="1" ht="11.25" x14ac:dyDescent="0.15">
      <c r="I5147" s="22"/>
      <c r="J5147" s="22"/>
      <c r="K5147" s="23"/>
      <c r="L5147" s="22"/>
      <c r="M5147" s="22"/>
    </row>
    <row r="5148" spans="9:13" s="21" customFormat="1" ht="11.25" x14ac:dyDescent="0.15">
      <c r="I5148" s="22"/>
      <c r="J5148" s="22"/>
      <c r="K5148" s="23"/>
      <c r="L5148" s="22"/>
      <c r="M5148" s="22"/>
    </row>
    <row r="5149" spans="9:13" s="21" customFormat="1" ht="11.25" x14ac:dyDescent="0.15">
      <c r="I5149" s="22"/>
      <c r="J5149" s="22"/>
      <c r="K5149" s="23"/>
      <c r="L5149" s="22"/>
      <c r="M5149" s="22"/>
    </row>
    <row r="5150" spans="9:13" s="21" customFormat="1" ht="11.25" x14ac:dyDescent="0.15">
      <c r="I5150" s="22"/>
      <c r="J5150" s="22"/>
      <c r="K5150" s="23"/>
      <c r="L5150" s="22"/>
      <c r="M5150" s="22"/>
    </row>
    <row r="5151" spans="9:13" s="21" customFormat="1" ht="11.25" x14ac:dyDescent="0.15">
      <c r="I5151" s="22"/>
      <c r="J5151" s="22"/>
      <c r="K5151" s="23"/>
      <c r="L5151" s="22"/>
      <c r="M5151" s="22"/>
    </row>
    <row r="5152" spans="9:13" s="21" customFormat="1" ht="11.25" x14ac:dyDescent="0.15">
      <c r="I5152" s="22"/>
      <c r="J5152" s="22"/>
      <c r="K5152" s="23"/>
      <c r="L5152" s="22"/>
      <c r="M5152" s="22"/>
    </row>
    <row r="5153" spans="9:13" s="21" customFormat="1" ht="11.25" x14ac:dyDescent="0.15">
      <c r="I5153" s="22"/>
      <c r="J5153" s="22"/>
      <c r="K5153" s="23"/>
      <c r="L5153" s="22"/>
      <c r="M5153" s="22"/>
    </row>
    <row r="5154" spans="9:13" s="21" customFormat="1" ht="11.25" x14ac:dyDescent="0.15">
      <c r="I5154" s="22"/>
      <c r="J5154" s="22"/>
      <c r="K5154" s="23"/>
      <c r="L5154" s="22"/>
      <c r="M5154" s="22"/>
    </row>
    <row r="5155" spans="9:13" s="21" customFormat="1" ht="11.25" x14ac:dyDescent="0.15">
      <c r="I5155" s="22"/>
      <c r="J5155" s="22"/>
      <c r="K5155" s="23"/>
      <c r="L5155" s="22"/>
      <c r="M5155" s="22"/>
    </row>
    <row r="5156" spans="9:13" s="21" customFormat="1" ht="11.25" x14ac:dyDescent="0.15">
      <c r="I5156" s="22"/>
      <c r="J5156" s="22"/>
      <c r="K5156" s="23"/>
      <c r="L5156" s="22"/>
      <c r="M5156" s="22"/>
    </row>
    <row r="5157" spans="9:13" s="21" customFormat="1" ht="11.25" x14ac:dyDescent="0.15">
      <c r="I5157" s="22"/>
      <c r="J5157" s="22"/>
      <c r="K5157" s="23"/>
      <c r="L5157" s="22"/>
      <c r="M5157" s="22"/>
    </row>
    <row r="5158" spans="9:13" s="21" customFormat="1" ht="11.25" x14ac:dyDescent="0.15">
      <c r="I5158" s="22"/>
      <c r="J5158" s="22"/>
      <c r="K5158" s="23"/>
      <c r="L5158" s="22"/>
      <c r="M5158" s="22"/>
    </row>
    <row r="5159" spans="9:13" s="21" customFormat="1" ht="11.25" x14ac:dyDescent="0.15">
      <c r="I5159" s="22"/>
      <c r="J5159" s="22"/>
      <c r="K5159" s="23"/>
      <c r="L5159" s="22"/>
      <c r="M5159" s="22"/>
    </row>
    <row r="5160" spans="9:13" s="21" customFormat="1" ht="11.25" x14ac:dyDescent="0.15">
      <c r="I5160" s="22"/>
      <c r="J5160" s="22"/>
      <c r="K5160" s="23"/>
      <c r="L5160" s="22"/>
      <c r="M5160" s="22"/>
    </row>
    <row r="5161" spans="9:13" s="21" customFormat="1" ht="11.25" x14ac:dyDescent="0.15">
      <c r="I5161" s="22"/>
      <c r="J5161" s="22"/>
      <c r="K5161" s="23"/>
      <c r="L5161" s="22"/>
      <c r="M5161" s="22"/>
    </row>
    <row r="5162" spans="9:13" s="21" customFormat="1" ht="11.25" x14ac:dyDescent="0.15">
      <c r="I5162" s="22"/>
      <c r="J5162" s="22"/>
      <c r="K5162" s="23"/>
      <c r="L5162" s="22"/>
      <c r="M5162" s="22"/>
    </row>
    <row r="5163" spans="9:13" s="21" customFormat="1" ht="11.25" x14ac:dyDescent="0.15">
      <c r="I5163" s="22"/>
      <c r="J5163" s="22"/>
      <c r="K5163" s="23"/>
      <c r="L5163" s="22"/>
      <c r="M5163" s="22"/>
    </row>
    <row r="5164" spans="9:13" s="21" customFormat="1" ht="11.25" x14ac:dyDescent="0.15">
      <c r="I5164" s="22"/>
      <c r="J5164" s="22"/>
      <c r="K5164" s="23"/>
      <c r="L5164" s="22"/>
      <c r="M5164" s="22"/>
    </row>
    <row r="5165" spans="9:13" s="21" customFormat="1" ht="11.25" x14ac:dyDescent="0.15">
      <c r="I5165" s="22"/>
      <c r="J5165" s="22"/>
      <c r="K5165" s="23"/>
      <c r="L5165" s="22"/>
      <c r="M5165" s="22"/>
    </row>
    <row r="5166" spans="9:13" s="21" customFormat="1" ht="11.25" x14ac:dyDescent="0.15">
      <c r="I5166" s="22"/>
      <c r="J5166" s="22"/>
      <c r="K5166" s="23"/>
      <c r="L5166" s="22"/>
      <c r="M5166" s="22"/>
    </row>
    <row r="5167" spans="9:13" s="21" customFormat="1" ht="11.25" x14ac:dyDescent="0.15">
      <c r="I5167" s="22"/>
      <c r="J5167" s="22"/>
      <c r="K5167" s="23"/>
      <c r="L5167" s="22"/>
      <c r="M5167" s="22"/>
    </row>
    <row r="5168" spans="9:13" s="21" customFormat="1" ht="11.25" x14ac:dyDescent="0.15">
      <c r="I5168" s="22"/>
      <c r="J5168" s="22"/>
      <c r="K5168" s="23"/>
      <c r="L5168" s="22"/>
      <c r="M5168" s="22"/>
    </row>
    <row r="5169" spans="9:13" s="21" customFormat="1" ht="11.25" x14ac:dyDescent="0.15">
      <c r="I5169" s="22"/>
      <c r="J5169" s="22"/>
      <c r="K5169" s="23"/>
      <c r="L5169" s="22"/>
      <c r="M5169" s="22"/>
    </row>
    <row r="5170" spans="9:13" s="21" customFormat="1" ht="11.25" x14ac:dyDescent="0.15">
      <c r="I5170" s="22"/>
      <c r="J5170" s="22"/>
      <c r="K5170" s="23"/>
      <c r="L5170" s="22"/>
      <c r="M5170" s="22"/>
    </row>
    <row r="5171" spans="9:13" s="21" customFormat="1" ht="11.25" x14ac:dyDescent="0.15">
      <c r="I5171" s="22"/>
      <c r="J5171" s="22"/>
      <c r="K5171" s="23"/>
      <c r="L5171" s="22"/>
      <c r="M5171" s="22"/>
    </row>
    <row r="5172" spans="9:13" s="21" customFormat="1" ht="11.25" x14ac:dyDescent="0.15">
      <c r="I5172" s="22"/>
      <c r="J5172" s="22"/>
      <c r="K5172" s="23"/>
      <c r="L5172" s="22"/>
      <c r="M5172" s="22"/>
    </row>
    <row r="5173" spans="9:13" s="21" customFormat="1" ht="11.25" x14ac:dyDescent="0.15">
      <c r="I5173" s="22"/>
      <c r="J5173" s="22"/>
      <c r="K5173" s="23"/>
      <c r="L5173" s="22"/>
      <c r="M5173" s="22"/>
    </row>
    <row r="5174" spans="9:13" s="21" customFormat="1" ht="11.25" x14ac:dyDescent="0.15">
      <c r="I5174" s="22"/>
      <c r="J5174" s="22"/>
      <c r="K5174" s="23"/>
      <c r="L5174" s="22"/>
      <c r="M5174" s="22"/>
    </row>
    <row r="5175" spans="9:13" s="21" customFormat="1" ht="11.25" x14ac:dyDescent="0.15">
      <c r="I5175" s="22"/>
      <c r="J5175" s="22"/>
      <c r="K5175" s="23"/>
      <c r="L5175" s="22"/>
      <c r="M5175" s="22"/>
    </row>
    <row r="5176" spans="9:13" s="21" customFormat="1" ht="11.25" x14ac:dyDescent="0.15">
      <c r="I5176" s="22"/>
      <c r="J5176" s="22"/>
      <c r="K5176" s="23"/>
      <c r="L5176" s="22"/>
      <c r="M5176" s="22"/>
    </row>
    <row r="5177" spans="9:13" s="21" customFormat="1" ht="11.25" x14ac:dyDescent="0.15">
      <c r="I5177" s="22"/>
      <c r="J5177" s="22"/>
      <c r="K5177" s="23"/>
      <c r="L5177" s="22"/>
      <c r="M5177" s="22"/>
    </row>
    <row r="5178" spans="9:13" s="21" customFormat="1" ht="11.25" x14ac:dyDescent="0.15">
      <c r="I5178" s="22"/>
      <c r="J5178" s="22"/>
      <c r="K5178" s="23"/>
      <c r="L5178" s="22"/>
      <c r="M5178" s="22"/>
    </row>
    <row r="5179" spans="9:13" s="21" customFormat="1" ht="11.25" x14ac:dyDescent="0.15">
      <c r="I5179" s="22"/>
      <c r="J5179" s="22"/>
      <c r="K5179" s="23"/>
      <c r="L5179" s="22"/>
      <c r="M5179" s="22"/>
    </row>
    <row r="5180" spans="9:13" s="21" customFormat="1" ht="11.25" x14ac:dyDescent="0.15">
      <c r="I5180" s="22"/>
      <c r="J5180" s="22"/>
      <c r="K5180" s="23"/>
      <c r="L5180" s="22"/>
      <c r="M5180" s="22"/>
    </row>
    <row r="5181" spans="9:13" s="21" customFormat="1" ht="11.25" x14ac:dyDescent="0.15">
      <c r="I5181" s="22"/>
      <c r="J5181" s="22"/>
      <c r="K5181" s="23"/>
      <c r="L5181" s="22"/>
      <c r="M5181" s="22"/>
    </row>
    <row r="5182" spans="9:13" s="21" customFormat="1" ht="11.25" x14ac:dyDescent="0.15">
      <c r="I5182" s="22"/>
      <c r="J5182" s="22"/>
      <c r="K5182" s="23"/>
      <c r="L5182" s="22"/>
      <c r="M5182" s="22"/>
    </row>
    <row r="5183" spans="9:13" s="21" customFormat="1" ht="11.25" x14ac:dyDescent="0.15">
      <c r="I5183" s="22"/>
      <c r="J5183" s="22"/>
      <c r="K5183" s="23"/>
      <c r="L5183" s="22"/>
      <c r="M5183" s="22"/>
    </row>
    <row r="5184" spans="9:13" s="21" customFormat="1" ht="11.25" x14ac:dyDescent="0.15">
      <c r="I5184" s="22"/>
      <c r="J5184" s="22"/>
      <c r="K5184" s="23"/>
      <c r="L5184" s="22"/>
      <c r="M5184" s="22"/>
    </row>
    <row r="5185" spans="9:13" s="21" customFormat="1" ht="11.25" x14ac:dyDescent="0.15">
      <c r="I5185" s="22"/>
      <c r="J5185" s="22"/>
      <c r="K5185" s="23"/>
      <c r="L5185" s="22"/>
      <c r="M5185" s="22"/>
    </row>
    <row r="5186" spans="9:13" s="21" customFormat="1" ht="11.25" x14ac:dyDescent="0.15">
      <c r="I5186" s="22"/>
      <c r="J5186" s="22"/>
      <c r="K5186" s="23"/>
      <c r="L5186" s="22"/>
      <c r="M5186" s="22"/>
    </row>
    <row r="5187" spans="9:13" s="21" customFormat="1" ht="11.25" x14ac:dyDescent="0.15">
      <c r="I5187" s="22"/>
      <c r="J5187" s="22"/>
      <c r="K5187" s="23"/>
      <c r="L5187" s="22"/>
      <c r="M5187" s="22"/>
    </row>
    <row r="5188" spans="9:13" s="21" customFormat="1" ht="11.25" x14ac:dyDescent="0.15">
      <c r="I5188" s="22"/>
      <c r="J5188" s="22"/>
      <c r="K5188" s="23"/>
      <c r="L5188" s="22"/>
      <c r="M5188" s="22"/>
    </row>
    <row r="5189" spans="9:13" s="21" customFormat="1" ht="11.25" x14ac:dyDescent="0.15">
      <c r="I5189" s="22"/>
      <c r="J5189" s="22"/>
      <c r="K5189" s="23"/>
      <c r="L5189" s="22"/>
      <c r="M5189" s="22"/>
    </row>
    <row r="5190" spans="9:13" s="21" customFormat="1" ht="11.25" x14ac:dyDescent="0.15">
      <c r="I5190" s="22"/>
      <c r="J5190" s="22"/>
      <c r="K5190" s="23"/>
      <c r="L5190" s="22"/>
      <c r="M5190" s="22"/>
    </row>
    <row r="5191" spans="9:13" s="21" customFormat="1" ht="11.25" x14ac:dyDescent="0.15">
      <c r="I5191" s="22"/>
      <c r="J5191" s="22"/>
      <c r="K5191" s="23"/>
      <c r="L5191" s="22"/>
      <c r="M5191" s="22"/>
    </row>
    <row r="5192" spans="9:13" s="21" customFormat="1" ht="11.25" x14ac:dyDescent="0.15">
      <c r="I5192" s="22"/>
      <c r="J5192" s="22"/>
      <c r="K5192" s="23"/>
      <c r="L5192" s="22"/>
      <c r="M5192" s="22"/>
    </row>
    <row r="5193" spans="9:13" s="21" customFormat="1" ht="11.25" x14ac:dyDescent="0.15">
      <c r="I5193" s="22"/>
      <c r="J5193" s="22"/>
      <c r="K5193" s="23"/>
      <c r="L5193" s="22"/>
      <c r="M5193" s="22"/>
    </row>
    <row r="5194" spans="9:13" s="21" customFormat="1" ht="11.25" x14ac:dyDescent="0.15">
      <c r="I5194" s="22"/>
      <c r="J5194" s="22"/>
      <c r="K5194" s="23"/>
      <c r="L5194" s="22"/>
      <c r="M5194" s="22"/>
    </row>
    <row r="5195" spans="9:13" s="21" customFormat="1" ht="11.25" x14ac:dyDescent="0.15">
      <c r="I5195" s="22"/>
      <c r="J5195" s="22"/>
      <c r="K5195" s="23"/>
      <c r="L5195" s="22"/>
      <c r="M5195" s="22"/>
    </row>
    <row r="5196" spans="9:13" s="21" customFormat="1" ht="11.25" x14ac:dyDescent="0.15">
      <c r="I5196" s="22"/>
      <c r="J5196" s="22"/>
      <c r="K5196" s="23"/>
      <c r="L5196" s="22"/>
      <c r="M5196" s="22"/>
    </row>
    <row r="5197" spans="9:13" s="21" customFormat="1" ht="11.25" x14ac:dyDescent="0.15">
      <c r="I5197" s="22"/>
      <c r="J5197" s="22"/>
      <c r="K5197" s="23"/>
      <c r="L5197" s="22"/>
      <c r="M5197" s="22"/>
    </row>
    <row r="5198" spans="9:13" s="21" customFormat="1" ht="11.25" x14ac:dyDescent="0.15">
      <c r="I5198" s="22"/>
      <c r="J5198" s="22"/>
      <c r="K5198" s="23"/>
      <c r="L5198" s="22"/>
      <c r="M5198" s="22"/>
    </row>
    <row r="5199" spans="9:13" s="21" customFormat="1" ht="11.25" x14ac:dyDescent="0.15">
      <c r="I5199" s="22"/>
      <c r="J5199" s="22"/>
      <c r="K5199" s="23"/>
      <c r="L5199" s="22"/>
      <c r="M5199" s="22"/>
    </row>
    <row r="5200" spans="9:13" s="21" customFormat="1" ht="11.25" x14ac:dyDescent="0.15">
      <c r="I5200" s="22"/>
      <c r="J5200" s="22"/>
      <c r="K5200" s="23"/>
      <c r="L5200" s="22"/>
      <c r="M5200" s="22"/>
    </row>
    <row r="5201" spans="9:13" s="21" customFormat="1" ht="11.25" x14ac:dyDescent="0.15">
      <c r="I5201" s="22"/>
      <c r="J5201" s="22"/>
      <c r="K5201" s="23"/>
      <c r="L5201" s="22"/>
      <c r="M5201" s="22"/>
    </row>
    <row r="5202" spans="9:13" s="21" customFormat="1" ht="11.25" x14ac:dyDescent="0.15">
      <c r="I5202" s="22"/>
      <c r="J5202" s="22"/>
      <c r="K5202" s="23"/>
      <c r="L5202" s="22"/>
      <c r="M5202" s="22"/>
    </row>
    <row r="5203" spans="9:13" s="21" customFormat="1" ht="11.25" x14ac:dyDescent="0.15">
      <c r="I5203" s="22"/>
      <c r="J5203" s="22"/>
      <c r="K5203" s="23"/>
      <c r="L5203" s="22"/>
      <c r="M5203" s="22"/>
    </row>
    <row r="5204" spans="9:13" s="21" customFormat="1" ht="11.25" x14ac:dyDescent="0.15">
      <c r="I5204" s="22"/>
      <c r="J5204" s="22"/>
      <c r="K5204" s="23"/>
      <c r="L5204" s="22"/>
      <c r="M5204" s="22"/>
    </row>
    <row r="5205" spans="9:13" s="21" customFormat="1" ht="11.25" x14ac:dyDescent="0.15">
      <c r="I5205" s="22"/>
      <c r="J5205" s="22"/>
      <c r="K5205" s="23"/>
      <c r="L5205" s="22"/>
      <c r="M5205" s="22"/>
    </row>
    <row r="5206" spans="9:13" s="21" customFormat="1" ht="11.25" x14ac:dyDescent="0.15">
      <c r="I5206" s="22"/>
      <c r="J5206" s="22"/>
      <c r="K5206" s="23"/>
      <c r="L5206" s="22"/>
      <c r="M5206" s="22"/>
    </row>
    <row r="5207" spans="9:13" s="21" customFormat="1" ht="11.25" x14ac:dyDescent="0.15">
      <c r="I5207" s="22"/>
      <c r="J5207" s="22"/>
      <c r="K5207" s="23"/>
      <c r="L5207" s="22"/>
      <c r="M5207" s="22"/>
    </row>
    <row r="5208" spans="9:13" s="21" customFormat="1" ht="11.25" x14ac:dyDescent="0.15">
      <c r="I5208" s="22"/>
      <c r="J5208" s="22"/>
      <c r="K5208" s="23"/>
      <c r="L5208" s="22"/>
      <c r="M5208" s="22"/>
    </row>
    <row r="5209" spans="9:13" s="21" customFormat="1" ht="11.25" x14ac:dyDescent="0.15">
      <c r="I5209" s="22"/>
      <c r="J5209" s="22"/>
      <c r="K5209" s="23"/>
      <c r="L5209" s="22"/>
      <c r="M5209" s="22"/>
    </row>
    <row r="5210" spans="9:13" s="21" customFormat="1" ht="11.25" x14ac:dyDescent="0.15">
      <c r="I5210" s="22"/>
      <c r="J5210" s="22"/>
      <c r="K5210" s="23"/>
      <c r="L5210" s="22"/>
      <c r="M5210" s="22"/>
    </row>
    <row r="5211" spans="9:13" s="21" customFormat="1" ht="11.25" x14ac:dyDescent="0.15">
      <c r="I5211" s="22"/>
      <c r="J5211" s="22"/>
      <c r="K5211" s="23"/>
      <c r="L5211" s="22"/>
      <c r="M5211" s="22"/>
    </row>
    <row r="5212" spans="9:13" s="21" customFormat="1" ht="11.25" x14ac:dyDescent="0.15">
      <c r="I5212" s="22"/>
      <c r="J5212" s="22"/>
      <c r="K5212" s="23"/>
      <c r="L5212" s="22"/>
      <c r="M5212" s="22"/>
    </row>
    <row r="5213" spans="9:13" s="21" customFormat="1" ht="11.25" x14ac:dyDescent="0.15">
      <c r="I5213" s="22"/>
      <c r="J5213" s="22"/>
      <c r="K5213" s="23"/>
      <c r="L5213" s="22"/>
      <c r="M5213" s="22"/>
    </row>
    <row r="5214" spans="9:13" s="21" customFormat="1" ht="11.25" x14ac:dyDescent="0.15">
      <c r="I5214" s="22"/>
      <c r="J5214" s="22"/>
      <c r="K5214" s="23"/>
      <c r="L5214" s="22"/>
      <c r="M5214" s="22"/>
    </row>
    <row r="5215" spans="9:13" s="21" customFormat="1" ht="11.25" x14ac:dyDescent="0.15">
      <c r="I5215" s="22"/>
      <c r="J5215" s="22"/>
      <c r="K5215" s="23"/>
      <c r="L5215" s="22"/>
      <c r="M5215" s="22"/>
    </row>
    <row r="5216" spans="9:13" s="21" customFormat="1" ht="11.25" x14ac:dyDescent="0.15">
      <c r="I5216" s="22"/>
      <c r="J5216" s="22"/>
      <c r="K5216" s="23"/>
      <c r="L5216" s="22"/>
      <c r="M5216" s="22"/>
    </row>
    <row r="5217" spans="9:13" s="21" customFormat="1" ht="11.25" x14ac:dyDescent="0.15">
      <c r="I5217" s="22"/>
      <c r="J5217" s="22"/>
      <c r="K5217" s="23"/>
      <c r="L5217" s="22"/>
      <c r="M5217" s="22"/>
    </row>
    <row r="5218" spans="9:13" s="21" customFormat="1" ht="11.25" x14ac:dyDescent="0.15">
      <c r="I5218" s="22"/>
      <c r="J5218" s="22"/>
      <c r="K5218" s="23"/>
      <c r="L5218" s="22"/>
      <c r="M5218" s="22"/>
    </row>
    <row r="5219" spans="9:13" s="21" customFormat="1" ht="11.25" x14ac:dyDescent="0.15">
      <c r="I5219" s="22"/>
      <c r="J5219" s="22"/>
      <c r="K5219" s="23"/>
      <c r="L5219" s="22"/>
      <c r="M5219" s="22"/>
    </row>
    <row r="5220" spans="9:13" s="21" customFormat="1" ht="11.25" x14ac:dyDescent="0.15">
      <c r="I5220" s="22"/>
      <c r="J5220" s="22"/>
      <c r="K5220" s="23"/>
      <c r="L5220" s="22"/>
      <c r="M5220" s="22"/>
    </row>
    <row r="5221" spans="9:13" s="21" customFormat="1" ht="11.25" x14ac:dyDescent="0.15">
      <c r="I5221" s="22"/>
      <c r="J5221" s="22"/>
      <c r="K5221" s="23"/>
      <c r="L5221" s="22"/>
      <c r="M5221" s="22"/>
    </row>
    <row r="5222" spans="9:13" s="21" customFormat="1" ht="11.25" x14ac:dyDescent="0.15">
      <c r="I5222" s="22"/>
      <c r="J5222" s="22"/>
      <c r="K5222" s="23"/>
      <c r="L5222" s="22"/>
      <c r="M5222" s="22"/>
    </row>
    <row r="5223" spans="9:13" s="21" customFormat="1" ht="11.25" x14ac:dyDescent="0.15">
      <c r="I5223" s="22"/>
      <c r="J5223" s="22"/>
      <c r="K5223" s="23"/>
      <c r="L5223" s="22"/>
      <c r="M5223" s="22"/>
    </row>
    <row r="5224" spans="9:13" s="21" customFormat="1" ht="11.25" x14ac:dyDescent="0.15">
      <c r="I5224" s="22"/>
      <c r="J5224" s="22"/>
      <c r="K5224" s="23"/>
      <c r="L5224" s="22"/>
      <c r="M5224" s="22"/>
    </row>
    <row r="5225" spans="9:13" s="21" customFormat="1" ht="11.25" x14ac:dyDescent="0.15">
      <c r="I5225" s="22"/>
      <c r="J5225" s="22"/>
      <c r="K5225" s="23"/>
      <c r="L5225" s="22"/>
      <c r="M5225" s="22"/>
    </row>
    <row r="5226" spans="9:13" s="21" customFormat="1" ht="11.25" x14ac:dyDescent="0.15">
      <c r="I5226" s="22"/>
      <c r="J5226" s="22"/>
      <c r="K5226" s="23"/>
      <c r="L5226" s="22"/>
      <c r="M5226" s="22"/>
    </row>
    <row r="5227" spans="9:13" s="21" customFormat="1" ht="11.25" x14ac:dyDescent="0.15">
      <c r="I5227" s="22"/>
      <c r="J5227" s="22"/>
      <c r="K5227" s="23"/>
      <c r="L5227" s="22"/>
      <c r="M5227" s="22"/>
    </row>
    <row r="5228" spans="9:13" s="21" customFormat="1" ht="11.25" x14ac:dyDescent="0.15">
      <c r="I5228" s="22"/>
      <c r="J5228" s="22"/>
      <c r="K5228" s="23"/>
      <c r="L5228" s="22"/>
      <c r="M5228" s="22"/>
    </row>
    <row r="5229" spans="9:13" s="21" customFormat="1" ht="11.25" x14ac:dyDescent="0.15">
      <c r="I5229" s="22"/>
      <c r="J5229" s="22"/>
      <c r="K5229" s="23"/>
      <c r="L5229" s="22"/>
      <c r="M5229" s="22"/>
    </row>
    <row r="5230" spans="9:13" s="21" customFormat="1" ht="11.25" x14ac:dyDescent="0.15">
      <c r="I5230" s="22"/>
      <c r="J5230" s="22"/>
      <c r="K5230" s="23"/>
      <c r="L5230" s="22"/>
      <c r="M5230" s="22"/>
    </row>
    <row r="5231" spans="9:13" s="21" customFormat="1" ht="11.25" x14ac:dyDescent="0.15">
      <c r="I5231" s="22"/>
      <c r="J5231" s="22"/>
      <c r="K5231" s="23"/>
      <c r="L5231" s="22"/>
      <c r="M5231" s="22"/>
    </row>
    <row r="5232" spans="9:13" s="21" customFormat="1" ht="11.25" x14ac:dyDescent="0.15">
      <c r="I5232" s="22"/>
      <c r="J5232" s="22"/>
      <c r="K5232" s="23"/>
      <c r="L5232" s="22"/>
      <c r="M5232" s="22"/>
    </row>
    <row r="5233" spans="9:13" s="21" customFormat="1" ht="11.25" x14ac:dyDescent="0.15">
      <c r="I5233" s="22"/>
      <c r="J5233" s="22"/>
      <c r="K5233" s="23"/>
      <c r="L5233" s="22"/>
      <c r="M5233" s="22"/>
    </row>
    <row r="5234" spans="9:13" s="21" customFormat="1" ht="11.25" x14ac:dyDescent="0.15">
      <c r="I5234" s="22"/>
      <c r="J5234" s="22"/>
      <c r="K5234" s="23"/>
      <c r="L5234" s="22"/>
      <c r="M5234" s="22"/>
    </row>
    <row r="5235" spans="9:13" s="21" customFormat="1" ht="11.25" x14ac:dyDescent="0.15">
      <c r="I5235" s="22"/>
      <c r="J5235" s="22"/>
      <c r="K5235" s="23"/>
      <c r="L5235" s="22"/>
      <c r="M5235" s="22"/>
    </row>
    <row r="5236" spans="9:13" s="21" customFormat="1" ht="11.25" x14ac:dyDescent="0.15">
      <c r="I5236" s="22"/>
      <c r="J5236" s="22"/>
      <c r="K5236" s="23"/>
      <c r="L5236" s="22"/>
      <c r="M5236" s="22"/>
    </row>
    <row r="5237" spans="9:13" s="21" customFormat="1" ht="11.25" x14ac:dyDescent="0.15">
      <c r="I5237" s="22"/>
      <c r="J5237" s="22"/>
      <c r="K5237" s="23"/>
      <c r="L5237" s="22"/>
      <c r="M5237" s="22"/>
    </row>
    <row r="5238" spans="9:13" s="21" customFormat="1" ht="11.25" x14ac:dyDescent="0.15">
      <c r="I5238" s="22"/>
      <c r="J5238" s="22"/>
      <c r="K5238" s="23"/>
      <c r="L5238" s="22"/>
      <c r="M5238" s="22"/>
    </row>
    <row r="5239" spans="9:13" s="21" customFormat="1" ht="11.25" x14ac:dyDescent="0.15">
      <c r="I5239" s="22"/>
      <c r="J5239" s="22"/>
      <c r="K5239" s="23"/>
      <c r="L5239" s="22"/>
      <c r="M5239" s="22"/>
    </row>
    <row r="5240" spans="9:13" s="21" customFormat="1" ht="11.25" x14ac:dyDescent="0.15">
      <c r="I5240" s="22"/>
      <c r="J5240" s="22"/>
      <c r="K5240" s="23"/>
      <c r="L5240" s="22"/>
      <c r="M5240" s="22"/>
    </row>
    <row r="5241" spans="9:13" s="21" customFormat="1" ht="11.25" x14ac:dyDescent="0.15">
      <c r="I5241" s="22"/>
      <c r="J5241" s="22"/>
      <c r="K5241" s="23"/>
      <c r="L5241" s="22"/>
      <c r="M5241" s="22"/>
    </row>
    <row r="5242" spans="9:13" s="21" customFormat="1" ht="11.25" x14ac:dyDescent="0.15">
      <c r="I5242" s="22"/>
      <c r="J5242" s="22"/>
      <c r="K5242" s="23"/>
      <c r="L5242" s="22"/>
      <c r="M5242" s="22"/>
    </row>
    <row r="5243" spans="9:13" s="21" customFormat="1" ht="11.25" x14ac:dyDescent="0.15">
      <c r="I5243" s="22"/>
      <c r="J5243" s="22"/>
      <c r="K5243" s="23"/>
      <c r="L5243" s="22"/>
      <c r="M5243" s="22"/>
    </row>
    <row r="5244" spans="9:13" s="21" customFormat="1" ht="11.25" x14ac:dyDescent="0.15">
      <c r="I5244" s="22"/>
      <c r="J5244" s="22"/>
      <c r="K5244" s="23"/>
      <c r="L5244" s="22"/>
      <c r="M5244" s="22"/>
    </row>
    <row r="5245" spans="9:13" s="21" customFormat="1" ht="11.25" x14ac:dyDescent="0.15">
      <c r="I5245" s="22"/>
      <c r="J5245" s="22"/>
      <c r="K5245" s="23"/>
      <c r="L5245" s="22"/>
      <c r="M5245" s="22"/>
    </row>
    <row r="5246" spans="9:13" s="21" customFormat="1" ht="11.25" x14ac:dyDescent="0.15">
      <c r="I5246" s="22"/>
      <c r="J5246" s="22"/>
      <c r="K5246" s="23"/>
      <c r="L5246" s="22"/>
      <c r="M5246" s="22"/>
    </row>
    <row r="5247" spans="9:13" s="21" customFormat="1" ht="11.25" x14ac:dyDescent="0.15">
      <c r="I5247" s="22"/>
      <c r="J5247" s="22"/>
      <c r="K5247" s="23"/>
      <c r="L5247" s="22"/>
      <c r="M5247" s="22"/>
    </row>
    <row r="5248" spans="9:13" s="21" customFormat="1" ht="11.25" x14ac:dyDescent="0.15">
      <c r="I5248" s="22"/>
      <c r="J5248" s="22"/>
      <c r="K5248" s="23"/>
      <c r="L5248" s="22"/>
      <c r="M5248" s="22"/>
    </row>
    <row r="5249" spans="9:13" s="21" customFormat="1" ht="11.25" x14ac:dyDescent="0.15">
      <c r="I5249" s="22"/>
      <c r="J5249" s="22"/>
      <c r="K5249" s="23"/>
      <c r="L5249" s="22"/>
      <c r="M5249" s="22"/>
    </row>
    <row r="5250" spans="9:13" s="21" customFormat="1" ht="11.25" x14ac:dyDescent="0.15">
      <c r="I5250" s="22"/>
      <c r="J5250" s="22"/>
      <c r="K5250" s="23"/>
      <c r="L5250" s="22"/>
      <c r="M5250" s="22"/>
    </row>
    <row r="5251" spans="9:13" s="21" customFormat="1" ht="11.25" x14ac:dyDescent="0.15">
      <c r="I5251" s="22"/>
      <c r="J5251" s="22"/>
      <c r="K5251" s="23"/>
      <c r="L5251" s="22"/>
      <c r="M5251" s="22"/>
    </row>
    <row r="5252" spans="9:13" s="21" customFormat="1" ht="11.25" x14ac:dyDescent="0.15">
      <c r="I5252" s="22"/>
      <c r="J5252" s="22"/>
      <c r="K5252" s="23"/>
      <c r="L5252" s="22"/>
      <c r="M5252" s="22"/>
    </row>
    <row r="5253" spans="9:13" s="21" customFormat="1" ht="11.25" x14ac:dyDescent="0.15">
      <c r="I5253" s="22"/>
      <c r="J5253" s="22"/>
      <c r="K5253" s="23"/>
      <c r="L5253" s="22"/>
      <c r="M5253" s="22"/>
    </row>
    <row r="5254" spans="9:13" s="21" customFormat="1" ht="11.25" x14ac:dyDescent="0.15">
      <c r="I5254" s="22"/>
      <c r="J5254" s="22"/>
      <c r="K5254" s="23"/>
      <c r="L5254" s="22"/>
      <c r="M5254" s="22"/>
    </row>
    <row r="5255" spans="9:13" s="21" customFormat="1" ht="11.25" x14ac:dyDescent="0.15">
      <c r="I5255" s="22"/>
      <c r="J5255" s="22"/>
      <c r="K5255" s="23"/>
      <c r="L5255" s="22"/>
      <c r="M5255" s="22"/>
    </row>
    <row r="5256" spans="9:13" s="21" customFormat="1" ht="11.25" x14ac:dyDescent="0.15">
      <c r="I5256" s="22"/>
      <c r="J5256" s="22"/>
      <c r="K5256" s="23"/>
      <c r="L5256" s="22"/>
      <c r="M5256" s="22"/>
    </row>
    <row r="5257" spans="9:13" s="21" customFormat="1" ht="11.25" x14ac:dyDescent="0.15">
      <c r="I5257" s="22"/>
      <c r="J5257" s="22"/>
      <c r="K5257" s="23"/>
      <c r="L5257" s="22"/>
      <c r="M5257" s="22"/>
    </row>
    <row r="5258" spans="9:13" s="21" customFormat="1" ht="11.25" x14ac:dyDescent="0.15">
      <c r="I5258" s="22"/>
      <c r="J5258" s="22"/>
      <c r="K5258" s="23"/>
      <c r="L5258" s="22"/>
      <c r="M5258" s="22"/>
    </row>
    <row r="5259" spans="9:13" s="21" customFormat="1" ht="11.25" x14ac:dyDescent="0.15">
      <c r="I5259" s="22"/>
      <c r="J5259" s="22"/>
      <c r="K5259" s="23"/>
      <c r="L5259" s="22"/>
      <c r="M5259" s="22"/>
    </row>
    <row r="5260" spans="9:13" s="21" customFormat="1" ht="11.25" x14ac:dyDescent="0.15">
      <c r="I5260" s="22"/>
      <c r="J5260" s="22"/>
      <c r="K5260" s="23"/>
      <c r="L5260" s="22"/>
      <c r="M5260" s="22"/>
    </row>
    <row r="5261" spans="9:13" s="21" customFormat="1" ht="11.25" x14ac:dyDescent="0.15">
      <c r="I5261" s="22"/>
      <c r="J5261" s="22"/>
      <c r="K5261" s="23"/>
      <c r="L5261" s="22"/>
      <c r="M5261" s="22"/>
    </row>
    <row r="5262" spans="9:13" s="21" customFormat="1" ht="11.25" x14ac:dyDescent="0.15">
      <c r="I5262" s="22"/>
      <c r="J5262" s="22"/>
      <c r="K5262" s="23"/>
      <c r="L5262" s="22"/>
      <c r="M5262" s="22"/>
    </row>
    <row r="5263" spans="9:13" s="21" customFormat="1" ht="11.25" x14ac:dyDescent="0.15">
      <c r="I5263" s="22"/>
      <c r="J5263" s="22"/>
      <c r="K5263" s="23"/>
      <c r="L5263" s="22"/>
      <c r="M5263" s="22"/>
    </row>
    <row r="5264" spans="9:13" s="21" customFormat="1" ht="11.25" x14ac:dyDescent="0.15">
      <c r="I5264" s="22"/>
      <c r="J5264" s="22"/>
      <c r="K5264" s="23"/>
      <c r="L5264" s="22"/>
      <c r="M5264" s="22"/>
    </row>
    <row r="5265" spans="9:13" s="21" customFormat="1" ht="11.25" x14ac:dyDescent="0.15">
      <c r="I5265" s="22"/>
      <c r="J5265" s="22"/>
      <c r="K5265" s="23"/>
      <c r="L5265" s="22"/>
      <c r="M5265" s="22"/>
    </row>
    <row r="5266" spans="9:13" s="21" customFormat="1" ht="11.25" x14ac:dyDescent="0.15">
      <c r="I5266" s="22"/>
      <c r="J5266" s="22"/>
      <c r="K5266" s="23"/>
      <c r="L5266" s="22"/>
      <c r="M5266" s="22"/>
    </row>
    <row r="5267" spans="9:13" s="21" customFormat="1" ht="11.25" x14ac:dyDescent="0.15">
      <c r="I5267" s="22"/>
      <c r="J5267" s="22"/>
      <c r="K5267" s="23"/>
      <c r="L5267" s="22"/>
      <c r="M5267" s="22"/>
    </row>
    <row r="5268" spans="9:13" s="21" customFormat="1" ht="11.25" x14ac:dyDescent="0.15">
      <c r="I5268" s="22"/>
      <c r="J5268" s="22"/>
      <c r="K5268" s="23"/>
      <c r="L5268" s="22"/>
      <c r="M5268" s="22"/>
    </row>
    <row r="5269" spans="9:13" s="21" customFormat="1" ht="11.25" x14ac:dyDescent="0.15">
      <c r="I5269" s="22"/>
      <c r="J5269" s="22"/>
      <c r="K5269" s="23"/>
      <c r="L5269" s="22"/>
      <c r="M5269" s="22"/>
    </row>
    <row r="5270" spans="9:13" s="21" customFormat="1" ht="11.25" x14ac:dyDescent="0.15">
      <c r="I5270" s="22"/>
      <c r="J5270" s="22"/>
      <c r="K5270" s="23"/>
      <c r="L5270" s="22"/>
      <c r="M5270" s="22"/>
    </row>
    <row r="5271" spans="9:13" s="21" customFormat="1" ht="11.25" x14ac:dyDescent="0.15">
      <c r="I5271" s="22"/>
      <c r="J5271" s="22"/>
      <c r="K5271" s="23"/>
      <c r="L5271" s="22"/>
      <c r="M5271" s="22"/>
    </row>
    <row r="5272" spans="9:13" s="21" customFormat="1" ht="11.25" x14ac:dyDescent="0.15">
      <c r="I5272" s="22"/>
      <c r="J5272" s="22"/>
      <c r="K5272" s="23"/>
      <c r="L5272" s="22"/>
      <c r="M5272" s="22"/>
    </row>
    <row r="5273" spans="9:13" s="21" customFormat="1" ht="11.25" x14ac:dyDescent="0.15">
      <c r="I5273" s="22"/>
      <c r="J5273" s="22"/>
      <c r="K5273" s="23"/>
      <c r="L5273" s="22"/>
      <c r="M5273" s="22"/>
    </row>
    <row r="5274" spans="9:13" s="21" customFormat="1" ht="11.25" x14ac:dyDescent="0.15">
      <c r="I5274" s="22"/>
      <c r="J5274" s="22"/>
      <c r="K5274" s="23"/>
      <c r="L5274" s="22"/>
      <c r="M5274" s="22"/>
    </row>
    <row r="5275" spans="9:13" s="21" customFormat="1" ht="11.25" x14ac:dyDescent="0.15">
      <c r="I5275" s="22"/>
      <c r="J5275" s="22"/>
      <c r="K5275" s="23"/>
      <c r="L5275" s="22"/>
      <c r="M5275" s="22"/>
    </row>
    <row r="5276" spans="9:13" s="21" customFormat="1" ht="11.25" x14ac:dyDescent="0.15">
      <c r="I5276" s="22"/>
      <c r="J5276" s="22"/>
      <c r="K5276" s="23"/>
      <c r="L5276" s="22"/>
      <c r="M5276" s="22"/>
    </row>
    <row r="5277" spans="9:13" s="21" customFormat="1" ht="11.25" x14ac:dyDescent="0.15">
      <c r="I5277" s="22"/>
      <c r="J5277" s="22"/>
      <c r="K5277" s="23"/>
      <c r="L5277" s="22"/>
      <c r="M5277" s="22"/>
    </row>
    <row r="5278" spans="9:13" s="21" customFormat="1" ht="11.25" x14ac:dyDescent="0.15">
      <c r="I5278" s="22"/>
      <c r="J5278" s="22"/>
      <c r="K5278" s="23"/>
      <c r="L5278" s="22"/>
      <c r="M5278" s="22"/>
    </row>
    <row r="5279" spans="9:13" s="21" customFormat="1" ht="11.25" x14ac:dyDescent="0.15">
      <c r="I5279" s="22"/>
      <c r="J5279" s="22"/>
      <c r="K5279" s="23"/>
      <c r="L5279" s="22"/>
      <c r="M5279" s="22"/>
    </row>
    <row r="5280" spans="9:13" s="21" customFormat="1" ht="11.25" x14ac:dyDescent="0.15">
      <c r="I5280" s="22"/>
      <c r="J5280" s="22"/>
      <c r="K5280" s="23"/>
      <c r="L5280" s="22"/>
      <c r="M5280" s="22"/>
    </row>
    <row r="5281" spans="9:13" s="21" customFormat="1" ht="11.25" x14ac:dyDescent="0.15">
      <c r="I5281" s="22"/>
      <c r="J5281" s="22"/>
      <c r="K5281" s="23"/>
      <c r="L5281" s="22"/>
      <c r="M5281" s="22"/>
    </row>
    <row r="5282" spans="9:13" s="21" customFormat="1" ht="11.25" x14ac:dyDescent="0.15">
      <c r="I5282" s="22"/>
      <c r="J5282" s="22"/>
      <c r="K5282" s="23"/>
      <c r="L5282" s="22"/>
      <c r="M5282" s="22"/>
    </row>
    <row r="5283" spans="9:13" s="21" customFormat="1" ht="11.25" x14ac:dyDescent="0.15">
      <c r="I5283" s="22"/>
      <c r="J5283" s="22"/>
      <c r="K5283" s="23"/>
      <c r="L5283" s="22"/>
      <c r="M5283" s="22"/>
    </row>
    <row r="5284" spans="9:13" s="21" customFormat="1" ht="11.25" x14ac:dyDescent="0.15">
      <c r="I5284" s="22"/>
      <c r="J5284" s="22"/>
      <c r="K5284" s="23"/>
      <c r="L5284" s="22"/>
      <c r="M5284" s="22"/>
    </row>
    <row r="5285" spans="9:13" s="21" customFormat="1" ht="11.25" x14ac:dyDescent="0.15">
      <c r="I5285" s="22"/>
      <c r="J5285" s="22"/>
      <c r="K5285" s="23"/>
      <c r="L5285" s="22"/>
      <c r="M5285" s="22"/>
    </row>
    <row r="5286" spans="9:13" s="21" customFormat="1" ht="11.25" x14ac:dyDescent="0.15">
      <c r="I5286" s="22"/>
      <c r="J5286" s="22"/>
      <c r="K5286" s="23"/>
      <c r="L5286" s="22"/>
      <c r="M5286" s="22"/>
    </row>
    <row r="5287" spans="9:13" s="21" customFormat="1" ht="11.25" x14ac:dyDescent="0.15">
      <c r="I5287" s="22"/>
      <c r="J5287" s="22"/>
      <c r="K5287" s="23"/>
      <c r="L5287" s="22"/>
      <c r="M5287" s="22"/>
    </row>
    <row r="5288" spans="9:13" s="21" customFormat="1" ht="11.25" x14ac:dyDescent="0.15">
      <c r="I5288" s="22"/>
      <c r="J5288" s="22"/>
      <c r="K5288" s="23"/>
      <c r="L5288" s="22"/>
      <c r="M5288" s="22"/>
    </row>
    <row r="5289" spans="9:13" s="21" customFormat="1" ht="11.25" x14ac:dyDescent="0.15">
      <c r="I5289" s="22"/>
      <c r="J5289" s="22"/>
      <c r="K5289" s="23"/>
      <c r="L5289" s="22"/>
      <c r="M5289" s="22"/>
    </row>
    <row r="5290" spans="9:13" s="21" customFormat="1" ht="11.25" x14ac:dyDescent="0.15">
      <c r="I5290" s="22"/>
      <c r="J5290" s="22"/>
      <c r="K5290" s="23"/>
      <c r="L5290" s="22"/>
      <c r="M5290" s="22"/>
    </row>
    <row r="5291" spans="9:13" s="21" customFormat="1" ht="11.25" x14ac:dyDescent="0.15">
      <c r="I5291" s="22"/>
      <c r="J5291" s="22"/>
      <c r="K5291" s="23"/>
      <c r="L5291" s="22"/>
      <c r="M5291" s="22"/>
    </row>
    <row r="5292" spans="9:13" s="21" customFormat="1" ht="11.25" x14ac:dyDescent="0.15">
      <c r="I5292" s="22"/>
      <c r="J5292" s="22"/>
      <c r="K5292" s="23"/>
      <c r="L5292" s="22"/>
      <c r="M5292" s="22"/>
    </row>
    <row r="5293" spans="9:13" s="21" customFormat="1" ht="11.25" x14ac:dyDescent="0.15">
      <c r="I5293" s="22"/>
      <c r="J5293" s="22"/>
      <c r="K5293" s="23"/>
      <c r="L5293" s="22"/>
      <c r="M5293" s="22"/>
    </row>
    <row r="5294" spans="9:13" s="21" customFormat="1" ht="11.25" x14ac:dyDescent="0.15">
      <c r="I5294" s="22"/>
      <c r="J5294" s="22"/>
      <c r="K5294" s="23"/>
      <c r="L5294" s="22"/>
      <c r="M5294" s="22"/>
    </row>
    <row r="5295" spans="9:13" s="21" customFormat="1" ht="11.25" x14ac:dyDescent="0.15">
      <c r="I5295" s="22"/>
      <c r="J5295" s="22"/>
      <c r="K5295" s="23"/>
      <c r="L5295" s="22"/>
      <c r="M5295" s="22"/>
    </row>
    <row r="5296" spans="9:13" s="21" customFormat="1" ht="11.25" x14ac:dyDescent="0.15">
      <c r="I5296" s="22"/>
      <c r="J5296" s="22"/>
      <c r="K5296" s="23"/>
      <c r="L5296" s="22"/>
      <c r="M5296" s="22"/>
    </row>
    <row r="5297" spans="9:13" s="21" customFormat="1" ht="11.25" x14ac:dyDescent="0.15">
      <c r="I5297" s="22"/>
      <c r="J5297" s="22"/>
      <c r="K5297" s="23"/>
      <c r="L5297" s="22"/>
      <c r="M5297" s="22"/>
    </row>
    <row r="5298" spans="9:13" s="21" customFormat="1" ht="11.25" x14ac:dyDescent="0.15">
      <c r="I5298" s="22"/>
      <c r="J5298" s="22"/>
      <c r="K5298" s="23"/>
      <c r="L5298" s="22"/>
      <c r="M5298" s="22"/>
    </row>
    <row r="5299" spans="9:13" s="21" customFormat="1" ht="11.25" x14ac:dyDescent="0.15">
      <c r="I5299" s="22"/>
      <c r="J5299" s="22"/>
      <c r="K5299" s="23"/>
      <c r="L5299" s="22"/>
      <c r="M5299" s="22"/>
    </row>
    <row r="5300" spans="9:13" s="21" customFormat="1" ht="11.25" x14ac:dyDescent="0.15">
      <c r="I5300" s="22"/>
      <c r="J5300" s="22"/>
      <c r="K5300" s="23"/>
      <c r="L5300" s="22"/>
      <c r="M5300" s="22"/>
    </row>
    <row r="5301" spans="9:13" s="21" customFormat="1" ht="11.25" x14ac:dyDescent="0.15">
      <c r="I5301" s="22"/>
      <c r="J5301" s="22"/>
      <c r="K5301" s="23"/>
      <c r="L5301" s="22"/>
      <c r="M5301" s="22"/>
    </row>
    <row r="5302" spans="9:13" s="21" customFormat="1" ht="11.25" x14ac:dyDescent="0.15">
      <c r="I5302" s="22"/>
      <c r="J5302" s="22"/>
      <c r="K5302" s="23"/>
      <c r="L5302" s="22"/>
      <c r="M5302" s="22"/>
    </row>
    <row r="5303" spans="9:13" s="21" customFormat="1" ht="11.25" x14ac:dyDescent="0.15">
      <c r="I5303" s="22"/>
      <c r="J5303" s="22"/>
      <c r="K5303" s="23"/>
      <c r="L5303" s="22"/>
      <c r="M5303" s="22"/>
    </row>
    <row r="5304" spans="9:13" s="21" customFormat="1" ht="11.25" x14ac:dyDescent="0.15">
      <c r="I5304" s="22"/>
      <c r="J5304" s="22"/>
      <c r="K5304" s="23"/>
      <c r="L5304" s="22"/>
      <c r="M5304" s="22"/>
    </row>
    <row r="5305" spans="9:13" s="21" customFormat="1" ht="11.25" x14ac:dyDescent="0.15">
      <c r="I5305" s="22"/>
      <c r="J5305" s="22"/>
      <c r="K5305" s="23"/>
      <c r="L5305" s="22"/>
      <c r="M5305" s="22"/>
    </row>
    <row r="5306" spans="9:13" s="21" customFormat="1" ht="11.25" x14ac:dyDescent="0.15">
      <c r="I5306" s="22"/>
      <c r="J5306" s="22"/>
      <c r="K5306" s="23"/>
      <c r="L5306" s="22"/>
      <c r="M5306" s="22"/>
    </row>
    <row r="5307" spans="9:13" s="21" customFormat="1" ht="11.25" x14ac:dyDescent="0.15">
      <c r="I5307" s="22"/>
      <c r="J5307" s="22"/>
      <c r="K5307" s="23"/>
      <c r="L5307" s="22"/>
      <c r="M5307" s="22"/>
    </row>
    <row r="5308" spans="9:13" s="21" customFormat="1" ht="11.25" x14ac:dyDescent="0.15">
      <c r="I5308" s="22"/>
      <c r="J5308" s="22"/>
      <c r="K5308" s="23"/>
      <c r="L5308" s="22"/>
      <c r="M5308" s="22"/>
    </row>
    <row r="5309" spans="9:13" s="21" customFormat="1" ht="11.25" x14ac:dyDescent="0.15">
      <c r="I5309" s="22"/>
      <c r="J5309" s="22"/>
      <c r="K5309" s="23"/>
      <c r="L5309" s="22"/>
      <c r="M5309" s="22"/>
    </row>
    <row r="5310" spans="9:13" s="21" customFormat="1" ht="11.25" x14ac:dyDescent="0.15">
      <c r="I5310" s="22"/>
      <c r="J5310" s="22"/>
      <c r="K5310" s="23"/>
      <c r="L5310" s="22"/>
      <c r="M5310" s="22"/>
    </row>
    <row r="5311" spans="9:13" s="21" customFormat="1" ht="11.25" x14ac:dyDescent="0.15">
      <c r="I5311" s="22"/>
      <c r="J5311" s="22"/>
      <c r="K5311" s="23"/>
      <c r="L5311" s="22"/>
      <c r="M5311" s="22"/>
    </row>
    <row r="5312" spans="9:13" s="21" customFormat="1" ht="11.25" x14ac:dyDescent="0.15">
      <c r="I5312" s="22"/>
      <c r="J5312" s="22"/>
      <c r="K5312" s="23"/>
      <c r="L5312" s="22"/>
      <c r="M5312" s="22"/>
    </row>
    <row r="5313" spans="9:13" s="21" customFormat="1" ht="11.25" x14ac:dyDescent="0.15">
      <c r="I5313" s="22"/>
      <c r="J5313" s="22"/>
      <c r="K5313" s="23"/>
      <c r="L5313" s="22"/>
      <c r="M5313" s="22"/>
    </row>
    <row r="5314" spans="9:13" s="21" customFormat="1" ht="11.25" x14ac:dyDescent="0.15">
      <c r="I5314" s="22"/>
      <c r="J5314" s="22"/>
      <c r="K5314" s="23"/>
      <c r="L5314" s="22"/>
      <c r="M5314" s="22"/>
    </row>
    <row r="5315" spans="9:13" s="21" customFormat="1" ht="11.25" x14ac:dyDescent="0.15">
      <c r="I5315" s="22"/>
      <c r="J5315" s="22"/>
      <c r="K5315" s="23"/>
      <c r="L5315" s="22"/>
      <c r="M5315" s="22"/>
    </row>
    <row r="5316" spans="9:13" s="21" customFormat="1" ht="11.25" x14ac:dyDescent="0.15">
      <c r="I5316" s="22"/>
      <c r="J5316" s="22"/>
      <c r="K5316" s="23"/>
      <c r="L5316" s="22"/>
      <c r="M5316" s="22"/>
    </row>
    <row r="5317" spans="9:13" s="21" customFormat="1" ht="11.25" x14ac:dyDescent="0.15">
      <c r="I5317" s="22"/>
      <c r="J5317" s="22"/>
      <c r="K5317" s="23"/>
      <c r="L5317" s="22"/>
      <c r="M5317" s="22"/>
    </row>
    <row r="5318" spans="9:13" s="21" customFormat="1" ht="11.25" x14ac:dyDescent="0.15">
      <c r="I5318" s="22"/>
      <c r="J5318" s="22"/>
      <c r="K5318" s="23"/>
      <c r="L5318" s="22"/>
      <c r="M5318" s="22"/>
    </row>
    <row r="5319" spans="9:13" s="21" customFormat="1" ht="11.25" x14ac:dyDescent="0.15">
      <c r="I5319" s="22"/>
      <c r="J5319" s="22"/>
      <c r="K5319" s="23"/>
      <c r="L5319" s="22"/>
      <c r="M5319" s="22"/>
    </row>
    <row r="5320" spans="9:13" s="21" customFormat="1" ht="11.25" x14ac:dyDescent="0.15">
      <c r="I5320" s="22"/>
      <c r="J5320" s="22"/>
      <c r="K5320" s="23"/>
      <c r="L5320" s="22"/>
      <c r="M5320" s="22"/>
    </row>
    <row r="5321" spans="9:13" s="21" customFormat="1" ht="11.25" x14ac:dyDescent="0.15">
      <c r="I5321" s="22"/>
      <c r="J5321" s="22"/>
      <c r="K5321" s="23"/>
      <c r="L5321" s="22"/>
      <c r="M5321" s="22"/>
    </row>
    <row r="5322" spans="9:13" s="21" customFormat="1" ht="11.25" x14ac:dyDescent="0.15">
      <c r="I5322" s="22"/>
      <c r="J5322" s="22"/>
      <c r="K5322" s="23"/>
      <c r="L5322" s="22"/>
      <c r="M5322" s="22"/>
    </row>
    <row r="5323" spans="9:13" s="21" customFormat="1" ht="11.25" x14ac:dyDescent="0.15">
      <c r="I5323" s="22"/>
      <c r="J5323" s="22"/>
      <c r="K5323" s="23"/>
      <c r="L5323" s="22"/>
      <c r="M5323" s="22"/>
    </row>
    <row r="5324" spans="9:13" s="21" customFormat="1" ht="11.25" x14ac:dyDescent="0.15">
      <c r="I5324" s="22"/>
      <c r="J5324" s="22"/>
      <c r="K5324" s="23"/>
      <c r="L5324" s="22"/>
      <c r="M5324" s="22"/>
    </row>
    <row r="5325" spans="9:13" s="21" customFormat="1" ht="11.25" x14ac:dyDescent="0.15">
      <c r="I5325" s="22"/>
      <c r="J5325" s="22"/>
      <c r="K5325" s="23"/>
      <c r="L5325" s="22"/>
      <c r="M5325" s="22"/>
    </row>
    <row r="5326" spans="9:13" s="21" customFormat="1" ht="11.25" x14ac:dyDescent="0.15">
      <c r="I5326" s="22"/>
      <c r="J5326" s="22"/>
      <c r="K5326" s="23"/>
      <c r="L5326" s="22"/>
      <c r="M5326" s="22"/>
    </row>
    <row r="5327" spans="9:13" s="21" customFormat="1" ht="11.25" x14ac:dyDescent="0.15">
      <c r="I5327" s="22"/>
      <c r="J5327" s="22"/>
      <c r="K5327" s="23"/>
      <c r="L5327" s="22"/>
      <c r="M5327" s="22"/>
    </row>
    <row r="5328" spans="9:13" s="21" customFormat="1" ht="11.25" x14ac:dyDescent="0.15">
      <c r="I5328" s="22"/>
      <c r="J5328" s="22"/>
      <c r="K5328" s="23"/>
      <c r="L5328" s="22"/>
      <c r="M5328" s="22"/>
    </row>
    <row r="5329" spans="9:13" s="21" customFormat="1" ht="11.25" x14ac:dyDescent="0.15">
      <c r="I5329" s="22"/>
      <c r="J5329" s="22"/>
      <c r="K5329" s="23"/>
      <c r="L5329" s="22"/>
      <c r="M5329" s="22"/>
    </row>
    <row r="5330" spans="9:13" s="21" customFormat="1" ht="11.25" x14ac:dyDescent="0.15">
      <c r="I5330" s="22"/>
      <c r="J5330" s="22"/>
      <c r="K5330" s="23"/>
      <c r="L5330" s="22"/>
      <c r="M5330" s="22"/>
    </row>
    <row r="5331" spans="9:13" s="21" customFormat="1" ht="11.25" x14ac:dyDescent="0.15">
      <c r="I5331" s="22"/>
      <c r="J5331" s="22"/>
      <c r="K5331" s="23"/>
      <c r="L5331" s="22"/>
      <c r="M5331" s="22"/>
    </row>
    <row r="5332" spans="9:13" s="21" customFormat="1" ht="11.25" x14ac:dyDescent="0.15">
      <c r="I5332" s="22"/>
      <c r="J5332" s="22"/>
      <c r="K5332" s="23"/>
      <c r="L5332" s="22"/>
      <c r="M5332" s="22"/>
    </row>
    <row r="5333" spans="9:13" s="21" customFormat="1" ht="11.25" x14ac:dyDescent="0.15">
      <c r="I5333" s="22"/>
      <c r="J5333" s="22"/>
      <c r="K5333" s="23"/>
      <c r="L5333" s="22"/>
      <c r="M5333" s="22"/>
    </row>
    <row r="5334" spans="9:13" s="21" customFormat="1" ht="11.25" x14ac:dyDescent="0.15">
      <c r="I5334" s="22"/>
      <c r="J5334" s="22"/>
      <c r="K5334" s="23"/>
      <c r="L5334" s="22"/>
      <c r="M5334" s="22"/>
    </row>
    <row r="5335" spans="9:13" s="21" customFormat="1" ht="11.25" x14ac:dyDescent="0.15">
      <c r="I5335" s="22"/>
      <c r="J5335" s="22"/>
      <c r="K5335" s="23"/>
      <c r="L5335" s="22"/>
      <c r="M5335" s="22"/>
    </row>
    <row r="5336" spans="9:13" s="21" customFormat="1" ht="11.25" x14ac:dyDescent="0.15">
      <c r="I5336" s="22"/>
      <c r="J5336" s="22"/>
      <c r="K5336" s="23"/>
      <c r="L5336" s="22"/>
      <c r="M5336" s="22"/>
    </row>
    <row r="5337" spans="9:13" s="21" customFormat="1" ht="11.25" x14ac:dyDescent="0.15">
      <c r="I5337" s="22"/>
      <c r="J5337" s="22"/>
      <c r="K5337" s="23"/>
      <c r="L5337" s="22"/>
      <c r="M5337" s="22"/>
    </row>
    <row r="5338" spans="9:13" s="21" customFormat="1" ht="11.25" x14ac:dyDescent="0.15">
      <c r="I5338" s="22"/>
      <c r="J5338" s="22"/>
      <c r="K5338" s="23"/>
      <c r="L5338" s="22"/>
      <c r="M5338" s="22"/>
    </row>
    <row r="5339" spans="9:13" s="21" customFormat="1" ht="11.25" x14ac:dyDescent="0.15">
      <c r="I5339" s="22"/>
      <c r="J5339" s="22"/>
      <c r="K5339" s="23"/>
      <c r="L5339" s="22"/>
      <c r="M5339" s="22"/>
    </row>
    <row r="5340" spans="9:13" s="21" customFormat="1" ht="11.25" x14ac:dyDescent="0.15">
      <c r="I5340" s="22"/>
      <c r="J5340" s="22"/>
      <c r="K5340" s="23"/>
      <c r="L5340" s="22"/>
      <c r="M5340" s="22"/>
    </row>
    <row r="5341" spans="9:13" s="21" customFormat="1" ht="11.25" x14ac:dyDescent="0.15">
      <c r="I5341" s="22"/>
      <c r="J5341" s="22"/>
      <c r="K5341" s="23"/>
      <c r="L5341" s="22"/>
      <c r="M5341" s="22"/>
    </row>
    <row r="5342" spans="9:13" s="21" customFormat="1" ht="11.25" x14ac:dyDescent="0.15">
      <c r="I5342" s="22"/>
      <c r="J5342" s="22"/>
      <c r="K5342" s="23"/>
      <c r="L5342" s="22"/>
      <c r="M5342" s="22"/>
    </row>
    <row r="5343" spans="9:13" s="21" customFormat="1" ht="11.25" x14ac:dyDescent="0.15">
      <c r="I5343" s="22"/>
      <c r="J5343" s="22"/>
      <c r="K5343" s="23"/>
      <c r="L5343" s="22"/>
      <c r="M5343" s="22"/>
    </row>
    <row r="5344" spans="9:13" s="21" customFormat="1" ht="11.25" x14ac:dyDescent="0.15">
      <c r="I5344" s="22"/>
      <c r="J5344" s="22"/>
      <c r="K5344" s="23"/>
      <c r="L5344" s="22"/>
      <c r="M5344" s="22"/>
    </row>
    <row r="5345" spans="9:13" s="21" customFormat="1" ht="11.25" x14ac:dyDescent="0.15">
      <c r="I5345" s="22"/>
      <c r="J5345" s="22"/>
      <c r="K5345" s="23"/>
      <c r="L5345" s="22"/>
      <c r="M5345" s="22"/>
    </row>
    <row r="5346" spans="9:13" s="21" customFormat="1" ht="11.25" x14ac:dyDescent="0.15">
      <c r="I5346" s="22"/>
      <c r="J5346" s="22"/>
      <c r="K5346" s="23"/>
      <c r="L5346" s="22"/>
      <c r="M5346" s="22"/>
    </row>
    <row r="5347" spans="9:13" s="21" customFormat="1" ht="11.25" x14ac:dyDescent="0.15">
      <c r="I5347" s="22"/>
      <c r="J5347" s="22"/>
      <c r="K5347" s="23"/>
      <c r="L5347" s="22"/>
      <c r="M5347" s="22"/>
    </row>
    <row r="5348" spans="9:13" s="21" customFormat="1" ht="11.25" x14ac:dyDescent="0.15">
      <c r="I5348" s="22"/>
      <c r="J5348" s="22"/>
      <c r="K5348" s="23"/>
      <c r="L5348" s="22"/>
      <c r="M5348" s="22"/>
    </row>
    <row r="5349" spans="9:13" s="21" customFormat="1" ht="11.25" x14ac:dyDescent="0.15">
      <c r="I5349" s="22"/>
      <c r="J5349" s="22"/>
      <c r="K5349" s="23"/>
      <c r="L5349" s="22"/>
      <c r="M5349" s="22"/>
    </row>
    <row r="5350" spans="9:13" s="21" customFormat="1" ht="11.25" x14ac:dyDescent="0.15">
      <c r="I5350" s="22"/>
      <c r="J5350" s="22"/>
      <c r="K5350" s="23"/>
      <c r="L5350" s="22"/>
      <c r="M5350" s="22"/>
    </row>
    <row r="5351" spans="9:13" s="21" customFormat="1" ht="11.25" x14ac:dyDescent="0.15">
      <c r="I5351" s="22"/>
      <c r="J5351" s="22"/>
      <c r="K5351" s="23"/>
      <c r="L5351" s="22"/>
      <c r="M5351" s="22"/>
    </row>
    <row r="5352" spans="9:13" s="21" customFormat="1" ht="11.25" x14ac:dyDescent="0.15">
      <c r="I5352" s="22"/>
      <c r="J5352" s="22"/>
      <c r="K5352" s="23"/>
      <c r="L5352" s="22"/>
      <c r="M5352" s="22"/>
    </row>
    <row r="5353" spans="9:13" s="21" customFormat="1" ht="11.25" x14ac:dyDescent="0.15">
      <c r="I5353" s="22"/>
      <c r="J5353" s="22"/>
      <c r="K5353" s="23"/>
      <c r="L5353" s="22"/>
      <c r="M5353" s="22"/>
    </row>
    <row r="5354" spans="9:13" s="21" customFormat="1" ht="11.25" x14ac:dyDescent="0.15">
      <c r="I5354" s="22"/>
      <c r="J5354" s="22"/>
      <c r="K5354" s="23"/>
      <c r="L5354" s="22"/>
      <c r="M5354" s="22"/>
    </row>
    <row r="5355" spans="9:13" s="21" customFormat="1" ht="11.25" x14ac:dyDescent="0.15">
      <c r="I5355" s="22"/>
      <c r="J5355" s="22"/>
      <c r="K5355" s="23"/>
      <c r="L5355" s="22"/>
      <c r="M5355" s="22"/>
    </row>
    <row r="5356" spans="9:13" s="21" customFormat="1" ht="11.25" x14ac:dyDescent="0.15">
      <c r="I5356" s="22"/>
      <c r="J5356" s="22"/>
      <c r="K5356" s="23"/>
      <c r="L5356" s="22"/>
      <c r="M5356" s="22"/>
    </row>
    <row r="5357" spans="9:13" s="21" customFormat="1" ht="11.25" x14ac:dyDescent="0.15">
      <c r="I5357" s="22"/>
      <c r="J5357" s="22"/>
      <c r="K5357" s="23"/>
      <c r="L5357" s="22"/>
      <c r="M5357" s="22"/>
    </row>
    <row r="5358" spans="9:13" s="21" customFormat="1" ht="11.25" x14ac:dyDescent="0.15">
      <c r="I5358" s="22"/>
      <c r="J5358" s="22"/>
      <c r="K5358" s="23"/>
      <c r="L5358" s="22"/>
      <c r="M5358" s="22"/>
    </row>
    <row r="5359" spans="9:13" s="21" customFormat="1" ht="11.25" x14ac:dyDescent="0.15">
      <c r="I5359" s="22"/>
      <c r="J5359" s="22"/>
      <c r="K5359" s="23"/>
      <c r="L5359" s="22"/>
      <c r="M5359" s="22"/>
    </row>
    <row r="5360" spans="9:13" s="21" customFormat="1" ht="11.25" x14ac:dyDescent="0.15">
      <c r="I5360" s="22"/>
      <c r="J5360" s="22"/>
      <c r="K5360" s="23"/>
      <c r="L5360" s="22"/>
      <c r="M5360" s="22"/>
    </row>
    <row r="5361" spans="9:13" s="21" customFormat="1" ht="11.25" x14ac:dyDescent="0.15">
      <c r="I5361" s="22"/>
      <c r="J5361" s="22"/>
      <c r="K5361" s="23"/>
      <c r="L5361" s="22"/>
      <c r="M5361" s="22"/>
    </row>
    <row r="5362" spans="9:13" s="21" customFormat="1" ht="11.25" x14ac:dyDescent="0.15">
      <c r="I5362" s="22"/>
      <c r="J5362" s="22"/>
      <c r="K5362" s="23"/>
      <c r="L5362" s="22"/>
      <c r="M5362" s="22"/>
    </row>
    <row r="5363" spans="9:13" s="21" customFormat="1" ht="11.25" x14ac:dyDescent="0.15">
      <c r="I5363" s="22"/>
      <c r="J5363" s="22"/>
      <c r="K5363" s="23"/>
      <c r="L5363" s="22"/>
      <c r="M5363" s="22"/>
    </row>
    <row r="5364" spans="9:13" s="21" customFormat="1" ht="11.25" x14ac:dyDescent="0.15">
      <c r="I5364" s="22"/>
      <c r="J5364" s="22"/>
      <c r="K5364" s="23"/>
      <c r="L5364" s="22"/>
      <c r="M5364" s="22"/>
    </row>
    <row r="5365" spans="9:13" s="21" customFormat="1" ht="11.25" x14ac:dyDescent="0.15">
      <c r="I5365" s="22"/>
      <c r="J5365" s="22"/>
      <c r="K5365" s="23"/>
      <c r="L5365" s="22"/>
      <c r="M5365" s="22"/>
    </row>
    <row r="5366" spans="9:13" s="21" customFormat="1" ht="11.25" x14ac:dyDescent="0.15">
      <c r="I5366" s="22"/>
      <c r="J5366" s="22"/>
      <c r="K5366" s="23"/>
      <c r="L5366" s="22"/>
      <c r="M5366" s="22"/>
    </row>
    <row r="5367" spans="9:13" s="21" customFormat="1" ht="11.25" x14ac:dyDescent="0.15">
      <c r="I5367" s="22"/>
      <c r="J5367" s="22"/>
      <c r="K5367" s="23"/>
      <c r="L5367" s="22"/>
      <c r="M5367" s="22"/>
    </row>
    <row r="5368" spans="9:13" s="21" customFormat="1" ht="11.25" x14ac:dyDescent="0.15">
      <c r="I5368" s="22"/>
      <c r="J5368" s="22"/>
      <c r="K5368" s="23"/>
      <c r="L5368" s="22"/>
      <c r="M5368" s="22"/>
    </row>
    <row r="5369" spans="9:13" s="21" customFormat="1" ht="11.25" x14ac:dyDescent="0.15">
      <c r="I5369" s="22"/>
      <c r="J5369" s="22"/>
      <c r="K5369" s="23"/>
      <c r="L5369" s="22"/>
      <c r="M5369" s="22"/>
    </row>
    <row r="5370" spans="9:13" s="21" customFormat="1" ht="11.25" x14ac:dyDescent="0.15">
      <c r="I5370" s="22"/>
      <c r="J5370" s="22"/>
      <c r="K5370" s="23"/>
      <c r="L5370" s="22"/>
      <c r="M5370" s="22"/>
    </row>
    <row r="5371" spans="9:13" s="21" customFormat="1" ht="11.25" x14ac:dyDescent="0.15">
      <c r="I5371" s="22"/>
      <c r="J5371" s="22"/>
      <c r="K5371" s="23"/>
      <c r="L5371" s="22"/>
      <c r="M5371" s="22"/>
    </row>
    <row r="5372" spans="9:13" s="21" customFormat="1" ht="11.25" x14ac:dyDescent="0.15">
      <c r="I5372" s="22"/>
      <c r="J5372" s="22"/>
      <c r="K5372" s="23"/>
      <c r="L5372" s="22"/>
      <c r="M5372" s="22"/>
    </row>
    <row r="5373" spans="9:13" s="21" customFormat="1" ht="11.25" x14ac:dyDescent="0.15">
      <c r="I5373" s="22"/>
      <c r="J5373" s="22"/>
      <c r="K5373" s="23"/>
      <c r="L5373" s="22"/>
      <c r="M5373" s="22"/>
    </row>
    <row r="5374" spans="9:13" s="21" customFormat="1" ht="11.25" x14ac:dyDescent="0.15">
      <c r="I5374" s="22"/>
      <c r="J5374" s="22"/>
      <c r="K5374" s="23"/>
      <c r="L5374" s="22"/>
      <c r="M5374" s="22"/>
    </row>
    <row r="5375" spans="9:13" s="21" customFormat="1" ht="11.25" x14ac:dyDescent="0.15">
      <c r="I5375" s="22"/>
      <c r="J5375" s="22"/>
      <c r="K5375" s="23"/>
      <c r="L5375" s="22"/>
      <c r="M5375" s="22"/>
    </row>
    <row r="5376" spans="9:13" s="21" customFormat="1" ht="11.25" x14ac:dyDescent="0.15">
      <c r="I5376" s="22"/>
      <c r="J5376" s="22"/>
      <c r="K5376" s="23"/>
      <c r="L5376" s="22"/>
      <c r="M5376" s="22"/>
    </row>
    <row r="5377" spans="9:13" s="21" customFormat="1" ht="11.25" x14ac:dyDescent="0.15">
      <c r="I5377" s="22"/>
      <c r="J5377" s="22"/>
      <c r="K5377" s="23"/>
      <c r="L5377" s="22"/>
      <c r="M5377" s="22"/>
    </row>
    <row r="5378" spans="9:13" s="21" customFormat="1" ht="11.25" x14ac:dyDescent="0.15">
      <c r="I5378" s="22"/>
      <c r="J5378" s="22"/>
      <c r="K5378" s="23"/>
      <c r="L5378" s="22"/>
      <c r="M5378" s="22"/>
    </row>
    <row r="5379" spans="9:13" s="21" customFormat="1" ht="11.25" x14ac:dyDescent="0.15">
      <c r="I5379" s="22"/>
      <c r="J5379" s="22"/>
      <c r="K5379" s="23"/>
      <c r="L5379" s="22"/>
      <c r="M5379" s="22"/>
    </row>
    <row r="5380" spans="9:13" s="21" customFormat="1" ht="11.25" x14ac:dyDescent="0.15">
      <c r="I5380" s="22"/>
      <c r="J5380" s="22"/>
      <c r="K5380" s="23"/>
      <c r="L5380" s="22"/>
      <c r="M5380" s="22"/>
    </row>
    <row r="5381" spans="9:13" s="21" customFormat="1" ht="11.25" x14ac:dyDescent="0.15">
      <c r="I5381" s="22"/>
      <c r="J5381" s="22"/>
      <c r="K5381" s="23"/>
      <c r="L5381" s="22"/>
      <c r="M5381" s="22"/>
    </row>
    <row r="5382" spans="9:13" s="21" customFormat="1" ht="11.25" x14ac:dyDescent="0.15">
      <c r="I5382" s="22"/>
      <c r="J5382" s="22"/>
      <c r="K5382" s="23"/>
      <c r="L5382" s="22"/>
      <c r="M5382" s="22"/>
    </row>
    <row r="5383" spans="9:13" s="21" customFormat="1" ht="11.25" x14ac:dyDescent="0.15">
      <c r="I5383" s="22"/>
      <c r="J5383" s="22"/>
      <c r="K5383" s="23"/>
      <c r="L5383" s="22"/>
      <c r="M5383" s="22"/>
    </row>
    <row r="5384" spans="9:13" s="21" customFormat="1" ht="11.25" x14ac:dyDescent="0.15">
      <c r="I5384" s="22"/>
      <c r="J5384" s="22"/>
      <c r="K5384" s="23"/>
      <c r="L5384" s="22"/>
      <c r="M5384" s="22"/>
    </row>
    <row r="5385" spans="9:13" s="21" customFormat="1" ht="11.25" x14ac:dyDescent="0.15">
      <c r="I5385" s="22"/>
      <c r="J5385" s="22"/>
      <c r="K5385" s="23"/>
      <c r="L5385" s="22"/>
      <c r="M5385" s="22"/>
    </row>
    <row r="5386" spans="9:13" s="21" customFormat="1" ht="11.25" x14ac:dyDescent="0.15">
      <c r="I5386" s="22"/>
      <c r="J5386" s="22"/>
      <c r="K5386" s="23"/>
      <c r="L5386" s="22"/>
      <c r="M5386" s="22"/>
    </row>
    <row r="5387" spans="9:13" s="21" customFormat="1" ht="11.25" x14ac:dyDescent="0.15">
      <c r="I5387" s="22"/>
      <c r="J5387" s="22"/>
      <c r="K5387" s="23"/>
      <c r="L5387" s="22"/>
      <c r="M5387" s="22"/>
    </row>
    <row r="5388" spans="9:13" s="21" customFormat="1" ht="11.25" x14ac:dyDescent="0.15">
      <c r="I5388" s="22"/>
      <c r="J5388" s="22"/>
      <c r="K5388" s="23"/>
      <c r="L5388" s="22"/>
      <c r="M5388" s="22"/>
    </row>
    <row r="5389" spans="9:13" s="21" customFormat="1" ht="11.25" x14ac:dyDescent="0.15">
      <c r="I5389" s="22"/>
      <c r="J5389" s="22"/>
      <c r="K5389" s="23"/>
      <c r="L5389" s="22"/>
      <c r="M5389" s="22"/>
    </row>
    <row r="5390" spans="9:13" s="21" customFormat="1" ht="11.25" x14ac:dyDescent="0.15">
      <c r="I5390" s="22"/>
      <c r="J5390" s="22"/>
      <c r="K5390" s="23"/>
      <c r="L5390" s="22"/>
      <c r="M5390" s="22"/>
    </row>
    <row r="5391" spans="9:13" s="21" customFormat="1" ht="11.25" x14ac:dyDescent="0.15">
      <c r="I5391" s="22"/>
      <c r="J5391" s="22"/>
      <c r="K5391" s="23"/>
      <c r="L5391" s="22"/>
      <c r="M5391" s="22"/>
    </row>
    <row r="5392" spans="9:13" s="21" customFormat="1" ht="11.25" x14ac:dyDescent="0.15">
      <c r="I5392" s="22"/>
      <c r="J5392" s="22"/>
      <c r="K5392" s="23"/>
      <c r="L5392" s="22"/>
      <c r="M5392" s="22"/>
    </row>
    <row r="5393" spans="9:13" s="21" customFormat="1" ht="11.25" x14ac:dyDescent="0.15">
      <c r="I5393" s="22"/>
      <c r="J5393" s="22"/>
      <c r="K5393" s="23"/>
      <c r="L5393" s="22"/>
      <c r="M5393" s="22"/>
    </row>
    <row r="5394" spans="9:13" s="21" customFormat="1" ht="11.25" x14ac:dyDescent="0.15">
      <c r="I5394" s="22"/>
      <c r="J5394" s="22"/>
      <c r="K5394" s="23"/>
      <c r="L5394" s="22"/>
      <c r="M5394" s="22"/>
    </row>
    <row r="5395" spans="9:13" s="21" customFormat="1" ht="11.25" x14ac:dyDescent="0.15">
      <c r="I5395" s="22"/>
      <c r="J5395" s="22"/>
      <c r="K5395" s="23"/>
      <c r="L5395" s="22"/>
      <c r="M5395" s="22"/>
    </row>
    <row r="5396" spans="9:13" s="21" customFormat="1" ht="11.25" x14ac:dyDescent="0.15">
      <c r="I5396" s="22"/>
      <c r="J5396" s="22"/>
      <c r="K5396" s="23"/>
      <c r="L5396" s="22"/>
      <c r="M5396" s="22"/>
    </row>
    <row r="5397" spans="9:13" s="21" customFormat="1" ht="11.25" x14ac:dyDescent="0.15">
      <c r="I5397" s="22"/>
      <c r="J5397" s="22"/>
      <c r="K5397" s="23"/>
      <c r="L5397" s="22"/>
      <c r="M5397" s="22"/>
    </row>
    <row r="5398" spans="9:13" s="21" customFormat="1" ht="11.25" x14ac:dyDescent="0.15">
      <c r="I5398" s="22"/>
      <c r="J5398" s="22"/>
      <c r="K5398" s="23"/>
      <c r="L5398" s="22"/>
      <c r="M5398" s="22"/>
    </row>
    <row r="5399" spans="9:13" s="21" customFormat="1" ht="11.25" x14ac:dyDescent="0.15">
      <c r="I5399" s="22"/>
      <c r="J5399" s="22"/>
      <c r="K5399" s="23"/>
      <c r="L5399" s="22"/>
      <c r="M5399" s="22"/>
    </row>
    <row r="5400" spans="9:13" s="21" customFormat="1" ht="11.25" x14ac:dyDescent="0.15">
      <c r="I5400" s="22"/>
      <c r="J5400" s="22"/>
      <c r="K5400" s="23"/>
      <c r="L5400" s="22"/>
      <c r="M5400" s="22"/>
    </row>
    <row r="5401" spans="9:13" s="21" customFormat="1" ht="11.25" x14ac:dyDescent="0.15">
      <c r="I5401" s="22"/>
      <c r="J5401" s="22"/>
      <c r="K5401" s="23"/>
      <c r="L5401" s="22"/>
      <c r="M5401" s="22"/>
    </row>
    <row r="5402" spans="9:13" s="21" customFormat="1" ht="11.25" x14ac:dyDescent="0.15">
      <c r="I5402" s="22"/>
      <c r="J5402" s="22"/>
      <c r="K5402" s="23"/>
      <c r="L5402" s="22"/>
      <c r="M5402" s="22"/>
    </row>
    <row r="5403" spans="9:13" s="21" customFormat="1" ht="11.25" x14ac:dyDescent="0.15">
      <c r="I5403" s="22"/>
      <c r="J5403" s="22"/>
      <c r="K5403" s="23"/>
      <c r="L5403" s="22"/>
      <c r="M5403" s="22"/>
    </row>
    <row r="5404" spans="9:13" s="21" customFormat="1" ht="11.25" x14ac:dyDescent="0.15">
      <c r="I5404" s="22"/>
      <c r="J5404" s="22"/>
      <c r="K5404" s="23"/>
      <c r="L5404" s="22"/>
      <c r="M5404" s="22"/>
    </row>
    <row r="5405" spans="9:13" s="21" customFormat="1" ht="11.25" x14ac:dyDescent="0.15">
      <c r="I5405" s="22"/>
      <c r="J5405" s="22"/>
      <c r="K5405" s="23"/>
      <c r="L5405" s="22"/>
      <c r="M5405" s="22"/>
    </row>
    <row r="5406" spans="9:13" s="21" customFormat="1" ht="11.25" x14ac:dyDescent="0.15">
      <c r="I5406" s="22"/>
      <c r="J5406" s="22"/>
      <c r="K5406" s="23"/>
      <c r="L5406" s="22"/>
      <c r="M5406" s="22"/>
    </row>
    <row r="5407" spans="9:13" s="21" customFormat="1" ht="11.25" x14ac:dyDescent="0.15">
      <c r="I5407" s="22"/>
      <c r="J5407" s="22"/>
      <c r="K5407" s="23"/>
      <c r="L5407" s="22"/>
      <c r="M5407" s="22"/>
    </row>
    <row r="5408" spans="9:13" s="21" customFormat="1" ht="11.25" x14ac:dyDescent="0.15">
      <c r="I5408" s="22"/>
      <c r="J5408" s="22"/>
      <c r="K5408" s="23"/>
      <c r="L5408" s="22"/>
      <c r="M5408" s="22"/>
    </row>
    <row r="5409" spans="9:13" s="21" customFormat="1" ht="11.25" x14ac:dyDescent="0.15">
      <c r="I5409" s="22"/>
      <c r="J5409" s="22"/>
      <c r="K5409" s="23"/>
      <c r="L5409" s="22"/>
      <c r="M5409" s="22"/>
    </row>
    <row r="5410" spans="9:13" s="21" customFormat="1" ht="11.25" x14ac:dyDescent="0.15">
      <c r="I5410" s="22"/>
      <c r="J5410" s="22"/>
      <c r="K5410" s="23"/>
      <c r="L5410" s="22"/>
      <c r="M5410" s="22"/>
    </row>
    <row r="5411" spans="9:13" s="21" customFormat="1" ht="11.25" x14ac:dyDescent="0.15">
      <c r="I5411" s="22"/>
      <c r="J5411" s="22"/>
      <c r="K5411" s="23"/>
      <c r="L5411" s="22"/>
      <c r="M5411" s="22"/>
    </row>
    <row r="5412" spans="9:13" s="21" customFormat="1" ht="11.25" x14ac:dyDescent="0.15">
      <c r="I5412" s="22"/>
      <c r="J5412" s="22"/>
      <c r="K5412" s="23"/>
      <c r="L5412" s="22"/>
      <c r="M5412" s="22"/>
    </row>
    <row r="5413" spans="9:13" s="21" customFormat="1" ht="11.25" x14ac:dyDescent="0.15">
      <c r="I5413" s="22"/>
      <c r="J5413" s="22"/>
      <c r="K5413" s="23"/>
      <c r="L5413" s="22"/>
      <c r="M5413" s="22"/>
    </row>
    <row r="5414" spans="9:13" s="21" customFormat="1" ht="11.25" x14ac:dyDescent="0.15">
      <c r="I5414" s="22"/>
      <c r="J5414" s="22"/>
      <c r="K5414" s="23"/>
      <c r="L5414" s="22"/>
      <c r="M5414" s="22"/>
    </row>
    <row r="5415" spans="9:13" s="21" customFormat="1" ht="11.25" x14ac:dyDescent="0.15">
      <c r="I5415" s="22"/>
      <c r="J5415" s="22"/>
      <c r="K5415" s="23"/>
      <c r="L5415" s="22"/>
      <c r="M5415" s="22"/>
    </row>
    <row r="5416" spans="9:13" s="21" customFormat="1" ht="11.25" x14ac:dyDescent="0.15">
      <c r="I5416" s="22"/>
      <c r="J5416" s="22"/>
      <c r="K5416" s="23"/>
      <c r="L5416" s="22"/>
      <c r="M5416" s="22"/>
    </row>
    <row r="5417" spans="9:13" s="21" customFormat="1" ht="11.25" x14ac:dyDescent="0.15">
      <c r="I5417" s="22"/>
      <c r="J5417" s="22"/>
      <c r="K5417" s="23"/>
      <c r="L5417" s="22"/>
      <c r="M5417" s="22"/>
    </row>
    <row r="5418" spans="9:13" s="21" customFormat="1" ht="11.25" x14ac:dyDescent="0.15">
      <c r="I5418" s="22"/>
      <c r="J5418" s="22"/>
      <c r="K5418" s="23"/>
      <c r="L5418" s="22"/>
      <c r="M5418" s="22"/>
    </row>
    <row r="5419" spans="9:13" s="21" customFormat="1" ht="11.25" x14ac:dyDescent="0.15">
      <c r="I5419" s="22"/>
      <c r="J5419" s="22"/>
      <c r="K5419" s="23"/>
      <c r="L5419" s="22"/>
      <c r="M5419" s="22"/>
    </row>
    <row r="5420" spans="9:13" s="21" customFormat="1" ht="11.25" x14ac:dyDescent="0.15">
      <c r="I5420" s="22"/>
      <c r="J5420" s="22"/>
      <c r="K5420" s="23"/>
      <c r="L5420" s="22"/>
      <c r="M5420" s="22"/>
    </row>
    <row r="5421" spans="9:13" s="21" customFormat="1" ht="11.25" x14ac:dyDescent="0.15">
      <c r="I5421" s="22"/>
      <c r="J5421" s="22"/>
      <c r="K5421" s="23"/>
      <c r="L5421" s="22"/>
      <c r="M5421" s="22"/>
    </row>
    <row r="5422" spans="9:13" s="21" customFormat="1" ht="11.25" x14ac:dyDescent="0.15">
      <c r="I5422" s="22"/>
      <c r="J5422" s="22"/>
      <c r="K5422" s="23"/>
      <c r="L5422" s="22"/>
      <c r="M5422" s="22"/>
    </row>
    <row r="5423" spans="9:13" s="21" customFormat="1" ht="11.25" x14ac:dyDescent="0.15">
      <c r="I5423" s="22"/>
      <c r="J5423" s="22"/>
      <c r="K5423" s="23"/>
      <c r="L5423" s="22"/>
      <c r="M5423" s="22"/>
    </row>
    <row r="5424" spans="9:13" s="21" customFormat="1" ht="11.25" x14ac:dyDescent="0.15">
      <c r="I5424" s="22"/>
      <c r="J5424" s="22"/>
      <c r="K5424" s="23"/>
      <c r="L5424" s="22"/>
      <c r="M5424" s="22"/>
    </row>
    <row r="5425" spans="9:13" s="21" customFormat="1" ht="11.25" x14ac:dyDescent="0.15">
      <c r="I5425" s="22"/>
      <c r="J5425" s="22"/>
      <c r="K5425" s="23"/>
      <c r="L5425" s="22"/>
      <c r="M5425" s="22"/>
    </row>
    <row r="5426" spans="9:13" s="21" customFormat="1" ht="11.25" x14ac:dyDescent="0.15">
      <c r="I5426" s="22"/>
      <c r="J5426" s="22"/>
      <c r="K5426" s="23"/>
      <c r="L5426" s="22"/>
      <c r="M5426" s="22"/>
    </row>
    <row r="5427" spans="9:13" s="21" customFormat="1" ht="11.25" x14ac:dyDescent="0.15">
      <c r="I5427" s="22"/>
      <c r="J5427" s="22"/>
      <c r="K5427" s="23"/>
      <c r="L5427" s="22"/>
      <c r="M5427" s="22"/>
    </row>
    <row r="5428" spans="9:13" s="21" customFormat="1" ht="11.25" x14ac:dyDescent="0.15">
      <c r="I5428" s="22"/>
      <c r="J5428" s="22"/>
      <c r="K5428" s="23"/>
      <c r="L5428" s="22"/>
      <c r="M5428" s="22"/>
    </row>
    <row r="5429" spans="9:13" s="21" customFormat="1" ht="11.25" x14ac:dyDescent="0.15">
      <c r="I5429" s="22"/>
      <c r="J5429" s="22"/>
      <c r="K5429" s="23"/>
      <c r="L5429" s="22"/>
      <c r="M5429" s="22"/>
    </row>
    <row r="5430" spans="9:13" s="21" customFormat="1" ht="11.25" x14ac:dyDescent="0.15">
      <c r="I5430" s="22"/>
      <c r="J5430" s="22"/>
      <c r="K5430" s="23"/>
      <c r="L5430" s="22"/>
      <c r="M5430" s="22"/>
    </row>
    <row r="5431" spans="9:13" s="21" customFormat="1" ht="11.25" x14ac:dyDescent="0.15">
      <c r="I5431" s="22"/>
      <c r="J5431" s="22"/>
      <c r="K5431" s="23"/>
      <c r="L5431" s="22"/>
      <c r="M5431" s="22"/>
    </row>
    <row r="5432" spans="9:13" s="21" customFormat="1" ht="11.25" x14ac:dyDescent="0.15">
      <c r="I5432" s="22"/>
      <c r="J5432" s="22"/>
      <c r="K5432" s="23"/>
      <c r="L5432" s="22"/>
      <c r="M5432" s="22"/>
    </row>
    <row r="5433" spans="9:13" s="21" customFormat="1" ht="11.25" x14ac:dyDescent="0.15">
      <c r="I5433" s="22"/>
      <c r="J5433" s="22"/>
      <c r="K5433" s="23"/>
      <c r="L5433" s="22"/>
      <c r="M5433" s="22"/>
    </row>
    <row r="5434" spans="9:13" s="21" customFormat="1" ht="11.25" x14ac:dyDescent="0.15">
      <c r="I5434" s="22"/>
      <c r="J5434" s="22"/>
      <c r="K5434" s="23"/>
      <c r="L5434" s="22"/>
      <c r="M5434" s="22"/>
    </row>
    <row r="5435" spans="9:13" s="21" customFormat="1" ht="11.25" x14ac:dyDescent="0.15">
      <c r="I5435" s="22"/>
      <c r="J5435" s="22"/>
      <c r="K5435" s="23"/>
      <c r="L5435" s="22"/>
      <c r="M5435" s="22"/>
    </row>
    <row r="5436" spans="9:13" s="21" customFormat="1" ht="11.25" x14ac:dyDescent="0.15">
      <c r="I5436" s="22"/>
      <c r="J5436" s="22"/>
      <c r="K5436" s="23"/>
      <c r="L5436" s="22"/>
      <c r="M5436" s="22"/>
    </row>
    <row r="5437" spans="9:13" s="21" customFormat="1" ht="11.25" x14ac:dyDescent="0.15">
      <c r="I5437" s="22"/>
      <c r="J5437" s="22"/>
      <c r="K5437" s="23"/>
      <c r="L5437" s="22"/>
      <c r="M5437" s="22"/>
    </row>
    <row r="5438" spans="9:13" s="21" customFormat="1" ht="11.25" x14ac:dyDescent="0.15">
      <c r="I5438" s="22"/>
      <c r="J5438" s="22"/>
      <c r="K5438" s="23"/>
      <c r="L5438" s="22"/>
      <c r="M5438" s="22"/>
    </row>
    <row r="5439" spans="9:13" s="21" customFormat="1" ht="11.25" x14ac:dyDescent="0.15">
      <c r="I5439" s="22"/>
      <c r="J5439" s="22"/>
      <c r="K5439" s="23"/>
      <c r="L5439" s="22"/>
      <c r="M5439" s="22"/>
    </row>
    <row r="5440" spans="9:13" s="21" customFormat="1" ht="11.25" x14ac:dyDescent="0.15">
      <c r="I5440" s="22"/>
      <c r="J5440" s="22"/>
      <c r="K5440" s="23"/>
      <c r="L5440" s="22"/>
      <c r="M5440" s="22"/>
    </row>
    <row r="5441" spans="9:13" s="21" customFormat="1" ht="11.25" x14ac:dyDescent="0.15">
      <c r="I5441" s="22"/>
      <c r="J5441" s="22"/>
      <c r="K5441" s="23"/>
      <c r="L5441" s="22"/>
      <c r="M5441" s="22"/>
    </row>
    <row r="5442" spans="9:13" s="21" customFormat="1" ht="11.25" x14ac:dyDescent="0.15">
      <c r="I5442" s="22"/>
      <c r="J5442" s="22"/>
      <c r="K5442" s="23"/>
      <c r="L5442" s="22"/>
      <c r="M5442" s="22"/>
    </row>
    <row r="5443" spans="9:13" s="21" customFormat="1" ht="11.25" x14ac:dyDescent="0.15">
      <c r="I5443" s="22"/>
      <c r="J5443" s="22"/>
      <c r="K5443" s="23"/>
      <c r="L5443" s="22"/>
      <c r="M5443" s="22"/>
    </row>
    <row r="5444" spans="9:13" s="21" customFormat="1" ht="11.25" x14ac:dyDescent="0.15">
      <c r="I5444" s="22"/>
      <c r="J5444" s="22"/>
      <c r="K5444" s="23"/>
      <c r="L5444" s="22"/>
      <c r="M5444" s="22"/>
    </row>
    <row r="5445" spans="9:13" s="21" customFormat="1" ht="11.25" x14ac:dyDescent="0.15">
      <c r="I5445" s="22"/>
      <c r="J5445" s="22"/>
      <c r="K5445" s="23"/>
      <c r="L5445" s="22"/>
      <c r="M5445" s="22"/>
    </row>
    <row r="5446" spans="9:13" s="21" customFormat="1" ht="11.25" x14ac:dyDescent="0.15">
      <c r="I5446" s="22"/>
      <c r="J5446" s="22"/>
      <c r="K5446" s="23"/>
      <c r="L5446" s="22"/>
      <c r="M5446" s="22"/>
    </row>
    <row r="5447" spans="9:13" s="21" customFormat="1" ht="11.25" x14ac:dyDescent="0.15">
      <c r="I5447" s="22"/>
      <c r="J5447" s="22"/>
      <c r="K5447" s="23"/>
      <c r="L5447" s="22"/>
      <c r="M5447" s="22"/>
    </row>
    <row r="5448" spans="9:13" s="21" customFormat="1" ht="11.25" x14ac:dyDescent="0.15">
      <c r="I5448" s="22"/>
      <c r="J5448" s="22"/>
      <c r="K5448" s="23"/>
      <c r="L5448" s="22"/>
      <c r="M5448" s="22"/>
    </row>
    <row r="5449" spans="9:13" s="21" customFormat="1" ht="11.25" x14ac:dyDescent="0.15">
      <c r="I5449" s="22"/>
      <c r="J5449" s="22"/>
      <c r="K5449" s="23"/>
      <c r="L5449" s="22"/>
      <c r="M5449" s="22"/>
    </row>
    <row r="5450" spans="9:13" s="21" customFormat="1" ht="11.25" x14ac:dyDescent="0.15">
      <c r="I5450" s="22"/>
      <c r="J5450" s="22"/>
      <c r="K5450" s="23"/>
      <c r="L5450" s="22"/>
      <c r="M5450" s="22"/>
    </row>
    <row r="5451" spans="9:13" s="21" customFormat="1" ht="11.25" x14ac:dyDescent="0.15">
      <c r="I5451" s="22"/>
      <c r="J5451" s="22"/>
      <c r="K5451" s="23"/>
      <c r="L5451" s="22"/>
      <c r="M5451" s="22"/>
    </row>
    <row r="5452" spans="9:13" s="21" customFormat="1" ht="11.25" x14ac:dyDescent="0.15">
      <c r="I5452" s="22"/>
      <c r="J5452" s="22"/>
      <c r="K5452" s="23"/>
      <c r="L5452" s="22"/>
      <c r="M5452" s="22"/>
    </row>
    <row r="5453" spans="9:13" s="21" customFormat="1" ht="11.25" x14ac:dyDescent="0.15">
      <c r="I5453" s="22"/>
      <c r="J5453" s="22"/>
      <c r="K5453" s="23"/>
      <c r="L5453" s="22"/>
      <c r="M5453" s="22"/>
    </row>
    <row r="5454" spans="9:13" s="21" customFormat="1" ht="11.25" x14ac:dyDescent="0.15">
      <c r="I5454" s="22"/>
      <c r="J5454" s="22"/>
      <c r="K5454" s="23"/>
      <c r="L5454" s="22"/>
      <c r="M5454" s="22"/>
    </row>
    <row r="5455" spans="9:13" s="21" customFormat="1" ht="11.25" x14ac:dyDescent="0.15">
      <c r="I5455" s="22"/>
      <c r="J5455" s="22"/>
      <c r="K5455" s="23"/>
      <c r="L5455" s="22"/>
      <c r="M5455" s="22"/>
    </row>
    <row r="5456" spans="9:13" s="21" customFormat="1" ht="11.25" x14ac:dyDescent="0.15">
      <c r="I5456" s="22"/>
      <c r="J5456" s="22"/>
      <c r="K5456" s="23"/>
      <c r="L5456" s="22"/>
      <c r="M5456" s="22"/>
    </row>
    <row r="5457" spans="9:13" s="21" customFormat="1" ht="11.25" x14ac:dyDescent="0.15">
      <c r="I5457" s="22"/>
      <c r="J5457" s="22"/>
      <c r="K5457" s="23"/>
      <c r="L5457" s="22"/>
      <c r="M5457" s="22"/>
    </row>
    <row r="5458" spans="9:13" s="21" customFormat="1" ht="11.25" x14ac:dyDescent="0.15">
      <c r="I5458" s="22"/>
      <c r="J5458" s="22"/>
      <c r="K5458" s="23"/>
      <c r="L5458" s="22"/>
      <c r="M5458" s="22"/>
    </row>
    <row r="5459" spans="9:13" s="21" customFormat="1" ht="11.25" x14ac:dyDescent="0.15">
      <c r="I5459" s="22"/>
      <c r="J5459" s="22"/>
      <c r="K5459" s="23"/>
      <c r="L5459" s="22"/>
      <c r="M5459" s="22"/>
    </row>
    <row r="5460" spans="9:13" s="21" customFormat="1" ht="11.25" x14ac:dyDescent="0.15">
      <c r="I5460" s="22"/>
      <c r="J5460" s="22"/>
      <c r="K5460" s="23"/>
      <c r="L5460" s="22"/>
      <c r="M5460" s="22"/>
    </row>
    <row r="5461" spans="9:13" s="21" customFormat="1" ht="11.25" x14ac:dyDescent="0.15">
      <c r="I5461" s="22"/>
      <c r="J5461" s="22"/>
      <c r="K5461" s="23"/>
      <c r="L5461" s="22"/>
      <c r="M5461" s="22"/>
    </row>
    <row r="5462" spans="9:13" s="21" customFormat="1" ht="11.25" x14ac:dyDescent="0.15">
      <c r="I5462" s="22"/>
      <c r="J5462" s="22"/>
      <c r="K5462" s="23"/>
      <c r="L5462" s="22"/>
      <c r="M5462" s="22"/>
    </row>
    <row r="5463" spans="9:13" s="21" customFormat="1" ht="11.25" x14ac:dyDescent="0.15">
      <c r="I5463" s="22"/>
      <c r="J5463" s="22"/>
      <c r="K5463" s="23"/>
      <c r="L5463" s="22"/>
      <c r="M5463" s="22"/>
    </row>
    <row r="5464" spans="9:13" s="21" customFormat="1" ht="11.25" x14ac:dyDescent="0.15">
      <c r="I5464" s="22"/>
      <c r="J5464" s="22"/>
      <c r="K5464" s="23"/>
      <c r="L5464" s="22"/>
      <c r="M5464" s="22"/>
    </row>
    <row r="5465" spans="9:13" s="21" customFormat="1" ht="11.25" x14ac:dyDescent="0.15">
      <c r="I5465" s="22"/>
      <c r="J5465" s="22"/>
      <c r="K5465" s="23"/>
      <c r="L5465" s="22"/>
      <c r="M5465" s="22"/>
    </row>
    <row r="5466" spans="9:13" s="21" customFormat="1" ht="11.25" x14ac:dyDescent="0.15">
      <c r="I5466" s="22"/>
      <c r="J5466" s="22"/>
      <c r="K5466" s="23"/>
      <c r="L5466" s="22"/>
      <c r="M5466" s="22"/>
    </row>
    <row r="5467" spans="9:13" s="21" customFormat="1" ht="11.25" x14ac:dyDescent="0.15">
      <c r="I5467" s="22"/>
      <c r="J5467" s="22"/>
      <c r="K5467" s="23"/>
      <c r="L5467" s="22"/>
      <c r="M5467" s="22"/>
    </row>
    <row r="5468" spans="9:13" s="21" customFormat="1" ht="11.25" x14ac:dyDescent="0.15">
      <c r="I5468" s="22"/>
      <c r="J5468" s="22"/>
      <c r="K5468" s="23"/>
      <c r="L5468" s="22"/>
      <c r="M5468" s="22"/>
    </row>
    <row r="5469" spans="9:13" s="21" customFormat="1" ht="11.25" x14ac:dyDescent="0.15">
      <c r="I5469" s="22"/>
      <c r="J5469" s="22"/>
      <c r="K5469" s="23"/>
      <c r="L5469" s="22"/>
      <c r="M5469" s="22"/>
    </row>
    <row r="5470" spans="9:13" s="21" customFormat="1" ht="11.25" x14ac:dyDescent="0.15">
      <c r="I5470" s="22"/>
      <c r="J5470" s="22"/>
      <c r="K5470" s="23"/>
      <c r="L5470" s="22"/>
      <c r="M5470" s="22"/>
    </row>
    <row r="5471" spans="9:13" s="21" customFormat="1" ht="11.25" x14ac:dyDescent="0.15">
      <c r="I5471" s="22"/>
      <c r="J5471" s="22"/>
      <c r="K5471" s="23"/>
      <c r="L5471" s="22"/>
      <c r="M5471" s="22"/>
    </row>
    <row r="5472" spans="9:13" s="21" customFormat="1" ht="11.25" x14ac:dyDescent="0.15">
      <c r="I5472" s="22"/>
      <c r="J5472" s="22"/>
      <c r="K5472" s="23"/>
      <c r="L5472" s="22"/>
      <c r="M5472" s="22"/>
    </row>
    <row r="5473" spans="9:13" s="21" customFormat="1" ht="11.25" x14ac:dyDescent="0.15">
      <c r="I5473" s="22"/>
      <c r="J5473" s="22"/>
      <c r="K5473" s="23"/>
      <c r="L5473" s="22"/>
      <c r="M5473" s="22"/>
    </row>
    <row r="5474" spans="9:13" s="21" customFormat="1" ht="11.25" x14ac:dyDescent="0.15">
      <c r="I5474" s="22"/>
      <c r="J5474" s="22"/>
      <c r="K5474" s="23"/>
      <c r="L5474" s="22"/>
      <c r="M5474" s="22"/>
    </row>
    <row r="5475" spans="9:13" s="21" customFormat="1" ht="11.25" x14ac:dyDescent="0.15">
      <c r="I5475" s="22"/>
      <c r="J5475" s="22"/>
      <c r="K5475" s="23"/>
      <c r="L5475" s="22"/>
      <c r="M5475" s="22"/>
    </row>
    <row r="5476" spans="9:13" s="21" customFormat="1" ht="11.25" x14ac:dyDescent="0.15">
      <c r="I5476" s="22"/>
      <c r="J5476" s="22"/>
      <c r="K5476" s="23"/>
      <c r="L5476" s="22"/>
      <c r="M5476" s="22"/>
    </row>
    <row r="5477" spans="9:13" s="21" customFormat="1" ht="11.25" x14ac:dyDescent="0.15">
      <c r="I5477" s="22"/>
      <c r="J5477" s="22"/>
      <c r="K5477" s="23"/>
      <c r="L5477" s="22"/>
      <c r="M5477" s="22"/>
    </row>
    <row r="5478" spans="9:13" s="21" customFormat="1" ht="11.25" x14ac:dyDescent="0.15">
      <c r="I5478" s="22"/>
      <c r="J5478" s="22"/>
      <c r="K5478" s="23"/>
      <c r="L5478" s="22"/>
      <c r="M5478" s="22"/>
    </row>
    <row r="5479" spans="9:13" s="21" customFormat="1" ht="11.25" x14ac:dyDescent="0.15">
      <c r="I5479" s="22"/>
      <c r="J5479" s="22"/>
      <c r="K5479" s="23"/>
      <c r="L5479" s="22"/>
      <c r="M5479" s="22"/>
    </row>
    <row r="5480" spans="9:13" s="21" customFormat="1" ht="11.25" x14ac:dyDescent="0.15">
      <c r="I5480" s="22"/>
      <c r="J5480" s="22"/>
      <c r="K5480" s="23"/>
      <c r="L5480" s="22"/>
      <c r="M5480" s="22"/>
    </row>
    <row r="5481" spans="9:13" s="21" customFormat="1" ht="11.25" x14ac:dyDescent="0.15">
      <c r="I5481" s="22"/>
      <c r="J5481" s="22"/>
      <c r="K5481" s="23"/>
      <c r="L5481" s="22"/>
      <c r="M5481" s="22"/>
    </row>
    <row r="5482" spans="9:13" s="21" customFormat="1" ht="11.25" x14ac:dyDescent="0.15">
      <c r="I5482" s="22"/>
      <c r="J5482" s="22"/>
      <c r="K5482" s="23"/>
      <c r="L5482" s="22"/>
      <c r="M5482" s="22"/>
    </row>
    <row r="5483" spans="9:13" s="21" customFormat="1" ht="11.25" x14ac:dyDescent="0.15">
      <c r="I5483" s="22"/>
      <c r="J5483" s="22"/>
      <c r="K5483" s="23"/>
      <c r="L5483" s="22"/>
      <c r="M5483" s="22"/>
    </row>
    <row r="5484" spans="9:13" s="21" customFormat="1" ht="11.25" x14ac:dyDescent="0.15">
      <c r="I5484" s="22"/>
      <c r="J5484" s="22"/>
      <c r="K5484" s="23"/>
      <c r="L5484" s="22"/>
      <c r="M5484" s="22"/>
    </row>
    <row r="5485" spans="9:13" s="21" customFormat="1" ht="11.25" x14ac:dyDescent="0.15">
      <c r="I5485" s="22"/>
      <c r="J5485" s="22"/>
      <c r="K5485" s="23"/>
      <c r="L5485" s="22"/>
      <c r="M5485" s="22"/>
    </row>
    <row r="5486" spans="9:13" s="21" customFormat="1" ht="11.25" x14ac:dyDescent="0.15">
      <c r="I5486" s="22"/>
      <c r="J5486" s="22"/>
      <c r="K5486" s="23"/>
      <c r="L5486" s="22"/>
      <c r="M5486" s="22"/>
    </row>
    <row r="5487" spans="9:13" s="21" customFormat="1" ht="11.25" x14ac:dyDescent="0.15">
      <c r="I5487" s="22"/>
      <c r="J5487" s="22"/>
      <c r="K5487" s="23"/>
      <c r="L5487" s="22"/>
      <c r="M5487" s="22"/>
    </row>
    <row r="5488" spans="9:13" s="21" customFormat="1" ht="11.25" x14ac:dyDescent="0.15">
      <c r="I5488" s="22"/>
      <c r="J5488" s="22"/>
      <c r="K5488" s="23"/>
      <c r="L5488" s="22"/>
      <c r="M5488" s="22"/>
    </row>
    <row r="5489" spans="9:13" s="21" customFormat="1" ht="11.25" x14ac:dyDescent="0.15">
      <c r="I5489" s="22"/>
      <c r="J5489" s="22"/>
      <c r="K5489" s="23"/>
      <c r="L5489" s="22"/>
      <c r="M5489" s="22"/>
    </row>
    <row r="5490" spans="9:13" s="21" customFormat="1" ht="11.25" x14ac:dyDescent="0.15">
      <c r="I5490" s="22"/>
      <c r="J5490" s="22"/>
      <c r="K5490" s="23"/>
      <c r="L5490" s="22"/>
      <c r="M5490" s="22"/>
    </row>
    <row r="5491" spans="9:13" s="21" customFormat="1" ht="11.25" x14ac:dyDescent="0.15">
      <c r="I5491" s="22"/>
      <c r="J5491" s="22"/>
      <c r="K5491" s="23"/>
      <c r="L5491" s="22"/>
      <c r="M5491" s="22"/>
    </row>
    <row r="5492" spans="9:13" s="21" customFormat="1" ht="11.25" x14ac:dyDescent="0.15">
      <c r="I5492" s="22"/>
      <c r="J5492" s="22"/>
      <c r="K5492" s="23"/>
      <c r="L5492" s="22"/>
      <c r="M5492" s="22"/>
    </row>
    <row r="5493" spans="9:13" s="21" customFormat="1" ht="11.25" x14ac:dyDescent="0.15">
      <c r="I5493" s="22"/>
      <c r="J5493" s="22"/>
      <c r="K5493" s="23"/>
      <c r="L5493" s="22"/>
      <c r="M5493" s="22"/>
    </row>
    <row r="5494" spans="9:13" s="21" customFormat="1" ht="11.25" x14ac:dyDescent="0.15">
      <c r="I5494" s="22"/>
      <c r="J5494" s="22"/>
      <c r="K5494" s="23"/>
      <c r="L5494" s="22"/>
      <c r="M5494" s="22"/>
    </row>
    <row r="5495" spans="9:13" s="21" customFormat="1" ht="11.25" x14ac:dyDescent="0.15">
      <c r="I5495" s="22"/>
      <c r="J5495" s="22"/>
      <c r="K5495" s="23"/>
      <c r="L5495" s="22"/>
      <c r="M5495" s="22"/>
    </row>
    <row r="5496" spans="9:13" s="21" customFormat="1" ht="11.25" x14ac:dyDescent="0.15">
      <c r="I5496" s="22"/>
      <c r="J5496" s="22"/>
      <c r="K5496" s="23"/>
      <c r="L5496" s="22"/>
      <c r="M5496" s="22"/>
    </row>
    <row r="5497" spans="9:13" s="21" customFormat="1" ht="11.25" x14ac:dyDescent="0.15">
      <c r="I5497" s="22"/>
      <c r="J5497" s="22"/>
      <c r="K5497" s="23"/>
      <c r="L5497" s="22"/>
      <c r="M5497" s="22"/>
    </row>
    <row r="5498" spans="9:13" s="21" customFormat="1" ht="11.25" x14ac:dyDescent="0.15">
      <c r="I5498" s="22"/>
      <c r="J5498" s="22"/>
      <c r="K5498" s="23"/>
      <c r="L5498" s="22"/>
      <c r="M5498" s="22"/>
    </row>
    <row r="5499" spans="9:13" s="21" customFormat="1" ht="11.25" x14ac:dyDescent="0.15">
      <c r="I5499" s="22"/>
      <c r="J5499" s="22"/>
      <c r="K5499" s="23"/>
      <c r="L5499" s="22"/>
      <c r="M5499" s="22"/>
    </row>
    <row r="5500" spans="9:13" s="21" customFormat="1" ht="11.25" x14ac:dyDescent="0.15">
      <c r="I5500" s="22"/>
      <c r="J5500" s="22"/>
      <c r="K5500" s="23"/>
      <c r="L5500" s="22"/>
      <c r="M5500" s="22"/>
    </row>
    <row r="5501" spans="9:13" s="21" customFormat="1" ht="11.25" x14ac:dyDescent="0.15">
      <c r="I5501" s="22"/>
      <c r="J5501" s="22"/>
      <c r="K5501" s="23"/>
      <c r="L5501" s="22"/>
      <c r="M5501" s="22"/>
    </row>
    <row r="5502" spans="9:13" s="21" customFormat="1" ht="11.25" x14ac:dyDescent="0.15">
      <c r="I5502" s="22"/>
      <c r="J5502" s="22"/>
      <c r="K5502" s="23"/>
      <c r="L5502" s="22"/>
      <c r="M5502" s="22"/>
    </row>
    <row r="5503" spans="9:13" s="21" customFormat="1" ht="11.25" x14ac:dyDescent="0.15">
      <c r="I5503" s="22"/>
      <c r="J5503" s="22"/>
      <c r="K5503" s="23"/>
      <c r="L5503" s="22"/>
      <c r="M5503" s="22"/>
    </row>
    <row r="5504" spans="9:13" s="21" customFormat="1" ht="11.25" x14ac:dyDescent="0.15">
      <c r="I5504" s="22"/>
      <c r="J5504" s="22"/>
      <c r="K5504" s="23"/>
      <c r="L5504" s="22"/>
      <c r="M5504" s="22"/>
    </row>
    <row r="5505" spans="9:13" s="21" customFormat="1" ht="11.25" x14ac:dyDescent="0.15">
      <c r="I5505" s="22"/>
      <c r="J5505" s="22"/>
      <c r="K5505" s="23"/>
      <c r="L5505" s="22"/>
      <c r="M5505" s="22"/>
    </row>
    <row r="5506" spans="9:13" s="21" customFormat="1" ht="11.25" x14ac:dyDescent="0.15">
      <c r="I5506" s="22"/>
      <c r="J5506" s="22"/>
      <c r="K5506" s="23"/>
      <c r="L5506" s="22"/>
      <c r="M5506" s="22"/>
    </row>
    <row r="5507" spans="9:13" s="21" customFormat="1" ht="11.25" x14ac:dyDescent="0.15">
      <c r="I5507" s="22"/>
      <c r="J5507" s="22"/>
      <c r="K5507" s="23"/>
      <c r="L5507" s="22"/>
      <c r="M5507" s="22"/>
    </row>
    <row r="5508" spans="9:13" s="21" customFormat="1" ht="11.25" x14ac:dyDescent="0.15">
      <c r="I5508" s="22"/>
      <c r="J5508" s="22"/>
      <c r="K5508" s="23"/>
      <c r="L5508" s="22"/>
      <c r="M5508" s="22"/>
    </row>
    <row r="5509" spans="9:13" s="21" customFormat="1" ht="11.25" x14ac:dyDescent="0.15">
      <c r="I5509" s="22"/>
      <c r="J5509" s="22"/>
      <c r="K5509" s="23"/>
      <c r="L5509" s="22"/>
      <c r="M5509" s="22"/>
    </row>
    <row r="5510" spans="9:13" s="21" customFormat="1" ht="11.25" x14ac:dyDescent="0.15">
      <c r="I5510" s="22"/>
      <c r="J5510" s="22"/>
      <c r="K5510" s="23"/>
      <c r="L5510" s="22"/>
      <c r="M5510" s="22"/>
    </row>
    <row r="5511" spans="9:13" s="21" customFormat="1" ht="11.25" x14ac:dyDescent="0.15">
      <c r="I5511" s="22"/>
      <c r="J5511" s="22"/>
      <c r="K5511" s="23"/>
      <c r="L5511" s="22"/>
      <c r="M5511" s="22"/>
    </row>
    <row r="5512" spans="9:13" s="21" customFormat="1" ht="11.25" x14ac:dyDescent="0.15">
      <c r="I5512" s="22"/>
      <c r="J5512" s="22"/>
      <c r="K5512" s="23"/>
      <c r="L5512" s="22"/>
      <c r="M5512" s="22"/>
    </row>
    <row r="5513" spans="9:13" s="21" customFormat="1" ht="11.25" x14ac:dyDescent="0.15">
      <c r="I5513" s="22"/>
      <c r="J5513" s="22"/>
      <c r="K5513" s="23"/>
      <c r="L5513" s="22"/>
      <c r="M5513" s="22"/>
    </row>
    <row r="5514" spans="9:13" s="21" customFormat="1" ht="11.25" x14ac:dyDescent="0.15">
      <c r="I5514" s="22"/>
      <c r="J5514" s="22"/>
      <c r="K5514" s="23"/>
      <c r="L5514" s="22"/>
      <c r="M5514" s="22"/>
    </row>
    <row r="5515" spans="9:13" s="21" customFormat="1" ht="11.25" x14ac:dyDescent="0.15">
      <c r="I5515" s="22"/>
      <c r="J5515" s="22"/>
      <c r="K5515" s="23"/>
      <c r="L5515" s="22"/>
      <c r="M5515" s="22"/>
    </row>
    <row r="5516" spans="9:13" s="21" customFormat="1" ht="11.25" x14ac:dyDescent="0.15">
      <c r="I5516" s="22"/>
      <c r="J5516" s="22"/>
      <c r="K5516" s="23"/>
      <c r="L5516" s="22"/>
      <c r="M5516" s="22"/>
    </row>
    <row r="5517" spans="9:13" s="21" customFormat="1" ht="11.25" x14ac:dyDescent="0.15">
      <c r="I5517" s="22"/>
      <c r="J5517" s="22"/>
      <c r="K5517" s="23"/>
      <c r="L5517" s="22"/>
      <c r="M5517" s="22"/>
    </row>
    <row r="5518" spans="9:13" s="21" customFormat="1" ht="11.25" x14ac:dyDescent="0.15">
      <c r="I5518" s="22"/>
      <c r="J5518" s="22"/>
      <c r="K5518" s="23"/>
      <c r="L5518" s="22"/>
      <c r="M5518" s="22"/>
    </row>
    <row r="5519" spans="9:13" s="21" customFormat="1" ht="11.25" x14ac:dyDescent="0.15">
      <c r="I5519" s="22"/>
      <c r="J5519" s="22"/>
      <c r="K5519" s="23"/>
      <c r="L5519" s="22"/>
      <c r="M5519" s="22"/>
    </row>
    <row r="5520" spans="9:13" s="21" customFormat="1" ht="11.25" x14ac:dyDescent="0.15">
      <c r="I5520" s="22"/>
      <c r="J5520" s="22"/>
      <c r="K5520" s="23"/>
      <c r="L5520" s="22"/>
      <c r="M5520" s="22"/>
    </row>
    <row r="5521" spans="9:13" s="21" customFormat="1" ht="11.25" x14ac:dyDescent="0.15">
      <c r="I5521" s="22"/>
      <c r="J5521" s="22"/>
      <c r="K5521" s="23"/>
      <c r="L5521" s="22"/>
      <c r="M5521" s="22"/>
    </row>
    <row r="5522" spans="9:13" s="21" customFormat="1" ht="11.25" x14ac:dyDescent="0.15">
      <c r="I5522" s="22"/>
      <c r="J5522" s="22"/>
      <c r="K5522" s="23"/>
      <c r="L5522" s="22"/>
      <c r="M5522" s="22"/>
    </row>
    <row r="5523" spans="9:13" s="21" customFormat="1" ht="11.25" x14ac:dyDescent="0.15">
      <c r="I5523" s="22"/>
      <c r="J5523" s="22"/>
      <c r="K5523" s="23"/>
      <c r="L5523" s="22"/>
      <c r="M5523" s="22"/>
    </row>
    <row r="5524" spans="9:13" s="21" customFormat="1" ht="11.25" x14ac:dyDescent="0.15">
      <c r="I5524" s="22"/>
      <c r="J5524" s="22"/>
      <c r="K5524" s="23"/>
      <c r="L5524" s="22"/>
      <c r="M5524" s="22"/>
    </row>
    <row r="5525" spans="9:13" s="21" customFormat="1" ht="11.25" x14ac:dyDescent="0.15">
      <c r="I5525" s="22"/>
      <c r="J5525" s="22"/>
      <c r="K5525" s="23"/>
      <c r="L5525" s="22"/>
      <c r="M5525" s="22"/>
    </row>
    <row r="5526" spans="9:13" s="21" customFormat="1" ht="11.25" x14ac:dyDescent="0.15">
      <c r="I5526" s="22"/>
      <c r="J5526" s="22"/>
      <c r="K5526" s="23"/>
      <c r="L5526" s="22"/>
      <c r="M5526" s="22"/>
    </row>
    <row r="5527" spans="9:13" s="21" customFormat="1" ht="11.25" x14ac:dyDescent="0.15">
      <c r="I5527" s="22"/>
      <c r="J5527" s="22"/>
      <c r="K5527" s="23"/>
      <c r="L5527" s="22"/>
      <c r="M5527" s="22"/>
    </row>
    <row r="5528" spans="9:13" s="21" customFormat="1" ht="11.25" x14ac:dyDescent="0.15">
      <c r="I5528" s="22"/>
      <c r="J5528" s="22"/>
      <c r="K5528" s="23"/>
      <c r="L5528" s="22"/>
      <c r="M5528" s="22"/>
    </row>
    <row r="5529" spans="9:13" s="21" customFormat="1" ht="11.25" x14ac:dyDescent="0.15">
      <c r="I5529" s="22"/>
      <c r="J5529" s="22"/>
      <c r="K5529" s="23"/>
      <c r="L5529" s="22"/>
      <c r="M5529" s="22"/>
    </row>
    <row r="5530" spans="9:13" s="21" customFormat="1" ht="11.25" x14ac:dyDescent="0.15">
      <c r="I5530" s="22"/>
      <c r="J5530" s="22"/>
      <c r="K5530" s="23"/>
      <c r="L5530" s="22"/>
      <c r="M5530" s="22"/>
    </row>
    <row r="5531" spans="9:13" s="21" customFormat="1" ht="11.25" x14ac:dyDescent="0.15">
      <c r="I5531" s="22"/>
      <c r="J5531" s="22"/>
      <c r="K5531" s="23"/>
      <c r="L5531" s="22"/>
      <c r="M5531" s="22"/>
    </row>
    <row r="5532" spans="9:13" s="21" customFormat="1" ht="11.25" x14ac:dyDescent="0.15">
      <c r="I5532" s="22"/>
      <c r="J5532" s="22"/>
      <c r="K5532" s="23"/>
      <c r="L5532" s="22"/>
      <c r="M5532" s="22"/>
    </row>
    <row r="5533" spans="9:13" s="21" customFormat="1" ht="11.25" x14ac:dyDescent="0.15">
      <c r="I5533" s="22"/>
      <c r="J5533" s="22"/>
      <c r="K5533" s="23"/>
      <c r="L5533" s="22"/>
      <c r="M5533" s="22"/>
    </row>
    <row r="5534" spans="9:13" s="21" customFormat="1" ht="11.25" x14ac:dyDescent="0.15">
      <c r="I5534" s="22"/>
      <c r="J5534" s="22"/>
      <c r="K5534" s="23"/>
      <c r="L5534" s="22"/>
      <c r="M5534" s="22"/>
    </row>
    <row r="5535" spans="9:13" s="21" customFormat="1" ht="11.25" x14ac:dyDescent="0.15">
      <c r="I5535" s="22"/>
      <c r="J5535" s="22"/>
      <c r="K5535" s="23"/>
      <c r="L5535" s="22"/>
      <c r="M5535" s="22"/>
    </row>
    <row r="5536" spans="9:13" s="21" customFormat="1" ht="11.25" x14ac:dyDescent="0.15">
      <c r="I5536" s="22"/>
      <c r="J5536" s="22"/>
      <c r="K5536" s="23"/>
      <c r="L5536" s="22"/>
      <c r="M5536" s="22"/>
    </row>
    <row r="5537" spans="9:13" s="21" customFormat="1" ht="11.25" x14ac:dyDescent="0.15">
      <c r="I5537" s="22"/>
      <c r="J5537" s="22"/>
      <c r="K5537" s="23"/>
      <c r="L5537" s="22"/>
      <c r="M5537" s="22"/>
    </row>
    <row r="5538" spans="9:13" s="21" customFormat="1" ht="11.25" x14ac:dyDescent="0.15">
      <c r="I5538" s="22"/>
      <c r="J5538" s="22"/>
      <c r="K5538" s="23"/>
      <c r="L5538" s="22"/>
      <c r="M5538" s="22"/>
    </row>
    <row r="5539" spans="9:13" s="21" customFormat="1" ht="11.25" x14ac:dyDescent="0.15">
      <c r="I5539" s="22"/>
      <c r="J5539" s="22"/>
      <c r="K5539" s="23"/>
      <c r="L5539" s="22"/>
      <c r="M5539" s="22"/>
    </row>
    <row r="5540" spans="9:13" s="21" customFormat="1" ht="11.25" x14ac:dyDescent="0.15">
      <c r="I5540" s="22"/>
      <c r="J5540" s="22"/>
      <c r="K5540" s="23"/>
      <c r="L5540" s="22"/>
      <c r="M5540" s="22"/>
    </row>
    <row r="5541" spans="9:13" s="21" customFormat="1" ht="11.25" x14ac:dyDescent="0.15">
      <c r="I5541" s="22"/>
      <c r="J5541" s="22"/>
      <c r="K5541" s="23"/>
      <c r="L5541" s="22"/>
      <c r="M5541" s="22"/>
    </row>
    <row r="5542" spans="9:13" s="21" customFormat="1" ht="11.25" x14ac:dyDescent="0.15">
      <c r="I5542" s="22"/>
      <c r="J5542" s="22"/>
      <c r="K5542" s="23"/>
      <c r="L5542" s="22"/>
      <c r="M5542" s="22"/>
    </row>
    <row r="5543" spans="9:13" s="21" customFormat="1" ht="11.25" x14ac:dyDescent="0.15">
      <c r="I5543" s="22"/>
      <c r="J5543" s="22"/>
      <c r="K5543" s="23"/>
      <c r="L5543" s="22"/>
      <c r="M5543" s="22"/>
    </row>
    <row r="5544" spans="9:13" s="21" customFormat="1" ht="11.25" x14ac:dyDescent="0.15">
      <c r="I5544" s="22"/>
      <c r="J5544" s="22"/>
      <c r="K5544" s="23"/>
      <c r="L5544" s="22"/>
      <c r="M5544" s="22"/>
    </row>
    <row r="5545" spans="9:13" s="21" customFormat="1" ht="11.25" x14ac:dyDescent="0.15">
      <c r="I5545" s="22"/>
      <c r="J5545" s="22"/>
      <c r="K5545" s="23"/>
      <c r="L5545" s="22"/>
      <c r="M5545" s="22"/>
    </row>
    <row r="5546" spans="9:13" s="21" customFormat="1" ht="11.25" x14ac:dyDescent="0.15">
      <c r="I5546" s="22"/>
      <c r="J5546" s="22"/>
      <c r="K5546" s="23"/>
      <c r="L5546" s="22"/>
      <c r="M5546" s="22"/>
    </row>
    <row r="5547" spans="9:13" s="21" customFormat="1" ht="11.25" x14ac:dyDescent="0.15">
      <c r="I5547" s="22"/>
      <c r="J5547" s="22"/>
      <c r="K5547" s="23"/>
      <c r="L5547" s="22"/>
      <c r="M5547" s="22"/>
    </row>
    <row r="5548" spans="9:13" s="21" customFormat="1" ht="11.25" x14ac:dyDescent="0.15">
      <c r="I5548" s="22"/>
      <c r="J5548" s="22"/>
      <c r="K5548" s="23"/>
      <c r="L5548" s="22"/>
      <c r="M5548" s="22"/>
    </row>
    <row r="5549" spans="9:13" s="21" customFormat="1" ht="11.25" x14ac:dyDescent="0.15">
      <c r="I5549" s="22"/>
      <c r="J5549" s="22"/>
      <c r="K5549" s="23"/>
      <c r="L5549" s="22"/>
      <c r="M5549" s="22"/>
    </row>
    <row r="5550" spans="9:13" s="21" customFormat="1" ht="11.25" x14ac:dyDescent="0.15">
      <c r="I5550" s="22"/>
      <c r="J5550" s="22"/>
      <c r="K5550" s="23"/>
      <c r="L5550" s="22"/>
      <c r="M5550" s="22"/>
    </row>
    <row r="5551" spans="9:13" s="21" customFormat="1" ht="11.25" x14ac:dyDescent="0.15">
      <c r="I5551" s="22"/>
      <c r="J5551" s="22"/>
      <c r="K5551" s="23"/>
      <c r="L5551" s="22"/>
      <c r="M5551" s="22"/>
    </row>
    <row r="5552" spans="9:13" s="21" customFormat="1" ht="11.25" x14ac:dyDescent="0.15">
      <c r="I5552" s="22"/>
      <c r="J5552" s="22"/>
      <c r="K5552" s="23"/>
      <c r="L5552" s="22"/>
      <c r="M5552" s="22"/>
    </row>
    <row r="5553" spans="9:13" s="21" customFormat="1" ht="11.25" x14ac:dyDescent="0.15">
      <c r="I5553" s="22"/>
      <c r="J5553" s="22"/>
      <c r="K5553" s="23"/>
      <c r="L5553" s="22"/>
      <c r="M5553" s="22"/>
    </row>
    <row r="5554" spans="9:13" s="21" customFormat="1" ht="11.25" x14ac:dyDescent="0.15">
      <c r="I5554" s="22"/>
      <c r="J5554" s="22"/>
      <c r="K5554" s="23"/>
      <c r="L5554" s="22"/>
      <c r="M5554" s="22"/>
    </row>
    <row r="5555" spans="9:13" s="21" customFormat="1" ht="11.25" x14ac:dyDescent="0.15">
      <c r="I5555" s="22"/>
      <c r="J5555" s="22"/>
      <c r="K5555" s="23"/>
      <c r="L5555" s="22"/>
      <c r="M5555" s="22"/>
    </row>
    <row r="5556" spans="9:13" s="21" customFormat="1" ht="11.25" x14ac:dyDescent="0.15">
      <c r="I5556" s="22"/>
      <c r="J5556" s="22"/>
      <c r="K5556" s="23"/>
      <c r="L5556" s="22"/>
      <c r="M5556" s="22"/>
    </row>
    <row r="5557" spans="9:13" s="21" customFormat="1" ht="11.25" x14ac:dyDescent="0.15">
      <c r="I5557" s="22"/>
      <c r="J5557" s="22"/>
      <c r="K5557" s="23"/>
      <c r="L5557" s="22"/>
      <c r="M5557" s="22"/>
    </row>
    <row r="5558" spans="9:13" s="21" customFormat="1" ht="11.25" x14ac:dyDescent="0.15">
      <c r="I5558" s="22"/>
      <c r="J5558" s="22"/>
      <c r="K5558" s="23"/>
      <c r="L5558" s="22"/>
      <c r="M5558" s="22"/>
    </row>
    <row r="5559" spans="9:13" s="21" customFormat="1" ht="11.25" x14ac:dyDescent="0.15">
      <c r="I5559" s="22"/>
      <c r="J5559" s="22"/>
      <c r="K5559" s="23"/>
      <c r="L5559" s="22"/>
      <c r="M5559" s="22"/>
    </row>
    <row r="5560" spans="9:13" s="21" customFormat="1" ht="11.25" x14ac:dyDescent="0.15">
      <c r="I5560" s="22"/>
      <c r="J5560" s="22"/>
      <c r="K5560" s="23"/>
      <c r="L5560" s="22"/>
      <c r="M5560" s="22"/>
    </row>
    <row r="5561" spans="9:13" s="21" customFormat="1" ht="11.25" x14ac:dyDescent="0.15">
      <c r="I5561" s="22"/>
      <c r="J5561" s="22"/>
      <c r="K5561" s="23"/>
      <c r="L5561" s="22"/>
      <c r="M5561" s="22"/>
    </row>
    <row r="5562" spans="9:13" s="21" customFormat="1" ht="11.25" x14ac:dyDescent="0.15">
      <c r="I5562" s="22"/>
      <c r="J5562" s="22"/>
      <c r="K5562" s="23"/>
      <c r="L5562" s="22"/>
      <c r="M5562" s="22"/>
    </row>
    <row r="5563" spans="9:13" s="21" customFormat="1" ht="11.25" x14ac:dyDescent="0.15">
      <c r="I5563" s="22"/>
      <c r="J5563" s="22"/>
      <c r="K5563" s="23"/>
      <c r="L5563" s="22"/>
      <c r="M5563" s="22"/>
    </row>
    <row r="5564" spans="9:13" s="21" customFormat="1" ht="11.25" x14ac:dyDescent="0.15">
      <c r="I5564" s="22"/>
      <c r="J5564" s="22"/>
      <c r="K5564" s="23"/>
      <c r="L5564" s="22"/>
      <c r="M5564" s="22"/>
    </row>
    <row r="5565" spans="9:13" s="21" customFormat="1" ht="11.25" x14ac:dyDescent="0.15">
      <c r="I5565" s="22"/>
      <c r="J5565" s="22"/>
      <c r="K5565" s="23"/>
      <c r="L5565" s="22"/>
      <c r="M5565" s="22"/>
    </row>
    <row r="5566" spans="9:13" s="21" customFormat="1" ht="11.25" x14ac:dyDescent="0.15">
      <c r="I5566" s="22"/>
      <c r="J5566" s="22"/>
      <c r="K5566" s="23"/>
      <c r="L5566" s="22"/>
      <c r="M5566" s="22"/>
    </row>
    <row r="5567" spans="9:13" s="21" customFormat="1" ht="11.25" x14ac:dyDescent="0.15">
      <c r="I5567" s="22"/>
      <c r="J5567" s="22"/>
      <c r="K5567" s="23"/>
      <c r="L5567" s="22"/>
      <c r="M5567" s="22"/>
    </row>
    <row r="5568" spans="9:13" s="21" customFormat="1" ht="11.25" x14ac:dyDescent="0.15">
      <c r="I5568" s="22"/>
      <c r="J5568" s="22"/>
      <c r="K5568" s="23"/>
      <c r="L5568" s="22"/>
      <c r="M5568" s="22"/>
    </row>
    <row r="5569" spans="9:13" s="21" customFormat="1" ht="11.25" x14ac:dyDescent="0.15">
      <c r="I5569" s="22"/>
      <c r="J5569" s="22"/>
      <c r="K5569" s="23"/>
      <c r="L5569" s="22"/>
      <c r="M5569" s="22"/>
    </row>
    <row r="5570" spans="9:13" s="21" customFormat="1" ht="11.25" x14ac:dyDescent="0.15">
      <c r="I5570" s="22"/>
      <c r="J5570" s="22"/>
      <c r="K5570" s="23"/>
      <c r="L5570" s="22"/>
      <c r="M5570" s="22"/>
    </row>
    <row r="5571" spans="9:13" s="21" customFormat="1" ht="11.25" x14ac:dyDescent="0.15">
      <c r="I5571" s="22"/>
      <c r="J5571" s="22"/>
      <c r="K5571" s="23"/>
      <c r="L5571" s="22"/>
      <c r="M5571" s="22"/>
    </row>
    <row r="5572" spans="9:13" s="21" customFormat="1" ht="11.25" x14ac:dyDescent="0.15">
      <c r="I5572" s="22"/>
      <c r="J5572" s="22"/>
      <c r="K5572" s="23"/>
      <c r="L5572" s="22"/>
      <c r="M5572" s="22"/>
    </row>
    <row r="5573" spans="9:13" s="21" customFormat="1" ht="11.25" x14ac:dyDescent="0.15">
      <c r="I5573" s="22"/>
      <c r="J5573" s="22"/>
      <c r="K5573" s="23"/>
      <c r="L5573" s="22"/>
      <c r="M5573" s="22"/>
    </row>
    <row r="5574" spans="9:13" s="21" customFormat="1" ht="11.25" x14ac:dyDescent="0.15">
      <c r="I5574" s="22"/>
      <c r="J5574" s="22"/>
      <c r="K5574" s="23"/>
      <c r="L5574" s="22"/>
      <c r="M5574" s="22"/>
    </row>
    <row r="5575" spans="9:13" s="21" customFormat="1" ht="11.25" x14ac:dyDescent="0.15">
      <c r="I5575" s="22"/>
      <c r="J5575" s="22"/>
      <c r="K5575" s="23"/>
      <c r="L5575" s="22"/>
      <c r="M5575" s="22"/>
    </row>
    <row r="5576" spans="9:13" s="21" customFormat="1" ht="11.25" x14ac:dyDescent="0.15">
      <c r="I5576" s="22"/>
      <c r="J5576" s="22"/>
      <c r="K5576" s="23"/>
      <c r="L5576" s="22"/>
      <c r="M5576" s="22"/>
    </row>
    <row r="5577" spans="9:13" s="21" customFormat="1" ht="11.25" x14ac:dyDescent="0.15">
      <c r="I5577" s="22"/>
      <c r="J5577" s="22"/>
      <c r="K5577" s="23"/>
      <c r="L5577" s="22"/>
      <c r="M5577" s="22"/>
    </row>
    <row r="5578" spans="9:13" s="21" customFormat="1" ht="11.25" x14ac:dyDescent="0.15">
      <c r="I5578" s="22"/>
      <c r="J5578" s="22"/>
      <c r="K5578" s="23"/>
      <c r="L5578" s="22"/>
      <c r="M5578" s="22"/>
    </row>
    <row r="5579" spans="9:13" s="21" customFormat="1" ht="11.25" x14ac:dyDescent="0.15">
      <c r="I5579" s="22"/>
      <c r="J5579" s="22"/>
      <c r="K5579" s="23"/>
      <c r="L5579" s="22"/>
      <c r="M5579" s="22"/>
    </row>
    <row r="5580" spans="9:13" s="21" customFormat="1" ht="11.25" x14ac:dyDescent="0.15">
      <c r="I5580" s="22"/>
      <c r="J5580" s="22"/>
      <c r="K5580" s="23"/>
      <c r="L5580" s="22"/>
      <c r="M5580" s="22"/>
    </row>
    <row r="5581" spans="9:13" s="21" customFormat="1" ht="11.25" x14ac:dyDescent="0.15">
      <c r="I5581" s="22"/>
      <c r="J5581" s="22"/>
      <c r="K5581" s="23"/>
      <c r="L5581" s="22"/>
      <c r="M5581" s="22"/>
    </row>
    <row r="5582" spans="9:13" s="21" customFormat="1" ht="11.25" x14ac:dyDescent="0.15">
      <c r="I5582" s="22"/>
      <c r="J5582" s="22"/>
      <c r="K5582" s="23"/>
      <c r="L5582" s="22"/>
      <c r="M5582" s="22"/>
    </row>
    <row r="5583" spans="9:13" s="21" customFormat="1" ht="11.25" x14ac:dyDescent="0.15">
      <c r="I5583" s="22"/>
      <c r="J5583" s="22"/>
      <c r="K5583" s="23"/>
      <c r="L5583" s="22"/>
      <c r="M5583" s="22"/>
    </row>
    <row r="5584" spans="9:13" s="21" customFormat="1" ht="11.25" x14ac:dyDescent="0.15">
      <c r="I5584" s="22"/>
      <c r="J5584" s="22"/>
      <c r="K5584" s="23"/>
      <c r="L5584" s="22"/>
      <c r="M5584" s="22"/>
    </row>
    <row r="5585" spans="9:13" s="21" customFormat="1" ht="11.25" x14ac:dyDescent="0.15">
      <c r="I5585" s="22"/>
      <c r="J5585" s="22"/>
      <c r="K5585" s="23"/>
      <c r="L5585" s="22"/>
      <c r="M5585" s="22"/>
    </row>
    <row r="5586" spans="9:13" s="21" customFormat="1" ht="11.25" x14ac:dyDescent="0.15">
      <c r="I5586" s="22"/>
      <c r="J5586" s="22"/>
      <c r="K5586" s="23"/>
      <c r="L5586" s="22"/>
      <c r="M5586" s="22"/>
    </row>
    <row r="5587" spans="9:13" s="21" customFormat="1" ht="11.25" x14ac:dyDescent="0.15">
      <c r="I5587" s="22"/>
      <c r="J5587" s="22"/>
      <c r="K5587" s="23"/>
      <c r="L5587" s="22"/>
      <c r="M5587" s="22"/>
    </row>
    <row r="5588" spans="9:13" s="21" customFormat="1" ht="11.25" x14ac:dyDescent="0.15">
      <c r="I5588" s="22"/>
      <c r="J5588" s="22"/>
      <c r="K5588" s="23"/>
      <c r="L5588" s="22"/>
      <c r="M5588" s="22"/>
    </row>
    <row r="5589" spans="9:13" s="21" customFormat="1" ht="11.25" x14ac:dyDescent="0.15">
      <c r="I5589" s="22"/>
      <c r="J5589" s="22"/>
      <c r="K5589" s="23"/>
      <c r="L5589" s="22"/>
      <c r="M5589" s="22"/>
    </row>
    <row r="5590" spans="9:13" s="21" customFormat="1" ht="11.25" x14ac:dyDescent="0.15">
      <c r="I5590" s="22"/>
      <c r="J5590" s="22"/>
      <c r="K5590" s="23"/>
      <c r="L5590" s="22"/>
      <c r="M5590" s="22"/>
    </row>
    <row r="5591" spans="9:13" s="21" customFormat="1" ht="11.25" x14ac:dyDescent="0.15">
      <c r="I5591" s="22"/>
      <c r="J5591" s="22"/>
      <c r="K5591" s="23"/>
      <c r="L5591" s="22"/>
      <c r="M5591" s="22"/>
    </row>
    <row r="5592" spans="9:13" s="21" customFormat="1" ht="11.25" x14ac:dyDescent="0.15">
      <c r="I5592" s="22"/>
      <c r="J5592" s="22"/>
      <c r="K5592" s="23"/>
      <c r="L5592" s="22"/>
      <c r="M5592" s="22"/>
    </row>
    <row r="5593" spans="9:13" s="21" customFormat="1" ht="11.25" x14ac:dyDescent="0.15">
      <c r="I5593" s="22"/>
      <c r="J5593" s="22"/>
      <c r="K5593" s="23"/>
      <c r="L5593" s="22"/>
      <c r="M5593" s="22"/>
    </row>
    <row r="5594" spans="9:13" s="21" customFormat="1" ht="11.25" x14ac:dyDescent="0.15">
      <c r="I5594" s="22"/>
      <c r="J5594" s="22"/>
      <c r="K5594" s="23"/>
      <c r="L5594" s="22"/>
      <c r="M5594" s="22"/>
    </row>
    <row r="5595" spans="9:13" s="21" customFormat="1" ht="11.25" x14ac:dyDescent="0.15">
      <c r="I5595" s="22"/>
      <c r="J5595" s="22"/>
      <c r="K5595" s="23"/>
      <c r="L5595" s="22"/>
      <c r="M5595" s="22"/>
    </row>
    <row r="5596" spans="9:13" s="21" customFormat="1" ht="11.25" x14ac:dyDescent="0.15">
      <c r="I5596" s="22"/>
      <c r="J5596" s="22"/>
      <c r="K5596" s="23"/>
      <c r="L5596" s="22"/>
      <c r="M5596" s="22"/>
    </row>
    <row r="5597" spans="9:13" s="21" customFormat="1" ht="11.25" x14ac:dyDescent="0.15">
      <c r="I5597" s="22"/>
      <c r="J5597" s="22"/>
      <c r="K5597" s="23"/>
      <c r="L5597" s="22"/>
      <c r="M5597" s="22"/>
    </row>
    <row r="5598" spans="9:13" s="21" customFormat="1" ht="11.25" x14ac:dyDescent="0.15">
      <c r="I5598" s="22"/>
      <c r="J5598" s="22"/>
      <c r="K5598" s="23"/>
      <c r="L5598" s="22"/>
      <c r="M5598" s="22"/>
    </row>
    <row r="5599" spans="9:13" s="21" customFormat="1" ht="11.25" x14ac:dyDescent="0.15">
      <c r="I5599" s="22"/>
      <c r="J5599" s="22"/>
      <c r="K5599" s="23"/>
      <c r="L5599" s="22"/>
      <c r="M5599" s="22"/>
    </row>
    <row r="5600" spans="9:13" s="21" customFormat="1" ht="11.25" x14ac:dyDescent="0.15">
      <c r="I5600" s="22"/>
      <c r="J5600" s="22"/>
      <c r="K5600" s="23"/>
      <c r="L5600" s="22"/>
      <c r="M5600" s="22"/>
    </row>
    <row r="5601" spans="9:13" s="21" customFormat="1" ht="11.25" x14ac:dyDescent="0.15">
      <c r="I5601" s="22"/>
      <c r="J5601" s="22"/>
      <c r="K5601" s="23"/>
      <c r="L5601" s="22"/>
      <c r="M5601" s="22"/>
    </row>
    <row r="5602" spans="9:13" s="21" customFormat="1" ht="11.25" x14ac:dyDescent="0.15">
      <c r="I5602" s="22"/>
      <c r="J5602" s="22"/>
      <c r="K5602" s="23"/>
      <c r="L5602" s="22"/>
      <c r="M5602" s="22"/>
    </row>
    <row r="5603" spans="9:13" s="21" customFormat="1" ht="11.25" x14ac:dyDescent="0.15">
      <c r="I5603" s="22"/>
      <c r="J5603" s="22"/>
      <c r="K5603" s="23"/>
      <c r="L5603" s="22"/>
      <c r="M5603" s="22"/>
    </row>
    <row r="5604" spans="9:13" s="21" customFormat="1" ht="11.25" x14ac:dyDescent="0.15">
      <c r="I5604" s="22"/>
      <c r="J5604" s="22"/>
      <c r="K5604" s="23"/>
      <c r="L5604" s="22"/>
      <c r="M5604" s="22"/>
    </row>
    <row r="5605" spans="9:13" s="21" customFormat="1" ht="11.25" x14ac:dyDescent="0.15">
      <c r="I5605" s="22"/>
      <c r="J5605" s="22"/>
      <c r="K5605" s="23"/>
      <c r="L5605" s="22"/>
      <c r="M5605" s="22"/>
    </row>
    <row r="5606" spans="9:13" s="21" customFormat="1" ht="11.25" x14ac:dyDescent="0.15">
      <c r="I5606" s="22"/>
      <c r="J5606" s="22"/>
      <c r="K5606" s="23"/>
      <c r="L5606" s="22"/>
      <c r="M5606" s="22"/>
    </row>
    <row r="5607" spans="9:13" s="21" customFormat="1" ht="11.25" x14ac:dyDescent="0.15">
      <c r="I5607" s="22"/>
      <c r="J5607" s="22"/>
      <c r="K5607" s="23"/>
      <c r="L5607" s="22"/>
      <c r="M5607" s="22"/>
    </row>
    <row r="5608" spans="9:13" s="21" customFormat="1" ht="11.25" x14ac:dyDescent="0.15">
      <c r="I5608" s="22"/>
      <c r="J5608" s="22"/>
      <c r="K5608" s="23"/>
      <c r="L5608" s="22"/>
      <c r="M5608" s="22"/>
    </row>
    <row r="5609" spans="9:13" s="21" customFormat="1" ht="11.25" x14ac:dyDescent="0.15">
      <c r="I5609" s="22"/>
      <c r="J5609" s="22"/>
      <c r="K5609" s="23"/>
      <c r="L5609" s="22"/>
      <c r="M5609" s="22"/>
    </row>
    <row r="5610" spans="9:13" s="21" customFormat="1" ht="11.25" x14ac:dyDescent="0.15">
      <c r="I5610" s="22"/>
      <c r="J5610" s="22"/>
      <c r="K5610" s="23"/>
      <c r="L5610" s="22"/>
      <c r="M5610" s="22"/>
    </row>
    <row r="5611" spans="9:13" s="21" customFormat="1" ht="11.25" x14ac:dyDescent="0.15">
      <c r="I5611" s="22"/>
      <c r="J5611" s="22"/>
      <c r="K5611" s="23"/>
      <c r="L5611" s="22"/>
      <c r="M5611" s="22"/>
    </row>
    <row r="5612" spans="9:13" s="21" customFormat="1" ht="11.25" x14ac:dyDescent="0.15">
      <c r="I5612" s="22"/>
      <c r="J5612" s="22"/>
      <c r="K5612" s="23"/>
      <c r="L5612" s="22"/>
      <c r="M5612" s="22"/>
    </row>
    <row r="5613" spans="9:13" s="21" customFormat="1" ht="11.25" x14ac:dyDescent="0.15">
      <c r="I5613" s="22"/>
      <c r="J5613" s="22"/>
      <c r="K5613" s="23"/>
      <c r="L5613" s="22"/>
      <c r="M5613" s="22"/>
    </row>
    <row r="5614" spans="9:13" s="21" customFormat="1" ht="11.25" x14ac:dyDescent="0.15">
      <c r="I5614" s="22"/>
      <c r="J5614" s="22"/>
      <c r="K5614" s="23"/>
      <c r="L5614" s="22"/>
      <c r="M5614" s="22"/>
    </row>
    <row r="5615" spans="9:13" s="21" customFormat="1" ht="11.25" x14ac:dyDescent="0.15">
      <c r="I5615" s="22"/>
      <c r="J5615" s="22"/>
      <c r="K5615" s="23"/>
      <c r="L5615" s="22"/>
      <c r="M5615" s="22"/>
    </row>
    <row r="5616" spans="9:13" s="21" customFormat="1" ht="11.25" x14ac:dyDescent="0.15">
      <c r="I5616" s="22"/>
      <c r="J5616" s="22"/>
      <c r="K5616" s="23"/>
      <c r="L5616" s="22"/>
      <c r="M5616" s="22"/>
    </row>
    <row r="5617" spans="9:13" s="21" customFormat="1" ht="11.25" x14ac:dyDescent="0.15">
      <c r="I5617" s="22"/>
      <c r="J5617" s="22"/>
      <c r="K5617" s="23"/>
      <c r="L5617" s="22"/>
      <c r="M5617" s="22"/>
    </row>
    <row r="5618" spans="9:13" s="21" customFormat="1" ht="11.25" x14ac:dyDescent="0.15">
      <c r="I5618" s="22"/>
      <c r="J5618" s="22"/>
      <c r="K5618" s="23"/>
      <c r="L5618" s="22"/>
      <c r="M5618" s="22"/>
    </row>
    <row r="5619" spans="9:13" s="21" customFormat="1" ht="11.25" x14ac:dyDescent="0.15">
      <c r="I5619" s="22"/>
      <c r="J5619" s="22"/>
      <c r="K5619" s="23"/>
      <c r="L5619" s="22"/>
      <c r="M5619" s="22"/>
    </row>
    <row r="5620" spans="9:13" s="21" customFormat="1" ht="11.25" x14ac:dyDescent="0.15">
      <c r="I5620" s="22"/>
      <c r="J5620" s="22"/>
      <c r="K5620" s="23"/>
      <c r="L5620" s="22"/>
      <c r="M5620" s="22"/>
    </row>
    <row r="5621" spans="9:13" s="21" customFormat="1" ht="11.25" x14ac:dyDescent="0.15">
      <c r="I5621" s="22"/>
      <c r="J5621" s="22"/>
      <c r="K5621" s="23"/>
      <c r="L5621" s="22"/>
      <c r="M5621" s="22"/>
    </row>
    <row r="5622" spans="9:13" s="21" customFormat="1" ht="11.25" x14ac:dyDescent="0.15">
      <c r="I5622" s="22"/>
      <c r="J5622" s="22"/>
      <c r="K5622" s="23"/>
      <c r="L5622" s="22"/>
      <c r="M5622" s="22"/>
    </row>
    <row r="5623" spans="9:13" s="21" customFormat="1" ht="11.25" x14ac:dyDescent="0.15">
      <c r="I5623" s="22"/>
      <c r="J5623" s="22"/>
      <c r="K5623" s="23"/>
      <c r="L5623" s="22"/>
      <c r="M5623" s="22"/>
    </row>
    <row r="5624" spans="9:13" s="21" customFormat="1" ht="11.25" x14ac:dyDescent="0.15">
      <c r="I5624" s="22"/>
      <c r="J5624" s="22"/>
      <c r="K5624" s="23"/>
      <c r="L5624" s="22"/>
      <c r="M5624" s="22"/>
    </row>
    <row r="5625" spans="9:13" s="21" customFormat="1" ht="11.25" x14ac:dyDescent="0.15">
      <c r="I5625" s="22"/>
      <c r="J5625" s="22"/>
      <c r="K5625" s="23"/>
      <c r="L5625" s="22"/>
      <c r="M5625" s="22"/>
    </row>
    <row r="5626" spans="9:13" s="21" customFormat="1" ht="11.25" x14ac:dyDescent="0.15">
      <c r="I5626" s="22"/>
      <c r="J5626" s="22"/>
      <c r="K5626" s="23"/>
      <c r="L5626" s="22"/>
      <c r="M5626" s="22"/>
    </row>
    <row r="5627" spans="9:13" s="21" customFormat="1" ht="11.25" x14ac:dyDescent="0.15">
      <c r="I5627" s="22"/>
      <c r="J5627" s="22"/>
      <c r="K5627" s="23"/>
      <c r="L5627" s="22"/>
      <c r="M5627" s="22"/>
    </row>
    <row r="5628" spans="9:13" s="21" customFormat="1" ht="11.25" x14ac:dyDescent="0.15">
      <c r="I5628" s="22"/>
      <c r="J5628" s="22"/>
      <c r="K5628" s="23"/>
      <c r="L5628" s="22"/>
      <c r="M5628" s="22"/>
    </row>
    <row r="5629" spans="9:13" s="21" customFormat="1" ht="11.25" x14ac:dyDescent="0.15">
      <c r="I5629" s="22"/>
      <c r="J5629" s="22"/>
      <c r="K5629" s="23"/>
      <c r="L5629" s="22"/>
      <c r="M5629" s="22"/>
    </row>
    <row r="5630" spans="9:13" s="21" customFormat="1" ht="11.25" x14ac:dyDescent="0.15">
      <c r="I5630" s="22"/>
      <c r="J5630" s="22"/>
      <c r="K5630" s="23"/>
      <c r="L5630" s="22"/>
      <c r="M5630" s="22"/>
    </row>
    <row r="5631" spans="9:13" s="21" customFormat="1" ht="11.25" x14ac:dyDescent="0.15">
      <c r="I5631" s="22"/>
      <c r="J5631" s="22"/>
      <c r="K5631" s="23"/>
      <c r="L5631" s="22"/>
      <c r="M5631" s="22"/>
    </row>
    <row r="5632" spans="9:13" s="21" customFormat="1" ht="11.25" x14ac:dyDescent="0.15">
      <c r="I5632" s="22"/>
      <c r="J5632" s="22"/>
      <c r="K5632" s="23"/>
      <c r="L5632" s="22"/>
      <c r="M5632" s="22"/>
    </row>
    <row r="5633" spans="9:13" s="21" customFormat="1" ht="11.25" x14ac:dyDescent="0.15">
      <c r="I5633" s="22"/>
      <c r="J5633" s="22"/>
      <c r="K5633" s="23"/>
      <c r="L5633" s="22"/>
      <c r="M5633" s="22"/>
    </row>
    <row r="5634" spans="9:13" s="21" customFormat="1" ht="11.25" x14ac:dyDescent="0.15">
      <c r="I5634" s="22"/>
      <c r="J5634" s="22"/>
      <c r="K5634" s="23"/>
      <c r="L5634" s="22"/>
      <c r="M5634" s="22"/>
    </row>
    <row r="5635" spans="9:13" s="21" customFormat="1" ht="11.25" x14ac:dyDescent="0.15">
      <c r="I5635" s="22"/>
      <c r="J5635" s="22"/>
      <c r="K5635" s="23"/>
      <c r="L5635" s="22"/>
      <c r="M5635" s="22"/>
    </row>
    <row r="5636" spans="9:13" s="21" customFormat="1" ht="11.25" x14ac:dyDescent="0.15">
      <c r="I5636" s="22"/>
      <c r="J5636" s="22"/>
      <c r="K5636" s="23"/>
      <c r="L5636" s="22"/>
      <c r="M5636" s="22"/>
    </row>
    <row r="5637" spans="9:13" s="21" customFormat="1" ht="11.25" x14ac:dyDescent="0.15">
      <c r="I5637" s="22"/>
      <c r="J5637" s="22"/>
      <c r="K5637" s="23"/>
      <c r="L5637" s="22"/>
      <c r="M5637" s="22"/>
    </row>
    <row r="5638" spans="9:13" s="21" customFormat="1" ht="11.25" x14ac:dyDescent="0.15">
      <c r="I5638" s="22"/>
      <c r="J5638" s="22"/>
      <c r="K5638" s="23"/>
      <c r="L5638" s="22"/>
      <c r="M5638" s="22"/>
    </row>
    <row r="5639" spans="9:13" s="21" customFormat="1" ht="11.25" x14ac:dyDescent="0.15">
      <c r="I5639" s="22"/>
      <c r="J5639" s="22"/>
      <c r="K5639" s="23"/>
      <c r="L5639" s="22"/>
      <c r="M5639" s="22"/>
    </row>
    <row r="5640" spans="9:13" s="21" customFormat="1" ht="11.25" x14ac:dyDescent="0.15">
      <c r="I5640" s="22"/>
      <c r="J5640" s="22"/>
      <c r="K5640" s="23"/>
      <c r="L5640" s="22"/>
      <c r="M5640" s="22"/>
    </row>
    <row r="5641" spans="9:13" s="21" customFormat="1" ht="11.25" x14ac:dyDescent="0.15">
      <c r="I5641" s="22"/>
      <c r="J5641" s="22"/>
      <c r="K5641" s="23"/>
      <c r="L5641" s="22"/>
      <c r="M5641" s="22"/>
    </row>
    <row r="5642" spans="9:13" s="21" customFormat="1" ht="11.25" x14ac:dyDescent="0.15">
      <c r="I5642" s="22"/>
      <c r="J5642" s="22"/>
      <c r="K5642" s="23"/>
      <c r="L5642" s="22"/>
      <c r="M5642" s="22"/>
    </row>
    <row r="5643" spans="9:13" s="21" customFormat="1" ht="11.25" x14ac:dyDescent="0.15">
      <c r="I5643" s="22"/>
      <c r="J5643" s="22"/>
      <c r="K5643" s="23"/>
      <c r="L5643" s="22"/>
      <c r="M5643" s="22"/>
    </row>
    <row r="5644" spans="9:13" s="21" customFormat="1" ht="11.25" x14ac:dyDescent="0.15">
      <c r="I5644" s="22"/>
      <c r="J5644" s="22"/>
      <c r="K5644" s="23"/>
      <c r="L5644" s="22"/>
      <c r="M5644" s="22"/>
    </row>
    <row r="5645" spans="9:13" s="21" customFormat="1" ht="11.25" x14ac:dyDescent="0.15">
      <c r="I5645" s="22"/>
      <c r="J5645" s="22"/>
      <c r="K5645" s="23"/>
      <c r="L5645" s="22"/>
      <c r="M5645" s="22"/>
    </row>
    <row r="5646" spans="9:13" s="21" customFormat="1" ht="11.25" x14ac:dyDescent="0.15">
      <c r="I5646" s="22"/>
      <c r="J5646" s="22"/>
      <c r="K5646" s="23"/>
      <c r="L5646" s="22"/>
      <c r="M5646" s="22"/>
    </row>
    <row r="5647" spans="9:13" s="21" customFormat="1" ht="11.25" x14ac:dyDescent="0.15">
      <c r="I5647" s="22"/>
      <c r="J5647" s="22"/>
      <c r="K5647" s="23"/>
      <c r="L5647" s="22"/>
      <c r="M5647" s="22"/>
    </row>
    <row r="5648" spans="9:13" s="21" customFormat="1" ht="11.25" x14ac:dyDescent="0.15">
      <c r="I5648" s="22"/>
      <c r="J5648" s="22"/>
      <c r="K5648" s="23"/>
      <c r="L5648" s="22"/>
      <c r="M5648" s="22"/>
    </row>
    <row r="5649" spans="9:13" s="21" customFormat="1" ht="11.25" x14ac:dyDescent="0.15">
      <c r="I5649" s="22"/>
      <c r="J5649" s="22"/>
      <c r="K5649" s="23"/>
      <c r="L5649" s="22"/>
      <c r="M5649" s="22"/>
    </row>
    <row r="5650" spans="9:13" s="21" customFormat="1" ht="11.25" x14ac:dyDescent="0.15">
      <c r="I5650" s="22"/>
      <c r="J5650" s="22"/>
      <c r="K5650" s="23"/>
      <c r="L5650" s="22"/>
      <c r="M5650" s="22"/>
    </row>
    <row r="5651" spans="9:13" s="21" customFormat="1" ht="11.25" x14ac:dyDescent="0.15">
      <c r="I5651" s="22"/>
      <c r="J5651" s="22"/>
      <c r="K5651" s="23"/>
      <c r="L5651" s="22"/>
      <c r="M5651" s="22"/>
    </row>
    <row r="5652" spans="9:13" s="21" customFormat="1" ht="11.25" x14ac:dyDescent="0.15">
      <c r="I5652" s="22"/>
      <c r="J5652" s="22"/>
      <c r="K5652" s="23"/>
      <c r="L5652" s="22"/>
      <c r="M5652" s="22"/>
    </row>
    <row r="5653" spans="9:13" s="21" customFormat="1" ht="11.25" x14ac:dyDescent="0.15">
      <c r="I5653" s="22"/>
      <c r="J5653" s="22"/>
      <c r="K5653" s="23"/>
      <c r="L5653" s="22"/>
      <c r="M5653" s="22"/>
    </row>
    <row r="5654" spans="9:13" s="21" customFormat="1" ht="11.25" x14ac:dyDescent="0.15">
      <c r="I5654" s="22"/>
      <c r="J5654" s="22"/>
      <c r="K5654" s="23"/>
      <c r="L5654" s="22"/>
      <c r="M5654" s="22"/>
    </row>
    <row r="5655" spans="9:13" s="21" customFormat="1" ht="11.25" x14ac:dyDescent="0.15">
      <c r="I5655" s="22"/>
      <c r="J5655" s="22"/>
      <c r="K5655" s="23"/>
      <c r="L5655" s="22"/>
      <c r="M5655" s="22"/>
    </row>
    <row r="5656" spans="9:13" s="21" customFormat="1" ht="11.25" x14ac:dyDescent="0.15">
      <c r="I5656" s="22"/>
      <c r="J5656" s="22"/>
      <c r="K5656" s="23"/>
      <c r="L5656" s="22"/>
      <c r="M5656" s="22"/>
    </row>
    <row r="5657" spans="9:13" s="21" customFormat="1" ht="11.25" x14ac:dyDescent="0.15">
      <c r="I5657" s="22"/>
      <c r="J5657" s="22"/>
      <c r="K5657" s="23"/>
      <c r="L5657" s="22"/>
      <c r="M5657" s="22"/>
    </row>
    <row r="5658" spans="9:13" s="21" customFormat="1" ht="11.25" x14ac:dyDescent="0.15">
      <c r="I5658" s="22"/>
      <c r="J5658" s="22"/>
      <c r="K5658" s="23"/>
      <c r="L5658" s="22"/>
      <c r="M5658" s="22"/>
    </row>
    <row r="5659" spans="9:13" s="21" customFormat="1" ht="11.25" x14ac:dyDescent="0.15">
      <c r="I5659" s="22"/>
      <c r="J5659" s="22"/>
      <c r="K5659" s="23"/>
      <c r="L5659" s="22"/>
      <c r="M5659" s="22"/>
    </row>
    <row r="5660" spans="9:13" s="21" customFormat="1" ht="11.25" x14ac:dyDescent="0.15">
      <c r="I5660" s="22"/>
      <c r="J5660" s="22"/>
      <c r="K5660" s="23"/>
      <c r="L5660" s="22"/>
      <c r="M5660" s="22"/>
    </row>
    <row r="5661" spans="9:13" s="21" customFormat="1" ht="11.25" x14ac:dyDescent="0.15">
      <c r="I5661" s="22"/>
      <c r="J5661" s="22"/>
      <c r="K5661" s="23"/>
      <c r="L5661" s="22"/>
      <c r="M5661" s="22"/>
    </row>
    <row r="5662" spans="9:13" s="21" customFormat="1" ht="11.25" x14ac:dyDescent="0.15">
      <c r="I5662" s="22"/>
      <c r="J5662" s="22"/>
      <c r="K5662" s="23"/>
      <c r="L5662" s="22"/>
      <c r="M5662" s="22"/>
    </row>
    <row r="5663" spans="9:13" s="21" customFormat="1" ht="11.25" x14ac:dyDescent="0.15">
      <c r="I5663" s="22"/>
      <c r="J5663" s="22"/>
      <c r="K5663" s="23"/>
      <c r="L5663" s="22"/>
      <c r="M5663" s="22"/>
    </row>
    <row r="5664" spans="9:13" s="21" customFormat="1" ht="11.25" x14ac:dyDescent="0.15">
      <c r="I5664" s="22"/>
      <c r="J5664" s="22"/>
      <c r="K5664" s="23"/>
      <c r="L5664" s="22"/>
      <c r="M5664" s="22"/>
    </row>
    <row r="5665" spans="9:13" s="21" customFormat="1" ht="11.25" x14ac:dyDescent="0.15">
      <c r="I5665" s="22"/>
      <c r="J5665" s="22"/>
      <c r="K5665" s="23"/>
      <c r="L5665" s="22"/>
      <c r="M5665" s="22"/>
    </row>
    <row r="5666" spans="9:13" s="21" customFormat="1" ht="11.25" x14ac:dyDescent="0.15">
      <c r="I5666" s="22"/>
      <c r="J5666" s="22"/>
      <c r="K5666" s="23"/>
      <c r="L5666" s="22"/>
      <c r="M5666" s="22"/>
    </row>
    <row r="5667" spans="9:13" s="21" customFormat="1" ht="11.25" x14ac:dyDescent="0.15">
      <c r="I5667" s="22"/>
      <c r="J5667" s="22"/>
      <c r="K5667" s="23"/>
      <c r="L5667" s="22"/>
      <c r="M5667" s="22"/>
    </row>
    <row r="5668" spans="9:13" s="21" customFormat="1" ht="11.25" x14ac:dyDescent="0.15">
      <c r="I5668" s="22"/>
      <c r="J5668" s="22"/>
      <c r="K5668" s="23"/>
      <c r="L5668" s="22"/>
      <c r="M5668" s="22"/>
    </row>
    <row r="5669" spans="9:13" s="21" customFormat="1" ht="11.25" x14ac:dyDescent="0.15">
      <c r="I5669" s="22"/>
      <c r="J5669" s="22"/>
      <c r="K5669" s="23"/>
      <c r="L5669" s="22"/>
      <c r="M5669" s="22"/>
    </row>
    <row r="5670" spans="9:13" s="21" customFormat="1" ht="11.25" x14ac:dyDescent="0.15">
      <c r="I5670" s="22"/>
      <c r="J5670" s="22"/>
      <c r="K5670" s="23"/>
      <c r="L5670" s="22"/>
      <c r="M5670" s="22"/>
    </row>
    <row r="5671" spans="9:13" s="21" customFormat="1" ht="11.25" x14ac:dyDescent="0.15">
      <c r="I5671" s="22"/>
      <c r="J5671" s="22"/>
      <c r="K5671" s="23"/>
      <c r="L5671" s="22"/>
      <c r="M5671" s="22"/>
    </row>
    <row r="5672" spans="9:13" s="21" customFormat="1" ht="11.25" x14ac:dyDescent="0.15">
      <c r="I5672" s="22"/>
      <c r="J5672" s="22"/>
      <c r="K5672" s="23"/>
      <c r="L5672" s="22"/>
      <c r="M5672" s="22"/>
    </row>
    <row r="5673" spans="9:13" s="21" customFormat="1" ht="11.25" x14ac:dyDescent="0.15">
      <c r="I5673" s="22"/>
      <c r="J5673" s="22"/>
      <c r="K5673" s="23"/>
      <c r="L5673" s="22"/>
      <c r="M5673" s="22"/>
    </row>
    <row r="5674" spans="9:13" s="21" customFormat="1" ht="11.25" x14ac:dyDescent="0.15">
      <c r="I5674" s="22"/>
      <c r="J5674" s="22"/>
      <c r="K5674" s="23"/>
      <c r="L5674" s="22"/>
      <c r="M5674" s="22"/>
    </row>
    <row r="5675" spans="9:13" s="21" customFormat="1" ht="11.25" x14ac:dyDescent="0.15">
      <c r="I5675" s="22"/>
      <c r="J5675" s="22"/>
      <c r="K5675" s="23"/>
      <c r="L5675" s="22"/>
      <c r="M5675" s="22"/>
    </row>
    <row r="5676" spans="9:13" s="21" customFormat="1" ht="11.25" x14ac:dyDescent="0.15">
      <c r="I5676" s="22"/>
      <c r="J5676" s="22"/>
      <c r="K5676" s="23"/>
      <c r="L5676" s="22"/>
      <c r="M5676" s="22"/>
    </row>
    <row r="5677" spans="9:13" s="21" customFormat="1" ht="11.25" x14ac:dyDescent="0.15">
      <c r="I5677" s="22"/>
      <c r="J5677" s="22"/>
      <c r="K5677" s="23"/>
      <c r="L5677" s="22"/>
      <c r="M5677" s="22"/>
    </row>
    <row r="5678" spans="9:13" s="21" customFormat="1" ht="11.25" x14ac:dyDescent="0.15">
      <c r="I5678" s="22"/>
      <c r="J5678" s="22"/>
      <c r="K5678" s="23"/>
      <c r="L5678" s="22"/>
      <c r="M5678" s="22"/>
    </row>
    <row r="5679" spans="9:13" s="21" customFormat="1" ht="11.25" x14ac:dyDescent="0.15">
      <c r="I5679" s="22"/>
      <c r="J5679" s="22"/>
      <c r="K5679" s="23"/>
      <c r="L5679" s="22"/>
      <c r="M5679" s="22"/>
    </row>
    <row r="5680" spans="9:13" s="21" customFormat="1" ht="11.25" x14ac:dyDescent="0.15">
      <c r="I5680" s="22"/>
      <c r="J5680" s="22"/>
      <c r="K5680" s="23"/>
      <c r="L5680" s="22"/>
      <c r="M5680" s="22"/>
    </row>
    <row r="5681" spans="9:13" s="21" customFormat="1" ht="11.25" x14ac:dyDescent="0.15">
      <c r="I5681" s="22"/>
      <c r="J5681" s="22"/>
      <c r="K5681" s="23"/>
      <c r="L5681" s="22"/>
      <c r="M5681" s="22"/>
    </row>
    <row r="5682" spans="9:13" s="21" customFormat="1" ht="11.25" x14ac:dyDescent="0.15">
      <c r="I5682" s="22"/>
      <c r="J5682" s="22"/>
      <c r="K5682" s="23"/>
      <c r="L5682" s="22"/>
      <c r="M5682" s="22"/>
    </row>
    <row r="5683" spans="9:13" s="21" customFormat="1" ht="11.25" x14ac:dyDescent="0.15">
      <c r="I5683" s="22"/>
      <c r="J5683" s="22"/>
      <c r="K5683" s="23"/>
      <c r="L5683" s="22"/>
      <c r="M5683" s="22"/>
    </row>
    <row r="5684" spans="9:13" s="21" customFormat="1" ht="11.25" x14ac:dyDescent="0.15">
      <c r="I5684" s="22"/>
      <c r="J5684" s="22"/>
      <c r="K5684" s="23"/>
      <c r="L5684" s="22"/>
      <c r="M5684" s="22"/>
    </row>
    <row r="5685" spans="9:13" s="21" customFormat="1" ht="11.25" x14ac:dyDescent="0.15">
      <c r="I5685" s="22"/>
      <c r="J5685" s="22"/>
      <c r="K5685" s="23"/>
      <c r="L5685" s="22"/>
      <c r="M5685" s="22"/>
    </row>
    <row r="5686" spans="9:13" s="21" customFormat="1" ht="11.25" x14ac:dyDescent="0.15">
      <c r="I5686" s="22"/>
      <c r="J5686" s="22"/>
      <c r="K5686" s="23"/>
      <c r="L5686" s="22"/>
      <c r="M5686" s="22"/>
    </row>
    <row r="5687" spans="9:13" s="21" customFormat="1" ht="11.25" x14ac:dyDescent="0.15">
      <c r="I5687" s="22"/>
      <c r="J5687" s="22"/>
      <c r="K5687" s="23"/>
      <c r="L5687" s="22"/>
      <c r="M5687" s="22"/>
    </row>
    <row r="5688" spans="9:13" s="21" customFormat="1" ht="11.25" x14ac:dyDescent="0.15">
      <c r="I5688" s="22"/>
      <c r="J5688" s="22"/>
      <c r="K5688" s="23"/>
      <c r="L5688" s="22"/>
      <c r="M5688" s="22"/>
    </row>
    <row r="5689" spans="9:13" s="21" customFormat="1" ht="11.25" x14ac:dyDescent="0.15">
      <c r="I5689" s="22"/>
      <c r="J5689" s="22"/>
      <c r="K5689" s="23"/>
      <c r="L5689" s="22"/>
      <c r="M5689" s="22"/>
    </row>
    <row r="5690" spans="9:13" s="21" customFormat="1" ht="11.25" x14ac:dyDescent="0.15">
      <c r="I5690" s="22"/>
      <c r="J5690" s="22"/>
      <c r="K5690" s="23"/>
      <c r="L5690" s="22"/>
      <c r="M5690" s="22"/>
    </row>
    <row r="5691" spans="9:13" s="21" customFormat="1" ht="11.25" x14ac:dyDescent="0.15">
      <c r="I5691" s="22"/>
      <c r="J5691" s="22"/>
      <c r="K5691" s="23"/>
      <c r="L5691" s="22"/>
      <c r="M5691" s="22"/>
    </row>
    <row r="5692" spans="9:13" s="21" customFormat="1" ht="11.25" x14ac:dyDescent="0.15">
      <c r="I5692" s="22"/>
      <c r="J5692" s="22"/>
      <c r="K5692" s="23"/>
      <c r="L5692" s="22"/>
      <c r="M5692" s="22"/>
    </row>
    <row r="5693" spans="9:13" s="21" customFormat="1" ht="11.25" x14ac:dyDescent="0.15">
      <c r="I5693" s="22"/>
      <c r="J5693" s="22"/>
      <c r="K5693" s="23"/>
      <c r="L5693" s="22"/>
      <c r="M5693" s="22"/>
    </row>
    <row r="5694" spans="9:13" s="21" customFormat="1" ht="11.25" x14ac:dyDescent="0.15">
      <c r="I5694" s="22"/>
      <c r="J5694" s="22"/>
      <c r="K5694" s="23"/>
      <c r="L5694" s="22"/>
      <c r="M5694" s="22"/>
    </row>
    <row r="5695" spans="9:13" s="21" customFormat="1" ht="11.25" x14ac:dyDescent="0.15">
      <c r="I5695" s="22"/>
      <c r="J5695" s="22"/>
      <c r="K5695" s="23"/>
      <c r="L5695" s="22"/>
      <c r="M5695" s="22"/>
    </row>
    <row r="5696" spans="9:13" s="21" customFormat="1" ht="11.25" x14ac:dyDescent="0.15">
      <c r="I5696" s="22"/>
      <c r="J5696" s="22"/>
      <c r="K5696" s="23"/>
      <c r="L5696" s="22"/>
      <c r="M5696" s="22"/>
    </row>
    <row r="5697" spans="9:13" s="21" customFormat="1" ht="11.25" x14ac:dyDescent="0.15">
      <c r="I5697" s="22"/>
      <c r="J5697" s="22"/>
      <c r="K5697" s="23"/>
      <c r="L5697" s="22"/>
      <c r="M5697" s="22"/>
    </row>
    <row r="5698" spans="9:13" s="21" customFormat="1" ht="11.25" x14ac:dyDescent="0.15">
      <c r="I5698" s="22"/>
      <c r="J5698" s="22"/>
      <c r="K5698" s="23"/>
      <c r="L5698" s="22"/>
      <c r="M5698" s="22"/>
    </row>
    <row r="5699" spans="9:13" s="21" customFormat="1" ht="11.25" x14ac:dyDescent="0.15">
      <c r="I5699" s="22"/>
      <c r="J5699" s="22"/>
      <c r="K5699" s="23"/>
      <c r="L5699" s="22"/>
      <c r="M5699" s="22"/>
    </row>
    <row r="5700" spans="9:13" s="21" customFormat="1" ht="11.25" x14ac:dyDescent="0.15">
      <c r="I5700" s="22"/>
      <c r="J5700" s="22"/>
      <c r="K5700" s="23"/>
      <c r="L5700" s="22"/>
      <c r="M5700" s="22"/>
    </row>
    <row r="5701" spans="9:13" s="21" customFormat="1" ht="11.25" x14ac:dyDescent="0.15">
      <c r="I5701" s="22"/>
      <c r="J5701" s="22"/>
      <c r="K5701" s="23"/>
      <c r="L5701" s="22"/>
      <c r="M5701" s="22"/>
    </row>
    <row r="5702" spans="9:13" s="21" customFormat="1" ht="11.25" x14ac:dyDescent="0.15">
      <c r="I5702" s="22"/>
      <c r="J5702" s="22"/>
      <c r="K5702" s="23"/>
      <c r="L5702" s="22"/>
      <c r="M5702" s="22"/>
    </row>
    <row r="5703" spans="9:13" s="21" customFormat="1" ht="11.25" x14ac:dyDescent="0.15">
      <c r="I5703" s="22"/>
      <c r="J5703" s="22"/>
      <c r="K5703" s="23"/>
      <c r="L5703" s="22"/>
      <c r="M5703" s="22"/>
    </row>
    <row r="5704" spans="9:13" s="21" customFormat="1" ht="11.25" x14ac:dyDescent="0.15">
      <c r="I5704" s="22"/>
      <c r="J5704" s="22"/>
      <c r="K5704" s="23"/>
      <c r="L5704" s="22"/>
      <c r="M5704" s="22"/>
    </row>
    <row r="5705" spans="9:13" s="21" customFormat="1" ht="11.25" x14ac:dyDescent="0.15">
      <c r="I5705" s="22"/>
      <c r="J5705" s="22"/>
      <c r="K5705" s="23"/>
      <c r="L5705" s="22"/>
      <c r="M5705" s="22"/>
    </row>
    <row r="5706" spans="9:13" s="21" customFormat="1" ht="11.25" x14ac:dyDescent="0.15">
      <c r="I5706" s="22"/>
      <c r="J5706" s="22"/>
      <c r="K5706" s="23"/>
      <c r="L5706" s="22"/>
      <c r="M5706" s="22"/>
    </row>
    <row r="5707" spans="9:13" s="21" customFormat="1" ht="11.25" x14ac:dyDescent="0.15">
      <c r="I5707" s="22"/>
      <c r="J5707" s="22"/>
      <c r="K5707" s="23"/>
      <c r="L5707" s="22"/>
      <c r="M5707" s="22"/>
    </row>
    <row r="5708" spans="9:13" s="21" customFormat="1" ht="11.25" x14ac:dyDescent="0.15">
      <c r="I5708" s="22"/>
      <c r="J5708" s="22"/>
      <c r="K5708" s="23"/>
      <c r="L5708" s="22"/>
      <c r="M5708" s="22"/>
    </row>
    <row r="5709" spans="9:13" s="21" customFormat="1" ht="11.25" x14ac:dyDescent="0.15">
      <c r="I5709" s="22"/>
      <c r="J5709" s="22"/>
      <c r="K5709" s="23"/>
      <c r="L5709" s="22"/>
      <c r="M5709" s="22"/>
    </row>
    <row r="5710" spans="9:13" s="21" customFormat="1" ht="11.25" x14ac:dyDescent="0.15">
      <c r="I5710" s="22"/>
      <c r="J5710" s="22"/>
      <c r="K5710" s="23"/>
      <c r="L5710" s="22"/>
      <c r="M5710" s="22"/>
    </row>
    <row r="5711" spans="9:13" s="21" customFormat="1" ht="11.25" x14ac:dyDescent="0.15">
      <c r="I5711" s="22"/>
      <c r="J5711" s="22"/>
      <c r="K5711" s="23"/>
      <c r="L5711" s="22"/>
      <c r="M5711" s="22"/>
    </row>
    <row r="5712" spans="9:13" s="21" customFormat="1" ht="11.25" x14ac:dyDescent="0.15">
      <c r="I5712" s="22"/>
      <c r="J5712" s="22"/>
      <c r="K5712" s="23"/>
      <c r="L5712" s="22"/>
      <c r="M5712" s="22"/>
    </row>
    <row r="5713" spans="9:13" s="21" customFormat="1" ht="11.25" x14ac:dyDescent="0.15">
      <c r="I5713" s="22"/>
      <c r="J5713" s="22"/>
      <c r="K5713" s="23"/>
      <c r="L5713" s="22"/>
      <c r="M5713" s="22"/>
    </row>
    <row r="5714" spans="9:13" s="21" customFormat="1" ht="11.25" x14ac:dyDescent="0.15">
      <c r="I5714" s="22"/>
      <c r="J5714" s="22"/>
      <c r="K5714" s="23"/>
      <c r="L5714" s="22"/>
      <c r="M5714" s="22"/>
    </row>
    <row r="5715" spans="9:13" s="21" customFormat="1" ht="11.25" x14ac:dyDescent="0.15">
      <c r="I5715" s="22"/>
      <c r="J5715" s="22"/>
      <c r="K5715" s="23"/>
      <c r="L5715" s="22"/>
      <c r="M5715" s="22"/>
    </row>
    <row r="5716" spans="9:13" s="21" customFormat="1" ht="11.25" x14ac:dyDescent="0.15">
      <c r="I5716" s="22"/>
      <c r="J5716" s="22"/>
      <c r="K5716" s="23"/>
      <c r="L5716" s="22"/>
      <c r="M5716" s="22"/>
    </row>
    <row r="5717" spans="9:13" s="21" customFormat="1" ht="11.25" x14ac:dyDescent="0.15">
      <c r="I5717" s="22"/>
      <c r="J5717" s="22"/>
      <c r="K5717" s="23"/>
      <c r="L5717" s="22"/>
      <c r="M5717" s="22"/>
    </row>
    <row r="5718" spans="9:13" s="21" customFormat="1" ht="11.25" x14ac:dyDescent="0.15">
      <c r="I5718" s="22"/>
      <c r="J5718" s="22"/>
      <c r="K5718" s="23"/>
      <c r="L5718" s="22"/>
      <c r="M5718" s="22"/>
    </row>
    <row r="5719" spans="9:13" s="21" customFormat="1" ht="11.25" x14ac:dyDescent="0.15">
      <c r="I5719" s="22"/>
      <c r="J5719" s="22"/>
      <c r="K5719" s="23"/>
      <c r="L5719" s="22"/>
      <c r="M5719" s="22"/>
    </row>
    <row r="5720" spans="9:13" s="21" customFormat="1" ht="11.25" x14ac:dyDescent="0.15">
      <c r="I5720" s="22"/>
      <c r="J5720" s="22"/>
      <c r="K5720" s="23"/>
      <c r="L5720" s="22"/>
      <c r="M5720" s="22"/>
    </row>
    <row r="5721" spans="9:13" s="21" customFormat="1" ht="11.25" x14ac:dyDescent="0.15">
      <c r="I5721" s="22"/>
      <c r="J5721" s="22"/>
      <c r="K5721" s="23"/>
      <c r="L5721" s="22"/>
      <c r="M5721" s="22"/>
    </row>
    <row r="5722" spans="9:13" s="21" customFormat="1" ht="11.25" x14ac:dyDescent="0.15">
      <c r="I5722" s="22"/>
      <c r="J5722" s="22"/>
      <c r="K5722" s="23"/>
      <c r="L5722" s="22"/>
      <c r="M5722" s="22"/>
    </row>
    <row r="5723" spans="9:13" s="21" customFormat="1" ht="11.25" x14ac:dyDescent="0.15">
      <c r="I5723" s="22"/>
      <c r="J5723" s="22"/>
      <c r="K5723" s="23"/>
      <c r="L5723" s="22"/>
      <c r="M5723" s="22"/>
    </row>
    <row r="5724" spans="9:13" s="21" customFormat="1" ht="11.25" x14ac:dyDescent="0.15">
      <c r="I5724" s="22"/>
      <c r="J5724" s="22"/>
      <c r="K5724" s="23"/>
      <c r="L5724" s="22"/>
      <c r="M5724" s="22"/>
    </row>
    <row r="5725" spans="9:13" s="21" customFormat="1" ht="11.25" x14ac:dyDescent="0.15">
      <c r="I5725" s="22"/>
      <c r="J5725" s="22"/>
      <c r="K5725" s="23"/>
      <c r="L5725" s="22"/>
      <c r="M5725" s="22"/>
    </row>
    <row r="5726" spans="9:13" s="21" customFormat="1" ht="11.25" x14ac:dyDescent="0.15">
      <c r="I5726" s="22"/>
      <c r="J5726" s="22"/>
      <c r="K5726" s="23"/>
      <c r="L5726" s="22"/>
      <c r="M5726" s="22"/>
    </row>
    <row r="5727" spans="9:13" s="21" customFormat="1" ht="11.25" x14ac:dyDescent="0.15">
      <c r="I5727" s="22"/>
      <c r="J5727" s="22"/>
      <c r="K5727" s="23"/>
      <c r="L5727" s="22"/>
      <c r="M5727" s="22"/>
    </row>
    <row r="5728" spans="9:13" s="21" customFormat="1" ht="11.25" x14ac:dyDescent="0.15">
      <c r="I5728" s="22"/>
      <c r="J5728" s="22"/>
      <c r="K5728" s="23"/>
      <c r="L5728" s="22"/>
      <c r="M5728" s="22"/>
    </row>
    <row r="5729" spans="9:13" s="21" customFormat="1" ht="11.25" x14ac:dyDescent="0.15">
      <c r="I5729" s="22"/>
      <c r="J5729" s="22"/>
      <c r="K5729" s="23"/>
      <c r="L5729" s="22"/>
      <c r="M5729" s="22"/>
    </row>
    <row r="5730" spans="9:13" s="21" customFormat="1" ht="11.25" x14ac:dyDescent="0.15">
      <c r="I5730" s="22"/>
      <c r="J5730" s="22"/>
      <c r="K5730" s="23"/>
      <c r="L5730" s="22"/>
      <c r="M5730" s="22"/>
    </row>
    <row r="5731" spans="9:13" s="21" customFormat="1" ht="11.25" x14ac:dyDescent="0.15">
      <c r="I5731" s="22"/>
      <c r="J5731" s="22"/>
      <c r="K5731" s="23"/>
      <c r="L5731" s="22"/>
      <c r="M5731" s="22"/>
    </row>
    <row r="5732" spans="9:13" s="21" customFormat="1" ht="11.25" x14ac:dyDescent="0.15">
      <c r="I5732" s="22"/>
      <c r="J5732" s="22"/>
      <c r="K5732" s="23"/>
      <c r="L5732" s="22"/>
      <c r="M5732" s="22"/>
    </row>
    <row r="5733" spans="9:13" s="21" customFormat="1" ht="11.25" x14ac:dyDescent="0.15">
      <c r="I5733" s="22"/>
      <c r="J5733" s="22"/>
      <c r="K5733" s="23"/>
      <c r="L5733" s="22"/>
      <c r="M5733" s="22"/>
    </row>
    <row r="5734" spans="9:13" s="21" customFormat="1" ht="11.25" x14ac:dyDescent="0.15">
      <c r="I5734" s="22"/>
      <c r="J5734" s="22"/>
      <c r="K5734" s="23"/>
      <c r="L5734" s="22"/>
      <c r="M5734" s="22"/>
    </row>
    <row r="5735" spans="9:13" s="21" customFormat="1" ht="11.25" x14ac:dyDescent="0.15">
      <c r="I5735" s="22"/>
      <c r="J5735" s="22"/>
      <c r="K5735" s="23"/>
      <c r="L5735" s="22"/>
      <c r="M5735" s="22"/>
    </row>
    <row r="5736" spans="9:13" s="21" customFormat="1" ht="11.25" x14ac:dyDescent="0.15">
      <c r="I5736" s="22"/>
      <c r="J5736" s="22"/>
      <c r="K5736" s="23"/>
      <c r="L5736" s="22"/>
      <c r="M5736" s="22"/>
    </row>
    <row r="5737" spans="9:13" s="21" customFormat="1" ht="11.25" x14ac:dyDescent="0.15">
      <c r="I5737" s="22"/>
      <c r="J5737" s="22"/>
      <c r="K5737" s="23"/>
      <c r="L5737" s="22"/>
      <c r="M5737" s="22"/>
    </row>
    <row r="5738" spans="9:13" s="21" customFormat="1" ht="11.25" x14ac:dyDescent="0.15">
      <c r="I5738" s="22"/>
      <c r="J5738" s="22"/>
      <c r="K5738" s="23"/>
      <c r="L5738" s="22"/>
      <c r="M5738" s="22"/>
    </row>
    <row r="5739" spans="9:13" s="21" customFormat="1" ht="11.25" x14ac:dyDescent="0.15">
      <c r="I5739" s="22"/>
      <c r="J5739" s="22"/>
      <c r="K5739" s="23"/>
      <c r="L5739" s="22"/>
      <c r="M5739" s="22"/>
    </row>
    <row r="5740" spans="9:13" s="21" customFormat="1" ht="11.25" x14ac:dyDescent="0.15">
      <c r="I5740" s="22"/>
      <c r="J5740" s="22"/>
      <c r="K5740" s="23"/>
      <c r="L5740" s="22"/>
      <c r="M5740" s="22"/>
    </row>
    <row r="5741" spans="9:13" s="21" customFormat="1" ht="11.25" x14ac:dyDescent="0.15">
      <c r="I5741" s="22"/>
      <c r="J5741" s="22"/>
      <c r="K5741" s="23"/>
      <c r="L5741" s="22"/>
      <c r="M5741" s="22"/>
    </row>
    <row r="5742" spans="9:13" s="21" customFormat="1" ht="11.25" x14ac:dyDescent="0.15">
      <c r="I5742" s="22"/>
      <c r="J5742" s="22"/>
      <c r="K5742" s="23"/>
      <c r="L5742" s="22"/>
      <c r="M5742" s="22"/>
    </row>
    <row r="5743" spans="9:13" s="21" customFormat="1" ht="11.25" x14ac:dyDescent="0.15">
      <c r="I5743" s="22"/>
      <c r="J5743" s="22"/>
      <c r="K5743" s="23"/>
      <c r="L5743" s="22"/>
      <c r="M5743" s="22"/>
    </row>
    <row r="5744" spans="9:13" s="21" customFormat="1" ht="11.25" x14ac:dyDescent="0.15">
      <c r="I5744" s="22"/>
      <c r="J5744" s="22"/>
      <c r="K5744" s="23"/>
      <c r="L5744" s="22"/>
      <c r="M5744" s="22"/>
    </row>
    <row r="5745" spans="9:13" s="21" customFormat="1" ht="11.25" x14ac:dyDescent="0.15">
      <c r="I5745" s="22"/>
      <c r="J5745" s="22"/>
      <c r="K5745" s="23"/>
      <c r="L5745" s="22"/>
      <c r="M5745" s="22"/>
    </row>
    <row r="5746" spans="9:13" s="21" customFormat="1" ht="11.25" x14ac:dyDescent="0.15">
      <c r="I5746" s="22"/>
      <c r="J5746" s="22"/>
      <c r="K5746" s="23"/>
      <c r="L5746" s="22"/>
      <c r="M5746" s="22"/>
    </row>
    <row r="5747" spans="9:13" s="21" customFormat="1" ht="11.25" x14ac:dyDescent="0.15">
      <c r="I5747" s="22"/>
      <c r="J5747" s="22"/>
      <c r="K5747" s="23"/>
      <c r="L5747" s="22"/>
      <c r="M5747" s="22"/>
    </row>
    <row r="5748" spans="9:13" s="21" customFormat="1" ht="11.25" x14ac:dyDescent="0.15">
      <c r="I5748" s="22"/>
      <c r="J5748" s="22"/>
      <c r="K5748" s="23"/>
      <c r="L5748" s="22"/>
      <c r="M5748" s="22"/>
    </row>
    <row r="5749" spans="9:13" s="21" customFormat="1" ht="11.25" x14ac:dyDescent="0.15">
      <c r="I5749" s="22"/>
      <c r="J5749" s="22"/>
      <c r="K5749" s="23"/>
      <c r="L5749" s="22"/>
      <c r="M5749" s="22"/>
    </row>
    <row r="5750" spans="9:13" s="21" customFormat="1" ht="11.25" x14ac:dyDescent="0.15">
      <c r="I5750" s="22"/>
      <c r="J5750" s="22"/>
      <c r="K5750" s="23"/>
      <c r="L5750" s="22"/>
      <c r="M5750" s="22"/>
    </row>
    <row r="5751" spans="9:13" s="21" customFormat="1" ht="11.25" x14ac:dyDescent="0.15">
      <c r="I5751" s="22"/>
      <c r="J5751" s="22"/>
      <c r="K5751" s="23"/>
      <c r="L5751" s="22"/>
      <c r="M5751" s="22"/>
    </row>
    <row r="5752" spans="9:13" s="21" customFormat="1" ht="11.25" x14ac:dyDescent="0.15">
      <c r="I5752" s="22"/>
      <c r="J5752" s="22"/>
      <c r="K5752" s="23"/>
      <c r="L5752" s="22"/>
      <c r="M5752" s="22"/>
    </row>
    <row r="5753" spans="9:13" s="21" customFormat="1" ht="11.25" x14ac:dyDescent="0.15">
      <c r="I5753" s="22"/>
      <c r="J5753" s="22"/>
      <c r="K5753" s="23"/>
      <c r="L5753" s="22"/>
      <c r="M5753" s="22"/>
    </row>
    <row r="5754" spans="9:13" s="21" customFormat="1" ht="11.25" x14ac:dyDescent="0.15">
      <c r="I5754" s="22"/>
      <c r="J5754" s="22"/>
      <c r="K5754" s="23"/>
      <c r="L5754" s="22"/>
      <c r="M5754" s="22"/>
    </row>
    <row r="5755" spans="9:13" s="21" customFormat="1" ht="11.25" x14ac:dyDescent="0.15">
      <c r="I5755" s="22"/>
      <c r="J5755" s="22"/>
      <c r="K5755" s="23"/>
      <c r="L5755" s="22"/>
      <c r="M5755" s="22"/>
    </row>
    <row r="5756" spans="9:13" s="21" customFormat="1" ht="11.25" x14ac:dyDescent="0.15">
      <c r="I5756" s="22"/>
      <c r="J5756" s="22"/>
      <c r="K5756" s="23"/>
      <c r="L5756" s="22"/>
      <c r="M5756" s="22"/>
    </row>
    <row r="5757" spans="9:13" s="21" customFormat="1" ht="11.25" x14ac:dyDescent="0.15">
      <c r="I5757" s="22"/>
      <c r="J5757" s="22"/>
      <c r="K5757" s="23"/>
      <c r="L5757" s="22"/>
      <c r="M5757" s="22"/>
    </row>
    <row r="5758" spans="9:13" s="21" customFormat="1" ht="11.25" x14ac:dyDescent="0.15">
      <c r="I5758" s="22"/>
      <c r="J5758" s="22"/>
      <c r="K5758" s="23"/>
      <c r="L5758" s="22"/>
      <c r="M5758" s="22"/>
    </row>
    <row r="5759" spans="9:13" s="21" customFormat="1" ht="11.25" x14ac:dyDescent="0.15">
      <c r="I5759" s="22"/>
      <c r="J5759" s="22"/>
      <c r="K5759" s="23"/>
      <c r="L5759" s="22"/>
      <c r="M5759" s="22"/>
    </row>
    <row r="5760" spans="9:13" s="21" customFormat="1" ht="11.25" x14ac:dyDescent="0.15">
      <c r="I5760" s="22"/>
      <c r="J5760" s="22"/>
      <c r="K5760" s="23"/>
      <c r="L5760" s="22"/>
      <c r="M5760" s="22"/>
    </row>
    <row r="5761" spans="9:13" s="21" customFormat="1" ht="11.25" x14ac:dyDescent="0.15">
      <c r="I5761" s="22"/>
      <c r="J5761" s="22"/>
      <c r="K5761" s="23"/>
      <c r="L5761" s="22"/>
      <c r="M5761" s="22"/>
    </row>
    <row r="5762" spans="9:13" s="21" customFormat="1" ht="11.25" x14ac:dyDescent="0.15">
      <c r="I5762" s="22"/>
      <c r="J5762" s="22"/>
      <c r="K5762" s="23"/>
      <c r="L5762" s="22"/>
      <c r="M5762" s="22"/>
    </row>
    <row r="5763" spans="9:13" s="21" customFormat="1" ht="11.25" x14ac:dyDescent="0.15">
      <c r="I5763" s="22"/>
      <c r="J5763" s="22"/>
      <c r="K5763" s="23"/>
      <c r="L5763" s="22"/>
      <c r="M5763" s="22"/>
    </row>
    <row r="5764" spans="9:13" s="21" customFormat="1" ht="11.25" x14ac:dyDescent="0.15">
      <c r="I5764" s="22"/>
      <c r="J5764" s="22"/>
      <c r="K5764" s="23"/>
      <c r="L5764" s="22"/>
      <c r="M5764" s="22"/>
    </row>
    <row r="5765" spans="9:13" s="21" customFormat="1" ht="11.25" x14ac:dyDescent="0.15">
      <c r="I5765" s="22"/>
      <c r="J5765" s="22"/>
      <c r="K5765" s="23"/>
      <c r="L5765" s="22"/>
      <c r="M5765" s="22"/>
    </row>
    <row r="5766" spans="9:13" s="21" customFormat="1" ht="11.25" x14ac:dyDescent="0.15">
      <c r="I5766" s="22"/>
      <c r="J5766" s="22"/>
      <c r="K5766" s="23"/>
      <c r="L5766" s="22"/>
      <c r="M5766" s="22"/>
    </row>
    <row r="5767" spans="9:13" s="21" customFormat="1" ht="11.25" x14ac:dyDescent="0.15">
      <c r="I5767" s="22"/>
      <c r="J5767" s="22"/>
      <c r="K5767" s="23"/>
      <c r="L5767" s="22"/>
      <c r="M5767" s="22"/>
    </row>
    <row r="5768" spans="9:13" s="21" customFormat="1" ht="11.25" x14ac:dyDescent="0.15">
      <c r="I5768" s="22"/>
      <c r="J5768" s="22"/>
      <c r="K5768" s="23"/>
      <c r="L5768" s="22"/>
      <c r="M5768" s="22"/>
    </row>
    <row r="5769" spans="9:13" s="21" customFormat="1" ht="11.25" x14ac:dyDescent="0.15">
      <c r="I5769" s="22"/>
      <c r="J5769" s="22"/>
      <c r="K5769" s="23"/>
      <c r="L5769" s="22"/>
      <c r="M5769" s="22"/>
    </row>
    <row r="5770" spans="9:13" s="21" customFormat="1" ht="11.25" x14ac:dyDescent="0.15">
      <c r="I5770" s="22"/>
      <c r="J5770" s="22"/>
      <c r="K5770" s="23"/>
      <c r="L5770" s="22"/>
      <c r="M5770" s="22"/>
    </row>
    <row r="5771" spans="9:13" s="21" customFormat="1" ht="11.25" x14ac:dyDescent="0.15">
      <c r="I5771" s="22"/>
      <c r="J5771" s="22"/>
      <c r="K5771" s="23"/>
      <c r="L5771" s="22"/>
      <c r="M5771" s="22"/>
    </row>
    <row r="5772" spans="9:13" s="21" customFormat="1" ht="11.25" x14ac:dyDescent="0.15">
      <c r="I5772" s="22"/>
      <c r="J5772" s="22"/>
      <c r="K5772" s="23"/>
      <c r="L5772" s="22"/>
      <c r="M5772" s="22"/>
    </row>
    <row r="5773" spans="9:13" s="21" customFormat="1" ht="11.25" x14ac:dyDescent="0.15">
      <c r="I5773" s="22"/>
      <c r="J5773" s="22"/>
      <c r="K5773" s="23"/>
      <c r="L5773" s="22"/>
      <c r="M5773" s="22"/>
    </row>
    <row r="5774" spans="9:13" s="21" customFormat="1" ht="11.25" x14ac:dyDescent="0.15">
      <c r="I5774" s="22"/>
      <c r="J5774" s="22"/>
      <c r="K5774" s="23"/>
      <c r="L5774" s="22"/>
      <c r="M5774" s="22"/>
    </row>
    <row r="5775" spans="9:13" s="21" customFormat="1" ht="11.25" x14ac:dyDescent="0.15">
      <c r="I5775" s="22"/>
      <c r="J5775" s="22"/>
      <c r="K5775" s="23"/>
      <c r="L5775" s="22"/>
      <c r="M5775" s="22"/>
    </row>
    <row r="5776" spans="9:13" s="21" customFormat="1" ht="11.25" x14ac:dyDescent="0.15">
      <c r="I5776" s="22"/>
      <c r="J5776" s="22"/>
      <c r="K5776" s="23"/>
      <c r="L5776" s="22"/>
      <c r="M5776" s="22"/>
    </row>
    <row r="5777" spans="9:13" s="21" customFormat="1" ht="11.25" x14ac:dyDescent="0.15">
      <c r="I5777" s="22"/>
      <c r="J5777" s="22"/>
      <c r="K5777" s="23"/>
      <c r="L5777" s="22"/>
      <c r="M5777" s="22"/>
    </row>
    <row r="5778" spans="9:13" s="21" customFormat="1" ht="11.25" x14ac:dyDescent="0.15">
      <c r="I5778" s="22"/>
      <c r="J5778" s="22"/>
      <c r="K5778" s="23"/>
      <c r="L5778" s="22"/>
      <c r="M5778" s="22"/>
    </row>
    <row r="5779" spans="9:13" s="21" customFormat="1" ht="11.25" x14ac:dyDescent="0.15">
      <c r="I5779" s="22"/>
      <c r="J5779" s="22"/>
      <c r="K5779" s="23"/>
      <c r="L5779" s="22"/>
      <c r="M5779" s="22"/>
    </row>
    <row r="5780" spans="9:13" s="21" customFormat="1" ht="11.25" x14ac:dyDescent="0.15">
      <c r="I5780" s="22"/>
      <c r="J5780" s="22"/>
      <c r="K5780" s="23"/>
      <c r="L5780" s="22"/>
      <c r="M5780" s="22"/>
    </row>
    <row r="5781" spans="9:13" s="21" customFormat="1" ht="11.25" x14ac:dyDescent="0.15">
      <c r="I5781" s="22"/>
      <c r="J5781" s="22"/>
      <c r="K5781" s="23"/>
      <c r="L5781" s="22"/>
      <c r="M5781" s="22"/>
    </row>
    <row r="5782" spans="9:13" s="21" customFormat="1" ht="11.25" x14ac:dyDescent="0.15">
      <c r="I5782" s="22"/>
      <c r="J5782" s="22"/>
      <c r="K5782" s="23"/>
      <c r="L5782" s="22"/>
      <c r="M5782" s="22"/>
    </row>
    <row r="5783" spans="9:13" s="21" customFormat="1" ht="11.25" x14ac:dyDescent="0.15">
      <c r="I5783" s="22"/>
      <c r="J5783" s="22"/>
      <c r="K5783" s="23"/>
      <c r="L5783" s="22"/>
      <c r="M5783" s="22"/>
    </row>
    <row r="5784" spans="9:13" s="21" customFormat="1" ht="11.25" x14ac:dyDescent="0.15">
      <c r="I5784" s="22"/>
      <c r="J5784" s="22"/>
      <c r="K5784" s="23"/>
      <c r="L5784" s="22"/>
      <c r="M5784" s="22"/>
    </row>
    <row r="5785" spans="9:13" s="21" customFormat="1" ht="11.25" x14ac:dyDescent="0.15">
      <c r="I5785" s="22"/>
      <c r="J5785" s="22"/>
      <c r="K5785" s="23"/>
      <c r="L5785" s="22"/>
      <c r="M5785" s="22"/>
    </row>
    <row r="5786" spans="9:13" s="21" customFormat="1" ht="11.25" x14ac:dyDescent="0.15">
      <c r="I5786" s="22"/>
      <c r="J5786" s="22"/>
      <c r="K5786" s="23"/>
      <c r="L5786" s="22"/>
      <c r="M5786" s="22"/>
    </row>
    <row r="5787" spans="9:13" s="21" customFormat="1" ht="11.25" x14ac:dyDescent="0.15">
      <c r="I5787" s="22"/>
      <c r="J5787" s="22"/>
      <c r="K5787" s="23"/>
      <c r="L5787" s="22"/>
      <c r="M5787" s="22"/>
    </row>
    <row r="5788" spans="9:13" s="21" customFormat="1" ht="11.25" x14ac:dyDescent="0.15">
      <c r="I5788" s="22"/>
      <c r="J5788" s="22"/>
      <c r="K5788" s="23"/>
      <c r="L5788" s="22"/>
      <c r="M5788" s="22"/>
    </row>
    <row r="5789" spans="9:13" s="21" customFormat="1" ht="11.25" x14ac:dyDescent="0.15">
      <c r="I5789" s="22"/>
      <c r="J5789" s="22"/>
      <c r="K5789" s="23"/>
      <c r="L5789" s="22"/>
      <c r="M5789" s="22"/>
    </row>
    <row r="5790" spans="9:13" s="21" customFormat="1" ht="11.25" x14ac:dyDescent="0.15">
      <c r="I5790" s="22"/>
      <c r="J5790" s="22"/>
      <c r="K5790" s="23"/>
      <c r="L5790" s="22"/>
      <c r="M5790" s="22"/>
    </row>
    <row r="5791" spans="9:13" s="21" customFormat="1" ht="11.25" x14ac:dyDescent="0.15">
      <c r="I5791" s="22"/>
      <c r="J5791" s="22"/>
      <c r="K5791" s="23"/>
      <c r="L5791" s="22"/>
      <c r="M5791" s="22"/>
    </row>
    <row r="5792" spans="9:13" s="21" customFormat="1" ht="11.25" x14ac:dyDescent="0.15">
      <c r="I5792" s="22"/>
      <c r="J5792" s="22"/>
      <c r="K5792" s="23"/>
      <c r="L5792" s="22"/>
      <c r="M5792" s="22"/>
    </row>
    <row r="5793" spans="9:13" s="21" customFormat="1" ht="11.25" x14ac:dyDescent="0.15">
      <c r="I5793" s="22"/>
      <c r="J5793" s="22"/>
      <c r="K5793" s="23"/>
      <c r="L5793" s="22"/>
      <c r="M5793" s="22"/>
    </row>
    <row r="5794" spans="9:13" s="21" customFormat="1" ht="11.25" x14ac:dyDescent="0.15">
      <c r="I5794" s="22"/>
      <c r="J5794" s="22"/>
      <c r="K5794" s="23"/>
      <c r="L5794" s="22"/>
      <c r="M5794" s="22"/>
    </row>
    <row r="5795" spans="9:13" s="21" customFormat="1" ht="11.25" x14ac:dyDescent="0.15">
      <c r="I5795" s="22"/>
      <c r="J5795" s="22"/>
      <c r="K5795" s="23"/>
      <c r="L5795" s="22"/>
      <c r="M5795" s="22"/>
    </row>
    <row r="5796" spans="9:13" s="21" customFormat="1" ht="11.25" x14ac:dyDescent="0.15">
      <c r="I5796" s="22"/>
      <c r="J5796" s="22"/>
      <c r="K5796" s="23"/>
      <c r="L5796" s="22"/>
      <c r="M5796" s="22"/>
    </row>
    <row r="5797" spans="9:13" s="21" customFormat="1" ht="11.25" x14ac:dyDescent="0.15">
      <c r="I5797" s="22"/>
      <c r="J5797" s="22"/>
      <c r="K5797" s="23"/>
      <c r="L5797" s="22"/>
      <c r="M5797" s="22"/>
    </row>
    <row r="5798" spans="9:13" s="21" customFormat="1" ht="11.25" x14ac:dyDescent="0.15">
      <c r="I5798" s="22"/>
      <c r="J5798" s="22"/>
      <c r="K5798" s="23"/>
      <c r="L5798" s="22"/>
      <c r="M5798" s="22"/>
    </row>
    <row r="5799" spans="9:13" s="21" customFormat="1" ht="11.25" x14ac:dyDescent="0.15">
      <c r="I5799" s="22"/>
      <c r="J5799" s="22"/>
      <c r="K5799" s="23"/>
      <c r="L5799" s="22"/>
      <c r="M5799" s="22"/>
    </row>
    <row r="5800" spans="9:13" s="21" customFormat="1" ht="11.25" x14ac:dyDescent="0.15">
      <c r="I5800" s="22"/>
      <c r="J5800" s="22"/>
      <c r="K5800" s="23"/>
      <c r="L5800" s="22"/>
      <c r="M5800" s="22"/>
    </row>
    <row r="5801" spans="9:13" s="21" customFormat="1" ht="11.25" x14ac:dyDescent="0.15">
      <c r="I5801" s="22"/>
      <c r="J5801" s="22"/>
      <c r="K5801" s="23"/>
      <c r="L5801" s="22"/>
      <c r="M5801" s="22"/>
    </row>
    <row r="5802" spans="9:13" s="21" customFormat="1" ht="11.25" x14ac:dyDescent="0.15">
      <c r="I5802" s="22"/>
      <c r="J5802" s="22"/>
      <c r="K5802" s="23"/>
      <c r="L5802" s="22"/>
      <c r="M5802" s="22"/>
    </row>
    <row r="5803" spans="9:13" s="21" customFormat="1" ht="11.25" x14ac:dyDescent="0.15">
      <c r="I5803" s="22"/>
      <c r="J5803" s="22"/>
      <c r="K5803" s="23"/>
      <c r="L5803" s="22"/>
      <c r="M5803" s="22"/>
    </row>
    <row r="5804" spans="9:13" s="21" customFormat="1" ht="11.25" x14ac:dyDescent="0.15">
      <c r="I5804" s="22"/>
      <c r="J5804" s="22"/>
      <c r="K5804" s="23"/>
      <c r="L5804" s="22"/>
      <c r="M5804" s="22"/>
    </row>
    <row r="5805" spans="9:13" s="21" customFormat="1" ht="11.25" x14ac:dyDescent="0.15">
      <c r="I5805" s="22"/>
      <c r="J5805" s="22"/>
      <c r="K5805" s="23"/>
      <c r="L5805" s="22"/>
      <c r="M5805" s="22"/>
    </row>
    <row r="5806" spans="9:13" s="21" customFormat="1" ht="11.25" x14ac:dyDescent="0.15">
      <c r="I5806" s="22"/>
      <c r="J5806" s="22"/>
      <c r="K5806" s="23"/>
      <c r="L5806" s="22"/>
      <c r="M5806" s="22"/>
    </row>
    <row r="5807" spans="9:13" s="21" customFormat="1" ht="11.25" x14ac:dyDescent="0.15">
      <c r="I5807" s="22"/>
      <c r="J5807" s="22"/>
      <c r="K5807" s="23"/>
      <c r="L5807" s="22"/>
      <c r="M5807" s="22"/>
    </row>
    <row r="5808" spans="9:13" s="21" customFormat="1" ht="11.25" x14ac:dyDescent="0.15">
      <c r="I5808" s="22"/>
      <c r="J5808" s="22"/>
      <c r="K5808" s="23"/>
      <c r="L5808" s="22"/>
      <c r="M5808" s="22"/>
    </row>
    <row r="5809" spans="9:13" s="21" customFormat="1" ht="11.25" x14ac:dyDescent="0.15">
      <c r="I5809" s="22"/>
      <c r="J5809" s="22"/>
      <c r="K5809" s="23"/>
      <c r="L5809" s="22"/>
      <c r="M5809" s="22"/>
    </row>
    <row r="5810" spans="9:13" s="21" customFormat="1" ht="11.25" x14ac:dyDescent="0.15">
      <c r="I5810" s="22"/>
      <c r="J5810" s="22"/>
      <c r="K5810" s="23"/>
      <c r="L5810" s="22"/>
      <c r="M5810" s="22"/>
    </row>
    <row r="5811" spans="9:13" s="21" customFormat="1" ht="11.25" x14ac:dyDescent="0.15">
      <c r="I5811" s="22"/>
      <c r="J5811" s="22"/>
      <c r="K5811" s="23"/>
      <c r="L5811" s="22"/>
      <c r="M5811" s="22"/>
    </row>
    <row r="5812" spans="9:13" s="21" customFormat="1" ht="11.25" x14ac:dyDescent="0.15">
      <c r="I5812" s="22"/>
      <c r="J5812" s="22"/>
      <c r="K5812" s="23"/>
      <c r="L5812" s="22"/>
      <c r="M5812" s="22"/>
    </row>
    <row r="5813" spans="9:13" s="21" customFormat="1" ht="11.25" x14ac:dyDescent="0.15">
      <c r="I5813" s="22"/>
      <c r="J5813" s="22"/>
      <c r="K5813" s="23"/>
      <c r="L5813" s="22"/>
      <c r="M5813" s="22"/>
    </row>
    <row r="5814" spans="9:13" s="21" customFormat="1" ht="11.25" x14ac:dyDescent="0.15">
      <c r="I5814" s="22"/>
      <c r="J5814" s="22"/>
      <c r="K5814" s="23"/>
      <c r="L5814" s="22"/>
      <c r="M5814" s="22"/>
    </row>
    <row r="5815" spans="9:13" s="21" customFormat="1" ht="11.25" x14ac:dyDescent="0.15">
      <c r="I5815" s="22"/>
      <c r="J5815" s="22"/>
      <c r="K5815" s="23"/>
      <c r="L5815" s="22"/>
      <c r="M5815" s="22"/>
    </row>
    <row r="5816" spans="9:13" s="21" customFormat="1" ht="11.25" x14ac:dyDescent="0.15">
      <c r="I5816" s="22"/>
      <c r="J5816" s="22"/>
      <c r="K5816" s="23"/>
      <c r="L5816" s="22"/>
      <c r="M5816" s="22"/>
    </row>
    <row r="5817" spans="9:13" s="21" customFormat="1" ht="11.25" x14ac:dyDescent="0.15">
      <c r="I5817" s="22"/>
      <c r="J5817" s="22"/>
      <c r="K5817" s="23"/>
      <c r="L5817" s="22"/>
      <c r="M5817" s="22"/>
    </row>
    <row r="5818" spans="9:13" s="21" customFormat="1" ht="11.25" x14ac:dyDescent="0.15">
      <c r="I5818" s="22"/>
      <c r="J5818" s="22"/>
      <c r="K5818" s="23"/>
      <c r="L5818" s="22"/>
      <c r="M5818" s="22"/>
    </row>
    <row r="5819" spans="9:13" s="21" customFormat="1" ht="11.25" x14ac:dyDescent="0.15">
      <c r="I5819" s="22"/>
      <c r="J5819" s="22"/>
      <c r="K5819" s="23"/>
      <c r="L5819" s="22"/>
      <c r="M5819" s="22"/>
    </row>
    <row r="5820" spans="9:13" s="21" customFormat="1" ht="11.25" x14ac:dyDescent="0.15">
      <c r="I5820" s="22"/>
      <c r="J5820" s="22"/>
      <c r="K5820" s="23"/>
      <c r="L5820" s="22"/>
      <c r="M5820" s="22"/>
    </row>
    <row r="5821" spans="9:13" s="21" customFormat="1" ht="11.25" x14ac:dyDescent="0.15">
      <c r="I5821" s="22"/>
      <c r="J5821" s="22"/>
      <c r="K5821" s="23"/>
      <c r="L5821" s="22"/>
      <c r="M5821" s="22"/>
    </row>
    <row r="5822" spans="9:13" s="21" customFormat="1" ht="11.25" x14ac:dyDescent="0.15">
      <c r="I5822" s="22"/>
      <c r="J5822" s="22"/>
      <c r="K5822" s="23"/>
      <c r="L5822" s="22"/>
      <c r="M5822" s="22"/>
    </row>
    <row r="5823" spans="9:13" s="21" customFormat="1" ht="11.25" x14ac:dyDescent="0.15">
      <c r="I5823" s="22"/>
      <c r="J5823" s="22"/>
      <c r="K5823" s="23"/>
      <c r="L5823" s="22"/>
      <c r="M5823" s="22"/>
    </row>
    <row r="5824" spans="9:13" s="21" customFormat="1" ht="11.25" x14ac:dyDescent="0.15">
      <c r="I5824" s="22"/>
      <c r="J5824" s="22"/>
      <c r="K5824" s="23"/>
      <c r="L5824" s="22"/>
      <c r="M5824" s="22"/>
    </row>
    <row r="5825" spans="9:13" s="21" customFormat="1" ht="11.25" x14ac:dyDescent="0.15">
      <c r="I5825" s="22"/>
      <c r="J5825" s="22"/>
      <c r="K5825" s="23"/>
      <c r="L5825" s="22"/>
      <c r="M5825" s="22"/>
    </row>
    <row r="5826" spans="9:13" s="21" customFormat="1" ht="11.25" x14ac:dyDescent="0.15">
      <c r="I5826" s="22"/>
      <c r="J5826" s="22"/>
      <c r="K5826" s="23"/>
      <c r="L5826" s="22"/>
      <c r="M5826" s="22"/>
    </row>
    <row r="5827" spans="9:13" s="21" customFormat="1" ht="11.25" x14ac:dyDescent="0.15">
      <c r="I5827" s="22"/>
      <c r="J5827" s="22"/>
      <c r="K5827" s="23"/>
      <c r="L5827" s="22"/>
      <c r="M5827" s="22"/>
    </row>
    <row r="5828" spans="9:13" s="21" customFormat="1" ht="11.25" x14ac:dyDescent="0.15">
      <c r="I5828" s="22"/>
      <c r="J5828" s="22"/>
      <c r="K5828" s="23"/>
      <c r="L5828" s="22"/>
      <c r="M5828" s="22"/>
    </row>
    <row r="5829" spans="9:13" s="21" customFormat="1" ht="11.25" x14ac:dyDescent="0.15">
      <c r="I5829" s="22"/>
      <c r="J5829" s="22"/>
      <c r="K5829" s="23"/>
      <c r="L5829" s="22"/>
      <c r="M5829" s="22"/>
    </row>
    <row r="5830" spans="9:13" s="21" customFormat="1" ht="11.25" x14ac:dyDescent="0.15">
      <c r="I5830" s="22"/>
      <c r="J5830" s="22"/>
      <c r="K5830" s="23"/>
      <c r="L5830" s="22"/>
      <c r="M5830" s="22"/>
    </row>
    <row r="5831" spans="9:13" s="21" customFormat="1" ht="11.25" x14ac:dyDescent="0.15">
      <c r="I5831" s="22"/>
      <c r="J5831" s="22"/>
      <c r="K5831" s="23"/>
      <c r="L5831" s="22"/>
      <c r="M5831" s="22"/>
    </row>
    <row r="5832" spans="9:13" s="21" customFormat="1" ht="11.25" x14ac:dyDescent="0.15">
      <c r="I5832" s="22"/>
      <c r="J5832" s="22"/>
      <c r="K5832" s="23"/>
      <c r="L5832" s="22"/>
      <c r="M5832" s="22"/>
    </row>
    <row r="5833" spans="9:13" s="21" customFormat="1" ht="11.25" x14ac:dyDescent="0.15">
      <c r="I5833" s="22"/>
      <c r="J5833" s="22"/>
      <c r="K5833" s="23"/>
      <c r="L5833" s="22"/>
      <c r="M5833" s="22"/>
    </row>
    <row r="5834" spans="9:13" s="21" customFormat="1" ht="11.25" x14ac:dyDescent="0.15">
      <c r="I5834" s="22"/>
      <c r="J5834" s="22"/>
      <c r="K5834" s="23"/>
      <c r="L5834" s="22"/>
      <c r="M5834" s="22"/>
    </row>
    <row r="5835" spans="9:13" s="21" customFormat="1" ht="11.25" x14ac:dyDescent="0.15">
      <c r="I5835" s="22"/>
      <c r="J5835" s="22"/>
      <c r="K5835" s="23"/>
      <c r="L5835" s="22"/>
      <c r="M5835" s="22"/>
    </row>
    <row r="5836" spans="9:13" s="21" customFormat="1" ht="11.25" x14ac:dyDescent="0.15">
      <c r="I5836" s="22"/>
      <c r="J5836" s="22"/>
      <c r="K5836" s="23"/>
      <c r="L5836" s="22"/>
      <c r="M5836" s="22"/>
    </row>
    <row r="5837" spans="9:13" s="21" customFormat="1" ht="11.25" x14ac:dyDescent="0.15">
      <c r="I5837" s="22"/>
      <c r="J5837" s="22"/>
      <c r="K5837" s="23"/>
      <c r="L5837" s="22"/>
      <c r="M5837" s="22"/>
    </row>
    <row r="5838" spans="9:13" s="21" customFormat="1" ht="11.25" x14ac:dyDescent="0.15">
      <c r="I5838" s="22"/>
      <c r="J5838" s="22"/>
      <c r="K5838" s="23"/>
      <c r="L5838" s="22"/>
      <c r="M5838" s="22"/>
    </row>
    <row r="5839" spans="9:13" s="21" customFormat="1" ht="11.25" x14ac:dyDescent="0.15">
      <c r="I5839" s="22"/>
      <c r="J5839" s="22"/>
      <c r="K5839" s="23"/>
      <c r="L5839" s="22"/>
      <c r="M5839" s="22"/>
    </row>
    <row r="5840" spans="9:13" s="21" customFormat="1" ht="11.25" x14ac:dyDescent="0.15">
      <c r="I5840" s="22"/>
      <c r="J5840" s="22"/>
      <c r="K5840" s="23"/>
      <c r="L5840" s="22"/>
      <c r="M5840" s="22"/>
    </row>
    <row r="5841" spans="9:13" s="21" customFormat="1" ht="11.25" x14ac:dyDescent="0.15">
      <c r="I5841" s="22"/>
      <c r="J5841" s="22"/>
      <c r="K5841" s="23"/>
      <c r="L5841" s="22"/>
      <c r="M5841" s="22"/>
    </row>
    <row r="5842" spans="9:13" s="21" customFormat="1" ht="11.25" x14ac:dyDescent="0.15">
      <c r="I5842" s="22"/>
      <c r="J5842" s="22"/>
      <c r="K5842" s="23"/>
      <c r="L5842" s="22"/>
      <c r="M5842" s="22"/>
    </row>
    <row r="5843" spans="9:13" s="21" customFormat="1" ht="11.25" x14ac:dyDescent="0.15">
      <c r="I5843" s="22"/>
      <c r="J5843" s="22"/>
      <c r="K5843" s="23"/>
      <c r="L5843" s="22"/>
      <c r="M5843" s="22"/>
    </row>
    <row r="5844" spans="9:13" s="21" customFormat="1" ht="11.25" x14ac:dyDescent="0.15">
      <c r="I5844" s="22"/>
      <c r="J5844" s="22"/>
      <c r="K5844" s="23"/>
      <c r="L5844" s="22"/>
      <c r="M5844" s="22"/>
    </row>
    <row r="5845" spans="9:13" s="21" customFormat="1" ht="11.25" x14ac:dyDescent="0.15">
      <c r="I5845" s="22"/>
      <c r="J5845" s="22"/>
      <c r="K5845" s="23"/>
      <c r="L5845" s="22"/>
      <c r="M5845" s="22"/>
    </row>
    <row r="5846" spans="9:13" s="21" customFormat="1" ht="11.25" x14ac:dyDescent="0.15">
      <c r="I5846" s="22"/>
      <c r="J5846" s="22"/>
      <c r="K5846" s="23"/>
      <c r="L5846" s="22"/>
      <c r="M5846" s="22"/>
    </row>
    <row r="5847" spans="9:13" s="21" customFormat="1" ht="11.25" x14ac:dyDescent="0.15">
      <c r="I5847" s="22"/>
      <c r="J5847" s="22"/>
      <c r="K5847" s="23"/>
      <c r="L5847" s="22"/>
      <c r="M5847" s="22"/>
    </row>
    <row r="5848" spans="9:13" s="21" customFormat="1" ht="11.25" x14ac:dyDescent="0.15">
      <c r="I5848" s="22"/>
      <c r="J5848" s="22"/>
      <c r="K5848" s="23"/>
      <c r="L5848" s="22"/>
      <c r="M5848" s="22"/>
    </row>
    <row r="5849" spans="9:13" s="21" customFormat="1" ht="11.25" x14ac:dyDescent="0.15">
      <c r="I5849" s="22"/>
      <c r="J5849" s="22"/>
      <c r="K5849" s="23"/>
      <c r="L5849" s="22"/>
      <c r="M5849" s="22"/>
    </row>
    <row r="5850" spans="9:13" s="21" customFormat="1" ht="11.25" x14ac:dyDescent="0.15">
      <c r="I5850" s="22"/>
      <c r="J5850" s="22"/>
      <c r="K5850" s="23"/>
      <c r="L5850" s="22"/>
      <c r="M5850" s="22"/>
    </row>
    <row r="5851" spans="9:13" s="21" customFormat="1" ht="11.25" x14ac:dyDescent="0.15">
      <c r="I5851" s="22"/>
      <c r="J5851" s="22"/>
      <c r="K5851" s="23"/>
      <c r="L5851" s="22"/>
      <c r="M5851" s="22"/>
    </row>
    <row r="5852" spans="9:13" s="21" customFormat="1" ht="11.25" x14ac:dyDescent="0.15">
      <c r="I5852" s="22"/>
      <c r="J5852" s="22"/>
      <c r="K5852" s="23"/>
      <c r="L5852" s="22"/>
      <c r="M5852" s="22"/>
    </row>
    <row r="5853" spans="9:13" s="21" customFormat="1" ht="11.25" x14ac:dyDescent="0.15">
      <c r="I5853" s="22"/>
      <c r="J5853" s="22"/>
      <c r="K5853" s="23"/>
      <c r="L5853" s="22"/>
      <c r="M5853" s="22"/>
    </row>
    <row r="5854" spans="9:13" s="21" customFormat="1" ht="11.25" x14ac:dyDescent="0.15">
      <c r="I5854" s="22"/>
      <c r="J5854" s="22"/>
      <c r="K5854" s="23"/>
      <c r="L5854" s="22"/>
      <c r="M5854" s="22"/>
    </row>
    <row r="5855" spans="9:13" s="21" customFormat="1" ht="11.25" x14ac:dyDescent="0.15">
      <c r="I5855" s="22"/>
      <c r="J5855" s="22"/>
      <c r="K5855" s="23"/>
      <c r="L5855" s="22"/>
      <c r="M5855" s="22"/>
    </row>
    <row r="5856" spans="9:13" s="21" customFormat="1" ht="11.25" x14ac:dyDescent="0.15">
      <c r="I5856" s="22"/>
      <c r="J5856" s="22"/>
      <c r="K5856" s="23"/>
      <c r="L5856" s="22"/>
      <c r="M5856" s="22"/>
    </row>
    <row r="5857" spans="9:13" s="21" customFormat="1" ht="11.25" x14ac:dyDescent="0.15">
      <c r="I5857" s="22"/>
      <c r="J5857" s="22"/>
      <c r="K5857" s="23"/>
      <c r="L5857" s="22"/>
      <c r="M5857" s="22"/>
    </row>
    <row r="5858" spans="9:13" s="21" customFormat="1" ht="11.25" x14ac:dyDescent="0.15">
      <c r="I5858" s="22"/>
      <c r="J5858" s="22"/>
      <c r="K5858" s="23"/>
      <c r="L5858" s="22"/>
      <c r="M5858" s="22"/>
    </row>
    <row r="5859" spans="9:13" s="21" customFormat="1" ht="11.25" x14ac:dyDescent="0.15">
      <c r="I5859" s="22"/>
      <c r="J5859" s="22"/>
      <c r="K5859" s="23"/>
      <c r="L5859" s="22"/>
      <c r="M5859" s="22"/>
    </row>
    <row r="5860" spans="9:13" s="21" customFormat="1" ht="11.25" x14ac:dyDescent="0.15">
      <c r="I5860" s="22"/>
      <c r="J5860" s="22"/>
      <c r="K5860" s="23"/>
      <c r="L5860" s="22"/>
      <c r="M5860" s="22"/>
    </row>
    <row r="5861" spans="9:13" s="21" customFormat="1" ht="11.25" x14ac:dyDescent="0.15">
      <c r="I5861" s="22"/>
      <c r="J5861" s="22"/>
      <c r="K5861" s="23"/>
      <c r="L5861" s="22"/>
      <c r="M5861" s="22"/>
    </row>
    <row r="5862" spans="9:13" s="21" customFormat="1" ht="11.25" x14ac:dyDescent="0.15">
      <c r="I5862" s="22"/>
      <c r="J5862" s="22"/>
      <c r="K5862" s="23"/>
      <c r="L5862" s="22"/>
      <c r="M5862" s="22"/>
    </row>
    <row r="5863" spans="9:13" s="21" customFormat="1" ht="11.25" x14ac:dyDescent="0.15">
      <c r="I5863" s="22"/>
      <c r="J5863" s="22"/>
      <c r="K5863" s="23"/>
      <c r="L5863" s="22"/>
      <c r="M5863" s="22"/>
    </row>
    <row r="5864" spans="9:13" s="21" customFormat="1" ht="11.25" x14ac:dyDescent="0.15">
      <c r="I5864" s="22"/>
      <c r="J5864" s="22"/>
      <c r="K5864" s="23"/>
      <c r="L5864" s="22"/>
      <c r="M5864" s="22"/>
    </row>
    <row r="5865" spans="9:13" s="21" customFormat="1" ht="11.25" x14ac:dyDescent="0.15">
      <c r="I5865" s="22"/>
      <c r="J5865" s="22"/>
      <c r="K5865" s="23"/>
      <c r="L5865" s="22"/>
      <c r="M5865" s="22"/>
    </row>
    <row r="5866" spans="9:13" s="21" customFormat="1" ht="11.25" x14ac:dyDescent="0.15">
      <c r="I5866" s="22"/>
      <c r="J5866" s="22"/>
      <c r="K5866" s="23"/>
      <c r="L5866" s="22"/>
      <c r="M5866" s="22"/>
    </row>
    <row r="5867" spans="9:13" s="21" customFormat="1" ht="11.25" x14ac:dyDescent="0.15">
      <c r="I5867" s="22"/>
      <c r="J5867" s="22"/>
      <c r="K5867" s="23"/>
      <c r="L5867" s="22"/>
      <c r="M5867" s="22"/>
    </row>
    <row r="5868" spans="9:13" s="21" customFormat="1" ht="11.25" x14ac:dyDescent="0.15">
      <c r="I5868" s="22"/>
      <c r="J5868" s="22"/>
      <c r="K5868" s="23"/>
      <c r="L5868" s="22"/>
      <c r="M5868" s="22"/>
    </row>
    <row r="5869" spans="9:13" s="21" customFormat="1" ht="11.25" x14ac:dyDescent="0.15">
      <c r="I5869" s="22"/>
      <c r="J5869" s="22"/>
      <c r="K5869" s="23"/>
      <c r="L5869" s="22"/>
      <c r="M5869" s="22"/>
    </row>
    <row r="5870" spans="9:13" s="21" customFormat="1" ht="11.25" x14ac:dyDescent="0.15">
      <c r="I5870" s="22"/>
      <c r="J5870" s="22"/>
      <c r="K5870" s="23"/>
      <c r="L5870" s="22"/>
      <c r="M5870" s="22"/>
    </row>
    <row r="5871" spans="9:13" s="21" customFormat="1" ht="11.25" x14ac:dyDescent="0.15">
      <c r="I5871" s="22"/>
      <c r="J5871" s="22"/>
      <c r="K5871" s="23"/>
      <c r="L5871" s="22"/>
      <c r="M5871" s="22"/>
    </row>
    <row r="5872" spans="9:13" s="21" customFormat="1" ht="11.25" x14ac:dyDescent="0.15">
      <c r="I5872" s="22"/>
      <c r="J5872" s="22"/>
      <c r="K5872" s="23"/>
      <c r="L5872" s="22"/>
      <c r="M5872" s="22"/>
    </row>
    <row r="5873" spans="9:13" s="21" customFormat="1" ht="11.25" x14ac:dyDescent="0.15">
      <c r="I5873" s="22"/>
      <c r="J5873" s="22"/>
      <c r="K5873" s="23"/>
      <c r="L5873" s="22"/>
      <c r="M5873" s="22"/>
    </row>
    <row r="5874" spans="9:13" s="21" customFormat="1" ht="11.25" x14ac:dyDescent="0.15">
      <c r="I5874" s="22"/>
      <c r="J5874" s="22"/>
      <c r="K5874" s="23"/>
      <c r="L5874" s="22"/>
      <c r="M5874" s="22"/>
    </row>
    <row r="5875" spans="9:13" s="21" customFormat="1" ht="11.25" x14ac:dyDescent="0.15">
      <c r="I5875" s="22"/>
      <c r="J5875" s="22"/>
      <c r="K5875" s="23"/>
      <c r="L5875" s="22"/>
      <c r="M5875" s="22"/>
    </row>
    <row r="5876" spans="9:13" s="21" customFormat="1" ht="11.25" x14ac:dyDescent="0.15">
      <c r="I5876" s="22"/>
      <c r="J5876" s="22"/>
      <c r="K5876" s="23"/>
      <c r="L5876" s="22"/>
      <c r="M5876" s="22"/>
    </row>
    <row r="5877" spans="9:13" s="21" customFormat="1" ht="11.25" x14ac:dyDescent="0.15">
      <c r="I5877" s="22"/>
      <c r="J5877" s="22"/>
      <c r="K5877" s="23"/>
      <c r="L5877" s="22"/>
      <c r="M5877" s="22"/>
    </row>
    <row r="5878" spans="9:13" s="21" customFormat="1" ht="11.25" x14ac:dyDescent="0.15">
      <c r="I5878" s="22"/>
      <c r="J5878" s="22"/>
      <c r="K5878" s="23"/>
      <c r="L5878" s="22"/>
      <c r="M5878" s="22"/>
    </row>
    <row r="5879" spans="9:13" s="21" customFormat="1" ht="11.25" x14ac:dyDescent="0.15">
      <c r="I5879" s="22"/>
      <c r="J5879" s="22"/>
      <c r="K5879" s="23"/>
      <c r="L5879" s="22"/>
      <c r="M5879" s="22"/>
    </row>
    <row r="5880" spans="9:13" s="21" customFormat="1" ht="11.25" x14ac:dyDescent="0.15">
      <c r="I5880" s="22"/>
      <c r="J5880" s="22"/>
      <c r="K5880" s="23"/>
      <c r="L5880" s="22"/>
      <c r="M5880" s="22"/>
    </row>
    <row r="5881" spans="9:13" s="21" customFormat="1" ht="11.25" x14ac:dyDescent="0.15">
      <c r="I5881" s="22"/>
      <c r="J5881" s="22"/>
      <c r="K5881" s="23"/>
      <c r="L5881" s="22"/>
      <c r="M5881" s="22"/>
    </row>
    <row r="5882" spans="9:13" s="21" customFormat="1" ht="11.25" x14ac:dyDescent="0.15">
      <c r="I5882" s="22"/>
      <c r="J5882" s="22"/>
      <c r="K5882" s="23"/>
      <c r="L5882" s="22"/>
      <c r="M5882" s="22"/>
    </row>
    <row r="5883" spans="9:13" s="21" customFormat="1" ht="11.25" x14ac:dyDescent="0.15">
      <c r="I5883" s="22"/>
      <c r="J5883" s="22"/>
      <c r="K5883" s="23"/>
      <c r="L5883" s="22"/>
      <c r="M5883" s="22"/>
    </row>
    <row r="5884" spans="9:13" s="21" customFormat="1" ht="11.25" x14ac:dyDescent="0.15">
      <c r="I5884" s="22"/>
      <c r="J5884" s="22"/>
      <c r="K5884" s="23"/>
      <c r="L5884" s="22"/>
      <c r="M5884" s="22"/>
    </row>
    <row r="5885" spans="9:13" s="21" customFormat="1" ht="11.25" x14ac:dyDescent="0.15">
      <c r="I5885" s="22"/>
      <c r="J5885" s="22"/>
      <c r="K5885" s="23"/>
      <c r="L5885" s="22"/>
      <c r="M5885" s="22"/>
    </row>
    <row r="5886" spans="9:13" s="21" customFormat="1" ht="11.25" x14ac:dyDescent="0.15">
      <c r="I5886" s="22"/>
      <c r="J5886" s="22"/>
      <c r="K5886" s="23"/>
      <c r="L5886" s="22"/>
      <c r="M5886" s="22"/>
    </row>
    <row r="5887" spans="9:13" s="21" customFormat="1" ht="11.25" x14ac:dyDescent="0.15">
      <c r="I5887" s="22"/>
      <c r="J5887" s="22"/>
      <c r="K5887" s="23"/>
      <c r="L5887" s="22"/>
      <c r="M5887" s="22"/>
    </row>
    <row r="5888" spans="9:13" s="21" customFormat="1" ht="11.25" x14ac:dyDescent="0.15">
      <c r="I5888" s="22"/>
      <c r="J5888" s="22"/>
      <c r="K5888" s="23"/>
      <c r="L5888" s="22"/>
      <c r="M5888" s="22"/>
    </row>
    <row r="5889" spans="9:13" s="21" customFormat="1" ht="11.25" x14ac:dyDescent="0.15">
      <c r="I5889" s="22"/>
      <c r="J5889" s="22"/>
      <c r="K5889" s="23"/>
      <c r="L5889" s="22"/>
      <c r="M5889" s="22"/>
    </row>
    <row r="5890" spans="9:13" s="21" customFormat="1" ht="11.25" x14ac:dyDescent="0.15">
      <c r="I5890" s="22"/>
      <c r="J5890" s="22"/>
      <c r="K5890" s="23"/>
      <c r="L5890" s="22"/>
      <c r="M5890" s="22"/>
    </row>
    <row r="5891" spans="9:13" s="21" customFormat="1" ht="11.25" x14ac:dyDescent="0.15">
      <c r="I5891" s="22"/>
      <c r="J5891" s="22"/>
      <c r="K5891" s="23"/>
      <c r="L5891" s="22"/>
      <c r="M5891" s="22"/>
    </row>
    <row r="5892" spans="9:13" s="21" customFormat="1" ht="11.25" x14ac:dyDescent="0.15">
      <c r="I5892" s="22"/>
      <c r="J5892" s="22"/>
      <c r="K5892" s="23"/>
      <c r="L5892" s="22"/>
      <c r="M5892" s="22"/>
    </row>
    <row r="5893" spans="9:13" s="21" customFormat="1" ht="11.25" x14ac:dyDescent="0.15">
      <c r="I5893" s="22"/>
      <c r="J5893" s="22"/>
      <c r="K5893" s="23"/>
      <c r="L5893" s="22"/>
      <c r="M5893" s="22"/>
    </row>
    <row r="5894" spans="9:13" s="21" customFormat="1" ht="11.25" x14ac:dyDescent="0.15">
      <c r="I5894" s="22"/>
      <c r="J5894" s="22"/>
      <c r="K5894" s="23"/>
      <c r="L5894" s="22"/>
      <c r="M5894" s="22"/>
    </row>
    <row r="5895" spans="9:13" s="21" customFormat="1" ht="11.25" x14ac:dyDescent="0.15">
      <c r="I5895" s="22"/>
      <c r="J5895" s="22"/>
      <c r="K5895" s="23"/>
      <c r="L5895" s="22"/>
      <c r="M5895" s="22"/>
    </row>
    <row r="5896" spans="9:13" s="21" customFormat="1" ht="11.25" x14ac:dyDescent="0.15">
      <c r="I5896" s="22"/>
      <c r="J5896" s="22"/>
      <c r="K5896" s="23"/>
      <c r="L5896" s="22"/>
      <c r="M5896" s="22"/>
    </row>
    <row r="5897" spans="9:13" s="21" customFormat="1" ht="11.25" x14ac:dyDescent="0.15">
      <c r="I5897" s="22"/>
      <c r="J5897" s="22"/>
      <c r="K5897" s="23"/>
      <c r="L5897" s="22"/>
      <c r="M5897" s="22"/>
    </row>
    <row r="5898" spans="9:13" s="21" customFormat="1" ht="11.25" x14ac:dyDescent="0.15">
      <c r="I5898" s="22"/>
      <c r="J5898" s="22"/>
      <c r="K5898" s="23"/>
      <c r="L5898" s="22"/>
      <c r="M5898" s="22"/>
    </row>
    <row r="5899" spans="9:13" s="21" customFormat="1" ht="11.25" x14ac:dyDescent="0.15">
      <c r="I5899" s="22"/>
      <c r="J5899" s="22"/>
      <c r="K5899" s="23"/>
      <c r="L5899" s="22"/>
      <c r="M5899" s="22"/>
    </row>
    <row r="5900" spans="9:13" s="21" customFormat="1" ht="11.25" x14ac:dyDescent="0.15">
      <c r="I5900" s="22"/>
      <c r="J5900" s="22"/>
      <c r="K5900" s="23"/>
      <c r="L5900" s="22"/>
      <c r="M5900" s="22"/>
    </row>
    <row r="5901" spans="9:13" s="21" customFormat="1" ht="11.25" x14ac:dyDescent="0.15">
      <c r="I5901" s="22"/>
      <c r="J5901" s="22"/>
      <c r="K5901" s="23"/>
      <c r="L5901" s="22"/>
      <c r="M5901" s="22"/>
    </row>
    <row r="5902" spans="9:13" s="21" customFormat="1" ht="11.25" x14ac:dyDescent="0.15">
      <c r="I5902" s="22"/>
      <c r="J5902" s="22"/>
      <c r="K5902" s="23"/>
      <c r="L5902" s="22"/>
      <c r="M5902" s="22"/>
    </row>
    <row r="5903" spans="9:13" s="21" customFormat="1" ht="11.25" x14ac:dyDescent="0.15">
      <c r="I5903" s="22"/>
      <c r="J5903" s="22"/>
      <c r="K5903" s="23"/>
      <c r="L5903" s="22"/>
      <c r="M5903" s="22"/>
    </row>
    <row r="5904" spans="9:13" s="21" customFormat="1" ht="11.25" x14ac:dyDescent="0.15">
      <c r="I5904" s="22"/>
      <c r="J5904" s="22"/>
      <c r="K5904" s="23"/>
      <c r="L5904" s="22"/>
      <c r="M5904" s="22"/>
    </row>
    <row r="5905" spans="9:13" s="21" customFormat="1" ht="11.25" x14ac:dyDescent="0.15">
      <c r="I5905" s="22"/>
      <c r="J5905" s="22"/>
      <c r="K5905" s="23"/>
      <c r="L5905" s="22"/>
      <c r="M5905" s="22"/>
    </row>
    <row r="5906" spans="9:13" s="21" customFormat="1" ht="11.25" x14ac:dyDescent="0.15">
      <c r="I5906" s="22"/>
      <c r="J5906" s="22"/>
      <c r="K5906" s="23"/>
      <c r="L5906" s="22"/>
      <c r="M5906" s="22"/>
    </row>
    <row r="5907" spans="9:13" s="21" customFormat="1" ht="11.25" x14ac:dyDescent="0.15">
      <c r="I5907" s="22"/>
      <c r="J5907" s="22"/>
      <c r="K5907" s="23"/>
      <c r="L5907" s="22"/>
      <c r="M5907" s="22"/>
    </row>
    <row r="5908" spans="9:13" s="21" customFormat="1" ht="11.25" x14ac:dyDescent="0.15">
      <c r="I5908" s="22"/>
      <c r="J5908" s="22"/>
      <c r="K5908" s="23"/>
      <c r="L5908" s="22"/>
      <c r="M5908" s="22"/>
    </row>
    <row r="5909" spans="9:13" s="21" customFormat="1" ht="11.25" x14ac:dyDescent="0.15">
      <c r="I5909" s="22"/>
      <c r="J5909" s="22"/>
      <c r="K5909" s="23"/>
      <c r="L5909" s="22"/>
      <c r="M5909" s="22"/>
    </row>
    <row r="5910" spans="9:13" s="21" customFormat="1" ht="11.25" x14ac:dyDescent="0.15">
      <c r="I5910" s="22"/>
      <c r="J5910" s="22"/>
      <c r="K5910" s="23"/>
      <c r="L5910" s="22"/>
      <c r="M5910" s="22"/>
    </row>
    <row r="5911" spans="9:13" s="21" customFormat="1" ht="11.25" x14ac:dyDescent="0.15">
      <c r="I5911" s="22"/>
      <c r="J5911" s="22"/>
      <c r="K5911" s="23"/>
      <c r="L5911" s="22"/>
      <c r="M5911" s="22"/>
    </row>
    <row r="5912" spans="9:13" s="21" customFormat="1" ht="11.25" x14ac:dyDescent="0.15">
      <c r="I5912" s="22"/>
      <c r="J5912" s="22"/>
      <c r="K5912" s="23"/>
      <c r="L5912" s="22"/>
      <c r="M5912" s="22"/>
    </row>
    <row r="5913" spans="9:13" s="21" customFormat="1" ht="11.25" x14ac:dyDescent="0.15">
      <c r="I5913" s="22"/>
      <c r="J5913" s="22"/>
      <c r="K5913" s="23"/>
      <c r="L5913" s="22"/>
      <c r="M5913" s="22"/>
    </row>
    <row r="5914" spans="9:13" s="21" customFormat="1" ht="11.25" x14ac:dyDescent="0.15">
      <c r="I5914" s="22"/>
      <c r="J5914" s="22"/>
      <c r="K5914" s="23"/>
      <c r="L5914" s="22"/>
      <c r="M5914" s="22"/>
    </row>
    <row r="5915" spans="9:13" s="21" customFormat="1" ht="11.25" x14ac:dyDescent="0.15">
      <c r="I5915" s="22"/>
      <c r="J5915" s="22"/>
      <c r="K5915" s="23"/>
      <c r="L5915" s="22"/>
      <c r="M5915" s="22"/>
    </row>
    <row r="5916" spans="9:13" s="21" customFormat="1" ht="11.25" x14ac:dyDescent="0.15">
      <c r="I5916" s="22"/>
      <c r="J5916" s="22"/>
      <c r="K5916" s="23"/>
      <c r="L5916" s="22"/>
      <c r="M5916" s="22"/>
    </row>
    <row r="5917" spans="9:13" s="21" customFormat="1" ht="11.25" x14ac:dyDescent="0.15">
      <c r="I5917" s="22"/>
      <c r="J5917" s="22"/>
      <c r="K5917" s="23"/>
      <c r="L5917" s="22"/>
      <c r="M5917" s="22"/>
    </row>
    <row r="5918" spans="9:13" s="21" customFormat="1" ht="11.25" x14ac:dyDescent="0.15">
      <c r="I5918" s="22"/>
      <c r="J5918" s="22"/>
      <c r="K5918" s="23"/>
      <c r="L5918" s="22"/>
      <c r="M5918" s="22"/>
    </row>
    <row r="5919" spans="9:13" s="21" customFormat="1" ht="11.25" x14ac:dyDescent="0.15">
      <c r="I5919" s="22"/>
      <c r="J5919" s="22"/>
      <c r="K5919" s="23"/>
      <c r="L5919" s="22"/>
      <c r="M5919" s="22"/>
    </row>
    <row r="5920" spans="9:13" s="21" customFormat="1" ht="11.25" x14ac:dyDescent="0.15">
      <c r="I5920" s="22"/>
      <c r="J5920" s="22"/>
      <c r="K5920" s="23"/>
      <c r="L5920" s="22"/>
      <c r="M5920" s="22"/>
    </row>
    <row r="5921" spans="9:13" s="21" customFormat="1" ht="11.25" x14ac:dyDescent="0.15">
      <c r="I5921" s="22"/>
      <c r="J5921" s="22"/>
      <c r="K5921" s="23"/>
      <c r="L5921" s="22"/>
      <c r="M5921" s="22"/>
    </row>
    <row r="5922" spans="9:13" s="21" customFormat="1" ht="11.25" x14ac:dyDescent="0.15">
      <c r="I5922" s="22"/>
      <c r="J5922" s="22"/>
      <c r="K5922" s="23"/>
      <c r="L5922" s="22"/>
      <c r="M5922" s="22"/>
    </row>
    <row r="5923" spans="9:13" s="21" customFormat="1" ht="11.25" x14ac:dyDescent="0.15">
      <c r="I5923" s="22"/>
      <c r="J5923" s="22"/>
      <c r="K5923" s="23"/>
      <c r="L5923" s="22"/>
      <c r="M5923" s="22"/>
    </row>
    <row r="5924" spans="9:13" s="21" customFormat="1" ht="11.25" x14ac:dyDescent="0.15">
      <c r="I5924" s="22"/>
      <c r="J5924" s="22"/>
      <c r="K5924" s="23"/>
      <c r="L5924" s="22"/>
      <c r="M5924" s="22"/>
    </row>
    <row r="5925" spans="9:13" s="21" customFormat="1" ht="11.25" x14ac:dyDescent="0.15">
      <c r="I5925" s="22"/>
      <c r="J5925" s="22"/>
      <c r="K5925" s="23"/>
      <c r="L5925" s="22"/>
      <c r="M5925" s="22"/>
    </row>
    <row r="5926" spans="9:13" s="21" customFormat="1" ht="11.25" x14ac:dyDescent="0.15">
      <c r="I5926" s="22"/>
      <c r="J5926" s="22"/>
      <c r="K5926" s="23"/>
      <c r="L5926" s="22"/>
      <c r="M5926" s="22"/>
    </row>
    <row r="5927" spans="9:13" s="21" customFormat="1" ht="11.25" x14ac:dyDescent="0.15">
      <c r="I5927" s="22"/>
      <c r="J5927" s="22"/>
      <c r="K5927" s="23"/>
      <c r="L5927" s="22"/>
      <c r="M5927" s="22"/>
    </row>
    <row r="5928" spans="9:13" s="21" customFormat="1" ht="11.25" x14ac:dyDescent="0.15">
      <c r="I5928" s="22"/>
      <c r="J5928" s="22"/>
      <c r="K5928" s="23"/>
      <c r="L5928" s="22"/>
      <c r="M5928" s="22"/>
    </row>
    <row r="5929" spans="9:13" s="21" customFormat="1" ht="11.25" x14ac:dyDescent="0.15">
      <c r="I5929" s="22"/>
      <c r="J5929" s="22"/>
      <c r="K5929" s="23"/>
      <c r="L5929" s="22"/>
      <c r="M5929" s="22"/>
    </row>
    <row r="5930" spans="9:13" s="21" customFormat="1" ht="11.25" x14ac:dyDescent="0.15">
      <c r="I5930" s="22"/>
      <c r="J5930" s="22"/>
      <c r="K5930" s="23"/>
      <c r="L5930" s="22"/>
      <c r="M5930" s="22"/>
    </row>
    <row r="5931" spans="9:13" s="21" customFormat="1" ht="11.25" x14ac:dyDescent="0.15">
      <c r="I5931" s="22"/>
      <c r="J5931" s="22"/>
      <c r="K5931" s="23"/>
      <c r="L5931" s="22"/>
      <c r="M5931" s="22"/>
    </row>
    <row r="5932" spans="9:13" s="21" customFormat="1" ht="11.25" x14ac:dyDescent="0.15">
      <c r="I5932" s="22"/>
      <c r="J5932" s="22"/>
      <c r="K5932" s="23"/>
      <c r="L5932" s="22"/>
      <c r="M5932" s="22"/>
    </row>
    <row r="5933" spans="9:13" s="21" customFormat="1" ht="11.25" x14ac:dyDescent="0.15">
      <c r="I5933" s="22"/>
      <c r="J5933" s="22"/>
      <c r="K5933" s="23"/>
      <c r="L5933" s="22"/>
      <c r="M5933" s="22"/>
    </row>
    <row r="5934" spans="9:13" s="21" customFormat="1" ht="11.25" x14ac:dyDescent="0.15">
      <c r="I5934" s="22"/>
      <c r="J5934" s="22"/>
      <c r="K5934" s="23"/>
      <c r="L5934" s="22"/>
      <c r="M5934" s="22"/>
    </row>
    <row r="5935" spans="9:13" s="21" customFormat="1" ht="11.25" x14ac:dyDescent="0.15">
      <c r="I5935" s="22"/>
      <c r="J5935" s="22"/>
      <c r="K5935" s="23"/>
      <c r="L5935" s="22"/>
      <c r="M5935" s="22"/>
    </row>
    <row r="5936" spans="9:13" s="21" customFormat="1" ht="11.25" x14ac:dyDescent="0.15">
      <c r="I5936" s="22"/>
      <c r="J5936" s="22"/>
      <c r="K5936" s="23"/>
      <c r="L5936" s="22"/>
      <c r="M5936" s="22"/>
    </row>
    <row r="5937" spans="9:13" s="21" customFormat="1" ht="11.25" x14ac:dyDescent="0.15">
      <c r="I5937" s="22"/>
      <c r="J5937" s="22"/>
      <c r="K5937" s="23"/>
      <c r="L5937" s="22"/>
      <c r="M5937" s="22"/>
    </row>
    <row r="5938" spans="9:13" s="21" customFormat="1" ht="11.25" x14ac:dyDescent="0.15">
      <c r="I5938" s="22"/>
      <c r="J5938" s="22"/>
      <c r="K5938" s="23"/>
      <c r="L5938" s="22"/>
      <c r="M5938" s="22"/>
    </row>
    <row r="5939" spans="9:13" s="21" customFormat="1" ht="11.25" x14ac:dyDescent="0.15">
      <c r="I5939" s="22"/>
      <c r="J5939" s="22"/>
      <c r="K5939" s="23"/>
      <c r="L5939" s="22"/>
      <c r="M5939" s="22"/>
    </row>
    <row r="5940" spans="9:13" s="21" customFormat="1" ht="11.25" x14ac:dyDescent="0.15">
      <c r="I5940" s="22"/>
      <c r="J5940" s="22"/>
      <c r="K5940" s="23"/>
      <c r="L5940" s="22"/>
      <c r="M5940" s="22"/>
    </row>
    <row r="5941" spans="9:13" s="21" customFormat="1" ht="11.25" x14ac:dyDescent="0.15">
      <c r="I5941" s="22"/>
      <c r="J5941" s="22"/>
      <c r="K5941" s="23"/>
      <c r="L5941" s="22"/>
      <c r="M5941" s="22"/>
    </row>
    <row r="5942" spans="9:13" s="21" customFormat="1" ht="11.25" x14ac:dyDescent="0.15">
      <c r="I5942" s="22"/>
      <c r="J5942" s="22"/>
      <c r="K5942" s="23"/>
      <c r="L5942" s="22"/>
      <c r="M5942" s="22"/>
    </row>
    <row r="5943" spans="9:13" s="21" customFormat="1" ht="11.25" x14ac:dyDescent="0.15">
      <c r="I5943" s="22"/>
      <c r="J5943" s="22"/>
      <c r="K5943" s="23"/>
      <c r="L5943" s="22"/>
      <c r="M5943" s="22"/>
    </row>
    <row r="5944" spans="9:13" s="21" customFormat="1" ht="11.25" x14ac:dyDescent="0.15">
      <c r="I5944" s="22"/>
      <c r="J5944" s="22"/>
      <c r="K5944" s="23"/>
      <c r="L5944" s="22"/>
      <c r="M5944" s="22"/>
    </row>
    <row r="5945" spans="9:13" s="21" customFormat="1" ht="11.25" x14ac:dyDescent="0.15">
      <c r="I5945" s="22"/>
      <c r="J5945" s="22"/>
      <c r="K5945" s="23"/>
      <c r="L5945" s="22"/>
      <c r="M5945" s="22"/>
    </row>
    <row r="5946" spans="9:13" s="21" customFormat="1" ht="11.25" x14ac:dyDescent="0.15">
      <c r="I5946" s="22"/>
      <c r="J5946" s="22"/>
      <c r="K5946" s="23"/>
      <c r="L5946" s="22"/>
      <c r="M5946" s="22"/>
    </row>
    <row r="5947" spans="9:13" s="21" customFormat="1" ht="11.25" x14ac:dyDescent="0.15">
      <c r="I5947" s="22"/>
      <c r="J5947" s="22"/>
      <c r="K5947" s="23"/>
      <c r="L5947" s="22"/>
      <c r="M5947" s="22"/>
    </row>
    <row r="5948" spans="9:13" s="21" customFormat="1" ht="11.25" x14ac:dyDescent="0.15">
      <c r="I5948" s="22"/>
      <c r="J5948" s="22"/>
      <c r="K5948" s="23"/>
      <c r="L5948" s="22"/>
      <c r="M5948" s="22"/>
    </row>
    <row r="5949" spans="9:13" s="21" customFormat="1" ht="11.25" x14ac:dyDescent="0.15">
      <c r="I5949" s="22"/>
      <c r="J5949" s="22"/>
      <c r="K5949" s="23"/>
      <c r="L5949" s="22"/>
      <c r="M5949" s="22"/>
    </row>
    <row r="5950" spans="9:13" s="21" customFormat="1" ht="11.25" x14ac:dyDescent="0.15">
      <c r="I5950" s="22"/>
      <c r="J5950" s="22"/>
      <c r="K5950" s="23"/>
      <c r="L5950" s="22"/>
      <c r="M5950" s="22"/>
    </row>
    <row r="5951" spans="9:13" s="21" customFormat="1" ht="11.25" x14ac:dyDescent="0.15">
      <c r="I5951" s="22"/>
      <c r="J5951" s="22"/>
      <c r="K5951" s="23"/>
      <c r="L5951" s="22"/>
      <c r="M5951" s="22"/>
    </row>
    <row r="5952" spans="9:13" s="21" customFormat="1" ht="11.25" x14ac:dyDescent="0.15">
      <c r="I5952" s="22"/>
      <c r="J5952" s="22"/>
      <c r="K5952" s="23"/>
      <c r="L5952" s="22"/>
      <c r="M5952" s="22"/>
    </row>
    <row r="5953" spans="9:13" s="21" customFormat="1" ht="11.25" x14ac:dyDescent="0.15">
      <c r="I5953" s="22"/>
      <c r="J5953" s="22"/>
      <c r="K5953" s="23"/>
      <c r="L5953" s="22"/>
      <c r="M5953" s="22"/>
    </row>
    <row r="5954" spans="9:13" s="21" customFormat="1" ht="11.25" x14ac:dyDescent="0.15">
      <c r="I5954" s="22"/>
      <c r="J5954" s="22"/>
      <c r="K5954" s="23"/>
      <c r="L5954" s="22"/>
      <c r="M5954" s="22"/>
    </row>
    <row r="5955" spans="9:13" s="21" customFormat="1" ht="11.25" x14ac:dyDescent="0.15">
      <c r="I5955" s="22"/>
      <c r="J5955" s="22"/>
      <c r="K5955" s="23"/>
      <c r="L5955" s="22"/>
      <c r="M5955" s="22"/>
    </row>
    <row r="5956" spans="9:13" s="21" customFormat="1" ht="11.25" x14ac:dyDescent="0.15">
      <c r="I5956" s="22"/>
      <c r="J5956" s="22"/>
      <c r="K5956" s="23"/>
      <c r="L5956" s="22"/>
      <c r="M5956" s="22"/>
    </row>
    <row r="5957" spans="9:13" s="21" customFormat="1" ht="11.25" x14ac:dyDescent="0.15">
      <c r="I5957" s="22"/>
      <c r="J5957" s="22"/>
      <c r="K5957" s="23"/>
      <c r="L5957" s="22"/>
      <c r="M5957" s="22"/>
    </row>
    <row r="5958" spans="9:13" s="21" customFormat="1" ht="11.25" x14ac:dyDescent="0.15">
      <c r="I5958" s="22"/>
      <c r="J5958" s="22"/>
      <c r="K5958" s="23"/>
      <c r="L5958" s="22"/>
      <c r="M5958" s="22"/>
    </row>
    <row r="5959" spans="9:13" s="21" customFormat="1" ht="11.25" x14ac:dyDescent="0.15">
      <c r="I5959" s="22"/>
      <c r="J5959" s="22"/>
      <c r="K5959" s="23"/>
      <c r="L5959" s="22"/>
      <c r="M5959" s="22"/>
    </row>
    <row r="5960" spans="9:13" s="21" customFormat="1" ht="11.25" x14ac:dyDescent="0.15">
      <c r="I5960" s="22"/>
      <c r="J5960" s="22"/>
      <c r="K5960" s="23"/>
      <c r="L5960" s="22"/>
      <c r="M5960" s="22"/>
    </row>
    <row r="5961" spans="9:13" s="21" customFormat="1" ht="11.25" x14ac:dyDescent="0.15">
      <c r="I5961" s="22"/>
      <c r="J5961" s="22"/>
      <c r="K5961" s="23"/>
      <c r="L5961" s="22"/>
      <c r="M5961" s="22"/>
    </row>
    <row r="5962" spans="9:13" s="21" customFormat="1" ht="11.25" x14ac:dyDescent="0.15">
      <c r="I5962" s="22"/>
      <c r="J5962" s="22"/>
      <c r="K5962" s="23"/>
      <c r="L5962" s="22"/>
      <c r="M5962" s="22"/>
    </row>
    <row r="5963" spans="9:13" s="21" customFormat="1" ht="11.25" x14ac:dyDescent="0.15">
      <c r="I5963" s="22"/>
      <c r="J5963" s="22"/>
      <c r="K5963" s="23"/>
      <c r="L5963" s="22"/>
      <c r="M5963" s="22"/>
    </row>
    <row r="5964" spans="9:13" s="21" customFormat="1" ht="11.25" x14ac:dyDescent="0.15">
      <c r="I5964" s="22"/>
      <c r="J5964" s="22"/>
      <c r="K5964" s="23"/>
      <c r="L5964" s="22"/>
      <c r="M5964" s="22"/>
    </row>
    <row r="5965" spans="9:13" s="21" customFormat="1" ht="11.25" x14ac:dyDescent="0.15">
      <c r="I5965" s="22"/>
      <c r="J5965" s="22"/>
      <c r="K5965" s="23"/>
      <c r="L5965" s="22"/>
      <c r="M5965" s="22"/>
    </row>
    <row r="5966" spans="9:13" s="21" customFormat="1" ht="11.25" x14ac:dyDescent="0.15">
      <c r="I5966" s="22"/>
      <c r="J5966" s="22"/>
      <c r="K5966" s="23"/>
      <c r="L5966" s="22"/>
      <c r="M5966" s="22"/>
    </row>
    <row r="5967" spans="9:13" s="21" customFormat="1" ht="11.25" x14ac:dyDescent="0.15">
      <c r="I5967" s="22"/>
      <c r="J5967" s="22"/>
      <c r="K5967" s="23"/>
      <c r="L5967" s="22"/>
      <c r="M5967" s="22"/>
    </row>
    <row r="5968" spans="9:13" s="21" customFormat="1" ht="11.25" x14ac:dyDescent="0.15">
      <c r="I5968" s="22"/>
      <c r="J5968" s="22"/>
      <c r="K5968" s="23"/>
      <c r="L5968" s="22"/>
      <c r="M5968" s="22"/>
    </row>
    <row r="5969" spans="9:13" s="21" customFormat="1" ht="11.25" x14ac:dyDescent="0.15">
      <c r="I5969" s="22"/>
      <c r="J5969" s="22"/>
      <c r="K5969" s="23"/>
      <c r="L5969" s="22"/>
      <c r="M5969" s="22"/>
    </row>
    <row r="5970" spans="9:13" s="21" customFormat="1" ht="11.25" x14ac:dyDescent="0.15">
      <c r="I5970" s="22"/>
      <c r="J5970" s="22"/>
      <c r="K5970" s="23"/>
      <c r="L5970" s="22"/>
      <c r="M5970" s="22"/>
    </row>
    <row r="5971" spans="9:13" s="21" customFormat="1" ht="11.25" x14ac:dyDescent="0.15">
      <c r="I5971" s="22"/>
      <c r="J5971" s="22"/>
      <c r="K5971" s="23"/>
      <c r="L5971" s="22"/>
      <c r="M5971" s="22"/>
    </row>
    <row r="5972" spans="9:13" s="21" customFormat="1" ht="11.25" x14ac:dyDescent="0.15">
      <c r="I5972" s="22"/>
      <c r="J5972" s="22"/>
      <c r="K5972" s="23"/>
      <c r="L5972" s="22"/>
      <c r="M5972" s="22"/>
    </row>
    <row r="5973" spans="9:13" s="21" customFormat="1" ht="11.25" x14ac:dyDescent="0.15">
      <c r="I5973" s="22"/>
      <c r="J5973" s="22"/>
      <c r="K5973" s="23"/>
      <c r="L5973" s="22"/>
      <c r="M5973" s="22"/>
    </row>
    <row r="5974" spans="9:13" s="21" customFormat="1" ht="11.25" x14ac:dyDescent="0.15">
      <c r="I5974" s="22"/>
      <c r="J5974" s="22"/>
      <c r="K5974" s="23"/>
      <c r="L5974" s="22"/>
      <c r="M5974" s="22"/>
    </row>
    <row r="5975" spans="9:13" s="21" customFormat="1" ht="11.25" x14ac:dyDescent="0.15">
      <c r="I5975" s="22"/>
      <c r="J5975" s="22"/>
      <c r="K5975" s="23"/>
      <c r="L5975" s="22"/>
      <c r="M5975" s="22"/>
    </row>
    <row r="5976" spans="9:13" s="21" customFormat="1" ht="11.25" x14ac:dyDescent="0.15">
      <c r="I5976" s="22"/>
      <c r="J5976" s="22"/>
      <c r="K5976" s="23"/>
      <c r="L5976" s="22"/>
      <c r="M5976" s="22"/>
    </row>
    <row r="5977" spans="9:13" s="21" customFormat="1" ht="11.25" x14ac:dyDescent="0.15">
      <c r="I5977" s="22"/>
      <c r="J5977" s="22"/>
      <c r="K5977" s="23"/>
      <c r="L5977" s="22"/>
      <c r="M5977" s="22"/>
    </row>
    <row r="5978" spans="9:13" s="21" customFormat="1" ht="11.25" x14ac:dyDescent="0.15">
      <c r="I5978" s="22"/>
      <c r="J5978" s="22"/>
      <c r="K5978" s="23"/>
      <c r="L5978" s="22"/>
      <c r="M5978" s="22"/>
    </row>
    <row r="5979" spans="9:13" s="21" customFormat="1" ht="11.25" x14ac:dyDescent="0.15">
      <c r="I5979" s="22"/>
      <c r="J5979" s="22"/>
      <c r="K5979" s="23"/>
      <c r="L5979" s="22"/>
      <c r="M5979" s="22"/>
    </row>
    <row r="5980" spans="9:13" s="21" customFormat="1" ht="11.25" x14ac:dyDescent="0.15">
      <c r="I5980" s="22"/>
      <c r="J5980" s="22"/>
      <c r="K5980" s="23"/>
      <c r="L5980" s="22"/>
      <c r="M5980" s="22"/>
    </row>
    <row r="5981" spans="9:13" s="21" customFormat="1" ht="11.25" x14ac:dyDescent="0.15">
      <c r="I5981" s="22"/>
      <c r="J5981" s="22"/>
      <c r="K5981" s="23"/>
      <c r="L5981" s="22"/>
      <c r="M5981" s="22"/>
    </row>
    <row r="5982" spans="9:13" s="21" customFormat="1" ht="11.25" x14ac:dyDescent="0.15">
      <c r="I5982" s="22"/>
      <c r="J5982" s="22"/>
      <c r="K5982" s="23"/>
      <c r="L5982" s="22"/>
      <c r="M5982" s="22"/>
    </row>
    <row r="5983" spans="9:13" s="21" customFormat="1" ht="11.25" x14ac:dyDescent="0.15">
      <c r="I5983" s="22"/>
      <c r="J5983" s="22"/>
      <c r="K5983" s="23"/>
      <c r="L5983" s="22"/>
      <c r="M5983" s="22"/>
    </row>
    <row r="5984" spans="9:13" s="21" customFormat="1" ht="11.25" x14ac:dyDescent="0.15">
      <c r="I5984" s="22"/>
      <c r="J5984" s="22"/>
      <c r="K5984" s="23"/>
      <c r="L5984" s="22"/>
      <c r="M5984" s="22"/>
    </row>
    <row r="5985" spans="9:13" s="21" customFormat="1" ht="11.25" x14ac:dyDescent="0.15">
      <c r="I5985" s="22"/>
      <c r="J5985" s="22"/>
      <c r="K5985" s="23"/>
      <c r="L5985" s="22"/>
      <c r="M5985" s="22"/>
    </row>
    <row r="5986" spans="9:13" s="21" customFormat="1" ht="11.25" x14ac:dyDescent="0.15">
      <c r="I5986" s="22"/>
      <c r="J5986" s="22"/>
      <c r="K5986" s="23"/>
      <c r="L5986" s="22"/>
      <c r="M5986" s="22"/>
    </row>
    <row r="5987" spans="9:13" s="21" customFormat="1" ht="11.25" x14ac:dyDescent="0.15">
      <c r="I5987" s="22"/>
      <c r="J5987" s="22"/>
      <c r="K5987" s="23"/>
      <c r="L5987" s="22"/>
      <c r="M5987" s="22"/>
    </row>
    <row r="5988" spans="9:13" s="21" customFormat="1" ht="11.25" x14ac:dyDescent="0.15">
      <c r="I5988" s="22"/>
      <c r="J5988" s="22"/>
      <c r="K5988" s="23"/>
      <c r="L5988" s="22"/>
      <c r="M5988" s="22"/>
    </row>
    <row r="5989" spans="9:13" s="21" customFormat="1" ht="11.25" x14ac:dyDescent="0.15">
      <c r="I5989" s="22"/>
      <c r="J5989" s="22"/>
      <c r="K5989" s="23"/>
      <c r="L5989" s="22"/>
      <c r="M5989" s="22"/>
    </row>
    <row r="5990" spans="9:13" s="21" customFormat="1" ht="11.25" x14ac:dyDescent="0.15">
      <c r="I5990" s="22"/>
      <c r="J5990" s="22"/>
      <c r="K5990" s="23"/>
      <c r="L5990" s="22"/>
      <c r="M5990" s="22"/>
    </row>
    <row r="5991" spans="9:13" s="21" customFormat="1" ht="11.25" x14ac:dyDescent="0.15">
      <c r="I5991" s="22"/>
      <c r="J5991" s="22"/>
      <c r="K5991" s="23"/>
      <c r="L5991" s="22"/>
      <c r="M5991" s="22"/>
    </row>
    <row r="5992" spans="9:13" s="21" customFormat="1" ht="11.25" x14ac:dyDescent="0.15">
      <c r="I5992" s="22"/>
      <c r="J5992" s="22"/>
      <c r="K5992" s="23"/>
      <c r="L5992" s="22"/>
      <c r="M5992" s="22"/>
    </row>
    <row r="5993" spans="9:13" s="21" customFormat="1" ht="11.25" x14ac:dyDescent="0.15">
      <c r="I5993" s="22"/>
      <c r="J5993" s="22"/>
      <c r="K5993" s="23"/>
      <c r="L5993" s="22"/>
      <c r="M5993" s="22"/>
    </row>
    <row r="5994" spans="9:13" s="21" customFormat="1" ht="11.25" x14ac:dyDescent="0.15">
      <c r="I5994" s="22"/>
      <c r="J5994" s="22"/>
      <c r="K5994" s="23"/>
      <c r="L5994" s="22"/>
      <c r="M5994" s="22"/>
    </row>
    <row r="5995" spans="9:13" s="21" customFormat="1" ht="11.25" x14ac:dyDescent="0.15">
      <c r="I5995" s="22"/>
      <c r="J5995" s="22"/>
      <c r="K5995" s="23"/>
      <c r="L5995" s="22"/>
      <c r="M5995" s="22"/>
    </row>
    <row r="5996" spans="9:13" s="21" customFormat="1" ht="11.25" x14ac:dyDescent="0.15">
      <c r="I5996" s="22"/>
      <c r="J5996" s="22"/>
      <c r="K5996" s="23"/>
      <c r="L5996" s="22"/>
      <c r="M5996" s="22"/>
    </row>
    <row r="5997" spans="9:13" s="21" customFormat="1" ht="11.25" x14ac:dyDescent="0.15">
      <c r="I5997" s="22"/>
      <c r="J5997" s="22"/>
      <c r="K5997" s="23"/>
      <c r="L5997" s="22"/>
      <c r="M5997" s="22"/>
    </row>
    <row r="5998" spans="9:13" s="21" customFormat="1" ht="11.25" x14ac:dyDescent="0.15">
      <c r="I5998" s="22"/>
      <c r="J5998" s="22"/>
      <c r="K5998" s="23"/>
      <c r="L5998" s="22"/>
      <c r="M5998" s="22"/>
    </row>
    <row r="5999" spans="9:13" s="21" customFormat="1" ht="11.25" x14ac:dyDescent="0.15">
      <c r="I5999" s="22"/>
      <c r="J5999" s="22"/>
      <c r="K5999" s="23"/>
      <c r="L5999" s="22"/>
      <c r="M5999" s="22"/>
    </row>
    <row r="6000" spans="9:13" s="21" customFormat="1" ht="11.25" x14ac:dyDescent="0.15">
      <c r="I6000" s="22"/>
      <c r="J6000" s="22"/>
      <c r="K6000" s="23"/>
      <c r="L6000" s="22"/>
      <c r="M6000" s="22"/>
    </row>
    <row r="6001" spans="9:13" s="21" customFormat="1" ht="11.25" x14ac:dyDescent="0.15">
      <c r="I6001" s="22"/>
      <c r="J6001" s="22"/>
      <c r="K6001" s="23"/>
      <c r="L6001" s="22"/>
      <c r="M6001" s="22"/>
    </row>
    <row r="6002" spans="9:13" s="21" customFormat="1" ht="11.25" x14ac:dyDescent="0.15">
      <c r="I6002" s="22"/>
      <c r="J6002" s="22"/>
      <c r="K6002" s="23"/>
      <c r="L6002" s="22"/>
      <c r="M6002" s="22"/>
    </row>
    <row r="6003" spans="9:13" s="21" customFormat="1" ht="11.25" x14ac:dyDescent="0.15">
      <c r="I6003" s="22"/>
      <c r="J6003" s="22"/>
      <c r="K6003" s="23"/>
      <c r="L6003" s="22"/>
      <c r="M6003" s="22"/>
    </row>
    <row r="6004" spans="9:13" s="21" customFormat="1" ht="11.25" x14ac:dyDescent="0.15">
      <c r="I6004" s="22"/>
      <c r="J6004" s="22"/>
      <c r="K6004" s="23"/>
      <c r="L6004" s="22"/>
      <c r="M6004" s="22"/>
    </row>
    <row r="6005" spans="9:13" s="21" customFormat="1" ht="11.25" x14ac:dyDescent="0.15">
      <c r="I6005" s="22"/>
      <c r="J6005" s="22"/>
      <c r="K6005" s="23"/>
      <c r="L6005" s="22"/>
      <c r="M6005" s="22"/>
    </row>
    <row r="6006" spans="9:13" s="21" customFormat="1" ht="11.25" x14ac:dyDescent="0.15">
      <c r="I6006" s="22"/>
      <c r="J6006" s="22"/>
      <c r="K6006" s="23"/>
      <c r="L6006" s="22"/>
      <c r="M6006" s="22"/>
    </row>
    <row r="6007" spans="9:13" s="21" customFormat="1" ht="11.25" x14ac:dyDescent="0.15">
      <c r="I6007" s="22"/>
      <c r="J6007" s="22"/>
      <c r="K6007" s="23"/>
      <c r="L6007" s="22"/>
      <c r="M6007" s="22"/>
    </row>
    <row r="6008" spans="9:13" s="21" customFormat="1" ht="11.25" x14ac:dyDescent="0.15">
      <c r="I6008" s="22"/>
      <c r="J6008" s="22"/>
      <c r="K6008" s="23"/>
      <c r="L6008" s="22"/>
      <c r="M6008" s="22"/>
    </row>
    <row r="6009" spans="9:13" s="21" customFormat="1" ht="11.25" x14ac:dyDescent="0.15">
      <c r="I6009" s="22"/>
      <c r="J6009" s="22"/>
      <c r="K6009" s="23"/>
      <c r="L6009" s="22"/>
      <c r="M6009" s="22"/>
    </row>
    <row r="6010" spans="9:13" s="21" customFormat="1" ht="11.25" x14ac:dyDescent="0.15">
      <c r="I6010" s="22"/>
      <c r="J6010" s="22"/>
      <c r="K6010" s="23"/>
      <c r="L6010" s="22"/>
      <c r="M6010" s="22"/>
    </row>
    <row r="6011" spans="9:13" s="21" customFormat="1" ht="11.25" x14ac:dyDescent="0.15">
      <c r="I6011" s="22"/>
      <c r="J6011" s="22"/>
      <c r="K6011" s="23"/>
      <c r="L6011" s="22"/>
      <c r="M6011" s="22"/>
    </row>
    <row r="6012" spans="9:13" s="21" customFormat="1" ht="11.25" x14ac:dyDescent="0.15">
      <c r="I6012" s="22"/>
      <c r="J6012" s="22"/>
      <c r="K6012" s="23"/>
      <c r="L6012" s="22"/>
      <c r="M6012" s="22"/>
    </row>
    <row r="6013" spans="9:13" s="21" customFormat="1" ht="11.25" x14ac:dyDescent="0.15">
      <c r="I6013" s="22"/>
      <c r="J6013" s="22"/>
      <c r="K6013" s="23"/>
      <c r="L6013" s="22"/>
      <c r="M6013" s="22"/>
    </row>
    <row r="6014" spans="9:13" s="21" customFormat="1" ht="11.25" x14ac:dyDescent="0.15">
      <c r="I6014" s="22"/>
      <c r="J6014" s="22"/>
      <c r="K6014" s="23"/>
      <c r="L6014" s="22"/>
      <c r="M6014" s="22"/>
    </row>
    <row r="6015" spans="9:13" s="21" customFormat="1" ht="11.25" x14ac:dyDescent="0.15">
      <c r="I6015" s="22"/>
      <c r="J6015" s="22"/>
      <c r="K6015" s="23"/>
      <c r="L6015" s="22"/>
      <c r="M6015" s="22"/>
    </row>
    <row r="6016" spans="9:13" s="21" customFormat="1" ht="11.25" x14ac:dyDescent="0.15">
      <c r="I6016" s="22"/>
      <c r="J6016" s="22"/>
      <c r="K6016" s="23"/>
      <c r="L6016" s="22"/>
      <c r="M6016" s="22"/>
    </row>
    <row r="6017" spans="9:13" s="21" customFormat="1" ht="11.25" x14ac:dyDescent="0.15">
      <c r="I6017" s="22"/>
      <c r="J6017" s="22"/>
      <c r="K6017" s="23"/>
      <c r="L6017" s="22"/>
      <c r="M6017" s="22"/>
    </row>
    <row r="6018" spans="9:13" s="21" customFormat="1" ht="11.25" x14ac:dyDescent="0.15">
      <c r="I6018" s="22"/>
      <c r="J6018" s="22"/>
      <c r="K6018" s="23"/>
      <c r="L6018" s="22"/>
      <c r="M6018" s="22"/>
    </row>
    <row r="6019" spans="9:13" s="21" customFormat="1" ht="11.25" x14ac:dyDescent="0.15">
      <c r="I6019" s="22"/>
      <c r="J6019" s="22"/>
      <c r="K6019" s="23"/>
      <c r="L6019" s="22"/>
      <c r="M6019" s="22"/>
    </row>
    <row r="6020" spans="9:13" s="21" customFormat="1" ht="11.25" x14ac:dyDescent="0.15">
      <c r="I6020" s="22"/>
      <c r="J6020" s="22"/>
      <c r="K6020" s="23"/>
      <c r="L6020" s="22"/>
      <c r="M6020" s="22"/>
    </row>
    <row r="6021" spans="9:13" s="21" customFormat="1" ht="11.25" x14ac:dyDescent="0.15">
      <c r="I6021" s="22"/>
      <c r="J6021" s="22"/>
      <c r="K6021" s="23"/>
      <c r="L6021" s="22"/>
      <c r="M6021" s="22"/>
    </row>
    <row r="6022" spans="9:13" s="21" customFormat="1" ht="11.25" x14ac:dyDescent="0.15">
      <c r="I6022" s="22"/>
      <c r="J6022" s="22"/>
      <c r="K6022" s="23"/>
      <c r="L6022" s="22"/>
      <c r="M6022" s="22"/>
    </row>
    <row r="6023" spans="9:13" s="21" customFormat="1" ht="11.25" x14ac:dyDescent="0.15">
      <c r="I6023" s="22"/>
      <c r="J6023" s="22"/>
      <c r="K6023" s="23"/>
      <c r="L6023" s="22"/>
      <c r="M6023" s="22"/>
    </row>
    <row r="6024" spans="9:13" s="21" customFormat="1" ht="11.25" x14ac:dyDescent="0.15">
      <c r="I6024" s="22"/>
      <c r="J6024" s="22"/>
      <c r="K6024" s="23"/>
      <c r="L6024" s="22"/>
      <c r="M6024" s="22"/>
    </row>
    <row r="6025" spans="9:13" s="21" customFormat="1" ht="11.25" x14ac:dyDescent="0.15">
      <c r="I6025" s="22"/>
      <c r="J6025" s="22"/>
      <c r="K6025" s="23"/>
      <c r="L6025" s="22"/>
      <c r="M6025" s="22"/>
    </row>
    <row r="6026" spans="9:13" s="21" customFormat="1" ht="11.25" x14ac:dyDescent="0.15">
      <c r="I6026" s="22"/>
      <c r="J6026" s="22"/>
      <c r="K6026" s="23"/>
      <c r="L6026" s="22"/>
      <c r="M6026" s="22"/>
    </row>
    <row r="6027" spans="9:13" s="21" customFormat="1" ht="11.25" x14ac:dyDescent="0.15">
      <c r="I6027" s="22"/>
      <c r="J6027" s="22"/>
      <c r="K6027" s="23"/>
      <c r="L6027" s="22"/>
      <c r="M6027" s="22"/>
    </row>
    <row r="6028" spans="9:13" s="21" customFormat="1" ht="11.25" x14ac:dyDescent="0.15">
      <c r="I6028" s="22"/>
      <c r="J6028" s="22"/>
      <c r="K6028" s="23"/>
      <c r="L6028" s="22"/>
      <c r="M6028" s="22"/>
    </row>
    <row r="6029" spans="9:13" s="21" customFormat="1" ht="11.25" x14ac:dyDescent="0.15">
      <c r="I6029" s="22"/>
      <c r="J6029" s="22"/>
      <c r="K6029" s="23"/>
      <c r="L6029" s="22"/>
      <c r="M6029" s="22"/>
    </row>
    <row r="6030" spans="9:13" s="21" customFormat="1" ht="11.25" x14ac:dyDescent="0.15">
      <c r="I6030" s="22"/>
      <c r="J6030" s="22"/>
      <c r="K6030" s="23"/>
      <c r="L6030" s="22"/>
      <c r="M6030" s="22"/>
    </row>
    <row r="6031" spans="9:13" s="21" customFormat="1" ht="11.25" x14ac:dyDescent="0.15">
      <c r="I6031" s="22"/>
      <c r="J6031" s="22"/>
      <c r="K6031" s="23"/>
      <c r="L6031" s="22"/>
      <c r="M6031" s="22"/>
    </row>
    <row r="6032" spans="9:13" s="21" customFormat="1" ht="11.25" x14ac:dyDescent="0.15">
      <c r="I6032" s="22"/>
      <c r="J6032" s="22"/>
      <c r="K6032" s="23"/>
      <c r="L6032" s="22"/>
      <c r="M6032" s="22"/>
    </row>
    <row r="6033" spans="9:13" s="21" customFormat="1" ht="11.25" x14ac:dyDescent="0.15">
      <c r="I6033" s="22"/>
      <c r="J6033" s="22"/>
      <c r="K6033" s="23"/>
      <c r="L6033" s="22"/>
      <c r="M6033" s="22"/>
    </row>
    <row r="6034" spans="9:13" s="21" customFormat="1" ht="11.25" x14ac:dyDescent="0.15">
      <c r="I6034" s="22"/>
      <c r="J6034" s="22"/>
      <c r="K6034" s="23"/>
      <c r="L6034" s="22"/>
      <c r="M6034" s="22"/>
    </row>
    <row r="6035" spans="9:13" s="21" customFormat="1" ht="11.25" x14ac:dyDescent="0.15">
      <c r="I6035" s="22"/>
      <c r="J6035" s="22"/>
      <c r="K6035" s="23"/>
      <c r="L6035" s="22"/>
      <c r="M6035" s="22"/>
    </row>
    <row r="6036" spans="9:13" s="21" customFormat="1" ht="11.25" x14ac:dyDescent="0.15">
      <c r="I6036" s="22"/>
      <c r="J6036" s="22"/>
      <c r="K6036" s="23"/>
      <c r="L6036" s="22"/>
      <c r="M6036" s="22"/>
    </row>
    <row r="6037" spans="9:13" s="21" customFormat="1" ht="11.25" x14ac:dyDescent="0.15">
      <c r="I6037" s="22"/>
      <c r="J6037" s="22"/>
      <c r="K6037" s="23"/>
      <c r="L6037" s="22"/>
      <c r="M6037" s="22"/>
    </row>
    <row r="6038" spans="9:13" s="21" customFormat="1" ht="11.25" x14ac:dyDescent="0.15">
      <c r="I6038" s="22"/>
      <c r="J6038" s="22"/>
      <c r="K6038" s="23"/>
      <c r="L6038" s="22"/>
      <c r="M6038" s="22"/>
    </row>
    <row r="6039" spans="9:13" s="21" customFormat="1" ht="11.25" x14ac:dyDescent="0.15">
      <c r="I6039" s="22"/>
      <c r="J6039" s="22"/>
      <c r="K6039" s="23"/>
      <c r="L6039" s="22"/>
      <c r="M6039" s="22"/>
    </row>
    <row r="6040" spans="9:13" s="21" customFormat="1" ht="11.25" x14ac:dyDescent="0.15">
      <c r="I6040" s="22"/>
      <c r="J6040" s="22"/>
      <c r="K6040" s="23"/>
      <c r="L6040" s="22"/>
      <c r="M6040" s="22"/>
    </row>
    <row r="6041" spans="9:13" s="21" customFormat="1" ht="11.25" x14ac:dyDescent="0.15">
      <c r="I6041" s="22"/>
      <c r="J6041" s="22"/>
      <c r="K6041" s="23"/>
      <c r="L6041" s="22"/>
      <c r="M6041" s="22"/>
    </row>
    <row r="6042" spans="9:13" s="21" customFormat="1" ht="11.25" x14ac:dyDescent="0.15">
      <c r="I6042" s="22"/>
      <c r="J6042" s="22"/>
      <c r="K6042" s="23"/>
      <c r="L6042" s="22"/>
      <c r="M6042" s="22"/>
    </row>
    <row r="6043" spans="9:13" s="21" customFormat="1" ht="11.25" x14ac:dyDescent="0.15">
      <c r="I6043" s="22"/>
      <c r="J6043" s="22"/>
      <c r="K6043" s="23"/>
      <c r="L6043" s="22"/>
      <c r="M6043" s="22"/>
    </row>
    <row r="6044" spans="9:13" s="21" customFormat="1" ht="11.25" x14ac:dyDescent="0.15">
      <c r="I6044" s="22"/>
      <c r="J6044" s="22"/>
      <c r="K6044" s="23"/>
      <c r="L6044" s="22"/>
      <c r="M6044" s="22"/>
    </row>
    <row r="6045" spans="9:13" s="21" customFormat="1" ht="11.25" x14ac:dyDescent="0.15">
      <c r="I6045" s="22"/>
      <c r="J6045" s="22"/>
      <c r="K6045" s="23"/>
      <c r="L6045" s="22"/>
      <c r="M6045" s="22"/>
    </row>
    <row r="6046" spans="9:13" s="21" customFormat="1" ht="11.25" x14ac:dyDescent="0.15">
      <c r="I6046" s="22"/>
      <c r="J6046" s="22"/>
      <c r="K6046" s="23"/>
      <c r="L6046" s="22"/>
      <c r="M6046" s="22"/>
    </row>
    <row r="6047" spans="9:13" s="21" customFormat="1" ht="11.25" x14ac:dyDescent="0.15">
      <c r="I6047" s="22"/>
      <c r="J6047" s="22"/>
      <c r="K6047" s="23"/>
      <c r="L6047" s="22"/>
      <c r="M6047" s="22"/>
    </row>
    <row r="6048" spans="9:13" s="21" customFormat="1" ht="11.25" x14ac:dyDescent="0.15">
      <c r="I6048" s="22"/>
      <c r="J6048" s="22"/>
      <c r="K6048" s="23"/>
      <c r="L6048" s="22"/>
      <c r="M6048" s="22"/>
    </row>
    <row r="6049" spans="9:13" s="21" customFormat="1" ht="11.25" x14ac:dyDescent="0.15">
      <c r="I6049" s="22"/>
      <c r="J6049" s="22"/>
      <c r="K6049" s="23"/>
      <c r="L6049" s="22"/>
      <c r="M6049" s="22"/>
    </row>
    <row r="6050" spans="9:13" s="21" customFormat="1" ht="11.25" x14ac:dyDescent="0.15">
      <c r="I6050" s="22"/>
      <c r="J6050" s="22"/>
      <c r="K6050" s="23"/>
      <c r="L6050" s="22"/>
      <c r="M6050" s="22"/>
    </row>
    <row r="6051" spans="9:13" s="21" customFormat="1" ht="11.25" x14ac:dyDescent="0.15">
      <c r="I6051" s="22"/>
      <c r="J6051" s="22"/>
      <c r="K6051" s="23"/>
      <c r="L6051" s="22"/>
      <c r="M6051" s="22"/>
    </row>
    <row r="6052" spans="9:13" s="21" customFormat="1" ht="11.25" x14ac:dyDescent="0.15">
      <c r="I6052" s="22"/>
      <c r="J6052" s="22"/>
      <c r="K6052" s="23"/>
      <c r="L6052" s="22"/>
      <c r="M6052" s="22"/>
    </row>
    <row r="6053" spans="9:13" s="21" customFormat="1" ht="11.25" x14ac:dyDescent="0.15">
      <c r="I6053" s="22"/>
      <c r="J6053" s="22"/>
      <c r="K6053" s="23"/>
      <c r="L6053" s="22"/>
      <c r="M6053" s="22"/>
    </row>
    <row r="6054" spans="9:13" s="21" customFormat="1" ht="11.25" x14ac:dyDescent="0.15">
      <c r="I6054" s="22"/>
      <c r="J6054" s="22"/>
      <c r="K6054" s="23"/>
      <c r="L6054" s="22"/>
      <c r="M6054" s="22"/>
    </row>
    <row r="6055" spans="9:13" s="21" customFormat="1" ht="11.25" x14ac:dyDescent="0.15">
      <c r="I6055" s="22"/>
      <c r="J6055" s="22"/>
      <c r="K6055" s="23"/>
      <c r="L6055" s="22"/>
      <c r="M6055" s="22"/>
    </row>
    <row r="6056" spans="9:13" s="21" customFormat="1" ht="11.25" x14ac:dyDescent="0.15">
      <c r="I6056" s="22"/>
      <c r="J6056" s="22"/>
      <c r="K6056" s="23"/>
      <c r="L6056" s="22"/>
      <c r="M6056" s="22"/>
    </row>
    <row r="6057" spans="9:13" s="21" customFormat="1" ht="11.25" x14ac:dyDescent="0.15">
      <c r="I6057" s="22"/>
      <c r="J6057" s="22"/>
      <c r="K6057" s="23"/>
      <c r="L6057" s="22"/>
      <c r="M6057" s="22"/>
    </row>
    <row r="6058" spans="9:13" s="21" customFormat="1" ht="11.25" x14ac:dyDescent="0.15">
      <c r="I6058" s="22"/>
      <c r="J6058" s="22"/>
      <c r="K6058" s="23"/>
      <c r="L6058" s="22"/>
      <c r="M6058" s="22"/>
    </row>
    <row r="6059" spans="9:13" s="21" customFormat="1" ht="11.25" x14ac:dyDescent="0.15">
      <c r="I6059" s="22"/>
      <c r="J6059" s="22"/>
      <c r="K6059" s="23"/>
      <c r="L6059" s="22"/>
      <c r="M6059" s="22"/>
    </row>
    <row r="6060" spans="9:13" s="21" customFormat="1" ht="11.25" x14ac:dyDescent="0.15">
      <c r="I6060" s="22"/>
      <c r="J6060" s="22"/>
      <c r="K6060" s="23"/>
      <c r="L6060" s="22"/>
      <c r="M6060" s="22"/>
    </row>
    <row r="6061" spans="9:13" s="21" customFormat="1" ht="11.25" x14ac:dyDescent="0.15">
      <c r="I6061" s="22"/>
      <c r="J6061" s="22"/>
      <c r="K6061" s="23"/>
      <c r="L6061" s="22"/>
      <c r="M6061" s="22"/>
    </row>
    <row r="6062" spans="9:13" s="21" customFormat="1" ht="11.25" x14ac:dyDescent="0.15">
      <c r="I6062" s="22"/>
      <c r="J6062" s="22"/>
      <c r="K6062" s="23"/>
      <c r="L6062" s="22"/>
      <c r="M6062" s="22"/>
    </row>
    <row r="6063" spans="9:13" s="21" customFormat="1" ht="11.25" x14ac:dyDescent="0.15">
      <c r="I6063" s="22"/>
      <c r="J6063" s="22"/>
      <c r="K6063" s="23"/>
      <c r="L6063" s="22"/>
      <c r="M6063" s="22"/>
    </row>
    <row r="6064" spans="9:13" s="21" customFormat="1" ht="11.25" x14ac:dyDescent="0.15">
      <c r="I6064" s="22"/>
      <c r="J6064" s="22"/>
      <c r="K6064" s="23"/>
      <c r="L6064" s="22"/>
      <c r="M6064" s="22"/>
    </row>
    <row r="6065" spans="9:13" s="21" customFormat="1" ht="11.25" x14ac:dyDescent="0.15">
      <c r="I6065" s="22"/>
      <c r="J6065" s="22"/>
      <c r="K6065" s="23"/>
      <c r="L6065" s="22"/>
      <c r="M6065" s="22"/>
    </row>
    <row r="6066" spans="9:13" s="21" customFormat="1" ht="11.25" x14ac:dyDescent="0.15">
      <c r="I6066" s="22"/>
      <c r="J6066" s="22"/>
      <c r="K6066" s="23"/>
      <c r="L6066" s="22"/>
      <c r="M6066" s="22"/>
    </row>
    <row r="6067" spans="9:13" s="21" customFormat="1" ht="11.25" x14ac:dyDescent="0.15">
      <c r="I6067" s="22"/>
      <c r="J6067" s="22"/>
      <c r="K6067" s="23"/>
      <c r="L6067" s="22"/>
      <c r="M6067" s="22"/>
    </row>
    <row r="6068" spans="9:13" s="21" customFormat="1" ht="11.25" x14ac:dyDescent="0.15">
      <c r="I6068" s="22"/>
      <c r="J6068" s="22"/>
      <c r="K6068" s="23"/>
      <c r="L6068" s="22"/>
      <c r="M6068" s="22"/>
    </row>
    <row r="6069" spans="9:13" s="21" customFormat="1" ht="11.25" x14ac:dyDescent="0.15">
      <c r="I6069" s="22"/>
      <c r="J6069" s="22"/>
      <c r="K6069" s="23"/>
      <c r="L6069" s="22"/>
      <c r="M6069" s="22"/>
    </row>
    <row r="6070" spans="9:13" s="21" customFormat="1" ht="11.25" x14ac:dyDescent="0.15">
      <c r="I6070" s="22"/>
      <c r="J6070" s="22"/>
      <c r="K6070" s="23"/>
      <c r="L6070" s="22"/>
      <c r="M6070" s="22"/>
    </row>
    <row r="6071" spans="9:13" s="21" customFormat="1" ht="11.25" x14ac:dyDescent="0.15">
      <c r="I6071" s="22"/>
      <c r="J6071" s="22"/>
      <c r="K6071" s="23"/>
      <c r="L6071" s="22"/>
      <c r="M6071" s="22"/>
    </row>
    <row r="6072" spans="9:13" s="21" customFormat="1" ht="11.25" x14ac:dyDescent="0.15">
      <c r="I6072" s="22"/>
      <c r="J6072" s="22"/>
      <c r="K6072" s="23"/>
      <c r="L6072" s="22"/>
      <c r="M6072" s="22"/>
    </row>
    <row r="6073" spans="9:13" s="21" customFormat="1" ht="11.25" x14ac:dyDescent="0.15">
      <c r="I6073" s="22"/>
      <c r="J6073" s="22"/>
      <c r="K6073" s="23"/>
      <c r="L6073" s="22"/>
      <c r="M6073" s="22"/>
    </row>
    <row r="6074" spans="9:13" s="21" customFormat="1" ht="11.25" x14ac:dyDescent="0.15">
      <c r="I6074" s="22"/>
      <c r="J6074" s="22"/>
      <c r="K6074" s="23"/>
      <c r="L6074" s="22"/>
      <c r="M6074" s="22"/>
    </row>
    <row r="6075" spans="9:13" s="21" customFormat="1" ht="11.25" x14ac:dyDescent="0.15">
      <c r="I6075" s="22"/>
      <c r="J6075" s="22"/>
      <c r="K6075" s="23"/>
      <c r="L6075" s="22"/>
      <c r="M6075" s="22"/>
    </row>
    <row r="6076" spans="9:13" s="21" customFormat="1" ht="11.25" x14ac:dyDescent="0.15">
      <c r="I6076" s="22"/>
      <c r="J6076" s="22"/>
      <c r="K6076" s="23"/>
      <c r="L6076" s="22"/>
      <c r="M6076" s="22"/>
    </row>
    <row r="6077" spans="9:13" s="21" customFormat="1" ht="11.25" x14ac:dyDescent="0.15">
      <c r="I6077" s="22"/>
      <c r="J6077" s="22"/>
      <c r="K6077" s="23"/>
      <c r="L6077" s="22"/>
      <c r="M6077" s="22"/>
    </row>
    <row r="6078" spans="9:13" s="21" customFormat="1" ht="11.25" x14ac:dyDescent="0.15">
      <c r="I6078" s="22"/>
      <c r="J6078" s="22"/>
      <c r="K6078" s="23"/>
      <c r="L6078" s="22"/>
      <c r="M6078" s="22"/>
    </row>
    <row r="6079" spans="9:13" s="21" customFormat="1" ht="11.25" x14ac:dyDescent="0.15">
      <c r="I6079" s="22"/>
      <c r="J6079" s="22"/>
      <c r="K6079" s="23"/>
      <c r="L6079" s="22"/>
      <c r="M6079" s="22"/>
    </row>
    <row r="6080" spans="9:13" s="21" customFormat="1" ht="11.25" x14ac:dyDescent="0.15">
      <c r="I6080" s="22"/>
      <c r="J6080" s="22"/>
      <c r="K6080" s="23"/>
      <c r="L6080" s="22"/>
      <c r="M6080" s="22"/>
    </row>
    <row r="6081" spans="9:13" s="21" customFormat="1" ht="11.25" x14ac:dyDescent="0.15">
      <c r="I6081" s="22"/>
      <c r="J6081" s="22"/>
      <c r="K6081" s="23"/>
      <c r="L6081" s="22"/>
      <c r="M6081" s="22"/>
    </row>
    <row r="6082" spans="9:13" s="21" customFormat="1" ht="11.25" x14ac:dyDescent="0.15">
      <c r="I6082" s="22"/>
      <c r="J6082" s="22"/>
      <c r="K6082" s="23"/>
      <c r="L6082" s="22"/>
      <c r="M6082" s="22"/>
    </row>
    <row r="6083" spans="9:13" s="21" customFormat="1" ht="11.25" x14ac:dyDescent="0.15">
      <c r="I6083" s="22"/>
      <c r="J6083" s="22"/>
      <c r="K6083" s="23"/>
      <c r="L6083" s="22"/>
      <c r="M6083" s="22"/>
    </row>
    <row r="6084" spans="9:13" s="21" customFormat="1" ht="11.25" x14ac:dyDescent="0.15">
      <c r="I6084" s="22"/>
      <c r="J6084" s="22"/>
      <c r="K6084" s="23"/>
      <c r="L6084" s="22"/>
      <c r="M6084" s="22"/>
    </row>
    <row r="6085" spans="9:13" s="21" customFormat="1" ht="11.25" x14ac:dyDescent="0.15">
      <c r="I6085" s="22"/>
      <c r="J6085" s="22"/>
      <c r="K6085" s="23"/>
      <c r="L6085" s="22"/>
      <c r="M6085" s="22"/>
    </row>
    <row r="6086" spans="9:13" s="21" customFormat="1" ht="11.25" x14ac:dyDescent="0.15">
      <c r="I6086" s="22"/>
      <c r="J6086" s="22"/>
      <c r="K6086" s="23"/>
      <c r="L6086" s="22"/>
      <c r="M6086" s="22"/>
    </row>
    <row r="6087" spans="9:13" s="21" customFormat="1" ht="11.25" x14ac:dyDescent="0.15">
      <c r="I6087" s="22"/>
      <c r="J6087" s="22"/>
      <c r="K6087" s="23"/>
      <c r="L6087" s="22"/>
      <c r="M6087" s="22"/>
    </row>
    <row r="6088" spans="9:13" s="21" customFormat="1" ht="11.25" x14ac:dyDescent="0.15">
      <c r="I6088" s="22"/>
      <c r="J6088" s="22"/>
      <c r="K6088" s="23"/>
      <c r="L6088" s="22"/>
      <c r="M6088" s="22"/>
    </row>
    <row r="6089" spans="9:13" s="21" customFormat="1" ht="11.25" x14ac:dyDescent="0.15">
      <c r="I6089" s="22"/>
      <c r="J6089" s="22"/>
      <c r="K6089" s="23"/>
      <c r="L6089" s="22"/>
      <c r="M6089" s="22"/>
    </row>
    <row r="6090" spans="9:13" s="21" customFormat="1" ht="11.25" x14ac:dyDescent="0.15">
      <c r="I6090" s="22"/>
      <c r="J6090" s="22"/>
      <c r="K6090" s="23"/>
      <c r="L6090" s="22"/>
      <c r="M6090" s="22"/>
    </row>
    <row r="6091" spans="9:13" s="21" customFormat="1" ht="11.25" x14ac:dyDescent="0.15">
      <c r="I6091" s="22"/>
      <c r="J6091" s="22"/>
      <c r="K6091" s="23"/>
      <c r="L6091" s="22"/>
      <c r="M6091" s="22"/>
    </row>
    <row r="6092" spans="9:13" s="21" customFormat="1" ht="11.25" x14ac:dyDescent="0.15">
      <c r="I6092" s="22"/>
      <c r="J6092" s="22"/>
      <c r="K6092" s="23"/>
      <c r="L6092" s="22"/>
      <c r="M6092" s="22"/>
    </row>
    <row r="6093" spans="9:13" s="21" customFormat="1" ht="11.25" x14ac:dyDescent="0.15">
      <c r="I6093" s="22"/>
      <c r="J6093" s="22"/>
      <c r="K6093" s="23"/>
      <c r="L6093" s="22"/>
      <c r="M6093" s="22"/>
    </row>
    <row r="6094" spans="9:13" s="21" customFormat="1" ht="11.25" x14ac:dyDescent="0.15">
      <c r="I6094" s="22"/>
      <c r="J6094" s="22"/>
      <c r="K6094" s="23"/>
      <c r="L6094" s="22"/>
      <c r="M6094" s="22"/>
    </row>
    <row r="6095" spans="9:13" s="21" customFormat="1" ht="11.25" x14ac:dyDescent="0.15">
      <c r="I6095" s="22"/>
      <c r="J6095" s="22"/>
      <c r="K6095" s="23"/>
      <c r="L6095" s="22"/>
      <c r="M6095" s="22"/>
    </row>
    <row r="6096" spans="9:13" s="21" customFormat="1" ht="11.25" x14ac:dyDescent="0.15">
      <c r="I6096" s="22"/>
      <c r="J6096" s="22"/>
      <c r="K6096" s="23"/>
      <c r="L6096" s="22"/>
      <c r="M6096" s="22"/>
    </row>
    <row r="6097" spans="9:13" s="21" customFormat="1" ht="11.25" x14ac:dyDescent="0.15">
      <c r="I6097" s="22"/>
      <c r="J6097" s="22"/>
      <c r="K6097" s="23"/>
      <c r="L6097" s="22"/>
      <c r="M6097" s="22"/>
    </row>
    <row r="6098" spans="9:13" s="21" customFormat="1" ht="11.25" x14ac:dyDescent="0.15">
      <c r="I6098" s="22"/>
      <c r="J6098" s="22"/>
      <c r="K6098" s="23"/>
      <c r="L6098" s="22"/>
      <c r="M6098" s="22"/>
    </row>
    <row r="6099" spans="9:13" s="21" customFormat="1" ht="11.25" x14ac:dyDescent="0.15">
      <c r="I6099" s="22"/>
      <c r="J6099" s="22"/>
      <c r="K6099" s="23"/>
      <c r="L6099" s="22"/>
      <c r="M6099" s="22"/>
    </row>
    <row r="6100" spans="9:13" s="21" customFormat="1" ht="11.25" x14ac:dyDescent="0.15">
      <c r="I6100" s="22"/>
      <c r="J6100" s="22"/>
      <c r="K6100" s="23"/>
      <c r="L6100" s="22"/>
      <c r="M6100" s="22"/>
    </row>
    <row r="6101" spans="9:13" s="21" customFormat="1" ht="11.25" x14ac:dyDescent="0.15">
      <c r="I6101" s="22"/>
      <c r="J6101" s="22"/>
      <c r="K6101" s="23"/>
      <c r="L6101" s="22"/>
      <c r="M6101" s="22"/>
    </row>
    <row r="6102" spans="9:13" s="21" customFormat="1" ht="11.25" x14ac:dyDescent="0.15">
      <c r="I6102" s="22"/>
      <c r="J6102" s="22"/>
      <c r="K6102" s="23"/>
      <c r="L6102" s="22"/>
      <c r="M6102" s="22"/>
    </row>
    <row r="6103" spans="9:13" s="21" customFormat="1" ht="11.25" x14ac:dyDescent="0.15">
      <c r="I6103" s="22"/>
      <c r="J6103" s="22"/>
      <c r="K6103" s="23"/>
      <c r="L6103" s="22"/>
      <c r="M6103" s="22"/>
    </row>
    <row r="6104" spans="9:13" s="21" customFormat="1" ht="11.25" x14ac:dyDescent="0.15">
      <c r="I6104" s="22"/>
      <c r="J6104" s="22"/>
      <c r="K6104" s="23"/>
      <c r="L6104" s="22"/>
      <c r="M6104" s="22"/>
    </row>
    <row r="6105" spans="9:13" s="21" customFormat="1" ht="11.25" x14ac:dyDescent="0.15">
      <c r="I6105" s="22"/>
      <c r="J6105" s="22"/>
      <c r="K6105" s="23"/>
      <c r="L6105" s="22"/>
      <c r="M6105" s="22"/>
    </row>
    <row r="6106" spans="9:13" s="21" customFormat="1" ht="11.25" x14ac:dyDescent="0.15">
      <c r="I6106" s="22"/>
      <c r="J6106" s="22"/>
      <c r="K6106" s="23"/>
      <c r="L6106" s="22"/>
      <c r="M6106" s="22"/>
    </row>
    <row r="6107" spans="9:13" s="21" customFormat="1" ht="11.25" x14ac:dyDescent="0.15">
      <c r="I6107" s="22"/>
      <c r="J6107" s="22"/>
      <c r="K6107" s="23"/>
      <c r="L6107" s="22"/>
      <c r="M6107" s="22"/>
    </row>
    <row r="6108" spans="9:13" s="21" customFormat="1" ht="11.25" x14ac:dyDescent="0.15">
      <c r="I6108" s="22"/>
      <c r="J6108" s="22"/>
      <c r="K6108" s="23"/>
      <c r="L6108" s="22"/>
      <c r="M6108" s="22"/>
    </row>
    <row r="6109" spans="9:13" s="21" customFormat="1" ht="11.25" x14ac:dyDescent="0.15">
      <c r="I6109" s="22"/>
      <c r="J6109" s="22"/>
      <c r="K6109" s="23"/>
      <c r="L6109" s="22"/>
      <c r="M6109" s="22"/>
    </row>
    <row r="6110" spans="9:13" s="21" customFormat="1" ht="11.25" x14ac:dyDescent="0.15">
      <c r="I6110" s="22"/>
      <c r="J6110" s="22"/>
      <c r="K6110" s="23"/>
      <c r="L6110" s="22"/>
      <c r="M6110" s="22"/>
    </row>
    <row r="6111" spans="9:13" s="21" customFormat="1" ht="11.25" x14ac:dyDescent="0.15">
      <c r="I6111" s="22"/>
      <c r="J6111" s="22"/>
      <c r="K6111" s="23"/>
      <c r="L6111" s="22"/>
      <c r="M6111" s="22"/>
    </row>
    <row r="6112" spans="9:13" s="21" customFormat="1" ht="11.25" x14ac:dyDescent="0.15">
      <c r="I6112" s="22"/>
      <c r="J6112" s="22"/>
      <c r="K6112" s="23"/>
      <c r="L6112" s="22"/>
      <c r="M6112" s="22"/>
    </row>
    <row r="6113" spans="9:13" s="21" customFormat="1" ht="11.25" x14ac:dyDescent="0.15">
      <c r="I6113" s="22"/>
      <c r="J6113" s="22"/>
      <c r="K6113" s="23"/>
      <c r="L6113" s="22"/>
      <c r="M6113" s="22"/>
    </row>
    <row r="6114" spans="9:13" s="21" customFormat="1" ht="11.25" x14ac:dyDescent="0.15">
      <c r="I6114" s="22"/>
      <c r="J6114" s="22"/>
      <c r="K6114" s="23"/>
      <c r="L6114" s="22"/>
      <c r="M6114" s="22"/>
    </row>
    <row r="6115" spans="9:13" s="21" customFormat="1" ht="11.25" x14ac:dyDescent="0.15">
      <c r="I6115" s="22"/>
      <c r="J6115" s="22"/>
      <c r="K6115" s="23"/>
      <c r="L6115" s="22"/>
      <c r="M6115" s="22"/>
    </row>
    <row r="6116" spans="9:13" s="21" customFormat="1" ht="11.25" x14ac:dyDescent="0.15">
      <c r="I6116" s="22"/>
      <c r="J6116" s="22"/>
      <c r="K6116" s="23"/>
      <c r="L6116" s="22"/>
      <c r="M6116" s="22"/>
    </row>
    <row r="6117" spans="9:13" s="21" customFormat="1" ht="11.25" x14ac:dyDescent="0.15">
      <c r="I6117" s="22"/>
      <c r="J6117" s="22"/>
      <c r="K6117" s="23"/>
      <c r="L6117" s="22"/>
      <c r="M6117" s="22"/>
    </row>
    <row r="6118" spans="9:13" s="21" customFormat="1" ht="11.25" x14ac:dyDescent="0.15">
      <c r="I6118" s="22"/>
      <c r="J6118" s="22"/>
      <c r="K6118" s="23"/>
      <c r="L6118" s="22"/>
      <c r="M6118" s="22"/>
    </row>
    <row r="6119" spans="9:13" s="21" customFormat="1" ht="11.25" x14ac:dyDescent="0.15">
      <c r="I6119" s="22"/>
      <c r="J6119" s="22"/>
      <c r="K6119" s="23"/>
      <c r="L6119" s="22"/>
      <c r="M6119" s="22"/>
    </row>
    <row r="6120" spans="9:13" s="21" customFormat="1" ht="11.25" x14ac:dyDescent="0.15">
      <c r="I6120" s="22"/>
      <c r="J6120" s="22"/>
      <c r="K6120" s="23"/>
      <c r="L6120" s="22"/>
      <c r="M6120" s="22"/>
    </row>
    <row r="6121" spans="9:13" s="21" customFormat="1" ht="11.25" x14ac:dyDescent="0.15">
      <c r="I6121" s="22"/>
      <c r="J6121" s="22"/>
      <c r="K6121" s="23"/>
      <c r="L6121" s="22"/>
      <c r="M6121" s="22"/>
    </row>
    <row r="6122" spans="9:13" s="21" customFormat="1" ht="11.25" x14ac:dyDescent="0.15">
      <c r="I6122" s="22"/>
      <c r="J6122" s="22"/>
      <c r="K6122" s="23"/>
      <c r="L6122" s="22"/>
      <c r="M6122" s="22"/>
    </row>
    <row r="6123" spans="9:13" s="21" customFormat="1" ht="11.25" x14ac:dyDescent="0.15">
      <c r="I6123" s="22"/>
      <c r="J6123" s="22"/>
      <c r="K6123" s="23"/>
      <c r="L6123" s="22"/>
      <c r="M6123" s="22"/>
    </row>
    <row r="6124" spans="9:13" s="21" customFormat="1" ht="11.25" x14ac:dyDescent="0.15">
      <c r="I6124" s="22"/>
      <c r="J6124" s="22"/>
      <c r="K6124" s="23"/>
      <c r="L6124" s="22"/>
      <c r="M6124" s="22"/>
    </row>
    <row r="6125" spans="9:13" s="21" customFormat="1" ht="11.25" x14ac:dyDescent="0.15">
      <c r="I6125" s="22"/>
      <c r="J6125" s="22"/>
      <c r="K6125" s="23"/>
      <c r="L6125" s="22"/>
      <c r="M6125" s="22"/>
    </row>
    <row r="6126" spans="9:13" s="21" customFormat="1" ht="11.25" x14ac:dyDescent="0.15">
      <c r="I6126" s="22"/>
      <c r="J6126" s="22"/>
      <c r="K6126" s="23"/>
      <c r="L6126" s="22"/>
      <c r="M6126" s="22"/>
    </row>
    <row r="6127" spans="9:13" s="21" customFormat="1" ht="11.25" x14ac:dyDescent="0.15">
      <c r="I6127" s="22"/>
      <c r="J6127" s="22"/>
      <c r="K6127" s="23"/>
      <c r="L6127" s="22"/>
      <c r="M6127" s="22"/>
    </row>
    <row r="6128" spans="9:13" s="21" customFormat="1" ht="11.25" x14ac:dyDescent="0.15">
      <c r="I6128" s="22"/>
      <c r="J6128" s="22"/>
      <c r="K6128" s="23"/>
      <c r="L6128" s="22"/>
      <c r="M6128" s="22"/>
    </row>
    <row r="6129" spans="9:13" s="21" customFormat="1" ht="11.25" x14ac:dyDescent="0.15">
      <c r="I6129" s="22"/>
      <c r="J6129" s="22"/>
      <c r="K6129" s="23"/>
      <c r="L6129" s="22"/>
      <c r="M6129" s="22"/>
    </row>
    <row r="6130" spans="9:13" s="21" customFormat="1" ht="11.25" x14ac:dyDescent="0.15">
      <c r="I6130" s="22"/>
      <c r="J6130" s="22"/>
      <c r="K6130" s="23"/>
      <c r="L6130" s="22"/>
      <c r="M6130" s="22"/>
    </row>
    <row r="6131" spans="9:13" s="21" customFormat="1" ht="11.25" x14ac:dyDescent="0.15">
      <c r="I6131" s="22"/>
      <c r="J6131" s="22"/>
      <c r="K6131" s="23"/>
      <c r="L6131" s="22"/>
      <c r="M6131" s="22"/>
    </row>
    <row r="6132" spans="9:13" s="21" customFormat="1" ht="11.25" x14ac:dyDescent="0.15">
      <c r="I6132" s="22"/>
      <c r="J6132" s="22"/>
      <c r="K6132" s="23"/>
      <c r="L6132" s="22"/>
      <c r="M6132" s="22"/>
    </row>
    <row r="6133" spans="9:13" s="21" customFormat="1" ht="11.25" x14ac:dyDescent="0.15">
      <c r="I6133" s="22"/>
      <c r="J6133" s="22"/>
      <c r="K6133" s="23"/>
      <c r="L6133" s="22"/>
      <c r="M6133" s="22"/>
    </row>
    <row r="6134" spans="9:13" s="21" customFormat="1" ht="11.25" x14ac:dyDescent="0.15">
      <c r="I6134" s="22"/>
      <c r="J6134" s="22"/>
      <c r="K6134" s="23"/>
      <c r="L6134" s="22"/>
      <c r="M6134" s="22"/>
    </row>
    <row r="6135" spans="9:13" s="21" customFormat="1" ht="11.25" x14ac:dyDescent="0.15">
      <c r="I6135" s="22"/>
      <c r="J6135" s="22"/>
      <c r="K6135" s="23"/>
      <c r="L6135" s="22"/>
      <c r="M6135" s="22"/>
    </row>
    <row r="6136" spans="9:13" s="21" customFormat="1" ht="11.25" x14ac:dyDescent="0.15">
      <c r="I6136" s="22"/>
      <c r="J6136" s="22"/>
      <c r="K6136" s="23"/>
      <c r="L6136" s="22"/>
      <c r="M6136" s="22"/>
    </row>
    <row r="6137" spans="9:13" s="21" customFormat="1" ht="11.25" x14ac:dyDescent="0.15">
      <c r="I6137" s="22"/>
      <c r="J6137" s="22"/>
      <c r="K6137" s="23"/>
      <c r="L6137" s="22"/>
      <c r="M6137" s="22"/>
    </row>
    <row r="6138" spans="9:13" s="21" customFormat="1" ht="11.25" x14ac:dyDescent="0.15">
      <c r="I6138" s="22"/>
      <c r="J6138" s="22"/>
      <c r="K6138" s="23"/>
      <c r="L6138" s="22"/>
      <c r="M6138" s="22"/>
    </row>
    <row r="6139" spans="9:13" s="21" customFormat="1" ht="11.25" x14ac:dyDescent="0.15">
      <c r="I6139" s="22"/>
      <c r="J6139" s="22"/>
      <c r="K6139" s="23"/>
      <c r="L6139" s="22"/>
      <c r="M6139" s="22"/>
    </row>
    <row r="6140" spans="9:13" s="21" customFormat="1" ht="11.25" x14ac:dyDescent="0.15">
      <c r="I6140" s="22"/>
      <c r="J6140" s="22"/>
      <c r="K6140" s="23"/>
      <c r="L6140" s="22"/>
      <c r="M6140" s="22"/>
    </row>
    <row r="6141" spans="9:13" s="21" customFormat="1" ht="11.25" x14ac:dyDescent="0.15">
      <c r="I6141" s="22"/>
      <c r="J6141" s="22"/>
      <c r="K6141" s="23"/>
      <c r="L6141" s="22"/>
      <c r="M6141" s="22"/>
    </row>
    <row r="6142" spans="9:13" s="21" customFormat="1" ht="11.25" x14ac:dyDescent="0.15">
      <c r="I6142" s="22"/>
      <c r="J6142" s="22"/>
      <c r="K6142" s="23"/>
      <c r="L6142" s="22"/>
      <c r="M6142" s="22"/>
    </row>
    <row r="6143" spans="9:13" s="21" customFormat="1" ht="11.25" x14ac:dyDescent="0.15">
      <c r="I6143" s="22"/>
      <c r="J6143" s="22"/>
      <c r="K6143" s="23"/>
      <c r="L6143" s="22"/>
      <c r="M6143" s="22"/>
    </row>
    <row r="6144" spans="9:13" s="21" customFormat="1" ht="11.25" x14ac:dyDescent="0.15">
      <c r="I6144" s="22"/>
      <c r="J6144" s="22"/>
      <c r="K6144" s="23"/>
      <c r="L6144" s="22"/>
      <c r="M6144" s="22"/>
    </row>
    <row r="6145" spans="9:13" s="21" customFormat="1" ht="11.25" x14ac:dyDescent="0.15">
      <c r="I6145" s="22"/>
      <c r="J6145" s="22"/>
      <c r="K6145" s="23"/>
      <c r="L6145" s="22"/>
      <c r="M6145" s="22"/>
    </row>
    <row r="6146" spans="9:13" s="21" customFormat="1" ht="11.25" x14ac:dyDescent="0.15">
      <c r="I6146" s="22"/>
      <c r="J6146" s="22"/>
      <c r="K6146" s="23"/>
      <c r="L6146" s="22"/>
      <c r="M6146" s="22"/>
    </row>
    <row r="6147" spans="9:13" s="21" customFormat="1" ht="11.25" x14ac:dyDescent="0.15">
      <c r="I6147" s="22"/>
      <c r="J6147" s="22"/>
      <c r="K6147" s="23"/>
      <c r="L6147" s="22"/>
      <c r="M6147" s="22"/>
    </row>
    <row r="6148" spans="9:13" s="21" customFormat="1" ht="11.25" x14ac:dyDescent="0.15">
      <c r="I6148" s="22"/>
      <c r="J6148" s="22"/>
      <c r="K6148" s="23"/>
      <c r="L6148" s="22"/>
      <c r="M6148" s="22"/>
    </row>
    <row r="6149" spans="9:13" s="21" customFormat="1" ht="11.25" x14ac:dyDescent="0.15">
      <c r="I6149" s="22"/>
      <c r="J6149" s="22"/>
      <c r="K6149" s="23"/>
      <c r="L6149" s="22"/>
      <c r="M6149" s="22"/>
    </row>
    <row r="6150" spans="9:13" s="21" customFormat="1" ht="11.25" x14ac:dyDescent="0.15">
      <c r="I6150" s="22"/>
      <c r="J6150" s="22"/>
      <c r="K6150" s="23"/>
      <c r="L6150" s="22"/>
      <c r="M6150" s="22"/>
    </row>
    <row r="6151" spans="9:13" s="21" customFormat="1" ht="11.25" x14ac:dyDescent="0.15">
      <c r="I6151" s="22"/>
      <c r="J6151" s="22"/>
      <c r="K6151" s="23"/>
      <c r="L6151" s="22"/>
      <c r="M6151" s="22"/>
    </row>
    <row r="6152" spans="9:13" s="21" customFormat="1" ht="11.25" x14ac:dyDescent="0.15">
      <c r="I6152" s="22"/>
      <c r="J6152" s="22"/>
      <c r="K6152" s="23"/>
      <c r="L6152" s="22"/>
      <c r="M6152" s="22"/>
    </row>
    <row r="6153" spans="9:13" s="21" customFormat="1" ht="11.25" x14ac:dyDescent="0.15">
      <c r="I6153" s="22"/>
      <c r="J6153" s="22"/>
      <c r="K6153" s="23"/>
      <c r="L6153" s="22"/>
      <c r="M6153" s="22"/>
    </row>
    <row r="6154" spans="9:13" s="21" customFormat="1" ht="11.25" x14ac:dyDescent="0.15">
      <c r="I6154" s="22"/>
      <c r="J6154" s="22"/>
      <c r="K6154" s="23"/>
      <c r="L6154" s="22"/>
      <c r="M6154" s="22"/>
    </row>
    <row r="6155" spans="9:13" s="21" customFormat="1" ht="11.25" x14ac:dyDescent="0.15">
      <c r="I6155" s="22"/>
      <c r="J6155" s="22"/>
      <c r="K6155" s="23"/>
      <c r="L6155" s="22"/>
      <c r="M6155" s="22"/>
    </row>
    <row r="6156" spans="9:13" s="21" customFormat="1" ht="11.25" x14ac:dyDescent="0.15">
      <c r="I6156" s="22"/>
      <c r="J6156" s="22"/>
      <c r="K6156" s="23"/>
      <c r="L6156" s="22"/>
      <c r="M6156" s="22"/>
    </row>
    <row r="6157" spans="9:13" s="21" customFormat="1" ht="11.25" x14ac:dyDescent="0.15">
      <c r="I6157" s="22"/>
      <c r="J6157" s="22"/>
      <c r="K6157" s="23"/>
      <c r="L6157" s="22"/>
      <c r="M6157" s="22"/>
    </row>
    <row r="6158" spans="9:13" s="21" customFormat="1" ht="11.25" x14ac:dyDescent="0.15">
      <c r="I6158" s="22"/>
      <c r="J6158" s="22"/>
      <c r="K6158" s="23"/>
      <c r="L6158" s="22"/>
      <c r="M6158" s="22"/>
    </row>
    <row r="6159" spans="9:13" s="21" customFormat="1" ht="11.25" x14ac:dyDescent="0.15">
      <c r="I6159" s="22"/>
      <c r="J6159" s="22"/>
      <c r="K6159" s="23"/>
      <c r="L6159" s="22"/>
      <c r="M6159" s="22"/>
    </row>
    <row r="6160" spans="9:13" s="21" customFormat="1" ht="11.25" x14ac:dyDescent="0.15">
      <c r="I6160" s="22"/>
      <c r="J6160" s="22"/>
      <c r="K6160" s="23"/>
      <c r="L6160" s="22"/>
      <c r="M6160" s="22"/>
    </row>
    <row r="6161" spans="9:13" s="21" customFormat="1" ht="11.25" x14ac:dyDescent="0.15">
      <c r="I6161" s="22"/>
      <c r="J6161" s="22"/>
      <c r="K6161" s="23"/>
      <c r="L6161" s="22"/>
      <c r="M6161" s="22"/>
    </row>
    <row r="6162" spans="9:13" s="21" customFormat="1" ht="11.25" x14ac:dyDescent="0.15">
      <c r="I6162" s="22"/>
      <c r="J6162" s="22"/>
      <c r="K6162" s="23"/>
      <c r="L6162" s="22"/>
      <c r="M6162" s="22"/>
    </row>
    <row r="6163" spans="9:13" s="21" customFormat="1" ht="11.25" x14ac:dyDescent="0.15">
      <c r="I6163" s="22"/>
      <c r="J6163" s="22"/>
      <c r="K6163" s="23"/>
      <c r="L6163" s="22"/>
      <c r="M6163" s="22"/>
    </row>
    <row r="6164" spans="9:13" s="21" customFormat="1" ht="11.25" x14ac:dyDescent="0.15">
      <c r="I6164" s="22"/>
      <c r="J6164" s="22"/>
      <c r="K6164" s="23"/>
      <c r="L6164" s="22"/>
      <c r="M6164" s="22"/>
    </row>
    <row r="6165" spans="9:13" s="21" customFormat="1" ht="11.25" x14ac:dyDescent="0.15">
      <c r="I6165" s="22"/>
      <c r="J6165" s="22"/>
      <c r="K6165" s="23"/>
      <c r="L6165" s="22"/>
      <c r="M6165" s="22"/>
    </row>
    <row r="6166" spans="9:13" s="21" customFormat="1" ht="11.25" x14ac:dyDescent="0.15">
      <c r="I6166" s="22"/>
      <c r="J6166" s="22"/>
      <c r="K6166" s="23"/>
      <c r="L6166" s="22"/>
      <c r="M6166" s="22"/>
    </row>
    <row r="6167" spans="9:13" s="21" customFormat="1" ht="11.25" x14ac:dyDescent="0.15">
      <c r="I6167" s="22"/>
      <c r="J6167" s="22"/>
      <c r="K6167" s="23"/>
      <c r="L6167" s="22"/>
      <c r="M6167" s="22"/>
    </row>
    <row r="6168" spans="9:13" s="21" customFormat="1" ht="11.25" x14ac:dyDescent="0.15">
      <c r="I6168" s="22"/>
      <c r="J6168" s="22"/>
      <c r="K6168" s="23"/>
      <c r="L6168" s="22"/>
      <c r="M6168" s="22"/>
    </row>
    <row r="6169" spans="9:13" s="21" customFormat="1" ht="11.25" x14ac:dyDescent="0.15">
      <c r="I6169" s="22"/>
      <c r="J6169" s="22"/>
      <c r="K6169" s="23"/>
      <c r="L6169" s="22"/>
      <c r="M6169" s="22"/>
    </row>
    <row r="6170" spans="9:13" s="21" customFormat="1" ht="11.25" x14ac:dyDescent="0.15">
      <c r="I6170" s="22"/>
      <c r="J6170" s="22"/>
      <c r="K6170" s="23"/>
      <c r="L6170" s="22"/>
      <c r="M6170" s="22"/>
    </row>
    <row r="6171" spans="9:13" s="21" customFormat="1" ht="11.25" x14ac:dyDescent="0.15">
      <c r="I6171" s="22"/>
      <c r="J6171" s="22"/>
      <c r="K6171" s="23"/>
      <c r="L6171" s="22"/>
      <c r="M6171" s="22"/>
    </row>
    <row r="6172" spans="9:13" s="21" customFormat="1" ht="11.25" x14ac:dyDescent="0.15">
      <c r="I6172" s="22"/>
      <c r="J6172" s="22"/>
      <c r="K6172" s="23"/>
      <c r="L6172" s="22"/>
      <c r="M6172" s="22"/>
    </row>
    <row r="6173" spans="9:13" s="21" customFormat="1" ht="11.25" x14ac:dyDescent="0.15">
      <c r="I6173" s="22"/>
      <c r="J6173" s="22"/>
      <c r="K6173" s="23"/>
      <c r="L6173" s="22"/>
      <c r="M6173" s="22"/>
    </row>
    <row r="6174" spans="9:13" s="21" customFormat="1" ht="11.25" x14ac:dyDescent="0.15">
      <c r="I6174" s="22"/>
      <c r="J6174" s="22"/>
      <c r="K6174" s="23"/>
      <c r="L6174" s="22"/>
      <c r="M6174" s="22"/>
    </row>
    <row r="6175" spans="9:13" s="21" customFormat="1" ht="11.25" x14ac:dyDescent="0.15">
      <c r="I6175" s="22"/>
      <c r="J6175" s="22"/>
      <c r="K6175" s="23"/>
      <c r="L6175" s="22"/>
      <c r="M6175" s="22"/>
    </row>
    <row r="6176" spans="9:13" s="21" customFormat="1" ht="11.25" x14ac:dyDescent="0.15">
      <c r="I6176" s="22"/>
      <c r="J6176" s="22"/>
      <c r="K6176" s="23"/>
      <c r="L6176" s="22"/>
      <c r="M6176" s="22"/>
    </row>
    <row r="6177" spans="9:13" s="21" customFormat="1" ht="11.25" x14ac:dyDescent="0.15">
      <c r="I6177" s="22"/>
      <c r="J6177" s="22"/>
      <c r="K6177" s="23"/>
      <c r="L6177" s="22"/>
      <c r="M6177" s="22"/>
    </row>
    <row r="6178" spans="9:13" s="21" customFormat="1" ht="11.25" x14ac:dyDescent="0.15">
      <c r="I6178" s="22"/>
      <c r="J6178" s="22"/>
      <c r="K6178" s="23"/>
      <c r="L6178" s="22"/>
      <c r="M6178" s="22"/>
    </row>
    <row r="6179" spans="9:13" s="21" customFormat="1" ht="11.25" x14ac:dyDescent="0.15">
      <c r="I6179" s="22"/>
      <c r="J6179" s="22"/>
      <c r="K6179" s="23"/>
      <c r="L6179" s="22"/>
      <c r="M6179" s="22"/>
    </row>
    <row r="6180" spans="9:13" s="21" customFormat="1" ht="11.25" x14ac:dyDescent="0.15">
      <c r="I6180" s="22"/>
      <c r="J6180" s="22"/>
      <c r="K6180" s="23"/>
      <c r="L6180" s="22"/>
      <c r="M6180" s="22"/>
    </row>
    <row r="6181" spans="9:13" s="21" customFormat="1" ht="11.25" x14ac:dyDescent="0.15">
      <c r="I6181" s="22"/>
      <c r="J6181" s="22"/>
      <c r="K6181" s="23"/>
      <c r="L6181" s="22"/>
      <c r="M6181" s="22"/>
    </row>
    <row r="6182" spans="9:13" s="21" customFormat="1" ht="11.25" x14ac:dyDescent="0.15">
      <c r="I6182" s="22"/>
      <c r="J6182" s="22"/>
      <c r="K6182" s="23"/>
      <c r="L6182" s="22"/>
      <c r="M6182" s="22"/>
    </row>
    <row r="6183" spans="9:13" s="21" customFormat="1" ht="11.25" x14ac:dyDescent="0.15">
      <c r="I6183" s="22"/>
      <c r="J6183" s="22"/>
      <c r="K6183" s="23"/>
      <c r="L6183" s="22"/>
      <c r="M6183" s="22"/>
    </row>
    <row r="6184" spans="9:13" s="21" customFormat="1" ht="11.25" x14ac:dyDescent="0.15">
      <c r="I6184" s="22"/>
      <c r="J6184" s="22"/>
      <c r="K6184" s="23"/>
      <c r="L6184" s="22"/>
      <c r="M6184" s="22"/>
    </row>
    <row r="6185" spans="9:13" s="21" customFormat="1" ht="11.25" x14ac:dyDescent="0.15">
      <c r="I6185" s="22"/>
      <c r="J6185" s="22"/>
      <c r="K6185" s="23"/>
      <c r="L6185" s="22"/>
      <c r="M6185" s="22"/>
    </row>
    <row r="6186" spans="9:13" s="21" customFormat="1" ht="11.25" x14ac:dyDescent="0.15">
      <c r="I6186" s="22"/>
      <c r="J6186" s="22"/>
      <c r="K6186" s="23"/>
      <c r="L6186" s="22"/>
      <c r="M6186" s="22"/>
    </row>
    <row r="6187" spans="9:13" s="21" customFormat="1" ht="11.25" x14ac:dyDescent="0.15">
      <c r="I6187" s="22"/>
      <c r="J6187" s="22"/>
      <c r="K6187" s="23"/>
      <c r="L6187" s="22"/>
      <c r="M6187" s="22"/>
    </row>
    <row r="6188" spans="9:13" s="21" customFormat="1" ht="11.25" x14ac:dyDescent="0.15">
      <c r="I6188" s="22"/>
      <c r="J6188" s="22"/>
      <c r="K6188" s="23"/>
      <c r="L6188" s="22"/>
      <c r="M6188" s="22"/>
    </row>
    <row r="6189" spans="9:13" s="21" customFormat="1" ht="11.25" x14ac:dyDescent="0.15">
      <c r="I6189" s="22"/>
      <c r="J6189" s="22"/>
      <c r="K6189" s="23"/>
      <c r="L6189" s="22"/>
      <c r="M6189" s="22"/>
    </row>
    <row r="6190" spans="9:13" s="21" customFormat="1" ht="11.25" x14ac:dyDescent="0.15">
      <c r="I6190" s="22"/>
      <c r="J6190" s="22"/>
      <c r="K6190" s="23"/>
      <c r="L6190" s="22"/>
      <c r="M6190" s="22"/>
    </row>
    <row r="6191" spans="9:13" s="21" customFormat="1" ht="11.25" x14ac:dyDescent="0.15">
      <c r="I6191" s="22"/>
      <c r="J6191" s="22"/>
      <c r="K6191" s="23"/>
      <c r="L6191" s="22"/>
      <c r="M6191" s="22"/>
    </row>
    <row r="6192" spans="9:13" s="21" customFormat="1" ht="11.25" x14ac:dyDescent="0.15">
      <c r="I6192" s="22"/>
      <c r="J6192" s="22"/>
      <c r="K6192" s="23"/>
      <c r="L6192" s="22"/>
      <c r="M6192" s="22"/>
    </row>
    <row r="6193" spans="9:13" s="21" customFormat="1" ht="11.25" x14ac:dyDescent="0.15">
      <c r="I6193" s="22"/>
      <c r="J6193" s="22"/>
      <c r="K6193" s="23"/>
      <c r="L6193" s="22"/>
      <c r="M6193" s="22"/>
    </row>
    <row r="6194" spans="9:13" s="21" customFormat="1" ht="11.25" x14ac:dyDescent="0.15">
      <c r="I6194" s="22"/>
      <c r="J6194" s="22"/>
      <c r="K6194" s="23"/>
      <c r="L6194" s="22"/>
      <c r="M6194" s="22"/>
    </row>
    <row r="6195" spans="9:13" s="21" customFormat="1" ht="11.25" x14ac:dyDescent="0.15">
      <c r="I6195" s="22"/>
      <c r="J6195" s="22"/>
      <c r="K6195" s="23"/>
      <c r="L6195" s="22"/>
      <c r="M6195" s="22"/>
    </row>
    <row r="6196" spans="9:13" s="21" customFormat="1" ht="11.25" x14ac:dyDescent="0.15">
      <c r="I6196" s="22"/>
      <c r="J6196" s="22"/>
      <c r="K6196" s="23"/>
      <c r="L6196" s="22"/>
      <c r="M6196" s="22"/>
    </row>
    <row r="6197" spans="9:13" s="21" customFormat="1" ht="11.25" x14ac:dyDescent="0.15">
      <c r="I6197" s="22"/>
      <c r="J6197" s="22"/>
      <c r="K6197" s="23"/>
      <c r="L6197" s="22"/>
      <c r="M6197" s="22"/>
    </row>
    <row r="6198" spans="9:13" s="21" customFormat="1" ht="11.25" x14ac:dyDescent="0.15">
      <c r="I6198" s="22"/>
      <c r="J6198" s="22"/>
      <c r="K6198" s="23"/>
      <c r="L6198" s="22"/>
      <c r="M6198" s="22"/>
    </row>
    <row r="6199" spans="9:13" s="21" customFormat="1" ht="11.25" x14ac:dyDescent="0.15">
      <c r="I6199" s="22"/>
      <c r="J6199" s="22"/>
      <c r="K6199" s="23"/>
      <c r="L6199" s="22"/>
      <c r="M6199" s="22"/>
    </row>
    <row r="6200" spans="9:13" s="21" customFormat="1" ht="11.25" x14ac:dyDescent="0.15">
      <c r="I6200" s="22"/>
      <c r="J6200" s="22"/>
      <c r="K6200" s="23"/>
      <c r="L6200" s="22"/>
      <c r="M6200" s="22"/>
    </row>
    <row r="6201" spans="9:13" s="21" customFormat="1" ht="11.25" x14ac:dyDescent="0.15">
      <c r="I6201" s="22"/>
      <c r="J6201" s="22"/>
      <c r="K6201" s="23"/>
      <c r="L6201" s="22"/>
      <c r="M6201" s="22"/>
    </row>
    <row r="6202" spans="9:13" s="21" customFormat="1" ht="11.25" x14ac:dyDescent="0.15">
      <c r="I6202" s="22"/>
      <c r="J6202" s="22"/>
      <c r="K6202" s="23"/>
      <c r="L6202" s="22"/>
      <c r="M6202" s="22"/>
    </row>
    <row r="6203" spans="9:13" s="21" customFormat="1" ht="11.25" x14ac:dyDescent="0.15">
      <c r="I6203" s="22"/>
      <c r="J6203" s="22"/>
      <c r="K6203" s="23"/>
      <c r="L6203" s="22"/>
      <c r="M6203" s="22"/>
    </row>
    <row r="6204" spans="9:13" s="21" customFormat="1" ht="11.25" x14ac:dyDescent="0.15">
      <c r="I6204" s="22"/>
      <c r="J6204" s="22"/>
      <c r="K6204" s="23"/>
      <c r="L6204" s="22"/>
      <c r="M6204" s="22"/>
    </row>
    <row r="6205" spans="9:13" s="21" customFormat="1" ht="11.25" x14ac:dyDescent="0.15">
      <c r="I6205" s="22"/>
      <c r="J6205" s="22"/>
      <c r="K6205" s="23"/>
      <c r="L6205" s="22"/>
      <c r="M6205" s="22"/>
    </row>
    <row r="6206" spans="9:13" s="21" customFormat="1" ht="11.25" x14ac:dyDescent="0.15">
      <c r="I6206" s="22"/>
      <c r="J6206" s="22"/>
      <c r="K6206" s="23"/>
      <c r="L6206" s="22"/>
      <c r="M6206" s="22"/>
    </row>
    <row r="6207" spans="9:13" s="21" customFormat="1" ht="11.25" x14ac:dyDescent="0.15">
      <c r="I6207" s="22"/>
      <c r="J6207" s="22"/>
      <c r="K6207" s="23"/>
      <c r="L6207" s="22"/>
      <c r="M6207" s="22"/>
    </row>
    <row r="6208" spans="9:13" s="21" customFormat="1" ht="11.25" x14ac:dyDescent="0.15">
      <c r="I6208" s="22"/>
      <c r="J6208" s="22"/>
      <c r="K6208" s="23"/>
      <c r="L6208" s="22"/>
      <c r="M6208" s="22"/>
    </row>
    <row r="6209" spans="9:13" s="21" customFormat="1" ht="11.25" x14ac:dyDescent="0.15">
      <c r="I6209" s="22"/>
      <c r="J6209" s="22"/>
      <c r="K6209" s="23"/>
      <c r="L6209" s="22"/>
      <c r="M6209" s="22"/>
    </row>
    <row r="6210" spans="9:13" s="21" customFormat="1" ht="11.25" x14ac:dyDescent="0.15">
      <c r="I6210" s="22"/>
      <c r="J6210" s="22"/>
      <c r="K6210" s="23"/>
      <c r="L6210" s="22"/>
      <c r="M6210" s="22"/>
    </row>
    <row r="6211" spans="9:13" s="21" customFormat="1" ht="11.25" x14ac:dyDescent="0.15">
      <c r="I6211" s="22"/>
      <c r="J6211" s="22"/>
      <c r="K6211" s="23"/>
      <c r="L6211" s="22"/>
      <c r="M6211" s="22"/>
    </row>
    <row r="6212" spans="9:13" s="21" customFormat="1" ht="11.25" x14ac:dyDescent="0.15">
      <c r="I6212" s="22"/>
      <c r="J6212" s="22"/>
      <c r="K6212" s="23"/>
      <c r="L6212" s="22"/>
      <c r="M6212" s="22"/>
    </row>
    <row r="6213" spans="9:13" s="21" customFormat="1" ht="11.25" x14ac:dyDescent="0.15">
      <c r="I6213" s="22"/>
      <c r="J6213" s="22"/>
      <c r="K6213" s="23"/>
      <c r="L6213" s="22"/>
      <c r="M6213" s="22"/>
    </row>
    <row r="6214" spans="9:13" s="21" customFormat="1" ht="11.25" x14ac:dyDescent="0.15">
      <c r="I6214" s="22"/>
      <c r="J6214" s="22"/>
      <c r="K6214" s="23"/>
      <c r="L6214" s="22"/>
      <c r="M6214" s="22"/>
    </row>
    <row r="6215" spans="9:13" s="21" customFormat="1" ht="11.25" x14ac:dyDescent="0.15">
      <c r="I6215" s="22"/>
      <c r="J6215" s="22"/>
      <c r="K6215" s="23"/>
      <c r="L6215" s="22"/>
      <c r="M6215" s="22"/>
    </row>
    <row r="6216" spans="9:13" s="21" customFormat="1" ht="11.25" x14ac:dyDescent="0.15">
      <c r="I6216" s="22"/>
      <c r="J6216" s="22"/>
      <c r="K6216" s="23"/>
      <c r="L6216" s="22"/>
      <c r="M6216" s="22"/>
    </row>
    <row r="6217" spans="9:13" s="21" customFormat="1" ht="11.25" x14ac:dyDescent="0.15">
      <c r="I6217" s="22"/>
      <c r="J6217" s="22"/>
      <c r="K6217" s="23"/>
      <c r="L6217" s="22"/>
      <c r="M6217" s="22"/>
    </row>
    <row r="6218" spans="9:13" s="21" customFormat="1" ht="11.25" x14ac:dyDescent="0.15">
      <c r="I6218" s="22"/>
      <c r="J6218" s="22"/>
      <c r="K6218" s="23"/>
      <c r="L6218" s="22"/>
      <c r="M6218" s="22"/>
    </row>
    <row r="6219" spans="9:13" s="21" customFormat="1" ht="11.25" x14ac:dyDescent="0.15">
      <c r="I6219" s="22"/>
      <c r="J6219" s="22"/>
      <c r="K6219" s="23"/>
      <c r="L6219" s="22"/>
      <c r="M6219" s="22"/>
    </row>
    <row r="6220" spans="9:13" s="21" customFormat="1" ht="11.25" x14ac:dyDescent="0.15">
      <c r="I6220" s="22"/>
      <c r="J6220" s="22"/>
      <c r="K6220" s="23"/>
      <c r="L6220" s="22"/>
      <c r="M6220" s="22"/>
    </row>
    <row r="6221" spans="9:13" s="21" customFormat="1" ht="11.25" x14ac:dyDescent="0.15">
      <c r="I6221" s="22"/>
      <c r="J6221" s="22"/>
      <c r="K6221" s="23"/>
      <c r="L6221" s="22"/>
      <c r="M6221" s="22"/>
    </row>
    <row r="6222" spans="9:13" s="21" customFormat="1" ht="11.25" x14ac:dyDescent="0.15">
      <c r="I6222" s="22"/>
      <c r="J6222" s="22"/>
      <c r="K6222" s="23"/>
      <c r="L6222" s="22"/>
      <c r="M6222" s="22"/>
    </row>
    <row r="6223" spans="9:13" s="21" customFormat="1" ht="11.25" x14ac:dyDescent="0.15">
      <c r="I6223" s="22"/>
      <c r="J6223" s="22"/>
      <c r="K6223" s="23"/>
      <c r="L6223" s="22"/>
      <c r="M6223" s="22"/>
    </row>
    <row r="6224" spans="9:13" s="21" customFormat="1" ht="11.25" x14ac:dyDescent="0.15">
      <c r="I6224" s="22"/>
      <c r="J6224" s="22"/>
      <c r="K6224" s="23"/>
      <c r="L6224" s="22"/>
      <c r="M6224" s="22"/>
    </row>
    <row r="6225" spans="9:13" s="21" customFormat="1" ht="11.25" x14ac:dyDescent="0.15">
      <c r="I6225" s="22"/>
      <c r="J6225" s="22"/>
      <c r="K6225" s="23"/>
      <c r="L6225" s="22"/>
      <c r="M6225" s="22"/>
    </row>
    <row r="6226" spans="9:13" s="21" customFormat="1" ht="11.25" x14ac:dyDescent="0.15">
      <c r="I6226" s="22"/>
      <c r="J6226" s="22"/>
      <c r="K6226" s="23"/>
      <c r="L6226" s="22"/>
      <c r="M6226" s="22"/>
    </row>
    <row r="6227" spans="9:13" s="21" customFormat="1" ht="11.25" x14ac:dyDescent="0.15">
      <c r="I6227" s="22"/>
      <c r="J6227" s="22"/>
      <c r="K6227" s="23"/>
      <c r="L6227" s="22"/>
      <c r="M6227" s="22"/>
    </row>
    <row r="6228" spans="9:13" s="21" customFormat="1" ht="11.25" x14ac:dyDescent="0.15">
      <c r="I6228" s="22"/>
      <c r="J6228" s="22"/>
      <c r="K6228" s="23"/>
      <c r="L6228" s="22"/>
      <c r="M6228" s="22"/>
    </row>
    <row r="6229" spans="9:13" s="21" customFormat="1" ht="11.25" x14ac:dyDescent="0.15">
      <c r="I6229" s="22"/>
      <c r="J6229" s="22"/>
      <c r="K6229" s="23"/>
      <c r="L6229" s="22"/>
      <c r="M6229" s="22"/>
    </row>
    <row r="6230" spans="9:13" s="21" customFormat="1" ht="11.25" x14ac:dyDescent="0.15">
      <c r="I6230" s="22"/>
      <c r="J6230" s="22"/>
      <c r="K6230" s="23"/>
      <c r="L6230" s="22"/>
      <c r="M6230" s="22"/>
    </row>
    <row r="6231" spans="9:13" s="21" customFormat="1" ht="11.25" x14ac:dyDescent="0.15">
      <c r="I6231" s="22"/>
      <c r="J6231" s="22"/>
      <c r="K6231" s="23"/>
      <c r="L6231" s="22"/>
      <c r="M6231" s="22"/>
    </row>
    <row r="6232" spans="9:13" s="21" customFormat="1" ht="11.25" x14ac:dyDescent="0.15">
      <c r="I6232" s="22"/>
      <c r="J6232" s="22"/>
      <c r="K6232" s="23"/>
      <c r="L6232" s="22"/>
      <c r="M6232" s="22"/>
    </row>
    <row r="6233" spans="9:13" s="21" customFormat="1" ht="11.25" x14ac:dyDescent="0.15">
      <c r="I6233" s="22"/>
      <c r="J6233" s="22"/>
      <c r="K6233" s="23"/>
      <c r="L6233" s="22"/>
      <c r="M6233" s="22"/>
    </row>
    <row r="6234" spans="9:13" s="21" customFormat="1" ht="11.25" x14ac:dyDescent="0.15">
      <c r="I6234" s="22"/>
      <c r="J6234" s="22"/>
      <c r="K6234" s="23"/>
      <c r="L6234" s="22"/>
      <c r="M6234" s="22"/>
    </row>
    <row r="6235" spans="9:13" s="21" customFormat="1" ht="11.25" x14ac:dyDescent="0.15">
      <c r="I6235" s="22"/>
      <c r="J6235" s="22"/>
      <c r="K6235" s="23"/>
      <c r="L6235" s="22"/>
      <c r="M6235" s="22"/>
    </row>
    <row r="6236" spans="9:13" s="21" customFormat="1" ht="11.25" x14ac:dyDescent="0.15">
      <c r="I6236" s="22"/>
      <c r="J6236" s="22"/>
      <c r="K6236" s="23"/>
      <c r="L6236" s="22"/>
      <c r="M6236" s="22"/>
    </row>
    <row r="6237" spans="9:13" s="21" customFormat="1" ht="11.25" x14ac:dyDescent="0.15">
      <c r="I6237" s="22"/>
      <c r="J6237" s="22"/>
      <c r="K6237" s="23"/>
      <c r="L6237" s="22"/>
      <c r="M6237" s="22"/>
    </row>
    <row r="6238" spans="9:13" s="21" customFormat="1" ht="11.25" x14ac:dyDescent="0.15">
      <c r="I6238" s="22"/>
      <c r="J6238" s="22"/>
      <c r="K6238" s="23"/>
      <c r="L6238" s="22"/>
      <c r="M6238" s="22"/>
    </row>
    <row r="6239" spans="9:13" s="21" customFormat="1" ht="11.25" x14ac:dyDescent="0.15">
      <c r="I6239" s="22"/>
      <c r="J6239" s="22"/>
      <c r="K6239" s="23"/>
      <c r="L6239" s="22"/>
      <c r="M6239" s="22"/>
    </row>
    <row r="6240" spans="9:13" s="21" customFormat="1" ht="11.25" x14ac:dyDescent="0.15">
      <c r="I6240" s="22"/>
      <c r="J6240" s="22"/>
      <c r="K6240" s="23"/>
      <c r="L6240" s="22"/>
      <c r="M6240" s="22"/>
    </row>
    <row r="6241" spans="9:13" s="21" customFormat="1" ht="11.25" x14ac:dyDescent="0.15">
      <c r="I6241" s="22"/>
      <c r="J6241" s="22"/>
      <c r="K6241" s="23"/>
      <c r="L6241" s="22"/>
      <c r="M6241" s="22"/>
    </row>
    <row r="6242" spans="9:13" s="21" customFormat="1" ht="11.25" x14ac:dyDescent="0.15">
      <c r="I6242" s="22"/>
      <c r="J6242" s="22"/>
      <c r="K6242" s="23"/>
      <c r="L6242" s="22"/>
      <c r="M6242" s="22"/>
    </row>
    <row r="6243" spans="9:13" s="21" customFormat="1" ht="11.25" x14ac:dyDescent="0.15">
      <c r="I6243" s="22"/>
      <c r="J6243" s="22"/>
      <c r="K6243" s="23"/>
      <c r="L6243" s="22"/>
      <c r="M6243" s="22"/>
    </row>
    <row r="6244" spans="9:13" s="21" customFormat="1" ht="11.25" x14ac:dyDescent="0.15">
      <c r="I6244" s="22"/>
      <c r="J6244" s="22"/>
      <c r="K6244" s="23"/>
      <c r="L6244" s="22"/>
      <c r="M6244" s="22"/>
    </row>
    <row r="6245" spans="9:13" s="21" customFormat="1" ht="11.25" x14ac:dyDescent="0.15">
      <c r="I6245" s="22"/>
      <c r="J6245" s="22"/>
      <c r="K6245" s="23"/>
      <c r="L6245" s="22"/>
      <c r="M6245" s="22"/>
    </row>
    <row r="6246" spans="9:13" s="21" customFormat="1" ht="11.25" x14ac:dyDescent="0.15">
      <c r="I6246" s="22"/>
      <c r="J6246" s="22"/>
      <c r="K6246" s="23"/>
      <c r="L6246" s="22"/>
      <c r="M6246" s="22"/>
    </row>
    <row r="6247" spans="9:13" s="21" customFormat="1" ht="11.25" x14ac:dyDescent="0.15">
      <c r="I6247" s="22"/>
      <c r="J6247" s="22"/>
      <c r="K6247" s="23"/>
      <c r="L6247" s="22"/>
      <c r="M6247" s="22"/>
    </row>
    <row r="6248" spans="9:13" s="21" customFormat="1" ht="11.25" x14ac:dyDescent="0.15">
      <c r="I6248" s="22"/>
      <c r="J6248" s="22"/>
      <c r="K6248" s="23"/>
      <c r="L6248" s="22"/>
      <c r="M6248" s="22"/>
    </row>
    <row r="6249" spans="9:13" s="21" customFormat="1" ht="11.25" x14ac:dyDescent="0.15">
      <c r="I6249" s="22"/>
      <c r="J6249" s="22"/>
      <c r="K6249" s="23"/>
      <c r="L6249" s="22"/>
      <c r="M6249" s="22"/>
    </row>
    <row r="6250" spans="9:13" s="21" customFormat="1" ht="11.25" x14ac:dyDescent="0.15">
      <c r="I6250" s="22"/>
      <c r="J6250" s="22"/>
      <c r="K6250" s="23"/>
      <c r="L6250" s="22"/>
      <c r="M6250" s="22"/>
    </row>
    <row r="6251" spans="9:13" s="21" customFormat="1" ht="11.25" x14ac:dyDescent="0.15">
      <c r="I6251" s="22"/>
      <c r="J6251" s="22"/>
      <c r="K6251" s="23"/>
      <c r="L6251" s="22"/>
      <c r="M6251" s="22"/>
    </row>
    <row r="6252" spans="9:13" s="21" customFormat="1" ht="11.25" x14ac:dyDescent="0.15">
      <c r="I6252" s="22"/>
      <c r="J6252" s="22"/>
      <c r="K6252" s="23"/>
      <c r="L6252" s="22"/>
      <c r="M6252" s="22"/>
    </row>
    <row r="6253" spans="9:13" s="21" customFormat="1" ht="11.25" x14ac:dyDescent="0.15">
      <c r="I6253" s="22"/>
      <c r="J6253" s="22"/>
      <c r="K6253" s="23"/>
      <c r="L6253" s="22"/>
      <c r="M6253" s="22"/>
    </row>
    <row r="6254" spans="9:13" s="21" customFormat="1" ht="11.25" x14ac:dyDescent="0.15">
      <c r="I6254" s="22"/>
      <c r="J6254" s="22"/>
      <c r="K6254" s="23"/>
      <c r="L6254" s="22"/>
      <c r="M6254" s="22"/>
    </row>
    <row r="6255" spans="9:13" s="21" customFormat="1" ht="11.25" x14ac:dyDescent="0.15">
      <c r="I6255" s="22"/>
      <c r="J6255" s="22"/>
      <c r="K6255" s="23"/>
      <c r="L6255" s="22"/>
      <c r="M6255" s="22"/>
    </row>
    <row r="6256" spans="9:13" s="21" customFormat="1" ht="11.25" x14ac:dyDescent="0.15">
      <c r="I6256" s="22"/>
      <c r="J6256" s="22"/>
      <c r="K6256" s="23"/>
      <c r="L6256" s="22"/>
      <c r="M6256" s="22"/>
    </row>
    <row r="6257" spans="9:13" s="21" customFormat="1" ht="11.25" x14ac:dyDescent="0.15">
      <c r="I6257" s="22"/>
      <c r="J6257" s="22"/>
      <c r="K6257" s="23"/>
      <c r="L6257" s="22"/>
      <c r="M6257" s="22"/>
    </row>
    <row r="6258" spans="9:13" s="21" customFormat="1" ht="11.25" x14ac:dyDescent="0.15">
      <c r="I6258" s="22"/>
      <c r="J6258" s="22"/>
      <c r="K6258" s="23"/>
      <c r="L6258" s="22"/>
      <c r="M6258" s="22"/>
    </row>
    <row r="6259" spans="9:13" s="21" customFormat="1" ht="11.25" x14ac:dyDescent="0.15">
      <c r="I6259" s="22"/>
      <c r="J6259" s="22"/>
      <c r="K6259" s="23"/>
      <c r="L6259" s="22"/>
      <c r="M6259" s="22"/>
    </row>
    <row r="6260" spans="9:13" s="21" customFormat="1" ht="11.25" x14ac:dyDescent="0.15">
      <c r="I6260" s="22"/>
      <c r="J6260" s="22"/>
      <c r="K6260" s="23"/>
      <c r="L6260" s="22"/>
      <c r="M6260" s="22"/>
    </row>
    <row r="6261" spans="9:13" s="21" customFormat="1" ht="11.25" x14ac:dyDescent="0.15">
      <c r="I6261" s="22"/>
      <c r="J6261" s="22"/>
      <c r="K6261" s="23"/>
      <c r="L6261" s="22"/>
      <c r="M6261" s="22"/>
    </row>
    <row r="6262" spans="9:13" s="21" customFormat="1" ht="11.25" x14ac:dyDescent="0.15">
      <c r="I6262" s="22"/>
      <c r="J6262" s="22"/>
      <c r="K6262" s="23"/>
      <c r="L6262" s="22"/>
      <c r="M6262" s="22"/>
    </row>
    <row r="6263" spans="9:13" s="21" customFormat="1" ht="11.25" x14ac:dyDescent="0.15">
      <c r="I6263" s="22"/>
      <c r="J6263" s="22"/>
      <c r="K6263" s="23"/>
      <c r="L6263" s="22"/>
      <c r="M6263" s="22"/>
    </row>
    <row r="6264" spans="9:13" s="21" customFormat="1" ht="11.25" x14ac:dyDescent="0.15">
      <c r="I6264" s="22"/>
      <c r="J6264" s="22"/>
      <c r="K6264" s="23"/>
      <c r="L6264" s="22"/>
      <c r="M6264" s="22"/>
    </row>
    <row r="6265" spans="9:13" s="21" customFormat="1" ht="11.25" x14ac:dyDescent="0.15">
      <c r="I6265" s="22"/>
      <c r="J6265" s="22"/>
      <c r="K6265" s="23"/>
      <c r="L6265" s="22"/>
      <c r="M6265" s="22"/>
    </row>
    <row r="6266" spans="9:13" s="21" customFormat="1" ht="11.25" x14ac:dyDescent="0.15">
      <c r="I6266" s="22"/>
      <c r="J6266" s="22"/>
      <c r="K6266" s="23"/>
      <c r="L6266" s="22"/>
      <c r="M6266" s="22"/>
    </row>
    <row r="6267" spans="9:13" s="21" customFormat="1" ht="11.25" x14ac:dyDescent="0.15">
      <c r="I6267" s="22"/>
      <c r="J6267" s="22"/>
      <c r="K6267" s="23"/>
      <c r="L6267" s="22"/>
      <c r="M6267" s="22"/>
    </row>
    <row r="6268" spans="9:13" s="21" customFormat="1" ht="11.25" x14ac:dyDescent="0.15">
      <c r="I6268" s="22"/>
      <c r="J6268" s="22"/>
      <c r="K6268" s="23"/>
      <c r="L6268" s="22"/>
      <c r="M6268" s="22"/>
    </row>
    <row r="6269" spans="9:13" s="21" customFormat="1" ht="11.25" x14ac:dyDescent="0.15">
      <c r="I6269" s="22"/>
      <c r="J6269" s="22"/>
      <c r="K6269" s="23"/>
      <c r="L6269" s="22"/>
      <c r="M6269" s="22"/>
    </row>
    <row r="6270" spans="9:13" s="21" customFormat="1" ht="11.25" x14ac:dyDescent="0.15">
      <c r="I6270" s="22"/>
      <c r="J6270" s="22"/>
      <c r="K6270" s="23"/>
      <c r="L6270" s="22"/>
      <c r="M6270" s="22"/>
    </row>
    <row r="6271" spans="9:13" s="21" customFormat="1" ht="11.25" x14ac:dyDescent="0.15">
      <c r="I6271" s="22"/>
      <c r="J6271" s="22"/>
      <c r="K6271" s="23"/>
      <c r="L6271" s="22"/>
      <c r="M6271" s="22"/>
    </row>
    <row r="6272" spans="9:13" s="21" customFormat="1" ht="11.25" x14ac:dyDescent="0.15">
      <c r="I6272" s="22"/>
      <c r="J6272" s="22"/>
      <c r="K6272" s="23"/>
      <c r="L6272" s="22"/>
      <c r="M6272" s="22"/>
    </row>
    <row r="6273" spans="9:13" s="21" customFormat="1" ht="11.25" x14ac:dyDescent="0.15">
      <c r="I6273" s="22"/>
      <c r="J6273" s="22"/>
      <c r="K6273" s="23"/>
      <c r="L6273" s="22"/>
      <c r="M6273" s="22"/>
    </row>
    <row r="6274" spans="9:13" s="21" customFormat="1" ht="11.25" x14ac:dyDescent="0.15">
      <c r="I6274" s="22"/>
      <c r="J6274" s="22"/>
      <c r="K6274" s="23"/>
      <c r="L6274" s="22"/>
      <c r="M6274" s="22"/>
    </row>
    <row r="6275" spans="9:13" s="21" customFormat="1" ht="11.25" x14ac:dyDescent="0.15">
      <c r="I6275" s="22"/>
      <c r="J6275" s="22"/>
      <c r="K6275" s="23"/>
      <c r="L6275" s="22"/>
      <c r="M6275" s="22"/>
    </row>
    <row r="6276" spans="9:13" s="21" customFormat="1" ht="11.25" x14ac:dyDescent="0.15">
      <c r="I6276" s="22"/>
      <c r="J6276" s="22"/>
      <c r="K6276" s="23"/>
      <c r="L6276" s="22"/>
      <c r="M6276" s="22"/>
    </row>
    <row r="6277" spans="9:13" s="21" customFormat="1" ht="11.25" x14ac:dyDescent="0.15">
      <c r="I6277" s="22"/>
      <c r="J6277" s="22"/>
      <c r="K6277" s="23"/>
      <c r="L6277" s="22"/>
      <c r="M6277" s="22"/>
    </row>
    <row r="6278" spans="9:13" s="21" customFormat="1" ht="11.25" x14ac:dyDescent="0.15">
      <c r="I6278" s="22"/>
      <c r="J6278" s="22"/>
      <c r="K6278" s="23"/>
      <c r="L6278" s="22"/>
      <c r="M6278" s="22"/>
    </row>
    <row r="6279" spans="9:13" s="21" customFormat="1" ht="11.25" x14ac:dyDescent="0.15">
      <c r="I6279" s="22"/>
      <c r="J6279" s="22"/>
      <c r="K6279" s="23"/>
      <c r="L6279" s="22"/>
      <c r="M6279" s="22"/>
    </row>
    <row r="6280" spans="9:13" s="21" customFormat="1" ht="11.25" x14ac:dyDescent="0.15">
      <c r="I6280" s="22"/>
      <c r="J6280" s="22"/>
      <c r="K6280" s="23"/>
      <c r="L6280" s="22"/>
      <c r="M6280" s="22"/>
    </row>
    <row r="6281" spans="9:13" s="21" customFormat="1" ht="11.25" x14ac:dyDescent="0.15">
      <c r="I6281" s="22"/>
      <c r="J6281" s="22"/>
      <c r="K6281" s="23"/>
      <c r="L6281" s="22"/>
      <c r="M6281" s="22"/>
    </row>
    <row r="6282" spans="9:13" s="21" customFormat="1" ht="11.25" x14ac:dyDescent="0.15">
      <c r="I6282" s="22"/>
      <c r="J6282" s="22"/>
      <c r="K6282" s="23"/>
      <c r="L6282" s="22"/>
      <c r="M6282" s="22"/>
    </row>
    <row r="6283" spans="9:13" s="21" customFormat="1" ht="11.25" x14ac:dyDescent="0.15">
      <c r="I6283" s="22"/>
      <c r="J6283" s="22"/>
      <c r="K6283" s="23"/>
      <c r="L6283" s="22"/>
      <c r="M6283" s="22"/>
    </row>
    <row r="6284" spans="9:13" s="21" customFormat="1" ht="11.25" x14ac:dyDescent="0.15">
      <c r="I6284" s="22"/>
      <c r="J6284" s="22"/>
      <c r="K6284" s="23"/>
      <c r="L6284" s="22"/>
      <c r="M6284" s="22"/>
    </row>
    <row r="6285" spans="9:13" s="21" customFormat="1" ht="11.25" x14ac:dyDescent="0.15">
      <c r="I6285" s="22"/>
      <c r="J6285" s="22"/>
      <c r="K6285" s="23"/>
      <c r="L6285" s="22"/>
      <c r="M6285" s="22"/>
    </row>
    <row r="6286" spans="9:13" s="21" customFormat="1" ht="11.25" x14ac:dyDescent="0.15">
      <c r="I6286" s="22"/>
      <c r="J6286" s="22"/>
      <c r="K6286" s="23"/>
      <c r="L6286" s="22"/>
      <c r="M6286" s="22"/>
    </row>
    <row r="6287" spans="9:13" s="21" customFormat="1" ht="11.25" x14ac:dyDescent="0.15">
      <c r="I6287" s="22"/>
      <c r="J6287" s="22"/>
      <c r="K6287" s="23"/>
      <c r="L6287" s="22"/>
      <c r="M6287" s="22"/>
    </row>
    <row r="6288" spans="9:13" s="21" customFormat="1" ht="11.25" x14ac:dyDescent="0.15">
      <c r="I6288" s="22"/>
      <c r="J6288" s="22"/>
      <c r="K6288" s="23"/>
      <c r="L6288" s="22"/>
      <c r="M6288" s="22"/>
    </row>
    <row r="6289" spans="9:13" s="21" customFormat="1" ht="11.25" x14ac:dyDescent="0.15">
      <c r="I6289" s="22"/>
      <c r="J6289" s="22"/>
      <c r="K6289" s="23"/>
      <c r="L6289" s="22"/>
      <c r="M6289" s="22"/>
    </row>
    <row r="6290" spans="9:13" s="21" customFormat="1" ht="11.25" x14ac:dyDescent="0.15">
      <c r="I6290" s="22"/>
      <c r="J6290" s="22"/>
      <c r="K6290" s="23"/>
      <c r="L6290" s="22"/>
      <c r="M6290" s="22"/>
    </row>
    <row r="6291" spans="9:13" s="21" customFormat="1" ht="11.25" x14ac:dyDescent="0.15">
      <c r="I6291" s="22"/>
      <c r="J6291" s="22"/>
      <c r="K6291" s="23"/>
      <c r="L6291" s="22"/>
      <c r="M6291" s="22"/>
    </row>
    <row r="6292" spans="9:13" s="21" customFormat="1" ht="11.25" x14ac:dyDescent="0.15">
      <c r="I6292" s="22"/>
      <c r="J6292" s="22"/>
      <c r="K6292" s="23"/>
      <c r="L6292" s="22"/>
      <c r="M6292" s="22"/>
    </row>
    <row r="6293" spans="9:13" s="21" customFormat="1" ht="11.25" x14ac:dyDescent="0.15">
      <c r="I6293" s="22"/>
      <c r="J6293" s="22"/>
      <c r="K6293" s="23"/>
      <c r="L6293" s="22"/>
      <c r="M6293" s="22"/>
    </row>
    <row r="6294" spans="9:13" s="21" customFormat="1" ht="11.25" x14ac:dyDescent="0.15">
      <c r="I6294" s="22"/>
      <c r="J6294" s="22"/>
      <c r="K6294" s="23"/>
      <c r="L6294" s="22"/>
      <c r="M6294" s="22"/>
    </row>
    <row r="6295" spans="9:13" s="21" customFormat="1" ht="11.25" x14ac:dyDescent="0.15">
      <c r="I6295" s="22"/>
      <c r="J6295" s="22"/>
      <c r="K6295" s="23"/>
      <c r="L6295" s="22"/>
      <c r="M6295" s="22"/>
    </row>
    <row r="6296" spans="9:13" s="21" customFormat="1" ht="11.25" x14ac:dyDescent="0.15">
      <c r="I6296" s="22"/>
      <c r="J6296" s="22"/>
      <c r="K6296" s="23"/>
      <c r="L6296" s="22"/>
      <c r="M6296" s="22"/>
    </row>
    <row r="6297" spans="9:13" s="21" customFormat="1" ht="11.25" x14ac:dyDescent="0.15">
      <c r="I6297" s="22"/>
      <c r="J6297" s="22"/>
      <c r="K6297" s="23"/>
      <c r="L6297" s="22"/>
      <c r="M6297" s="22"/>
    </row>
    <row r="6298" spans="9:13" s="21" customFormat="1" ht="11.25" x14ac:dyDescent="0.15">
      <c r="I6298" s="22"/>
      <c r="J6298" s="22"/>
      <c r="K6298" s="23"/>
      <c r="L6298" s="22"/>
      <c r="M6298" s="22"/>
    </row>
    <row r="6299" spans="9:13" s="21" customFormat="1" ht="11.25" x14ac:dyDescent="0.15">
      <c r="I6299" s="22"/>
      <c r="J6299" s="22"/>
      <c r="K6299" s="23"/>
      <c r="L6299" s="22"/>
      <c r="M6299" s="22"/>
    </row>
    <row r="6300" spans="9:13" s="21" customFormat="1" ht="11.25" x14ac:dyDescent="0.15">
      <c r="I6300" s="22"/>
      <c r="J6300" s="22"/>
      <c r="K6300" s="23"/>
      <c r="L6300" s="22"/>
      <c r="M6300" s="22"/>
    </row>
    <row r="6301" spans="9:13" s="21" customFormat="1" ht="11.25" x14ac:dyDescent="0.15">
      <c r="I6301" s="22"/>
      <c r="J6301" s="22"/>
      <c r="K6301" s="23"/>
      <c r="L6301" s="22"/>
      <c r="M6301" s="22"/>
    </row>
    <row r="6302" spans="9:13" s="21" customFormat="1" ht="11.25" x14ac:dyDescent="0.15">
      <c r="I6302" s="22"/>
      <c r="J6302" s="22"/>
      <c r="K6302" s="23"/>
      <c r="L6302" s="22"/>
      <c r="M6302" s="22"/>
    </row>
    <row r="6303" spans="9:13" s="21" customFormat="1" ht="11.25" x14ac:dyDescent="0.15">
      <c r="I6303" s="22"/>
      <c r="J6303" s="22"/>
      <c r="K6303" s="23"/>
      <c r="L6303" s="22"/>
      <c r="M6303" s="22"/>
    </row>
    <row r="6304" spans="9:13" s="21" customFormat="1" ht="11.25" x14ac:dyDescent="0.15">
      <c r="I6304" s="22"/>
      <c r="J6304" s="22"/>
      <c r="K6304" s="23"/>
      <c r="L6304" s="22"/>
      <c r="M6304" s="22"/>
    </row>
    <row r="6305" spans="9:13" s="21" customFormat="1" ht="11.25" x14ac:dyDescent="0.15">
      <c r="I6305" s="22"/>
      <c r="J6305" s="22"/>
      <c r="K6305" s="23"/>
      <c r="L6305" s="22"/>
      <c r="M6305" s="22"/>
    </row>
    <row r="6306" spans="9:13" s="21" customFormat="1" ht="11.25" x14ac:dyDescent="0.15">
      <c r="I6306" s="22"/>
      <c r="J6306" s="22"/>
      <c r="K6306" s="23"/>
      <c r="L6306" s="22"/>
      <c r="M6306" s="22"/>
    </row>
    <row r="6307" spans="9:13" s="21" customFormat="1" ht="11.25" x14ac:dyDescent="0.15">
      <c r="I6307" s="22"/>
      <c r="J6307" s="22"/>
      <c r="K6307" s="23"/>
      <c r="L6307" s="22"/>
      <c r="M6307" s="22"/>
    </row>
    <row r="6308" spans="9:13" s="21" customFormat="1" ht="11.25" x14ac:dyDescent="0.15">
      <c r="I6308" s="22"/>
      <c r="J6308" s="22"/>
      <c r="K6308" s="23"/>
      <c r="L6308" s="22"/>
      <c r="M6308" s="22"/>
    </row>
    <row r="6309" spans="9:13" s="21" customFormat="1" ht="11.25" x14ac:dyDescent="0.15">
      <c r="I6309" s="22"/>
      <c r="J6309" s="22"/>
      <c r="K6309" s="23"/>
      <c r="L6309" s="22"/>
      <c r="M6309" s="22"/>
    </row>
    <row r="6310" spans="9:13" s="21" customFormat="1" ht="11.25" x14ac:dyDescent="0.15">
      <c r="I6310" s="22"/>
      <c r="J6310" s="22"/>
      <c r="K6310" s="23"/>
      <c r="L6310" s="22"/>
      <c r="M6310" s="22"/>
    </row>
    <row r="6311" spans="9:13" s="21" customFormat="1" ht="11.25" x14ac:dyDescent="0.15">
      <c r="I6311" s="22"/>
      <c r="J6311" s="22"/>
      <c r="K6311" s="23"/>
      <c r="L6311" s="22"/>
      <c r="M6311" s="22"/>
    </row>
    <row r="6312" spans="9:13" s="21" customFormat="1" ht="11.25" x14ac:dyDescent="0.15">
      <c r="I6312" s="22"/>
      <c r="J6312" s="22"/>
      <c r="K6312" s="23"/>
      <c r="L6312" s="22"/>
      <c r="M6312" s="22"/>
    </row>
    <row r="6313" spans="9:13" s="21" customFormat="1" ht="11.25" x14ac:dyDescent="0.15">
      <c r="I6313" s="22"/>
      <c r="J6313" s="22"/>
      <c r="K6313" s="23"/>
      <c r="L6313" s="22"/>
      <c r="M6313" s="22"/>
    </row>
    <row r="6314" spans="9:13" s="21" customFormat="1" ht="11.25" x14ac:dyDescent="0.15">
      <c r="I6314" s="22"/>
      <c r="J6314" s="22"/>
      <c r="K6314" s="23"/>
      <c r="L6314" s="22"/>
      <c r="M6314" s="22"/>
    </row>
    <row r="6315" spans="9:13" s="21" customFormat="1" ht="11.25" x14ac:dyDescent="0.15">
      <c r="I6315" s="22"/>
      <c r="J6315" s="22"/>
      <c r="K6315" s="23"/>
      <c r="L6315" s="22"/>
      <c r="M6315" s="22"/>
    </row>
    <row r="6316" spans="9:13" s="21" customFormat="1" ht="11.25" x14ac:dyDescent="0.15">
      <c r="I6316" s="22"/>
      <c r="J6316" s="22"/>
      <c r="K6316" s="23"/>
      <c r="L6316" s="22"/>
      <c r="M6316" s="22"/>
    </row>
    <row r="6317" spans="9:13" s="21" customFormat="1" ht="11.25" x14ac:dyDescent="0.15">
      <c r="I6317" s="22"/>
      <c r="J6317" s="22"/>
      <c r="K6317" s="23"/>
      <c r="L6317" s="22"/>
      <c r="M6317" s="22"/>
    </row>
    <row r="6318" spans="9:13" s="21" customFormat="1" ht="11.25" x14ac:dyDescent="0.15">
      <c r="I6318" s="22"/>
      <c r="J6318" s="22"/>
      <c r="K6318" s="23"/>
      <c r="L6318" s="22"/>
      <c r="M6318" s="22"/>
    </row>
    <row r="6319" spans="9:13" s="21" customFormat="1" ht="11.25" x14ac:dyDescent="0.15">
      <c r="I6319" s="22"/>
      <c r="J6319" s="22"/>
      <c r="K6319" s="23"/>
      <c r="L6319" s="22"/>
      <c r="M6319" s="22"/>
    </row>
    <row r="6320" spans="9:13" s="21" customFormat="1" ht="11.25" x14ac:dyDescent="0.15">
      <c r="I6320" s="22"/>
      <c r="J6320" s="22"/>
      <c r="K6320" s="23"/>
      <c r="L6320" s="22"/>
      <c r="M6320" s="22"/>
    </row>
    <row r="6321" spans="9:13" s="21" customFormat="1" ht="11.25" x14ac:dyDescent="0.15">
      <c r="I6321" s="22"/>
      <c r="J6321" s="22"/>
      <c r="K6321" s="23"/>
      <c r="L6321" s="22"/>
      <c r="M6321" s="22"/>
    </row>
    <row r="6322" spans="9:13" s="21" customFormat="1" ht="11.25" x14ac:dyDescent="0.15">
      <c r="I6322" s="22"/>
      <c r="J6322" s="22"/>
      <c r="K6322" s="23"/>
      <c r="L6322" s="22"/>
      <c r="M6322" s="22"/>
    </row>
    <row r="6323" spans="9:13" s="21" customFormat="1" ht="11.25" x14ac:dyDescent="0.15">
      <c r="I6323" s="22"/>
      <c r="J6323" s="22"/>
      <c r="K6323" s="23"/>
      <c r="L6323" s="22"/>
      <c r="M6323" s="22"/>
    </row>
    <row r="6324" spans="9:13" s="21" customFormat="1" ht="11.25" x14ac:dyDescent="0.15">
      <c r="I6324" s="22"/>
      <c r="J6324" s="22"/>
      <c r="K6324" s="23"/>
      <c r="L6324" s="22"/>
      <c r="M6324" s="22"/>
    </row>
    <row r="6325" spans="9:13" s="21" customFormat="1" ht="11.25" x14ac:dyDescent="0.15">
      <c r="I6325" s="22"/>
      <c r="J6325" s="22"/>
      <c r="K6325" s="23"/>
      <c r="L6325" s="22"/>
      <c r="M6325" s="22"/>
    </row>
    <row r="6326" spans="9:13" s="21" customFormat="1" ht="11.25" x14ac:dyDescent="0.15">
      <c r="I6326" s="22"/>
      <c r="J6326" s="22"/>
      <c r="K6326" s="23"/>
      <c r="L6326" s="22"/>
      <c r="M6326" s="22"/>
    </row>
    <row r="6327" spans="9:13" s="21" customFormat="1" ht="11.25" x14ac:dyDescent="0.15">
      <c r="I6327" s="22"/>
      <c r="J6327" s="22"/>
      <c r="K6327" s="23"/>
      <c r="L6327" s="22"/>
      <c r="M6327" s="22"/>
    </row>
    <row r="6328" spans="9:13" s="21" customFormat="1" ht="11.25" x14ac:dyDescent="0.15">
      <c r="I6328" s="22"/>
      <c r="J6328" s="22"/>
      <c r="K6328" s="23"/>
      <c r="L6328" s="22"/>
      <c r="M6328" s="22"/>
    </row>
    <row r="6329" spans="9:13" s="21" customFormat="1" ht="11.25" x14ac:dyDescent="0.15">
      <c r="I6329" s="22"/>
      <c r="J6329" s="22"/>
      <c r="K6329" s="23"/>
      <c r="L6329" s="22"/>
      <c r="M6329" s="22"/>
    </row>
    <row r="6330" spans="9:13" s="21" customFormat="1" ht="11.25" x14ac:dyDescent="0.15">
      <c r="I6330" s="22"/>
      <c r="J6330" s="22"/>
      <c r="K6330" s="23"/>
      <c r="L6330" s="22"/>
      <c r="M6330" s="22"/>
    </row>
    <row r="6331" spans="9:13" s="21" customFormat="1" ht="11.25" x14ac:dyDescent="0.15">
      <c r="I6331" s="22"/>
      <c r="J6331" s="22"/>
      <c r="K6331" s="23"/>
      <c r="L6331" s="22"/>
      <c r="M6331" s="22"/>
    </row>
    <row r="6332" spans="9:13" s="21" customFormat="1" ht="11.25" x14ac:dyDescent="0.15">
      <c r="I6332" s="22"/>
      <c r="J6332" s="22"/>
      <c r="K6332" s="23"/>
      <c r="L6332" s="22"/>
      <c r="M6332" s="22"/>
    </row>
    <row r="6333" spans="9:13" s="21" customFormat="1" ht="11.25" x14ac:dyDescent="0.15">
      <c r="I6333" s="22"/>
      <c r="J6333" s="22"/>
      <c r="K6333" s="23"/>
      <c r="L6333" s="22"/>
      <c r="M6333" s="22"/>
    </row>
    <row r="6334" spans="9:13" s="21" customFormat="1" ht="11.25" x14ac:dyDescent="0.15">
      <c r="I6334" s="22"/>
      <c r="J6334" s="22"/>
      <c r="K6334" s="23"/>
      <c r="L6334" s="22"/>
      <c r="M6334" s="22"/>
    </row>
    <row r="6335" spans="9:13" s="21" customFormat="1" ht="11.25" x14ac:dyDescent="0.15">
      <c r="I6335" s="22"/>
      <c r="J6335" s="22"/>
      <c r="K6335" s="23"/>
      <c r="L6335" s="22"/>
      <c r="M6335" s="22"/>
    </row>
    <row r="6336" spans="9:13" s="21" customFormat="1" ht="11.25" x14ac:dyDescent="0.15">
      <c r="I6336" s="22"/>
      <c r="J6336" s="22"/>
      <c r="K6336" s="23"/>
      <c r="L6336" s="22"/>
      <c r="M6336" s="22"/>
    </row>
    <row r="6337" spans="9:13" s="21" customFormat="1" ht="11.25" x14ac:dyDescent="0.15">
      <c r="I6337" s="22"/>
      <c r="J6337" s="22"/>
      <c r="K6337" s="23"/>
      <c r="L6337" s="22"/>
      <c r="M6337" s="22"/>
    </row>
    <row r="6338" spans="9:13" s="21" customFormat="1" ht="11.25" x14ac:dyDescent="0.15">
      <c r="I6338" s="22"/>
      <c r="J6338" s="22"/>
      <c r="K6338" s="23"/>
      <c r="L6338" s="22"/>
      <c r="M6338" s="22"/>
    </row>
    <row r="6339" spans="9:13" s="21" customFormat="1" ht="11.25" x14ac:dyDescent="0.15">
      <c r="I6339" s="22"/>
      <c r="J6339" s="22"/>
      <c r="K6339" s="23"/>
      <c r="L6339" s="22"/>
      <c r="M6339" s="22"/>
    </row>
    <row r="6340" spans="9:13" s="21" customFormat="1" ht="11.25" x14ac:dyDescent="0.15">
      <c r="I6340" s="22"/>
      <c r="J6340" s="22"/>
      <c r="K6340" s="23"/>
      <c r="L6340" s="22"/>
      <c r="M6340" s="22"/>
    </row>
    <row r="6341" spans="9:13" s="21" customFormat="1" ht="11.25" x14ac:dyDescent="0.15">
      <c r="I6341" s="22"/>
      <c r="J6341" s="22"/>
      <c r="K6341" s="23"/>
      <c r="L6341" s="22"/>
      <c r="M6341" s="22"/>
    </row>
    <row r="6342" spans="9:13" s="21" customFormat="1" ht="11.25" x14ac:dyDescent="0.15">
      <c r="I6342" s="22"/>
      <c r="J6342" s="22"/>
      <c r="K6342" s="23"/>
      <c r="L6342" s="22"/>
      <c r="M6342" s="22"/>
    </row>
    <row r="6343" spans="9:13" s="21" customFormat="1" ht="11.25" x14ac:dyDescent="0.15">
      <c r="I6343" s="22"/>
      <c r="J6343" s="22"/>
      <c r="K6343" s="23"/>
      <c r="L6343" s="22"/>
      <c r="M6343" s="22"/>
    </row>
    <row r="6344" spans="9:13" s="21" customFormat="1" ht="11.25" x14ac:dyDescent="0.15">
      <c r="I6344" s="22"/>
      <c r="J6344" s="22"/>
      <c r="K6344" s="23"/>
      <c r="L6344" s="22"/>
      <c r="M6344" s="22"/>
    </row>
    <row r="6345" spans="9:13" s="21" customFormat="1" ht="11.25" x14ac:dyDescent="0.15">
      <c r="I6345" s="22"/>
      <c r="J6345" s="22"/>
      <c r="K6345" s="23"/>
      <c r="L6345" s="22"/>
      <c r="M6345" s="22"/>
    </row>
    <row r="6346" spans="9:13" s="21" customFormat="1" ht="11.25" x14ac:dyDescent="0.15">
      <c r="I6346" s="22"/>
      <c r="J6346" s="22"/>
      <c r="K6346" s="23"/>
      <c r="L6346" s="22"/>
      <c r="M6346" s="22"/>
    </row>
    <row r="6347" spans="9:13" s="21" customFormat="1" ht="11.25" x14ac:dyDescent="0.15">
      <c r="I6347" s="22"/>
      <c r="J6347" s="22"/>
      <c r="K6347" s="23"/>
      <c r="L6347" s="22"/>
      <c r="M6347" s="22"/>
    </row>
    <row r="6348" spans="9:13" s="21" customFormat="1" ht="11.25" x14ac:dyDescent="0.15">
      <c r="I6348" s="22"/>
      <c r="J6348" s="22"/>
      <c r="K6348" s="23"/>
      <c r="L6348" s="22"/>
      <c r="M6348" s="22"/>
    </row>
    <row r="6349" spans="9:13" s="21" customFormat="1" ht="11.25" x14ac:dyDescent="0.15">
      <c r="I6349" s="22"/>
      <c r="J6349" s="22"/>
      <c r="K6349" s="23"/>
      <c r="L6349" s="22"/>
      <c r="M6349" s="22"/>
    </row>
    <row r="6350" spans="9:13" s="21" customFormat="1" ht="11.25" x14ac:dyDescent="0.15">
      <c r="I6350" s="22"/>
      <c r="J6350" s="22"/>
      <c r="K6350" s="23"/>
      <c r="L6350" s="22"/>
      <c r="M6350" s="22"/>
    </row>
    <row r="6351" spans="9:13" s="21" customFormat="1" ht="11.25" x14ac:dyDescent="0.15">
      <c r="I6351" s="22"/>
      <c r="J6351" s="22"/>
      <c r="K6351" s="23"/>
      <c r="L6351" s="22"/>
      <c r="M6351" s="22"/>
    </row>
    <row r="6352" spans="9:13" s="21" customFormat="1" ht="11.25" x14ac:dyDescent="0.15">
      <c r="I6352" s="22"/>
      <c r="J6352" s="22"/>
      <c r="K6352" s="23"/>
      <c r="L6352" s="22"/>
      <c r="M6352" s="22"/>
    </row>
    <row r="6353" spans="9:13" s="21" customFormat="1" ht="11.25" x14ac:dyDescent="0.15">
      <c r="I6353" s="22"/>
      <c r="J6353" s="22"/>
      <c r="K6353" s="23"/>
      <c r="L6353" s="22"/>
      <c r="M6353" s="22"/>
    </row>
    <row r="6354" spans="9:13" s="21" customFormat="1" ht="11.25" x14ac:dyDescent="0.15">
      <c r="I6354" s="22"/>
      <c r="J6354" s="22"/>
      <c r="K6354" s="23"/>
      <c r="L6354" s="22"/>
      <c r="M6354" s="22"/>
    </row>
    <row r="6355" spans="9:13" s="21" customFormat="1" ht="11.25" x14ac:dyDescent="0.15">
      <c r="I6355" s="22"/>
      <c r="J6355" s="22"/>
      <c r="K6355" s="23"/>
      <c r="L6355" s="22"/>
      <c r="M6355" s="22"/>
    </row>
    <row r="6356" spans="9:13" s="21" customFormat="1" ht="11.25" x14ac:dyDescent="0.15">
      <c r="I6356" s="22"/>
      <c r="J6356" s="22"/>
      <c r="K6356" s="23"/>
      <c r="L6356" s="22"/>
      <c r="M6356" s="22"/>
    </row>
    <row r="6357" spans="9:13" s="21" customFormat="1" ht="11.25" x14ac:dyDescent="0.15">
      <c r="I6357" s="22"/>
      <c r="J6357" s="22"/>
      <c r="K6357" s="23"/>
      <c r="L6357" s="22"/>
      <c r="M6357" s="22"/>
    </row>
    <row r="6358" spans="9:13" s="21" customFormat="1" ht="11.25" x14ac:dyDescent="0.15">
      <c r="I6358" s="22"/>
      <c r="J6358" s="22"/>
      <c r="K6358" s="23"/>
      <c r="L6358" s="22"/>
      <c r="M6358" s="22"/>
    </row>
    <row r="6359" spans="9:13" s="21" customFormat="1" ht="11.25" x14ac:dyDescent="0.15">
      <c r="I6359" s="22"/>
      <c r="J6359" s="22"/>
      <c r="K6359" s="23"/>
      <c r="L6359" s="22"/>
      <c r="M6359" s="22"/>
    </row>
    <row r="6360" spans="9:13" s="21" customFormat="1" ht="11.25" x14ac:dyDescent="0.15">
      <c r="I6360" s="22"/>
      <c r="J6360" s="22"/>
      <c r="K6360" s="23"/>
      <c r="L6360" s="22"/>
      <c r="M6360" s="22"/>
    </row>
    <row r="6361" spans="9:13" s="21" customFormat="1" ht="11.25" x14ac:dyDescent="0.15">
      <c r="I6361" s="22"/>
      <c r="J6361" s="22"/>
      <c r="K6361" s="23"/>
      <c r="L6361" s="22"/>
      <c r="M6361" s="22"/>
    </row>
    <row r="6362" spans="9:13" s="21" customFormat="1" ht="11.25" x14ac:dyDescent="0.15">
      <c r="I6362" s="22"/>
      <c r="J6362" s="22"/>
      <c r="K6362" s="23"/>
      <c r="L6362" s="22"/>
      <c r="M6362" s="22"/>
    </row>
    <row r="6363" spans="9:13" s="21" customFormat="1" ht="11.25" x14ac:dyDescent="0.15">
      <c r="I6363" s="22"/>
      <c r="J6363" s="22"/>
      <c r="K6363" s="23"/>
      <c r="L6363" s="22"/>
      <c r="M6363" s="22"/>
    </row>
    <row r="6364" spans="9:13" s="21" customFormat="1" ht="11.25" x14ac:dyDescent="0.15">
      <c r="I6364" s="22"/>
      <c r="J6364" s="22"/>
      <c r="K6364" s="23"/>
      <c r="L6364" s="22"/>
      <c r="M6364" s="22"/>
    </row>
    <row r="6365" spans="9:13" s="21" customFormat="1" ht="11.25" x14ac:dyDescent="0.15">
      <c r="I6365" s="22"/>
      <c r="J6365" s="22"/>
      <c r="K6365" s="23"/>
      <c r="L6365" s="22"/>
      <c r="M6365" s="22"/>
    </row>
    <row r="6366" spans="9:13" s="21" customFormat="1" ht="11.25" x14ac:dyDescent="0.15">
      <c r="I6366" s="22"/>
      <c r="J6366" s="22"/>
      <c r="K6366" s="23"/>
      <c r="L6366" s="22"/>
      <c r="M6366" s="22"/>
    </row>
    <row r="6367" spans="9:13" s="21" customFormat="1" ht="11.25" x14ac:dyDescent="0.15">
      <c r="I6367" s="22"/>
      <c r="J6367" s="22"/>
      <c r="K6367" s="23"/>
      <c r="L6367" s="22"/>
      <c r="M6367" s="22"/>
    </row>
    <row r="6368" spans="9:13" s="21" customFormat="1" ht="11.25" x14ac:dyDescent="0.15">
      <c r="I6368" s="22"/>
      <c r="J6368" s="22"/>
      <c r="K6368" s="23"/>
      <c r="L6368" s="22"/>
      <c r="M6368" s="22"/>
    </row>
    <row r="6369" spans="9:13" s="21" customFormat="1" ht="11.25" x14ac:dyDescent="0.15">
      <c r="I6369" s="22"/>
      <c r="J6369" s="22"/>
      <c r="K6369" s="23"/>
      <c r="L6369" s="22"/>
      <c r="M6369" s="22"/>
    </row>
    <row r="6370" spans="9:13" s="21" customFormat="1" ht="11.25" x14ac:dyDescent="0.15">
      <c r="I6370" s="22"/>
      <c r="J6370" s="22"/>
      <c r="K6370" s="23"/>
      <c r="L6370" s="22"/>
      <c r="M6370" s="22"/>
    </row>
    <row r="6371" spans="9:13" s="21" customFormat="1" ht="11.25" x14ac:dyDescent="0.15">
      <c r="I6371" s="22"/>
      <c r="J6371" s="22"/>
      <c r="K6371" s="23"/>
      <c r="L6371" s="22"/>
      <c r="M6371" s="22"/>
    </row>
    <row r="6372" spans="9:13" s="21" customFormat="1" ht="11.25" x14ac:dyDescent="0.15">
      <c r="I6372" s="22"/>
      <c r="J6372" s="22"/>
      <c r="K6372" s="23"/>
      <c r="L6372" s="22"/>
      <c r="M6372" s="22"/>
    </row>
    <row r="6373" spans="9:13" s="21" customFormat="1" ht="11.25" x14ac:dyDescent="0.15">
      <c r="I6373" s="22"/>
      <c r="J6373" s="22"/>
      <c r="K6373" s="23"/>
      <c r="L6373" s="22"/>
      <c r="M6373" s="22"/>
    </row>
    <row r="6374" spans="9:13" s="21" customFormat="1" ht="11.25" x14ac:dyDescent="0.15">
      <c r="I6374" s="22"/>
      <c r="J6374" s="22"/>
      <c r="K6374" s="23"/>
      <c r="L6374" s="22"/>
      <c r="M6374" s="22"/>
    </row>
    <row r="6375" spans="9:13" s="21" customFormat="1" ht="11.25" x14ac:dyDescent="0.15">
      <c r="I6375" s="22"/>
      <c r="J6375" s="22"/>
      <c r="K6375" s="23"/>
      <c r="L6375" s="22"/>
      <c r="M6375" s="22"/>
    </row>
    <row r="6376" spans="9:13" s="21" customFormat="1" ht="11.25" x14ac:dyDescent="0.15">
      <c r="I6376" s="22"/>
      <c r="J6376" s="22"/>
      <c r="K6376" s="23"/>
      <c r="L6376" s="22"/>
      <c r="M6376" s="22"/>
    </row>
    <row r="6377" spans="9:13" s="21" customFormat="1" ht="11.25" x14ac:dyDescent="0.15">
      <c r="I6377" s="22"/>
      <c r="J6377" s="22"/>
      <c r="K6377" s="23"/>
      <c r="L6377" s="22"/>
      <c r="M6377" s="22"/>
    </row>
    <row r="6378" spans="9:13" s="21" customFormat="1" ht="11.25" x14ac:dyDescent="0.15">
      <c r="I6378" s="22"/>
      <c r="J6378" s="22"/>
      <c r="K6378" s="23"/>
      <c r="L6378" s="22"/>
      <c r="M6378" s="22"/>
    </row>
    <row r="6379" spans="9:13" s="21" customFormat="1" ht="11.25" x14ac:dyDescent="0.15">
      <c r="I6379" s="22"/>
      <c r="J6379" s="22"/>
      <c r="K6379" s="23"/>
      <c r="L6379" s="22"/>
      <c r="M6379" s="22"/>
    </row>
    <row r="6380" spans="9:13" s="21" customFormat="1" ht="11.25" x14ac:dyDescent="0.15">
      <c r="I6380" s="22"/>
      <c r="J6380" s="22"/>
      <c r="K6380" s="23"/>
      <c r="L6380" s="22"/>
      <c r="M6380" s="22"/>
    </row>
    <row r="6381" spans="9:13" s="21" customFormat="1" ht="11.25" x14ac:dyDescent="0.15">
      <c r="I6381" s="22"/>
      <c r="J6381" s="22"/>
      <c r="K6381" s="23"/>
      <c r="L6381" s="22"/>
      <c r="M6381" s="22"/>
    </row>
    <row r="6382" spans="9:13" s="21" customFormat="1" ht="11.25" x14ac:dyDescent="0.15">
      <c r="I6382" s="22"/>
      <c r="J6382" s="22"/>
      <c r="K6382" s="23"/>
      <c r="L6382" s="22"/>
      <c r="M6382" s="22"/>
    </row>
    <row r="6383" spans="9:13" s="21" customFormat="1" ht="11.25" x14ac:dyDescent="0.15">
      <c r="I6383" s="22"/>
      <c r="J6383" s="22"/>
      <c r="K6383" s="23"/>
      <c r="L6383" s="22"/>
      <c r="M6383" s="22"/>
    </row>
    <row r="6384" spans="9:13" s="21" customFormat="1" ht="11.25" x14ac:dyDescent="0.15">
      <c r="I6384" s="22"/>
      <c r="J6384" s="22"/>
      <c r="K6384" s="23"/>
      <c r="L6384" s="22"/>
      <c r="M6384" s="22"/>
    </row>
    <row r="6385" spans="9:13" s="21" customFormat="1" ht="11.25" x14ac:dyDescent="0.15">
      <c r="I6385" s="22"/>
      <c r="J6385" s="22"/>
      <c r="K6385" s="23"/>
      <c r="L6385" s="22"/>
      <c r="M6385" s="22"/>
    </row>
    <row r="6386" spans="9:13" s="21" customFormat="1" ht="11.25" x14ac:dyDescent="0.15">
      <c r="I6386" s="22"/>
      <c r="J6386" s="22"/>
      <c r="K6386" s="23"/>
      <c r="L6386" s="22"/>
      <c r="M6386" s="22"/>
    </row>
    <row r="6387" spans="9:13" s="21" customFormat="1" ht="11.25" x14ac:dyDescent="0.15">
      <c r="I6387" s="22"/>
      <c r="J6387" s="22"/>
      <c r="K6387" s="23"/>
      <c r="L6387" s="22"/>
      <c r="M6387" s="22"/>
    </row>
    <row r="6388" spans="9:13" s="21" customFormat="1" ht="11.25" x14ac:dyDescent="0.15">
      <c r="I6388" s="22"/>
      <c r="J6388" s="22"/>
      <c r="K6388" s="23"/>
      <c r="L6388" s="22"/>
      <c r="M6388" s="22"/>
    </row>
    <row r="6389" spans="9:13" s="21" customFormat="1" ht="11.25" x14ac:dyDescent="0.15">
      <c r="I6389" s="22"/>
      <c r="J6389" s="22"/>
      <c r="K6389" s="23"/>
      <c r="L6389" s="22"/>
      <c r="M6389" s="22"/>
    </row>
    <row r="6390" spans="9:13" s="21" customFormat="1" ht="11.25" x14ac:dyDescent="0.15">
      <c r="I6390" s="22"/>
      <c r="J6390" s="22"/>
      <c r="K6390" s="23"/>
      <c r="L6390" s="22"/>
      <c r="M6390" s="22"/>
    </row>
    <row r="6391" spans="9:13" s="21" customFormat="1" ht="11.25" x14ac:dyDescent="0.15">
      <c r="I6391" s="22"/>
      <c r="J6391" s="22"/>
      <c r="K6391" s="23"/>
      <c r="L6391" s="22"/>
      <c r="M6391" s="22"/>
    </row>
    <row r="6392" spans="9:13" s="21" customFormat="1" ht="11.25" x14ac:dyDescent="0.15">
      <c r="I6392" s="22"/>
      <c r="J6392" s="22"/>
      <c r="K6392" s="23"/>
      <c r="L6392" s="22"/>
      <c r="M6392" s="22"/>
    </row>
    <row r="6393" spans="9:13" s="21" customFormat="1" ht="11.25" x14ac:dyDescent="0.15">
      <c r="I6393" s="22"/>
      <c r="J6393" s="22"/>
      <c r="K6393" s="23"/>
      <c r="L6393" s="22"/>
      <c r="M6393" s="22"/>
    </row>
    <row r="6394" spans="9:13" s="21" customFormat="1" ht="11.25" x14ac:dyDescent="0.15">
      <c r="I6394" s="22"/>
      <c r="J6394" s="22"/>
      <c r="K6394" s="23"/>
      <c r="L6394" s="22"/>
      <c r="M6394" s="22"/>
    </row>
    <row r="6395" spans="9:13" s="21" customFormat="1" ht="11.25" x14ac:dyDescent="0.15">
      <c r="I6395" s="22"/>
      <c r="J6395" s="22"/>
      <c r="K6395" s="23"/>
      <c r="L6395" s="22"/>
      <c r="M6395" s="22"/>
    </row>
    <row r="6396" spans="9:13" s="21" customFormat="1" ht="11.25" x14ac:dyDescent="0.15">
      <c r="I6396" s="22"/>
      <c r="J6396" s="22"/>
      <c r="K6396" s="23"/>
      <c r="L6396" s="22"/>
      <c r="M6396" s="22"/>
    </row>
    <row r="6397" spans="9:13" s="21" customFormat="1" ht="11.25" x14ac:dyDescent="0.15">
      <c r="I6397" s="22"/>
      <c r="J6397" s="22"/>
      <c r="K6397" s="23"/>
      <c r="L6397" s="22"/>
      <c r="M6397" s="22"/>
    </row>
    <row r="6398" spans="9:13" s="21" customFormat="1" ht="11.25" x14ac:dyDescent="0.15">
      <c r="I6398" s="22"/>
      <c r="J6398" s="22"/>
      <c r="K6398" s="23"/>
      <c r="L6398" s="22"/>
      <c r="M6398" s="22"/>
    </row>
    <row r="6399" spans="9:13" s="21" customFormat="1" ht="11.25" x14ac:dyDescent="0.15">
      <c r="I6399" s="22"/>
      <c r="J6399" s="22"/>
      <c r="K6399" s="23"/>
      <c r="L6399" s="22"/>
      <c r="M6399" s="22"/>
    </row>
    <row r="6400" spans="9:13" s="21" customFormat="1" ht="11.25" x14ac:dyDescent="0.15">
      <c r="I6400" s="22"/>
      <c r="J6400" s="22"/>
      <c r="K6400" s="23"/>
      <c r="L6400" s="22"/>
      <c r="M6400" s="22"/>
    </row>
    <row r="6401" spans="9:13" s="21" customFormat="1" ht="11.25" x14ac:dyDescent="0.15">
      <c r="I6401" s="22"/>
      <c r="J6401" s="22"/>
      <c r="K6401" s="23"/>
      <c r="L6401" s="22"/>
      <c r="M6401" s="22"/>
    </row>
    <row r="6402" spans="9:13" s="21" customFormat="1" ht="11.25" x14ac:dyDescent="0.15">
      <c r="I6402" s="22"/>
      <c r="J6402" s="22"/>
      <c r="K6402" s="23"/>
      <c r="L6402" s="22"/>
      <c r="M6402" s="22"/>
    </row>
    <row r="6403" spans="9:13" s="21" customFormat="1" ht="11.25" x14ac:dyDescent="0.15">
      <c r="I6403" s="22"/>
      <c r="J6403" s="22"/>
      <c r="K6403" s="23"/>
      <c r="L6403" s="22"/>
      <c r="M6403" s="22"/>
    </row>
    <row r="6404" spans="9:13" s="21" customFormat="1" ht="11.25" x14ac:dyDescent="0.15">
      <c r="I6404" s="22"/>
      <c r="J6404" s="22"/>
      <c r="K6404" s="23"/>
      <c r="L6404" s="22"/>
      <c r="M6404" s="22"/>
    </row>
    <row r="6405" spans="9:13" s="21" customFormat="1" ht="11.25" x14ac:dyDescent="0.15">
      <c r="I6405" s="22"/>
      <c r="J6405" s="22"/>
      <c r="K6405" s="23"/>
      <c r="L6405" s="22"/>
      <c r="M6405" s="22"/>
    </row>
    <row r="6406" spans="9:13" s="21" customFormat="1" ht="11.25" x14ac:dyDescent="0.15">
      <c r="I6406" s="22"/>
      <c r="J6406" s="22"/>
      <c r="K6406" s="23"/>
      <c r="L6406" s="22"/>
      <c r="M6406" s="22"/>
    </row>
    <row r="6407" spans="9:13" s="21" customFormat="1" ht="11.25" x14ac:dyDescent="0.15">
      <c r="I6407" s="22"/>
      <c r="J6407" s="22"/>
      <c r="K6407" s="23"/>
      <c r="L6407" s="22"/>
      <c r="M6407" s="22"/>
    </row>
    <row r="6408" spans="9:13" s="21" customFormat="1" ht="11.25" x14ac:dyDescent="0.15">
      <c r="I6408" s="22"/>
      <c r="J6408" s="22"/>
      <c r="K6408" s="23"/>
      <c r="L6408" s="22"/>
      <c r="M6408" s="22"/>
    </row>
    <row r="6409" spans="9:13" s="21" customFormat="1" ht="11.25" x14ac:dyDescent="0.15">
      <c r="I6409" s="22"/>
      <c r="J6409" s="22"/>
      <c r="K6409" s="23"/>
      <c r="L6409" s="22"/>
      <c r="M6409" s="22"/>
    </row>
    <row r="6410" spans="9:13" s="21" customFormat="1" ht="11.25" x14ac:dyDescent="0.15">
      <c r="I6410" s="22"/>
      <c r="J6410" s="22"/>
      <c r="K6410" s="23"/>
      <c r="L6410" s="22"/>
      <c r="M6410" s="22"/>
    </row>
    <row r="6411" spans="9:13" s="21" customFormat="1" ht="11.25" x14ac:dyDescent="0.15">
      <c r="I6411" s="22"/>
      <c r="J6411" s="22"/>
      <c r="K6411" s="23"/>
      <c r="L6411" s="22"/>
      <c r="M6411" s="22"/>
    </row>
    <row r="6412" spans="9:13" s="21" customFormat="1" ht="11.25" x14ac:dyDescent="0.15">
      <c r="I6412" s="22"/>
      <c r="J6412" s="22"/>
      <c r="K6412" s="23"/>
      <c r="L6412" s="22"/>
      <c r="M6412" s="22"/>
    </row>
    <row r="6413" spans="9:13" s="21" customFormat="1" ht="11.25" x14ac:dyDescent="0.15">
      <c r="I6413" s="22"/>
      <c r="J6413" s="22"/>
      <c r="K6413" s="23"/>
      <c r="L6413" s="22"/>
      <c r="M6413" s="22"/>
    </row>
    <row r="6414" spans="9:13" s="21" customFormat="1" ht="11.25" x14ac:dyDescent="0.15">
      <c r="I6414" s="22"/>
      <c r="J6414" s="22"/>
      <c r="K6414" s="23"/>
      <c r="L6414" s="22"/>
      <c r="M6414" s="22"/>
    </row>
    <row r="6415" spans="9:13" s="21" customFormat="1" ht="11.25" x14ac:dyDescent="0.15">
      <c r="I6415" s="22"/>
      <c r="J6415" s="22"/>
      <c r="K6415" s="23"/>
      <c r="L6415" s="22"/>
      <c r="M6415" s="22"/>
    </row>
    <row r="6416" spans="9:13" s="21" customFormat="1" ht="11.25" x14ac:dyDescent="0.15">
      <c r="I6416" s="22"/>
      <c r="J6416" s="22"/>
      <c r="K6416" s="23"/>
      <c r="L6416" s="22"/>
      <c r="M6416" s="22"/>
    </row>
    <row r="6417" spans="9:13" s="21" customFormat="1" ht="11.25" x14ac:dyDescent="0.15">
      <c r="I6417" s="22"/>
      <c r="J6417" s="22"/>
      <c r="K6417" s="23"/>
      <c r="L6417" s="22"/>
      <c r="M6417" s="22"/>
    </row>
    <row r="6418" spans="9:13" s="21" customFormat="1" ht="11.25" x14ac:dyDescent="0.15">
      <c r="I6418" s="22"/>
      <c r="J6418" s="22"/>
      <c r="K6418" s="23"/>
      <c r="L6418" s="22"/>
      <c r="M6418" s="22"/>
    </row>
    <row r="6419" spans="9:13" s="21" customFormat="1" ht="11.25" x14ac:dyDescent="0.15">
      <c r="I6419" s="22"/>
      <c r="J6419" s="22"/>
      <c r="K6419" s="23"/>
      <c r="L6419" s="22"/>
      <c r="M6419" s="22"/>
    </row>
    <row r="6420" spans="9:13" s="21" customFormat="1" ht="11.25" x14ac:dyDescent="0.15">
      <c r="I6420" s="22"/>
      <c r="J6420" s="22"/>
      <c r="K6420" s="23"/>
      <c r="L6420" s="22"/>
      <c r="M6420" s="22"/>
    </row>
    <row r="6421" spans="9:13" s="21" customFormat="1" ht="11.25" x14ac:dyDescent="0.15">
      <c r="I6421" s="22"/>
      <c r="J6421" s="22"/>
      <c r="K6421" s="23"/>
      <c r="L6421" s="22"/>
      <c r="M6421" s="22"/>
    </row>
    <row r="6422" spans="9:13" s="21" customFormat="1" ht="11.25" x14ac:dyDescent="0.15">
      <c r="I6422" s="22"/>
      <c r="J6422" s="22"/>
      <c r="K6422" s="23"/>
      <c r="L6422" s="22"/>
      <c r="M6422" s="22"/>
    </row>
    <row r="6423" spans="9:13" s="21" customFormat="1" ht="11.25" x14ac:dyDescent="0.15">
      <c r="I6423" s="22"/>
      <c r="J6423" s="22"/>
      <c r="K6423" s="23"/>
      <c r="L6423" s="22"/>
      <c r="M6423" s="22"/>
    </row>
    <row r="6424" spans="9:13" s="21" customFormat="1" ht="11.25" x14ac:dyDescent="0.15">
      <c r="I6424" s="22"/>
      <c r="J6424" s="22"/>
      <c r="K6424" s="23"/>
      <c r="L6424" s="22"/>
      <c r="M6424" s="22"/>
    </row>
    <row r="6425" spans="9:13" s="21" customFormat="1" ht="11.25" x14ac:dyDescent="0.15">
      <c r="I6425" s="22"/>
      <c r="J6425" s="22"/>
      <c r="K6425" s="23"/>
      <c r="L6425" s="22"/>
      <c r="M6425" s="22"/>
    </row>
    <row r="6426" spans="9:13" s="21" customFormat="1" ht="11.25" x14ac:dyDescent="0.15">
      <c r="I6426" s="22"/>
      <c r="J6426" s="22"/>
      <c r="K6426" s="23"/>
      <c r="L6426" s="22"/>
      <c r="M6426" s="22"/>
    </row>
    <row r="6427" spans="9:13" s="21" customFormat="1" ht="11.25" x14ac:dyDescent="0.15">
      <c r="I6427" s="22"/>
      <c r="J6427" s="22"/>
      <c r="K6427" s="23"/>
      <c r="L6427" s="22"/>
      <c r="M6427" s="22"/>
    </row>
    <row r="6428" spans="9:13" s="21" customFormat="1" ht="11.25" x14ac:dyDescent="0.15">
      <c r="I6428" s="22"/>
      <c r="J6428" s="22"/>
      <c r="K6428" s="23"/>
      <c r="L6428" s="22"/>
      <c r="M6428" s="22"/>
    </row>
    <row r="6429" spans="9:13" s="21" customFormat="1" ht="11.25" x14ac:dyDescent="0.15">
      <c r="I6429" s="22"/>
      <c r="J6429" s="22"/>
      <c r="K6429" s="23"/>
      <c r="L6429" s="22"/>
      <c r="M6429" s="22"/>
    </row>
    <row r="6430" spans="9:13" s="21" customFormat="1" ht="11.25" x14ac:dyDescent="0.15">
      <c r="I6430" s="22"/>
      <c r="J6430" s="22"/>
      <c r="K6430" s="23"/>
      <c r="L6430" s="22"/>
      <c r="M6430" s="22"/>
    </row>
    <row r="6431" spans="9:13" s="21" customFormat="1" ht="11.25" x14ac:dyDescent="0.15">
      <c r="I6431" s="22"/>
      <c r="J6431" s="22"/>
      <c r="K6431" s="23"/>
      <c r="L6431" s="22"/>
      <c r="M6431" s="22"/>
    </row>
    <row r="6432" spans="9:13" s="21" customFormat="1" ht="11.25" x14ac:dyDescent="0.15">
      <c r="I6432" s="22"/>
      <c r="J6432" s="22"/>
      <c r="K6432" s="23"/>
      <c r="L6432" s="22"/>
      <c r="M6432" s="22"/>
    </row>
    <row r="6433" spans="9:13" s="21" customFormat="1" ht="11.25" x14ac:dyDescent="0.15">
      <c r="I6433" s="22"/>
      <c r="J6433" s="22"/>
      <c r="K6433" s="23"/>
      <c r="L6433" s="22"/>
      <c r="M6433" s="22"/>
    </row>
    <row r="6434" spans="9:13" s="21" customFormat="1" ht="11.25" x14ac:dyDescent="0.15">
      <c r="I6434" s="22"/>
      <c r="J6434" s="22"/>
      <c r="K6434" s="23"/>
      <c r="L6434" s="22"/>
      <c r="M6434" s="22"/>
    </row>
    <row r="6435" spans="9:13" s="21" customFormat="1" ht="11.25" x14ac:dyDescent="0.15">
      <c r="I6435" s="22"/>
      <c r="J6435" s="22"/>
      <c r="K6435" s="23"/>
      <c r="L6435" s="22"/>
      <c r="M6435" s="22"/>
    </row>
    <row r="6436" spans="9:13" s="21" customFormat="1" ht="11.25" x14ac:dyDescent="0.15">
      <c r="I6436" s="22"/>
      <c r="J6436" s="22"/>
      <c r="K6436" s="23"/>
      <c r="L6436" s="22"/>
      <c r="M6436" s="22"/>
    </row>
    <row r="6437" spans="9:13" s="21" customFormat="1" ht="11.25" x14ac:dyDescent="0.15">
      <c r="I6437" s="22"/>
      <c r="J6437" s="22"/>
      <c r="K6437" s="23"/>
      <c r="L6437" s="22"/>
      <c r="M6437" s="22"/>
    </row>
    <row r="6438" spans="9:13" s="21" customFormat="1" ht="11.25" x14ac:dyDescent="0.15">
      <c r="I6438" s="22"/>
      <c r="J6438" s="22"/>
      <c r="K6438" s="23"/>
      <c r="L6438" s="22"/>
      <c r="M6438" s="22"/>
    </row>
    <row r="6439" spans="9:13" s="21" customFormat="1" ht="11.25" x14ac:dyDescent="0.15">
      <c r="I6439" s="22"/>
      <c r="J6439" s="22"/>
      <c r="K6439" s="23"/>
      <c r="L6439" s="22"/>
      <c r="M6439" s="22"/>
    </row>
    <row r="6440" spans="9:13" s="21" customFormat="1" ht="11.25" x14ac:dyDescent="0.15">
      <c r="I6440" s="22"/>
      <c r="J6440" s="22"/>
      <c r="K6440" s="23"/>
      <c r="L6440" s="22"/>
      <c r="M6440" s="22"/>
    </row>
    <row r="6441" spans="9:13" s="21" customFormat="1" ht="11.25" x14ac:dyDescent="0.15">
      <c r="I6441" s="22"/>
      <c r="J6441" s="22"/>
      <c r="K6441" s="23"/>
      <c r="L6441" s="22"/>
      <c r="M6441" s="22"/>
    </row>
    <row r="6442" spans="9:13" s="21" customFormat="1" ht="11.25" x14ac:dyDescent="0.15">
      <c r="I6442" s="22"/>
      <c r="J6442" s="22"/>
      <c r="K6442" s="23"/>
      <c r="L6442" s="22"/>
      <c r="M6442" s="22"/>
    </row>
    <row r="6443" spans="9:13" s="21" customFormat="1" ht="11.25" x14ac:dyDescent="0.15">
      <c r="I6443" s="22"/>
      <c r="J6443" s="22"/>
      <c r="K6443" s="23"/>
      <c r="L6443" s="22"/>
      <c r="M6443" s="22"/>
    </row>
    <row r="6444" spans="9:13" s="21" customFormat="1" ht="11.25" x14ac:dyDescent="0.15">
      <c r="I6444" s="22"/>
      <c r="J6444" s="22"/>
      <c r="K6444" s="23"/>
      <c r="L6444" s="22"/>
      <c r="M6444" s="22"/>
    </row>
    <row r="6445" spans="9:13" s="21" customFormat="1" ht="11.25" x14ac:dyDescent="0.15">
      <c r="I6445" s="22"/>
      <c r="J6445" s="22"/>
      <c r="K6445" s="23"/>
      <c r="L6445" s="22"/>
      <c r="M6445" s="22"/>
    </row>
    <row r="6446" spans="9:13" s="21" customFormat="1" ht="11.25" x14ac:dyDescent="0.15">
      <c r="I6446" s="22"/>
      <c r="J6446" s="22"/>
      <c r="K6446" s="23"/>
      <c r="L6446" s="22"/>
      <c r="M6446" s="22"/>
    </row>
    <row r="6447" spans="9:13" s="21" customFormat="1" ht="11.25" x14ac:dyDescent="0.15">
      <c r="I6447" s="22"/>
      <c r="J6447" s="22"/>
      <c r="K6447" s="23"/>
      <c r="L6447" s="22"/>
      <c r="M6447" s="22"/>
    </row>
    <row r="6448" spans="9:13" s="21" customFormat="1" ht="11.25" x14ac:dyDescent="0.15">
      <c r="I6448" s="22"/>
      <c r="J6448" s="22"/>
      <c r="K6448" s="23"/>
      <c r="L6448" s="22"/>
      <c r="M6448" s="22"/>
    </row>
    <row r="6449" spans="9:13" s="21" customFormat="1" ht="11.25" x14ac:dyDescent="0.15">
      <c r="I6449" s="22"/>
      <c r="J6449" s="22"/>
      <c r="K6449" s="23"/>
      <c r="L6449" s="22"/>
      <c r="M6449" s="22"/>
    </row>
    <row r="6450" spans="9:13" s="21" customFormat="1" ht="11.25" x14ac:dyDescent="0.15">
      <c r="I6450" s="22"/>
      <c r="J6450" s="22"/>
      <c r="K6450" s="23"/>
      <c r="L6450" s="22"/>
      <c r="M6450" s="22"/>
    </row>
    <row r="6451" spans="9:13" s="21" customFormat="1" ht="11.25" x14ac:dyDescent="0.15">
      <c r="I6451" s="22"/>
      <c r="J6451" s="22"/>
      <c r="K6451" s="23"/>
      <c r="L6451" s="22"/>
      <c r="M6451" s="22"/>
    </row>
    <row r="6452" spans="9:13" s="21" customFormat="1" ht="11.25" x14ac:dyDescent="0.15">
      <c r="I6452" s="22"/>
      <c r="J6452" s="22"/>
      <c r="K6452" s="23"/>
      <c r="L6452" s="22"/>
      <c r="M6452" s="22"/>
    </row>
    <row r="6453" spans="9:13" s="21" customFormat="1" ht="11.25" x14ac:dyDescent="0.15">
      <c r="I6453" s="22"/>
      <c r="J6453" s="22"/>
      <c r="K6453" s="23"/>
      <c r="L6453" s="22"/>
      <c r="M6453" s="22"/>
    </row>
    <row r="6454" spans="9:13" s="21" customFormat="1" ht="11.25" x14ac:dyDescent="0.15">
      <c r="I6454" s="22"/>
      <c r="J6454" s="22"/>
      <c r="K6454" s="23"/>
      <c r="L6454" s="22"/>
      <c r="M6454" s="22"/>
    </row>
    <row r="6455" spans="9:13" s="21" customFormat="1" ht="11.25" x14ac:dyDescent="0.15">
      <c r="I6455" s="22"/>
      <c r="J6455" s="22"/>
      <c r="K6455" s="23"/>
      <c r="L6455" s="22"/>
      <c r="M6455" s="22"/>
    </row>
    <row r="6456" spans="9:13" s="21" customFormat="1" ht="11.25" x14ac:dyDescent="0.15">
      <c r="I6456" s="22"/>
      <c r="J6456" s="22"/>
      <c r="K6456" s="23"/>
      <c r="L6456" s="22"/>
      <c r="M6456" s="22"/>
    </row>
    <row r="6457" spans="9:13" s="21" customFormat="1" ht="11.25" x14ac:dyDescent="0.15">
      <c r="I6457" s="22"/>
      <c r="J6457" s="22"/>
      <c r="K6457" s="23"/>
      <c r="L6457" s="22"/>
      <c r="M6457" s="22"/>
    </row>
    <row r="6458" spans="9:13" s="21" customFormat="1" ht="11.25" x14ac:dyDescent="0.15">
      <c r="I6458" s="22"/>
      <c r="J6458" s="22"/>
      <c r="K6458" s="23"/>
      <c r="L6458" s="22"/>
      <c r="M6458" s="22"/>
    </row>
    <row r="6459" spans="9:13" s="21" customFormat="1" ht="11.25" x14ac:dyDescent="0.15">
      <c r="I6459" s="22"/>
      <c r="J6459" s="22"/>
      <c r="K6459" s="23"/>
      <c r="L6459" s="22"/>
      <c r="M6459" s="22"/>
    </row>
    <row r="6460" spans="9:13" s="21" customFormat="1" ht="11.25" x14ac:dyDescent="0.15">
      <c r="I6460" s="22"/>
      <c r="J6460" s="22"/>
      <c r="K6460" s="23"/>
      <c r="L6460" s="22"/>
      <c r="M6460" s="22"/>
    </row>
    <row r="6461" spans="9:13" s="21" customFormat="1" ht="11.25" x14ac:dyDescent="0.15">
      <c r="I6461" s="22"/>
      <c r="J6461" s="22"/>
      <c r="K6461" s="23"/>
      <c r="L6461" s="22"/>
      <c r="M6461" s="22"/>
    </row>
    <row r="6462" spans="9:13" s="21" customFormat="1" ht="11.25" x14ac:dyDescent="0.15">
      <c r="I6462" s="22"/>
      <c r="J6462" s="22"/>
      <c r="K6462" s="23"/>
      <c r="L6462" s="22"/>
      <c r="M6462" s="22"/>
    </row>
    <row r="6463" spans="9:13" s="21" customFormat="1" ht="11.25" x14ac:dyDescent="0.15">
      <c r="I6463" s="22"/>
      <c r="J6463" s="22"/>
      <c r="K6463" s="23"/>
      <c r="L6463" s="22"/>
      <c r="M6463" s="22"/>
    </row>
    <row r="6464" spans="9:13" s="21" customFormat="1" ht="11.25" x14ac:dyDescent="0.15">
      <c r="I6464" s="22"/>
      <c r="J6464" s="22"/>
      <c r="K6464" s="23"/>
      <c r="L6464" s="22"/>
      <c r="M6464" s="22"/>
    </row>
    <row r="6465" spans="9:13" s="21" customFormat="1" ht="11.25" x14ac:dyDescent="0.15">
      <c r="I6465" s="22"/>
      <c r="J6465" s="22"/>
      <c r="K6465" s="23"/>
      <c r="L6465" s="22"/>
      <c r="M6465" s="22"/>
    </row>
    <row r="6466" spans="9:13" s="21" customFormat="1" ht="11.25" x14ac:dyDescent="0.15">
      <c r="I6466" s="22"/>
      <c r="J6466" s="22"/>
      <c r="K6466" s="23"/>
      <c r="L6466" s="22"/>
      <c r="M6466" s="22"/>
    </row>
    <row r="6467" spans="9:13" s="21" customFormat="1" ht="11.25" x14ac:dyDescent="0.15">
      <c r="I6467" s="22"/>
      <c r="J6467" s="22"/>
      <c r="K6467" s="23"/>
      <c r="L6467" s="22"/>
      <c r="M6467" s="22"/>
    </row>
    <row r="6468" spans="9:13" s="21" customFormat="1" ht="11.25" x14ac:dyDescent="0.15">
      <c r="I6468" s="22"/>
      <c r="J6468" s="22"/>
      <c r="K6468" s="23"/>
      <c r="L6468" s="22"/>
      <c r="M6468" s="22"/>
    </row>
    <row r="6469" spans="9:13" s="21" customFormat="1" ht="11.25" x14ac:dyDescent="0.15">
      <c r="I6469" s="22"/>
      <c r="J6469" s="22"/>
      <c r="K6469" s="23"/>
      <c r="L6469" s="22"/>
      <c r="M6469" s="22"/>
    </row>
    <row r="6470" spans="9:13" s="21" customFormat="1" ht="11.25" x14ac:dyDescent="0.15">
      <c r="I6470" s="22"/>
      <c r="J6470" s="22"/>
      <c r="K6470" s="23"/>
      <c r="L6470" s="22"/>
      <c r="M6470" s="22"/>
    </row>
    <row r="6471" spans="9:13" s="21" customFormat="1" ht="11.25" x14ac:dyDescent="0.15">
      <c r="I6471" s="22"/>
      <c r="J6471" s="22"/>
      <c r="K6471" s="23"/>
      <c r="L6471" s="22"/>
      <c r="M6471" s="22"/>
    </row>
    <row r="6472" spans="9:13" s="21" customFormat="1" ht="11.25" x14ac:dyDescent="0.15">
      <c r="I6472" s="22"/>
      <c r="J6472" s="22"/>
      <c r="K6472" s="23"/>
      <c r="L6472" s="22"/>
      <c r="M6472" s="22"/>
    </row>
    <row r="6473" spans="9:13" s="21" customFormat="1" ht="11.25" x14ac:dyDescent="0.15">
      <c r="I6473" s="22"/>
      <c r="J6473" s="22"/>
      <c r="K6473" s="23"/>
      <c r="L6473" s="22"/>
      <c r="M6473" s="22"/>
    </row>
    <row r="6474" spans="9:13" s="21" customFormat="1" ht="11.25" x14ac:dyDescent="0.15">
      <c r="I6474" s="22"/>
      <c r="J6474" s="22"/>
      <c r="K6474" s="23"/>
      <c r="L6474" s="22"/>
      <c r="M6474" s="22"/>
    </row>
    <row r="6475" spans="9:13" s="21" customFormat="1" ht="11.25" x14ac:dyDescent="0.15">
      <c r="I6475" s="22"/>
      <c r="J6475" s="22"/>
      <c r="K6475" s="23"/>
      <c r="L6475" s="22"/>
      <c r="M6475" s="22"/>
    </row>
    <row r="6476" spans="9:13" s="21" customFormat="1" ht="11.25" x14ac:dyDescent="0.15">
      <c r="I6476" s="22"/>
      <c r="J6476" s="22"/>
      <c r="K6476" s="23"/>
      <c r="L6476" s="22"/>
      <c r="M6476" s="22"/>
    </row>
    <row r="6477" spans="9:13" s="21" customFormat="1" ht="11.25" x14ac:dyDescent="0.15">
      <c r="I6477" s="22"/>
      <c r="J6477" s="22"/>
      <c r="K6477" s="23"/>
      <c r="L6477" s="22"/>
      <c r="M6477" s="22"/>
    </row>
    <row r="6478" spans="9:13" s="21" customFormat="1" ht="11.25" x14ac:dyDescent="0.15">
      <c r="I6478" s="22"/>
      <c r="J6478" s="22"/>
      <c r="K6478" s="23"/>
      <c r="L6478" s="22"/>
      <c r="M6478" s="22"/>
    </row>
    <row r="6479" spans="9:13" s="21" customFormat="1" ht="11.25" x14ac:dyDescent="0.15">
      <c r="I6479" s="22"/>
      <c r="J6479" s="22"/>
      <c r="K6479" s="23"/>
      <c r="L6479" s="22"/>
      <c r="M6479" s="22"/>
    </row>
    <row r="6480" spans="9:13" s="21" customFormat="1" ht="11.25" x14ac:dyDescent="0.15">
      <c r="I6480" s="22"/>
      <c r="J6480" s="22"/>
      <c r="K6480" s="23"/>
      <c r="L6480" s="22"/>
      <c r="M6480" s="22"/>
    </row>
    <row r="6481" spans="9:13" s="21" customFormat="1" ht="11.25" x14ac:dyDescent="0.15">
      <c r="I6481" s="22"/>
      <c r="J6481" s="22"/>
      <c r="K6481" s="23"/>
      <c r="L6481" s="22"/>
      <c r="M6481" s="22"/>
    </row>
    <row r="6482" spans="9:13" s="21" customFormat="1" ht="11.25" x14ac:dyDescent="0.15">
      <c r="I6482" s="22"/>
      <c r="J6482" s="22"/>
      <c r="K6482" s="23"/>
      <c r="L6482" s="22"/>
      <c r="M6482" s="22"/>
    </row>
    <row r="6483" spans="9:13" s="21" customFormat="1" ht="11.25" x14ac:dyDescent="0.15">
      <c r="I6483" s="22"/>
      <c r="J6483" s="22"/>
      <c r="K6483" s="23"/>
      <c r="L6483" s="22"/>
      <c r="M6483" s="22"/>
    </row>
    <row r="6484" spans="9:13" s="21" customFormat="1" ht="11.25" x14ac:dyDescent="0.15">
      <c r="I6484" s="22"/>
      <c r="J6484" s="22"/>
      <c r="K6484" s="23"/>
      <c r="L6484" s="22"/>
      <c r="M6484" s="22"/>
    </row>
    <row r="6485" spans="9:13" s="21" customFormat="1" ht="11.25" x14ac:dyDescent="0.15">
      <c r="I6485" s="22"/>
      <c r="J6485" s="22"/>
      <c r="K6485" s="23"/>
      <c r="L6485" s="22"/>
      <c r="M6485" s="22"/>
    </row>
    <row r="6486" spans="9:13" s="21" customFormat="1" ht="11.25" x14ac:dyDescent="0.15">
      <c r="I6486" s="22"/>
      <c r="J6486" s="22"/>
      <c r="K6486" s="23"/>
      <c r="L6486" s="22"/>
      <c r="M6486" s="22"/>
    </row>
    <row r="6487" spans="9:13" s="21" customFormat="1" ht="11.25" x14ac:dyDescent="0.15">
      <c r="I6487" s="22"/>
      <c r="J6487" s="22"/>
      <c r="K6487" s="23"/>
      <c r="L6487" s="22"/>
      <c r="M6487" s="22"/>
    </row>
    <row r="6488" spans="9:13" s="21" customFormat="1" ht="11.25" x14ac:dyDescent="0.15">
      <c r="I6488" s="22"/>
      <c r="J6488" s="22"/>
      <c r="K6488" s="23"/>
      <c r="L6488" s="22"/>
      <c r="M6488" s="22"/>
    </row>
    <row r="6489" spans="9:13" s="21" customFormat="1" ht="11.25" x14ac:dyDescent="0.15">
      <c r="I6489" s="22"/>
      <c r="J6489" s="22"/>
      <c r="K6489" s="23"/>
      <c r="L6489" s="22"/>
      <c r="M6489" s="22"/>
    </row>
    <row r="6490" spans="9:13" s="21" customFormat="1" ht="11.25" x14ac:dyDescent="0.15">
      <c r="I6490" s="22"/>
      <c r="J6490" s="22"/>
      <c r="K6490" s="23"/>
      <c r="L6490" s="22"/>
      <c r="M6490" s="22"/>
    </row>
    <row r="6491" spans="9:13" s="21" customFormat="1" ht="11.25" x14ac:dyDescent="0.15">
      <c r="I6491" s="22"/>
      <c r="J6491" s="22"/>
      <c r="K6491" s="23"/>
      <c r="L6491" s="22"/>
      <c r="M6491" s="22"/>
    </row>
    <row r="6492" spans="9:13" s="21" customFormat="1" ht="11.25" x14ac:dyDescent="0.15">
      <c r="I6492" s="22"/>
      <c r="J6492" s="22"/>
      <c r="K6492" s="23"/>
      <c r="L6492" s="22"/>
      <c r="M6492" s="22"/>
    </row>
    <row r="6493" spans="9:13" s="21" customFormat="1" ht="11.25" x14ac:dyDescent="0.15">
      <c r="I6493" s="22"/>
      <c r="J6493" s="22"/>
      <c r="K6493" s="23"/>
      <c r="L6493" s="22"/>
      <c r="M6493" s="22"/>
    </row>
    <row r="6494" spans="9:13" s="21" customFormat="1" ht="11.25" x14ac:dyDescent="0.15">
      <c r="I6494" s="22"/>
      <c r="J6494" s="22"/>
      <c r="K6494" s="23"/>
      <c r="L6494" s="22"/>
      <c r="M6494" s="22"/>
    </row>
    <row r="6495" spans="9:13" s="21" customFormat="1" ht="11.25" x14ac:dyDescent="0.15">
      <c r="I6495" s="22"/>
      <c r="J6495" s="22"/>
      <c r="K6495" s="23"/>
      <c r="L6495" s="22"/>
      <c r="M6495" s="22"/>
    </row>
    <row r="6496" spans="9:13" s="21" customFormat="1" ht="11.25" x14ac:dyDescent="0.15">
      <c r="I6496" s="22"/>
      <c r="J6496" s="22"/>
      <c r="K6496" s="23"/>
      <c r="L6496" s="22"/>
      <c r="M6496" s="22"/>
    </row>
    <row r="6497" spans="9:13" s="21" customFormat="1" ht="11.25" x14ac:dyDescent="0.15">
      <c r="I6497" s="22"/>
      <c r="J6497" s="22"/>
      <c r="K6497" s="23"/>
      <c r="L6497" s="22"/>
      <c r="M6497" s="22"/>
    </row>
    <row r="6498" spans="9:13" s="21" customFormat="1" ht="11.25" x14ac:dyDescent="0.15">
      <c r="I6498" s="22"/>
      <c r="J6498" s="22"/>
      <c r="K6498" s="23"/>
      <c r="L6498" s="22"/>
      <c r="M6498" s="22"/>
    </row>
    <row r="6499" spans="9:13" s="21" customFormat="1" ht="11.25" x14ac:dyDescent="0.15">
      <c r="I6499" s="22"/>
      <c r="J6499" s="22"/>
      <c r="K6499" s="23"/>
      <c r="L6499" s="22"/>
      <c r="M6499" s="22"/>
    </row>
    <row r="6500" spans="9:13" s="21" customFormat="1" ht="11.25" x14ac:dyDescent="0.15">
      <c r="I6500" s="22"/>
      <c r="J6500" s="22"/>
      <c r="K6500" s="23"/>
      <c r="L6500" s="22"/>
      <c r="M6500" s="22"/>
    </row>
    <row r="6501" spans="9:13" s="21" customFormat="1" ht="11.25" x14ac:dyDescent="0.15">
      <c r="I6501" s="22"/>
      <c r="J6501" s="22"/>
      <c r="K6501" s="23"/>
      <c r="L6501" s="22"/>
      <c r="M6501" s="22"/>
    </row>
    <row r="6502" spans="9:13" s="21" customFormat="1" ht="11.25" x14ac:dyDescent="0.15">
      <c r="I6502" s="22"/>
      <c r="J6502" s="22"/>
      <c r="K6502" s="23"/>
      <c r="L6502" s="22"/>
      <c r="M6502" s="22"/>
    </row>
    <row r="6503" spans="9:13" s="21" customFormat="1" ht="11.25" x14ac:dyDescent="0.15">
      <c r="I6503" s="22"/>
      <c r="J6503" s="22"/>
      <c r="K6503" s="23"/>
      <c r="L6503" s="22"/>
      <c r="M6503" s="22"/>
    </row>
    <row r="6504" spans="9:13" s="21" customFormat="1" ht="11.25" x14ac:dyDescent="0.15">
      <c r="I6504" s="22"/>
      <c r="J6504" s="22"/>
      <c r="K6504" s="23"/>
      <c r="L6504" s="22"/>
      <c r="M6504" s="22"/>
    </row>
    <row r="6505" spans="9:13" s="21" customFormat="1" ht="11.25" x14ac:dyDescent="0.15">
      <c r="I6505" s="22"/>
      <c r="J6505" s="22"/>
      <c r="K6505" s="23"/>
      <c r="L6505" s="22"/>
      <c r="M6505" s="22"/>
    </row>
    <row r="6506" spans="9:13" s="21" customFormat="1" ht="11.25" x14ac:dyDescent="0.15">
      <c r="I6506" s="22"/>
      <c r="J6506" s="22"/>
      <c r="K6506" s="23"/>
      <c r="L6506" s="22"/>
      <c r="M6506" s="22"/>
    </row>
    <row r="6507" spans="9:13" s="21" customFormat="1" ht="11.25" x14ac:dyDescent="0.15">
      <c r="I6507" s="22"/>
      <c r="J6507" s="22"/>
      <c r="K6507" s="23"/>
      <c r="L6507" s="22"/>
      <c r="M6507" s="22"/>
    </row>
    <row r="6508" spans="9:13" s="21" customFormat="1" ht="11.25" x14ac:dyDescent="0.15">
      <c r="I6508" s="22"/>
      <c r="J6508" s="22"/>
      <c r="K6508" s="23"/>
      <c r="L6508" s="22"/>
      <c r="M6508" s="22"/>
    </row>
    <row r="6509" spans="9:13" s="21" customFormat="1" ht="11.25" x14ac:dyDescent="0.15">
      <c r="I6509" s="22"/>
      <c r="J6509" s="22"/>
      <c r="K6509" s="23"/>
      <c r="L6509" s="22"/>
      <c r="M6509" s="22"/>
    </row>
    <row r="6510" spans="9:13" s="21" customFormat="1" ht="11.25" x14ac:dyDescent="0.15">
      <c r="I6510" s="22"/>
      <c r="J6510" s="22"/>
      <c r="K6510" s="23"/>
      <c r="L6510" s="22"/>
      <c r="M6510" s="22"/>
    </row>
    <row r="6511" spans="9:13" s="21" customFormat="1" ht="11.25" x14ac:dyDescent="0.15">
      <c r="I6511" s="22"/>
      <c r="J6511" s="22"/>
      <c r="K6511" s="23"/>
      <c r="L6511" s="22"/>
      <c r="M6511" s="22"/>
    </row>
    <row r="6512" spans="9:13" s="21" customFormat="1" ht="11.25" x14ac:dyDescent="0.15">
      <c r="I6512" s="22"/>
      <c r="J6512" s="22"/>
      <c r="K6512" s="23"/>
      <c r="L6512" s="22"/>
      <c r="M6512" s="22"/>
    </row>
    <row r="6513" spans="9:13" s="21" customFormat="1" ht="11.25" x14ac:dyDescent="0.15">
      <c r="I6513" s="22"/>
      <c r="J6513" s="22"/>
      <c r="K6513" s="23"/>
      <c r="L6513" s="22"/>
      <c r="M6513" s="22"/>
    </row>
    <row r="6514" spans="9:13" s="21" customFormat="1" ht="11.25" x14ac:dyDescent="0.15">
      <c r="I6514" s="22"/>
      <c r="J6514" s="22"/>
      <c r="K6514" s="23"/>
      <c r="L6514" s="22"/>
      <c r="M6514" s="22"/>
    </row>
    <row r="6515" spans="9:13" s="21" customFormat="1" ht="11.25" x14ac:dyDescent="0.15">
      <c r="I6515" s="22"/>
      <c r="J6515" s="22"/>
      <c r="K6515" s="23"/>
      <c r="L6515" s="22"/>
      <c r="M6515" s="22"/>
    </row>
    <row r="6516" spans="9:13" s="21" customFormat="1" ht="11.25" x14ac:dyDescent="0.15">
      <c r="I6516" s="22"/>
      <c r="J6516" s="22"/>
      <c r="K6516" s="23"/>
      <c r="L6516" s="22"/>
      <c r="M6516" s="22"/>
    </row>
    <row r="6517" spans="9:13" s="21" customFormat="1" ht="11.25" x14ac:dyDescent="0.15">
      <c r="I6517" s="22"/>
      <c r="J6517" s="22"/>
      <c r="K6517" s="23"/>
      <c r="L6517" s="22"/>
      <c r="M6517" s="22"/>
    </row>
    <row r="6518" spans="9:13" s="21" customFormat="1" ht="11.25" x14ac:dyDescent="0.15">
      <c r="I6518" s="22"/>
      <c r="J6518" s="22"/>
      <c r="K6518" s="23"/>
      <c r="L6518" s="22"/>
      <c r="M6518" s="22"/>
    </row>
    <row r="6519" spans="9:13" s="21" customFormat="1" ht="11.25" x14ac:dyDescent="0.15">
      <c r="I6519" s="22"/>
      <c r="J6519" s="22"/>
      <c r="K6519" s="23"/>
      <c r="L6519" s="22"/>
      <c r="M6519" s="22"/>
    </row>
    <row r="6520" spans="9:13" s="21" customFormat="1" ht="11.25" x14ac:dyDescent="0.15">
      <c r="I6520" s="22"/>
      <c r="J6520" s="22"/>
      <c r="K6520" s="23"/>
      <c r="L6520" s="22"/>
      <c r="M6520" s="22"/>
    </row>
    <row r="6521" spans="9:13" s="21" customFormat="1" ht="11.25" x14ac:dyDescent="0.15">
      <c r="I6521" s="22"/>
      <c r="J6521" s="22"/>
      <c r="K6521" s="23"/>
      <c r="L6521" s="22"/>
      <c r="M6521" s="22"/>
    </row>
    <row r="6522" spans="9:13" s="21" customFormat="1" ht="11.25" x14ac:dyDescent="0.15">
      <c r="I6522" s="22"/>
      <c r="J6522" s="22"/>
      <c r="K6522" s="23"/>
      <c r="L6522" s="22"/>
      <c r="M6522" s="22"/>
    </row>
    <row r="6523" spans="9:13" s="21" customFormat="1" ht="11.25" x14ac:dyDescent="0.15">
      <c r="I6523" s="22"/>
      <c r="J6523" s="22"/>
      <c r="K6523" s="23"/>
      <c r="L6523" s="22"/>
      <c r="M6523" s="22"/>
    </row>
    <row r="6524" spans="9:13" s="21" customFormat="1" ht="11.25" x14ac:dyDescent="0.15">
      <c r="I6524" s="22"/>
      <c r="J6524" s="22"/>
      <c r="K6524" s="23"/>
      <c r="L6524" s="22"/>
      <c r="M6524" s="22"/>
    </row>
    <row r="6525" spans="9:13" s="21" customFormat="1" ht="11.25" x14ac:dyDescent="0.15">
      <c r="I6525" s="22"/>
      <c r="J6525" s="22"/>
      <c r="K6525" s="23"/>
      <c r="L6525" s="22"/>
      <c r="M6525" s="22"/>
    </row>
    <row r="6526" spans="9:13" s="21" customFormat="1" ht="11.25" x14ac:dyDescent="0.15">
      <c r="I6526" s="22"/>
      <c r="J6526" s="22"/>
      <c r="K6526" s="23"/>
      <c r="L6526" s="22"/>
      <c r="M6526" s="22"/>
    </row>
    <row r="6527" spans="9:13" s="21" customFormat="1" ht="11.25" x14ac:dyDescent="0.15">
      <c r="I6527" s="22"/>
      <c r="J6527" s="22"/>
      <c r="K6527" s="23"/>
      <c r="L6527" s="22"/>
      <c r="M6527" s="22"/>
    </row>
    <row r="6528" spans="9:13" s="21" customFormat="1" ht="11.25" x14ac:dyDescent="0.15">
      <c r="I6528" s="22"/>
      <c r="J6528" s="22"/>
      <c r="K6528" s="23"/>
      <c r="L6528" s="22"/>
      <c r="M6528" s="22"/>
    </row>
    <row r="6529" spans="9:13" s="21" customFormat="1" ht="11.25" x14ac:dyDescent="0.15">
      <c r="I6529" s="22"/>
      <c r="J6529" s="22"/>
      <c r="K6529" s="23"/>
      <c r="L6529" s="22"/>
      <c r="M6529" s="22"/>
    </row>
    <row r="6530" spans="9:13" s="21" customFormat="1" ht="11.25" x14ac:dyDescent="0.15">
      <c r="I6530" s="22"/>
      <c r="J6530" s="22"/>
      <c r="K6530" s="23"/>
      <c r="L6530" s="22"/>
      <c r="M6530" s="22"/>
    </row>
    <row r="6531" spans="9:13" s="21" customFormat="1" ht="11.25" x14ac:dyDescent="0.15">
      <c r="I6531" s="22"/>
      <c r="J6531" s="22"/>
      <c r="K6531" s="23"/>
      <c r="L6531" s="22"/>
      <c r="M6531" s="22"/>
    </row>
    <row r="6532" spans="9:13" s="21" customFormat="1" ht="11.25" x14ac:dyDescent="0.15">
      <c r="I6532" s="22"/>
      <c r="J6532" s="22"/>
      <c r="K6532" s="23"/>
      <c r="L6532" s="22"/>
      <c r="M6532" s="22"/>
    </row>
    <row r="6533" spans="9:13" s="21" customFormat="1" ht="11.25" x14ac:dyDescent="0.15">
      <c r="I6533" s="22"/>
      <c r="J6533" s="22"/>
      <c r="K6533" s="23"/>
      <c r="L6533" s="22"/>
      <c r="M6533" s="22"/>
    </row>
    <row r="6534" spans="9:13" s="21" customFormat="1" ht="11.25" x14ac:dyDescent="0.15">
      <c r="I6534" s="22"/>
      <c r="J6534" s="22"/>
      <c r="K6534" s="23"/>
      <c r="L6534" s="22"/>
      <c r="M6534" s="22"/>
    </row>
    <row r="6535" spans="9:13" s="21" customFormat="1" ht="11.25" x14ac:dyDescent="0.15">
      <c r="I6535" s="22"/>
      <c r="J6535" s="22"/>
      <c r="K6535" s="23"/>
      <c r="L6535" s="22"/>
      <c r="M6535" s="22"/>
    </row>
    <row r="6536" spans="9:13" s="21" customFormat="1" ht="11.25" x14ac:dyDescent="0.15">
      <c r="I6536" s="22"/>
      <c r="J6536" s="22"/>
      <c r="K6536" s="23"/>
      <c r="L6536" s="22"/>
      <c r="M6536" s="22"/>
    </row>
    <row r="6537" spans="9:13" s="21" customFormat="1" ht="11.25" x14ac:dyDescent="0.15">
      <c r="I6537" s="22"/>
      <c r="J6537" s="22"/>
      <c r="K6537" s="23"/>
      <c r="L6537" s="22"/>
      <c r="M6537" s="22"/>
    </row>
    <row r="6538" spans="9:13" s="21" customFormat="1" ht="11.25" x14ac:dyDescent="0.15">
      <c r="I6538" s="22"/>
      <c r="J6538" s="22"/>
      <c r="K6538" s="23"/>
      <c r="L6538" s="22"/>
      <c r="M6538" s="22"/>
    </row>
    <row r="6539" spans="9:13" s="21" customFormat="1" ht="11.25" x14ac:dyDescent="0.15">
      <c r="I6539" s="22"/>
      <c r="J6539" s="22"/>
      <c r="K6539" s="23"/>
      <c r="L6539" s="22"/>
      <c r="M6539" s="22"/>
    </row>
    <row r="6540" spans="9:13" s="21" customFormat="1" ht="11.25" x14ac:dyDescent="0.15">
      <c r="I6540" s="22"/>
      <c r="J6540" s="22"/>
      <c r="K6540" s="23"/>
      <c r="L6540" s="22"/>
      <c r="M6540" s="22"/>
    </row>
    <row r="6541" spans="9:13" s="21" customFormat="1" ht="11.25" x14ac:dyDescent="0.15">
      <c r="I6541" s="22"/>
      <c r="J6541" s="22"/>
      <c r="K6541" s="23"/>
      <c r="L6541" s="22"/>
      <c r="M6541" s="22"/>
    </row>
    <row r="6542" spans="9:13" s="21" customFormat="1" ht="11.25" x14ac:dyDescent="0.15">
      <c r="I6542" s="22"/>
      <c r="J6542" s="22"/>
      <c r="K6542" s="23"/>
      <c r="L6542" s="22"/>
      <c r="M6542" s="22"/>
    </row>
    <row r="6543" spans="9:13" s="21" customFormat="1" ht="11.25" x14ac:dyDescent="0.15">
      <c r="I6543" s="22"/>
      <c r="J6543" s="22"/>
      <c r="K6543" s="23"/>
      <c r="L6543" s="22"/>
      <c r="M6543" s="22"/>
    </row>
    <row r="6544" spans="9:13" s="21" customFormat="1" ht="11.25" x14ac:dyDescent="0.15">
      <c r="I6544" s="22"/>
      <c r="J6544" s="22"/>
      <c r="K6544" s="23"/>
      <c r="L6544" s="22"/>
      <c r="M6544" s="22"/>
    </row>
    <row r="6545" spans="9:13" s="21" customFormat="1" ht="11.25" x14ac:dyDescent="0.15">
      <c r="I6545" s="22"/>
      <c r="J6545" s="22"/>
      <c r="K6545" s="23"/>
      <c r="L6545" s="22"/>
      <c r="M6545" s="22"/>
    </row>
    <row r="6546" spans="9:13" s="21" customFormat="1" ht="11.25" x14ac:dyDescent="0.15">
      <c r="I6546" s="22"/>
      <c r="J6546" s="22"/>
      <c r="K6546" s="23"/>
      <c r="L6546" s="22"/>
      <c r="M6546" s="22"/>
    </row>
    <row r="6547" spans="9:13" s="21" customFormat="1" ht="11.25" x14ac:dyDescent="0.15">
      <c r="I6547" s="22"/>
      <c r="J6547" s="22"/>
      <c r="K6547" s="23"/>
      <c r="L6547" s="22"/>
      <c r="M6547" s="22"/>
    </row>
    <row r="6548" spans="9:13" s="21" customFormat="1" ht="11.25" x14ac:dyDescent="0.15">
      <c r="I6548" s="22"/>
      <c r="J6548" s="22"/>
      <c r="K6548" s="23"/>
      <c r="L6548" s="22"/>
      <c r="M6548" s="22"/>
    </row>
    <row r="6549" spans="9:13" s="21" customFormat="1" ht="11.25" x14ac:dyDescent="0.15">
      <c r="I6549" s="22"/>
      <c r="J6549" s="22"/>
      <c r="K6549" s="23"/>
      <c r="L6549" s="22"/>
      <c r="M6549" s="22"/>
    </row>
    <row r="6550" spans="9:13" s="21" customFormat="1" ht="11.25" x14ac:dyDescent="0.15">
      <c r="I6550" s="22"/>
      <c r="J6550" s="22"/>
      <c r="K6550" s="23"/>
      <c r="L6550" s="22"/>
      <c r="M6550" s="22"/>
    </row>
    <row r="6551" spans="9:13" s="21" customFormat="1" ht="11.25" x14ac:dyDescent="0.15">
      <c r="I6551" s="22"/>
      <c r="J6551" s="22"/>
      <c r="K6551" s="23"/>
      <c r="L6551" s="22"/>
      <c r="M6551" s="22"/>
    </row>
    <row r="6552" spans="9:13" s="21" customFormat="1" ht="11.25" x14ac:dyDescent="0.15">
      <c r="I6552" s="22"/>
      <c r="J6552" s="22"/>
      <c r="K6552" s="23"/>
      <c r="L6552" s="22"/>
      <c r="M6552" s="22"/>
    </row>
    <row r="6553" spans="9:13" s="21" customFormat="1" ht="11.25" x14ac:dyDescent="0.15">
      <c r="I6553" s="22"/>
      <c r="J6553" s="22"/>
      <c r="K6553" s="23"/>
      <c r="L6553" s="22"/>
      <c r="M6553" s="22"/>
    </row>
    <row r="6554" spans="9:13" s="21" customFormat="1" ht="11.25" x14ac:dyDescent="0.15">
      <c r="I6554" s="22"/>
      <c r="J6554" s="22"/>
      <c r="K6554" s="23"/>
      <c r="L6554" s="22"/>
      <c r="M6554" s="22"/>
    </row>
    <row r="6555" spans="9:13" s="21" customFormat="1" ht="11.25" x14ac:dyDescent="0.15">
      <c r="I6555" s="22"/>
      <c r="J6555" s="22"/>
      <c r="K6555" s="23"/>
      <c r="L6555" s="22"/>
      <c r="M6555" s="22"/>
    </row>
    <row r="6556" spans="9:13" s="21" customFormat="1" ht="11.25" x14ac:dyDescent="0.15">
      <c r="I6556" s="22"/>
      <c r="J6556" s="22"/>
      <c r="K6556" s="23"/>
      <c r="L6556" s="22"/>
      <c r="M6556" s="22"/>
    </row>
    <row r="6557" spans="9:13" s="21" customFormat="1" ht="11.25" x14ac:dyDescent="0.15">
      <c r="I6557" s="22"/>
      <c r="J6557" s="22"/>
      <c r="K6557" s="23"/>
      <c r="L6557" s="22"/>
      <c r="M6557" s="22"/>
    </row>
    <row r="6558" spans="9:13" s="21" customFormat="1" ht="11.25" x14ac:dyDescent="0.15">
      <c r="I6558" s="22"/>
      <c r="J6558" s="22"/>
      <c r="K6558" s="23"/>
      <c r="L6558" s="22"/>
      <c r="M6558" s="22"/>
    </row>
    <row r="6559" spans="9:13" s="21" customFormat="1" ht="11.25" x14ac:dyDescent="0.15">
      <c r="I6559" s="22"/>
      <c r="J6559" s="22"/>
      <c r="K6559" s="23"/>
      <c r="L6559" s="22"/>
      <c r="M6559" s="22"/>
    </row>
    <row r="6560" spans="9:13" s="21" customFormat="1" ht="11.25" x14ac:dyDescent="0.15">
      <c r="I6560" s="22"/>
      <c r="J6560" s="22"/>
      <c r="K6560" s="23"/>
      <c r="L6560" s="22"/>
      <c r="M6560" s="22"/>
    </row>
    <row r="6561" spans="9:13" s="21" customFormat="1" ht="11.25" x14ac:dyDescent="0.15">
      <c r="I6561" s="22"/>
      <c r="J6561" s="22"/>
      <c r="K6561" s="23"/>
      <c r="L6561" s="22"/>
      <c r="M6561" s="22"/>
    </row>
    <row r="6562" spans="9:13" s="21" customFormat="1" ht="11.25" x14ac:dyDescent="0.15">
      <c r="I6562" s="22"/>
      <c r="J6562" s="22"/>
      <c r="K6562" s="23"/>
      <c r="L6562" s="22"/>
      <c r="M6562" s="22"/>
    </row>
    <row r="6563" spans="9:13" s="21" customFormat="1" ht="11.25" x14ac:dyDescent="0.15">
      <c r="I6563" s="22"/>
      <c r="J6563" s="22"/>
      <c r="K6563" s="23"/>
      <c r="L6563" s="22"/>
      <c r="M6563" s="22"/>
    </row>
    <row r="6564" spans="9:13" s="21" customFormat="1" ht="11.25" x14ac:dyDescent="0.15">
      <c r="I6564" s="22"/>
      <c r="J6564" s="22"/>
      <c r="K6564" s="23"/>
      <c r="L6564" s="22"/>
      <c r="M6564" s="22"/>
    </row>
    <row r="6565" spans="9:13" s="21" customFormat="1" ht="11.25" x14ac:dyDescent="0.15">
      <c r="I6565" s="22"/>
      <c r="J6565" s="22"/>
      <c r="K6565" s="23"/>
      <c r="L6565" s="22"/>
      <c r="M6565" s="22"/>
    </row>
    <row r="6566" spans="9:13" s="21" customFormat="1" ht="11.25" x14ac:dyDescent="0.15">
      <c r="I6566" s="22"/>
      <c r="J6566" s="22"/>
      <c r="K6566" s="23"/>
      <c r="L6566" s="22"/>
      <c r="M6566" s="22"/>
    </row>
    <row r="6567" spans="9:13" s="21" customFormat="1" ht="11.25" x14ac:dyDescent="0.15">
      <c r="I6567" s="22"/>
      <c r="J6567" s="22"/>
      <c r="K6567" s="23"/>
      <c r="L6567" s="22"/>
      <c r="M6567" s="22"/>
    </row>
    <row r="6568" spans="9:13" s="21" customFormat="1" ht="11.25" x14ac:dyDescent="0.15">
      <c r="I6568" s="22"/>
      <c r="J6568" s="22"/>
      <c r="K6568" s="23"/>
      <c r="L6568" s="22"/>
      <c r="M6568" s="22"/>
    </row>
    <row r="6569" spans="9:13" s="21" customFormat="1" ht="11.25" x14ac:dyDescent="0.15">
      <c r="I6569" s="22"/>
      <c r="J6569" s="22"/>
      <c r="K6569" s="23"/>
      <c r="L6569" s="22"/>
      <c r="M6569" s="22"/>
    </row>
    <row r="6570" spans="9:13" s="21" customFormat="1" ht="11.25" x14ac:dyDescent="0.15">
      <c r="I6570" s="22"/>
      <c r="J6570" s="22"/>
      <c r="K6570" s="23"/>
      <c r="L6570" s="22"/>
      <c r="M6570" s="22"/>
    </row>
    <row r="6571" spans="9:13" s="21" customFormat="1" ht="11.25" x14ac:dyDescent="0.15">
      <c r="I6571" s="22"/>
      <c r="J6571" s="22"/>
      <c r="K6571" s="23"/>
      <c r="L6571" s="22"/>
      <c r="M6571" s="22"/>
    </row>
    <row r="6572" spans="9:13" s="21" customFormat="1" ht="11.25" x14ac:dyDescent="0.15">
      <c r="I6572" s="22"/>
      <c r="J6572" s="22"/>
      <c r="K6572" s="23"/>
      <c r="L6572" s="22"/>
      <c r="M6572" s="22"/>
    </row>
    <row r="6573" spans="9:13" s="21" customFormat="1" ht="11.25" x14ac:dyDescent="0.15">
      <c r="I6573" s="22"/>
      <c r="J6573" s="22"/>
      <c r="K6573" s="23"/>
      <c r="L6573" s="22"/>
      <c r="M6573" s="22"/>
    </row>
    <row r="6574" spans="9:13" s="21" customFormat="1" ht="11.25" x14ac:dyDescent="0.15">
      <c r="I6574" s="22"/>
      <c r="J6574" s="22"/>
      <c r="K6574" s="23"/>
      <c r="L6574" s="22"/>
      <c r="M6574" s="22"/>
    </row>
    <row r="6575" spans="9:13" s="21" customFormat="1" ht="11.25" x14ac:dyDescent="0.15">
      <c r="I6575" s="22"/>
      <c r="J6575" s="22"/>
      <c r="K6575" s="23"/>
      <c r="L6575" s="22"/>
      <c r="M6575" s="22"/>
    </row>
    <row r="6576" spans="9:13" s="21" customFormat="1" ht="11.25" x14ac:dyDescent="0.15">
      <c r="I6576" s="22"/>
      <c r="J6576" s="22"/>
      <c r="K6576" s="23"/>
      <c r="L6576" s="22"/>
      <c r="M6576" s="22"/>
    </row>
    <row r="6577" spans="9:13" s="21" customFormat="1" ht="11.25" x14ac:dyDescent="0.15">
      <c r="I6577" s="22"/>
      <c r="J6577" s="22"/>
      <c r="K6577" s="23"/>
      <c r="L6577" s="22"/>
      <c r="M6577" s="22"/>
    </row>
    <row r="6578" spans="9:13" s="21" customFormat="1" ht="11.25" x14ac:dyDescent="0.15">
      <c r="I6578" s="22"/>
      <c r="J6578" s="22"/>
      <c r="K6578" s="23"/>
      <c r="L6578" s="22"/>
      <c r="M6578" s="22"/>
    </row>
    <row r="6579" spans="9:13" s="21" customFormat="1" ht="11.25" x14ac:dyDescent="0.15">
      <c r="I6579" s="22"/>
      <c r="J6579" s="22"/>
      <c r="K6579" s="23"/>
      <c r="L6579" s="22"/>
      <c r="M6579" s="22"/>
    </row>
    <row r="6580" spans="9:13" s="21" customFormat="1" ht="11.25" x14ac:dyDescent="0.15">
      <c r="I6580" s="22"/>
      <c r="J6580" s="22"/>
      <c r="K6580" s="23"/>
      <c r="L6580" s="22"/>
      <c r="M6580" s="22"/>
    </row>
    <row r="6581" spans="9:13" s="21" customFormat="1" ht="11.25" x14ac:dyDescent="0.15">
      <c r="I6581" s="22"/>
      <c r="J6581" s="22"/>
      <c r="K6581" s="23"/>
      <c r="L6581" s="22"/>
      <c r="M6581" s="22"/>
    </row>
    <row r="6582" spans="9:13" s="21" customFormat="1" ht="11.25" x14ac:dyDescent="0.15">
      <c r="I6582" s="22"/>
      <c r="J6582" s="22"/>
      <c r="K6582" s="23"/>
      <c r="L6582" s="22"/>
      <c r="M6582" s="22"/>
    </row>
    <row r="6583" spans="9:13" s="21" customFormat="1" ht="11.25" x14ac:dyDescent="0.15">
      <c r="I6583" s="22"/>
      <c r="J6583" s="22"/>
      <c r="K6583" s="23"/>
      <c r="L6583" s="22"/>
      <c r="M6583" s="22"/>
    </row>
    <row r="6584" spans="9:13" s="21" customFormat="1" ht="11.25" x14ac:dyDescent="0.15">
      <c r="I6584" s="22"/>
      <c r="J6584" s="22"/>
      <c r="K6584" s="23"/>
      <c r="L6584" s="22"/>
      <c r="M6584" s="22"/>
    </row>
    <row r="6585" spans="9:13" s="21" customFormat="1" ht="11.25" x14ac:dyDescent="0.15">
      <c r="I6585" s="22"/>
      <c r="J6585" s="22"/>
      <c r="K6585" s="23"/>
      <c r="L6585" s="22"/>
      <c r="M6585" s="22"/>
    </row>
    <row r="6586" spans="9:13" s="21" customFormat="1" ht="11.25" x14ac:dyDescent="0.15">
      <c r="I6586" s="22"/>
      <c r="J6586" s="22"/>
      <c r="K6586" s="23"/>
      <c r="L6586" s="22"/>
      <c r="M6586" s="22"/>
    </row>
    <row r="6587" spans="9:13" s="21" customFormat="1" ht="11.25" x14ac:dyDescent="0.15">
      <c r="I6587" s="22"/>
      <c r="J6587" s="22"/>
      <c r="K6587" s="23"/>
      <c r="L6587" s="22"/>
      <c r="M6587" s="22"/>
    </row>
    <row r="6588" spans="9:13" s="21" customFormat="1" ht="11.25" x14ac:dyDescent="0.15">
      <c r="I6588" s="22"/>
      <c r="J6588" s="22"/>
      <c r="K6588" s="23"/>
      <c r="L6588" s="22"/>
      <c r="M6588" s="22"/>
    </row>
    <row r="6589" spans="9:13" s="21" customFormat="1" ht="11.25" x14ac:dyDescent="0.15">
      <c r="I6589" s="22"/>
      <c r="J6589" s="22"/>
      <c r="K6589" s="23"/>
      <c r="L6589" s="22"/>
      <c r="M6589" s="22"/>
    </row>
    <row r="6590" spans="9:13" s="21" customFormat="1" ht="11.25" x14ac:dyDescent="0.15">
      <c r="I6590" s="22"/>
      <c r="J6590" s="22"/>
      <c r="K6590" s="23"/>
      <c r="L6590" s="22"/>
      <c r="M6590" s="22"/>
    </row>
    <row r="6591" spans="9:13" s="21" customFormat="1" ht="11.25" x14ac:dyDescent="0.15">
      <c r="I6591" s="22"/>
      <c r="J6591" s="22"/>
      <c r="K6591" s="23"/>
      <c r="L6591" s="22"/>
      <c r="M6591" s="22"/>
    </row>
    <row r="6592" spans="9:13" s="21" customFormat="1" ht="11.25" x14ac:dyDescent="0.15">
      <c r="I6592" s="22"/>
      <c r="J6592" s="22"/>
      <c r="K6592" s="23"/>
      <c r="L6592" s="22"/>
      <c r="M6592" s="22"/>
    </row>
    <row r="6593" spans="9:13" s="21" customFormat="1" ht="11.25" x14ac:dyDescent="0.15">
      <c r="I6593" s="22"/>
      <c r="J6593" s="22"/>
      <c r="K6593" s="23"/>
      <c r="L6593" s="22"/>
      <c r="M6593" s="22"/>
    </row>
    <row r="6594" spans="9:13" s="21" customFormat="1" ht="11.25" x14ac:dyDescent="0.15">
      <c r="I6594" s="22"/>
      <c r="J6594" s="22"/>
      <c r="K6594" s="23"/>
      <c r="L6594" s="22"/>
      <c r="M6594" s="22"/>
    </row>
    <row r="6595" spans="9:13" s="21" customFormat="1" ht="11.25" x14ac:dyDescent="0.15">
      <c r="I6595" s="22"/>
      <c r="J6595" s="22"/>
      <c r="K6595" s="23"/>
      <c r="L6595" s="22"/>
      <c r="M6595" s="22"/>
    </row>
    <row r="6596" spans="9:13" s="21" customFormat="1" ht="11.25" x14ac:dyDescent="0.15">
      <c r="I6596" s="22"/>
      <c r="J6596" s="22"/>
      <c r="K6596" s="23"/>
      <c r="L6596" s="22"/>
      <c r="M6596" s="22"/>
    </row>
    <row r="6597" spans="9:13" s="21" customFormat="1" ht="11.25" x14ac:dyDescent="0.15">
      <c r="I6597" s="22"/>
      <c r="J6597" s="22"/>
      <c r="K6597" s="23"/>
      <c r="L6597" s="22"/>
      <c r="M6597" s="22"/>
    </row>
    <row r="6598" spans="9:13" s="21" customFormat="1" ht="11.25" x14ac:dyDescent="0.15">
      <c r="I6598" s="22"/>
      <c r="J6598" s="22"/>
      <c r="K6598" s="23"/>
      <c r="L6598" s="22"/>
      <c r="M6598" s="22"/>
    </row>
    <row r="6599" spans="9:13" s="21" customFormat="1" ht="11.25" x14ac:dyDescent="0.15">
      <c r="I6599" s="22"/>
      <c r="J6599" s="22"/>
      <c r="K6599" s="23"/>
      <c r="L6599" s="22"/>
      <c r="M6599" s="22"/>
    </row>
    <row r="6600" spans="9:13" s="21" customFormat="1" ht="11.25" x14ac:dyDescent="0.15">
      <c r="I6600" s="22"/>
      <c r="J6600" s="22"/>
      <c r="K6600" s="23"/>
      <c r="L6600" s="22"/>
      <c r="M6600" s="22"/>
    </row>
    <row r="6601" spans="9:13" s="21" customFormat="1" ht="11.25" x14ac:dyDescent="0.15">
      <c r="I6601" s="22"/>
      <c r="J6601" s="22"/>
      <c r="K6601" s="23"/>
      <c r="L6601" s="22"/>
      <c r="M6601" s="22"/>
    </row>
    <row r="6602" spans="9:13" s="21" customFormat="1" ht="11.25" x14ac:dyDescent="0.15">
      <c r="I6602" s="22"/>
      <c r="J6602" s="22"/>
      <c r="K6602" s="23"/>
      <c r="L6602" s="22"/>
      <c r="M6602" s="22"/>
    </row>
    <row r="6603" spans="9:13" s="21" customFormat="1" ht="11.25" x14ac:dyDescent="0.15">
      <c r="I6603" s="22"/>
      <c r="J6603" s="22"/>
      <c r="K6603" s="23"/>
      <c r="L6603" s="22"/>
      <c r="M6603" s="22"/>
    </row>
    <row r="6604" spans="9:13" s="21" customFormat="1" ht="11.25" x14ac:dyDescent="0.15">
      <c r="I6604" s="22"/>
      <c r="J6604" s="22"/>
      <c r="K6604" s="23"/>
      <c r="L6604" s="22"/>
      <c r="M6604" s="22"/>
    </row>
    <row r="6605" spans="9:13" s="21" customFormat="1" ht="11.25" x14ac:dyDescent="0.15">
      <c r="I6605" s="22"/>
      <c r="J6605" s="22"/>
      <c r="K6605" s="23"/>
      <c r="L6605" s="22"/>
      <c r="M6605" s="22"/>
    </row>
    <row r="6606" spans="9:13" s="21" customFormat="1" ht="11.25" x14ac:dyDescent="0.15">
      <c r="I6606" s="22"/>
      <c r="J6606" s="22"/>
      <c r="K6606" s="23"/>
      <c r="L6606" s="22"/>
      <c r="M6606" s="22"/>
    </row>
    <row r="6607" spans="9:13" s="21" customFormat="1" ht="11.25" x14ac:dyDescent="0.15">
      <c r="I6607" s="22"/>
      <c r="J6607" s="22"/>
      <c r="K6607" s="23"/>
      <c r="L6607" s="22"/>
      <c r="M6607" s="22"/>
    </row>
    <row r="6608" spans="9:13" s="21" customFormat="1" ht="11.25" x14ac:dyDescent="0.15">
      <c r="I6608" s="22"/>
      <c r="J6608" s="22"/>
      <c r="K6608" s="23"/>
      <c r="L6608" s="22"/>
      <c r="M6608" s="22"/>
    </row>
    <row r="6609" spans="9:13" s="21" customFormat="1" ht="11.25" x14ac:dyDescent="0.15">
      <c r="I6609" s="22"/>
      <c r="J6609" s="22"/>
      <c r="K6609" s="23"/>
      <c r="L6609" s="22"/>
      <c r="M6609" s="22"/>
    </row>
    <row r="6610" spans="9:13" s="21" customFormat="1" ht="11.25" x14ac:dyDescent="0.15">
      <c r="I6610" s="22"/>
      <c r="J6610" s="22"/>
      <c r="K6610" s="23"/>
      <c r="L6610" s="22"/>
      <c r="M6610" s="22"/>
    </row>
    <row r="6611" spans="9:13" s="21" customFormat="1" ht="11.25" x14ac:dyDescent="0.15">
      <c r="I6611" s="22"/>
      <c r="J6611" s="22"/>
      <c r="K6611" s="23"/>
      <c r="L6611" s="22"/>
      <c r="M6611" s="22"/>
    </row>
    <row r="6612" spans="9:13" s="21" customFormat="1" ht="11.25" x14ac:dyDescent="0.15">
      <c r="I6612" s="22"/>
      <c r="J6612" s="22"/>
      <c r="K6612" s="23"/>
      <c r="L6612" s="22"/>
      <c r="M6612" s="22"/>
    </row>
    <row r="6613" spans="9:13" s="21" customFormat="1" ht="11.25" x14ac:dyDescent="0.15">
      <c r="I6613" s="22"/>
      <c r="J6613" s="22"/>
      <c r="K6613" s="23"/>
      <c r="L6613" s="22"/>
      <c r="M6613" s="22"/>
    </row>
    <row r="6614" spans="9:13" s="21" customFormat="1" ht="11.25" x14ac:dyDescent="0.15">
      <c r="I6614" s="22"/>
      <c r="J6614" s="22"/>
      <c r="K6614" s="23"/>
      <c r="L6614" s="22"/>
      <c r="M6614" s="22"/>
    </row>
    <row r="6615" spans="9:13" s="21" customFormat="1" ht="11.25" x14ac:dyDescent="0.15">
      <c r="I6615" s="22"/>
      <c r="J6615" s="22"/>
      <c r="K6615" s="23"/>
      <c r="L6615" s="22"/>
      <c r="M6615" s="22"/>
    </row>
    <row r="6616" spans="9:13" s="21" customFormat="1" ht="11.25" x14ac:dyDescent="0.15">
      <c r="I6616" s="22"/>
      <c r="J6616" s="22"/>
      <c r="K6616" s="23"/>
      <c r="L6616" s="22"/>
      <c r="M6616" s="22"/>
    </row>
    <row r="6617" spans="9:13" s="21" customFormat="1" ht="11.25" x14ac:dyDescent="0.15">
      <c r="I6617" s="22"/>
      <c r="J6617" s="22"/>
      <c r="K6617" s="23"/>
      <c r="L6617" s="22"/>
      <c r="M6617" s="22"/>
    </row>
    <row r="6618" spans="9:13" s="21" customFormat="1" ht="11.25" x14ac:dyDescent="0.15">
      <c r="I6618" s="22"/>
      <c r="J6618" s="22"/>
      <c r="K6618" s="23"/>
      <c r="L6618" s="22"/>
      <c r="M6618" s="22"/>
    </row>
    <row r="6619" spans="9:13" s="21" customFormat="1" ht="11.25" x14ac:dyDescent="0.15">
      <c r="I6619" s="22"/>
      <c r="J6619" s="22"/>
      <c r="K6619" s="23"/>
      <c r="L6619" s="22"/>
      <c r="M6619" s="22"/>
    </row>
    <row r="6620" spans="9:13" s="21" customFormat="1" ht="11.25" x14ac:dyDescent="0.15">
      <c r="I6620" s="22"/>
      <c r="J6620" s="22"/>
      <c r="K6620" s="23"/>
      <c r="L6620" s="22"/>
      <c r="M6620" s="22"/>
    </row>
    <row r="6621" spans="9:13" s="21" customFormat="1" ht="11.25" x14ac:dyDescent="0.15">
      <c r="I6621" s="22"/>
      <c r="J6621" s="22"/>
      <c r="K6621" s="23"/>
      <c r="L6621" s="22"/>
      <c r="M6621" s="22"/>
    </row>
    <row r="6622" spans="9:13" s="21" customFormat="1" ht="11.25" x14ac:dyDescent="0.15">
      <c r="I6622" s="22"/>
      <c r="J6622" s="22"/>
      <c r="K6622" s="23"/>
      <c r="L6622" s="22"/>
      <c r="M6622" s="22"/>
    </row>
    <row r="6623" spans="9:13" s="21" customFormat="1" ht="11.25" x14ac:dyDescent="0.15">
      <c r="I6623" s="22"/>
      <c r="J6623" s="22"/>
      <c r="K6623" s="23"/>
      <c r="L6623" s="22"/>
      <c r="M6623" s="22"/>
    </row>
    <row r="6624" spans="9:13" s="21" customFormat="1" ht="11.25" x14ac:dyDescent="0.15">
      <c r="I6624" s="22"/>
      <c r="J6624" s="22"/>
      <c r="K6624" s="23"/>
      <c r="L6624" s="22"/>
      <c r="M6624" s="22"/>
    </row>
    <row r="6625" spans="9:13" s="21" customFormat="1" ht="11.25" x14ac:dyDescent="0.15">
      <c r="I6625" s="22"/>
      <c r="J6625" s="22"/>
      <c r="K6625" s="23"/>
      <c r="L6625" s="22"/>
      <c r="M6625" s="22"/>
    </row>
    <row r="6626" spans="9:13" s="21" customFormat="1" ht="11.25" x14ac:dyDescent="0.15">
      <c r="I6626" s="22"/>
      <c r="J6626" s="22"/>
      <c r="K6626" s="23"/>
      <c r="L6626" s="22"/>
      <c r="M6626" s="22"/>
    </row>
    <row r="6627" spans="9:13" s="21" customFormat="1" ht="11.25" x14ac:dyDescent="0.15">
      <c r="I6627" s="22"/>
      <c r="J6627" s="22"/>
      <c r="K6627" s="23"/>
      <c r="L6627" s="22"/>
      <c r="M6627" s="22"/>
    </row>
    <row r="6628" spans="9:13" s="21" customFormat="1" ht="11.25" x14ac:dyDescent="0.15">
      <c r="I6628" s="22"/>
      <c r="J6628" s="22"/>
      <c r="K6628" s="23"/>
      <c r="L6628" s="22"/>
      <c r="M6628" s="22"/>
    </row>
    <row r="6629" spans="9:13" s="21" customFormat="1" ht="11.25" x14ac:dyDescent="0.15">
      <c r="I6629" s="22"/>
      <c r="J6629" s="22"/>
      <c r="K6629" s="23"/>
      <c r="L6629" s="22"/>
      <c r="M6629" s="22"/>
    </row>
    <row r="6630" spans="9:13" s="21" customFormat="1" ht="11.25" x14ac:dyDescent="0.15">
      <c r="I6630" s="22"/>
      <c r="J6630" s="22"/>
      <c r="K6630" s="23"/>
      <c r="L6630" s="22"/>
      <c r="M6630" s="22"/>
    </row>
    <row r="6631" spans="9:13" s="21" customFormat="1" ht="11.25" x14ac:dyDescent="0.15">
      <c r="I6631" s="22"/>
      <c r="J6631" s="22"/>
      <c r="K6631" s="23"/>
      <c r="L6631" s="22"/>
      <c r="M6631" s="22"/>
    </row>
    <row r="6632" spans="9:13" s="21" customFormat="1" ht="11.25" x14ac:dyDescent="0.15">
      <c r="I6632" s="22"/>
      <c r="J6632" s="22"/>
      <c r="K6632" s="23"/>
      <c r="L6632" s="22"/>
      <c r="M6632" s="22"/>
    </row>
    <row r="6633" spans="9:13" s="21" customFormat="1" ht="11.25" x14ac:dyDescent="0.15">
      <c r="I6633" s="22"/>
      <c r="J6633" s="22"/>
      <c r="K6633" s="23"/>
      <c r="L6633" s="22"/>
      <c r="M6633" s="22"/>
    </row>
    <row r="6634" spans="9:13" s="21" customFormat="1" ht="11.25" x14ac:dyDescent="0.15">
      <c r="I6634" s="22"/>
      <c r="J6634" s="22"/>
      <c r="K6634" s="23"/>
      <c r="L6634" s="22"/>
      <c r="M6634" s="22"/>
    </row>
    <row r="6635" spans="9:13" s="21" customFormat="1" ht="11.25" x14ac:dyDescent="0.15">
      <c r="I6635" s="22"/>
      <c r="J6635" s="22"/>
      <c r="K6635" s="23"/>
      <c r="L6635" s="22"/>
      <c r="M6635" s="22"/>
    </row>
    <row r="6636" spans="9:13" s="21" customFormat="1" ht="11.25" x14ac:dyDescent="0.15">
      <c r="I6636" s="22"/>
      <c r="J6636" s="22"/>
      <c r="K6636" s="23"/>
      <c r="L6636" s="22"/>
      <c r="M6636" s="22"/>
    </row>
    <row r="6637" spans="9:13" s="21" customFormat="1" ht="11.25" x14ac:dyDescent="0.15">
      <c r="I6637" s="22"/>
      <c r="J6637" s="22"/>
      <c r="K6637" s="23"/>
      <c r="L6637" s="22"/>
      <c r="M6637" s="22"/>
    </row>
    <row r="6638" spans="9:13" s="21" customFormat="1" ht="11.25" x14ac:dyDescent="0.15">
      <c r="I6638" s="22"/>
      <c r="J6638" s="22"/>
      <c r="K6638" s="23"/>
      <c r="L6638" s="22"/>
      <c r="M6638" s="22"/>
    </row>
    <row r="6639" spans="9:13" s="21" customFormat="1" ht="11.25" x14ac:dyDescent="0.15">
      <c r="I6639" s="22"/>
      <c r="J6639" s="22"/>
      <c r="K6639" s="23"/>
      <c r="L6639" s="22"/>
      <c r="M6639" s="22"/>
    </row>
    <row r="6640" spans="9:13" s="21" customFormat="1" ht="11.25" x14ac:dyDescent="0.15">
      <c r="I6640" s="22"/>
      <c r="J6640" s="22"/>
      <c r="K6640" s="23"/>
      <c r="L6640" s="22"/>
      <c r="M6640" s="22"/>
    </row>
    <row r="6641" spans="9:13" s="21" customFormat="1" ht="11.25" x14ac:dyDescent="0.15">
      <c r="I6641" s="22"/>
      <c r="J6641" s="22"/>
      <c r="K6641" s="23"/>
      <c r="L6641" s="22"/>
      <c r="M6641" s="22"/>
    </row>
    <row r="6642" spans="9:13" s="21" customFormat="1" ht="11.25" x14ac:dyDescent="0.15">
      <c r="I6642" s="22"/>
      <c r="J6642" s="22"/>
      <c r="K6642" s="23"/>
      <c r="L6642" s="22"/>
      <c r="M6642" s="22"/>
    </row>
    <row r="6643" spans="9:13" s="21" customFormat="1" ht="11.25" x14ac:dyDescent="0.15">
      <c r="I6643" s="22"/>
      <c r="J6643" s="22"/>
      <c r="K6643" s="23"/>
      <c r="L6643" s="22"/>
      <c r="M6643" s="22"/>
    </row>
    <row r="6644" spans="9:13" s="21" customFormat="1" ht="11.25" x14ac:dyDescent="0.15">
      <c r="I6644" s="22"/>
      <c r="J6644" s="22"/>
      <c r="K6644" s="23"/>
      <c r="L6644" s="22"/>
      <c r="M6644" s="22"/>
    </row>
    <row r="6645" spans="9:13" s="21" customFormat="1" ht="11.25" x14ac:dyDescent="0.15">
      <c r="I6645" s="22"/>
      <c r="J6645" s="22"/>
      <c r="K6645" s="23"/>
      <c r="L6645" s="22"/>
      <c r="M6645" s="22"/>
    </row>
    <row r="6646" spans="9:13" s="21" customFormat="1" ht="11.25" x14ac:dyDescent="0.15">
      <c r="I6646" s="22"/>
      <c r="J6646" s="22"/>
      <c r="K6646" s="23"/>
      <c r="L6646" s="22"/>
      <c r="M6646" s="22"/>
    </row>
    <row r="6647" spans="9:13" s="21" customFormat="1" ht="11.25" x14ac:dyDescent="0.15">
      <c r="I6647" s="22"/>
      <c r="J6647" s="22"/>
      <c r="K6647" s="23"/>
      <c r="L6647" s="22"/>
      <c r="M6647" s="22"/>
    </row>
    <row r="6648" spans="9:13" s="21" customFormat="1" ht="11.25" x14ac:dyDescent="0.15">
      <c r="I6648" s="22"/>
      <c r="J6648" s="22"/>
      <c r="K6648" s="23"/>
      <c r="L6648" s="22"/>
      <c r="M6648" s="22"/>
    </row>
    <row r="6649" spans="9:13" s="21" customFormat="1" ht="11.25" x14ac:dyDescent="0.15">
      <c r="I6649" s="22"/>
      <c r="J6649" s="22"/>
      <c r="K6649" s="23"/>
      <c r="L6649" s="22"/>
      <c r="M6649" s="22"/>
    </row>
    <row r="6650" spans="9:13" s="21" customFormat="1" ht="11.25" x14ac:dyDescent="0.15">
      <c r="I6650" s="22"/>
      <c r="J6650" s="22"/>
      <c r="K6650" s="23"/>
      <c r="L6650" s="22"/>
      <c r="M6650" s="22"/>
    </row>
    <row r="6651" spans="9:13" s="21" customFormat="1" ht="11.25" x14ac:dyDescent="0.15">
      <c r="I6651" s="22"/>
      <c r="J6651" s="22"/>
      <c r="K6651" s="23"/>
      <c r="L6651" s="22"/>
      <c r="M6651" s="22"/>
    </row>
    <row r="6652" spans="9:13" s="21" customFormat="1" ht="11.25" x14ac:dyDescent="0.15">
      <c r="I6652" s="22"/>
      <c r="J6652" s="22"/>
      <c r="K6652" s="23"/>
      <c r="L6652" s="22"/>
      <c r="M6652" s="22"/>
    </row>
    <row r="6653" spans="9:13" s="21" customFormat="1" ht="11.25" x14ac:dyDescent="0.15">
      <c r="I6653" s="22"/>
      <c r="J6653" s="22"/>
      <c r="K6653" s="23"/>
      <c r="L6653" s="22"/>
      <c r="M6653" s="22"/>
    </row>
    <row r="6654" spans="9:13" s="21" customFormat="1" ht="11.25" x14ac:dyDescent="0.15">
      <c r="I6654" s="22"/>
      <c r="J6654" s="22"/>
      <c r="K6654" s="23"/>
      <c r="L6654" s="22"/>
      <c r="M6654" s="22"/>
    </row>
    <row r="6655" spans="9:13" s="21" customFormat="1" ht="11.25" x14ac:dyDescent="0.15">
      <c r="I6655" s="22"/>
      <c r="J6655" s="22"/>
      <c r="K6655" s="23"/>
      <c r="L6655" s="22"/>
      <c r="M6655" s="22"/>
    </row>
    <row r="6656" spans="9:13" s="21" customFormat="1" ht="11.25" x14ac:dyDescent="0.15">
      <c r="I6656" s="22"/>
      <c r="J6656" s="22"/>
      <c r="K6656" s="23"/>
      <c r="L6656" s="22"/>
      <c r="M6656" s="22"/>
    </row>
    <row r="6657" spans="9:13" s="21" customFormat="1" ht="11.25" x14ac:dyDescent="0.15">
      <c r="I6657" s="22"/>
      <c r="J6657" s="22"/>
      <c r="K6657" s="23"/>
      <c r="L6657" s="22"/>
      <c r="M6657" s="22"/>
    </row>
    <row r="6658" spans="9:13" s="21" customFormat="1" ht="11.25" x14ac:dyDescent="0.15">
      <c r="I6658" s="22"/>
      <c r="J6658" s="22"/>
      <c r="K6658" s="23"/>
      <c r="L6658" s="22"/>
      <c r="M6658" s="22"/>
    </row>
    <row r="6659" spans="9:13" s="21" customFormat="1" ht="11.25" x14ac:dyDescent="0.15">
      <c r="I6659" s="22"/>
      <c r="J6659" s="22"/>
      <c r="K6659" s="23"/>
      <c r="L6659" s="22"/>
      <c r="M6659" s="22"/>
    </row>
    <row r="6660" spans="9:13" s="21" customFormat="1" ht="11.25" x14ac:dyDescent="0.15">
      <c r="I6660" s="22"/>
      <c r="J6660" s="22"/>
      <c r="K6660" s="23"/>
      <c r="L6660" s="22"/>
      <c r="M6660" s="22"/>
    </row>
    <row r="6661" spans="9:13" s="21" customFormat="1" ht="11.25" x14ac:dyDescent="0.15">
      <c r="I6661" s="22"/>
      <c r="J6661" s="22"/>
      <c r="K6661" s="23"/>
      <c r="L6661" s="22"/>
      <c r="M6661" s="22"/>
    </row>
    <row r="6662" spans="9:13" s="21" customFormat="1" ht="11.25" x14ac:dyDescent="0.15">
      <c r="I6662" s="22"/>
      <c r="J6662" s="22"/>
      <c r="K6662" s="23"/>
      <c r="L6662" s="22"/>
      <c r="M6662" s="22"/>
    </row>
    <row r="6663" spans="9:13" s="21" customFormat="1" ht="11.25" x14ac:dyDescent="0.15">
      <c r="I6663" s="22"/>
      <c r="J6663" s="22"/>
      <c r="K6663" s="23"/>
      <c r="L6663" s="22"/>
      <c r="M6663" s="22"/>
    </row>
    <row r="6664" spans="9:13" s="21" customFormat="1" ht="11.25" x14ac:dyDescent="0.15">
      <c r="I6664" s="22"/>
      <c r="J6664" s="22"/>
      <c r="K6664" s="23"/>
      <c r="L6664" s="22"/>
      <c r="M6664" s="22"/>
    </row>
    <row r="6665" spans="9:13" s="21" customFormat="1" ht="11.25" x14ac:dyDescent="0.15">
      <c r="I6665" s="22"/>
      <c r="J6665" s="22"/>
      <c r="K6665" s="23"/>
      <c r="L6665" s="22"/>
      <c r="M6665" s="22"/>
    </row>
    <row r="6666" spans="9:13" s="21" customFormat="1" ht="11.25" x14ac:dyDescent="0.15">
      <c r="I6666" s="22"/>
      <c r="J6666" s="22"/>
      <c r="K6666" s="23"/>
      <c r="L6666" s="22"/>
      <c r="M6666" s="22"/>
    </row>
    <row r="6667" spans="9:13" s="21" customFormat="1" ht="11.25" x14ac:dyDescent="0.15">
      <c r="I6667" s="22"/>
      <c r="J6667" s="22"/>
      <c r="K6667" s="23"/>
      <c r="L6667" s="22"/>
      <c r="M6667" s="22"/>
    </row>
    <row r="6668" spans="9:13" s="21" customFormat="1" ht="11.25" x14ac:dyDescent="0.15">
      <c r="I6668" s="22"/>
      <c r="J6668" s="22"/>
      <c r="K6668" s="23"/>
      <c r="L6668" s="22"/>
      <c r="M6668" s="22"/>
    </row>
    <row r="6669" spans="9:13" s="21" customFormat="1" ht="11.25" x14ac:dyDescent="0.15">
      <c r="I6669" s="22"/>
      <c r="J6669" s="22"/>
      <c r="K6669" s="23"/>
      <c r="L6669" s="22"/>
      <c r="M6669" s="22"/>
    </row>
    <row r="6670" spans="9:13" s="21" customFormat="1" ht="11.25" x14ac:dyDescent="0.15">
      <c r="I6670" s="22"/>
      <c r="J6670" s="22"/>
      <c r="K6670" s="23"/>
      <c r="L6670" s="22"/>
      <c r="M6670" s="22"/>
    </row>
    <row r="6671" spans="9:13" s="21" customFormat="1" ht="11.25" x14ac:dyDescent="0.15">
      <c r="I6671" s="22"/>
      <c r="J6671" s="22"/>
      <c r="K6671" s="23"/>
      <c r="L6671" s="22"/>
      <c r="M6671" s="22"/>
    </row>
    <row r="6672" spans="9:13" s="21" customFormat="1" ht="11.25" x14ac:dyDescent="0.15">
      <c r="I6672" s="22"/>
      <c r="J6672" s="22"/>
      <c r="K6672" s="23"/>
      <c r="L6672" s="22"/>
      <c r="M6672" s="22"/>
    </row>
    <row r="6673" spans="9:13" s="21" customFormat="1" ht="11.25" x14ac:dyDescent="0.15">
      <c r="I6673" s="22"/>
      <c r="J6673" s="22"/>
      <c r="K6673" s="23"/>
      <c r="L6673" s="22"/>
      <c r="M6673" s="22"/>
    </row>
    <row r="6674" spans="9:13" s="21" customFormat="1" ht="11.25" x14ac:dyDescent="0.15">
      <c r="I6674" s="22"/>
      <c r="J6674" s="22"/>
      <c r="K6674" s="23"/>
      <c r="L6674" s="22"/>
      <c r="M6674" s="22"/>
    </row>
    <row r="6675" spans="9:13" s="21" customFormat="1" ht="11.25" x14ac:dyDescent="0.15">
      <c r="I6675" s="22"/>
      <c r="J6675" s="22"/>
      <c r="K6675" s="23"/>
      <c r="L6675" s="22"/>
      <c r="M6675" s="22"/>
    </row>
    <row r="6676" spans="9:13" s="21" customFormat="1" ht="11.25" x14ac:dyDescent="0.15">
      <c r="I6676" s="22"/>
      <c r="J6676" s="22"/>
      <c r="K6676" s="23"/>
      <c r="L6676" s="22"/>
      <c r="M6676" s="22"/>
    </row>
    <row r="6677" spans="9:13" s="21" customFormat="1" ht="11.25" x14ac:dyDescent="0.15">
      <c r="I6677" s="22"/>
      <c r="J6677" s="22"/>
      <c r="K6677" s="23"/>
      <c r="L6677" s="22"/>
      <c r="M6677" s="22"/>
    </row>
    <row r="6678" spans="9:13" s="21" customFormat="1" ht="11.25" x14ac:dyDescent="0.15">
      <c r="I6678" s="22"/>
      <c r="J6678" s="22"/>
      <c r="K6678" s="23"/>
      <c r="L6678" s="22"/>
      <c r="M6678" s="22"/>
    </row>
    <row r="6679" spans="9:13" s="21" customFormat="1" ht="11.25" x14ac:dyDescent="0.15">
      <c r="I6679" s="22"/>
      <c r="J6679" s="22"/>
      <c r="K6679" s="23"/>
      <c r="L6679" s="22"/>
      <c r="M6679" s="22"/>
    </row>
    <row r="6680" spans="9:13" s="21" customFormat="1" ht="11.25" x14ac:dyDescent="0.15">
      <c r="I6680" s="22"/>
      <c r="J6680" s="22"/>
      <c r="K6680" s="23"/>
      <c r="L6680" s="22"/>
      <c r="M6680" s="22"/>
    </row>
    <row r="6681" spans="9:13" s="21" customFormat="1" ht="11.25" x14ac:dyDescent="0.15">
      <c r="I6681" s="22"/>
      <c r="J6681" s="22"/>
      <c r="K6681" s="23"/>
      <c r="L6681" s="22"/>
      <c r="M6681" s="22"/>
    </row>
    <row r="6682" spans="9:13" s="21" customFormat="1" ht="11.25" x14ac:dyDescent="0.15">
      <c r="I6682" s="22"/>
      <c r="J6682" s="22"/>
      <c r="K6682" s="23"/>
      <c r="L6682" s="22"/>
      <c r="M6682" s="22"/>
    </row>
    <row r="6683" spans="9:13" s="21" customFormat="1" ht="11.25" x14ac:dyDescent="0.15">
      <c r="I6683" s="22"/>
      <c r="J6683" s="22"/>
      <c r="K6683" s="23"/>
      <c r="L6683" s="22"/>
      <c r="M6683" s="22"/>
    </row>
    <row r="6684" spans="9:13" s="21" customFormat="1" ht="11.25" x14ac:dyDescent="0.15">
      <c r="I6684" s="22"/>
      <c r="J6684" s="22"/>
      <c r="K6684" s="23"/>
      <c r="L6684" s="22"/>
      <c r="M6684" s="22"/>
    </row>
    <row r="6685" spans="9:13" s="21" customFormat="1" ht="11.25" x14ac:dyDescent="0.15">
      <c r="I6685" s="22"/>
      <c r="J6685" s="22"/>
      <c r="K6685" s="23"/>
      <c r="L6685" s="22"/>
      <c r="M6685" s="22"/>
    </row>
    <row r="6686" spans="9:13" s="21" customFormat="1" ht="11.25" x14ac:dyDescent="0.15">
      <c r="I6686" s="22"/>
      <c r="J6686" s="22"/>
      <c r="K6686" s="23"/>
      <c r="L6686" s="22"/>
      <c r="M6686" s="22"/>
    </row>
    <row r="6687" spans="9:13" s="21" customFormat="1" ht="11.25" x14ac:dyDescent="0.15">
      <c r="I6687" s="22"/>
      <c r="J6687" s="22"/>
      <c r="K6687" s="23"/>
      <c r="L6687" s="22"/>
      <c r="M6687" s="22"/>
    </row>
    <row r="6688" spans="9:13" s="21" customFormat="1" ht="11.25" x14ac:dyDescent="0.15">
      <c r="I6688" s="22"/>
      <c r="J6688" s="22"/>
      <c r="K6688" s="23"/>
      <c r="L6688" s="22"/>
      <c r="M6688" s="22"/>
    </row>
    <row r="6689" spans="9:13" s="21" customFormat="1" ht="11.25" x14ac:dyDescent="0.15">
      <c r="I6689" s="22"/>
      <c r="J6689" s="22"/>
      <c r="K6689" s="23"/>
      <c r="L6689" s="22"/>
      <c r="M6689" s="22"/>
    </row>
    <row r="6690" spans="9:13" s="21" customFormat="1" ht="11.25" x14ac:dyDescent="0.15">
      <c r="I6690" s="22"/>
      <c r="J6690" s="22"/>
      <c r="K6690" s="23"/>
      <c r="L6690" s="22"/>
      <c r="M6690" s="22"/>
    </row>
    <row r="6691" spans="9:13" s="21" customFormat="1" ht="11.25" x14ac:dyDescent="0.15">
      <c r="I6691" s="22"/>
      <c r="J6691" s="22"/>
      <c r="K6691" s="23"/>
      <c r="L6691" s="22"/>
      <c r="M6691" s="22"/>
    </row>
    <row r="6692" spans="9:13" s="21" customFormat="1" ht="11.25" x14ac:dyDescent="0.15">
      <c r="I6692" s="22"/>
      <c r="J6692" s="22"/>
      <c r="K6692" s="23"/>
      <c r="L6692" s="22"/>
      <c r="M6692" s="22"/>
    </row>
    <row r="6693" spans="9:13" s="21" customFormat="1" ht="11.25" x14ac:dyDescent="0.15">
      <c r="I6693" s="22"/>
      <c r="J6693" s="22"/>
      <c r="K6693" s="23"/>
      <c r="L6693" s="22"/>
      <c r="M6693" s="22"/>
    </row>
    <row r="6694" spans="9:13" s="21" customFormat="1" ht="11.25" x14ac:dyDescent="0.15">
      <c r="I6694" s="22"/>
      <c r="J6694" s="22"/>
      <c r="K6694" s="23"/>
      <c r="L6694" s="22"/>
      <c r="M6694" s="22"/>
    </row>
    <row r="6695" spans="9:13" s="21" customFormat="1" ht="11.25" x14ac:dyDescent="0.15">
      <c r="I6695" s="22"/>
      <c r="J6695" s="22"/>
      <c r="K6695" s="23"/>
      <c r="L6695" s="22"/>
      <c r="M6695" s="22"/>
    </row>
    <row r="6696" spans="9:13" s="21" customFormat="1" ht="11.25" x14ac:dyDescent="0.15">
      <c r="I6696" s="22"/>
      <c r="J6696" s="22"/>
      <c r="K6696" s="23"/>
      <c r="L6696" s="22"/>
      <c r="M6696" s="22"/>
    </row>
    <row r="6697" spans="9:13" s="21" customFormat="1" ht="11.25" x14ac:dyDescent="0.15">
      <c r="I6697" s="22"/>
      <c r="J6697" s="22"/>
      <c r="K6697" s="23"/>
      <c r="L6697" s="22"/>
      <c r="M6697" s="22"/>
    </row>
    <row r="6698" spans="9:13" s="21" customFormat="1" ht="11.25" x14ac:dyDescent="0.15">
      <c r="I6698" s="22"/>
      <c r="J6698" s="22"/>
      <c r="K6698" s="23"/>
      <c r="L6698" s="22"/>
      <c r="M6698" s="22"/>
    </row>
    <row r="6699" spans="9:13" s="21" customFormat="1" ht="11.25" x14ac:dyDescent="0.15">
      <c r="I6699" s="22"/>
      <c r="J6699" s="22"/>
      <c r="K6699" s="23"/>
      <c r="L6699" s="22"/>
      <c r="M6699" s="22"/>
    </row>
    <row r="6700" spans="9:13" s="21" customFormat="1" ht="11.25" x14ac:dyDescent="0.15">
      <c r="I6700" s="22"/>
      <c r="J6700" s="22"/>
      <c r="K6700" s="23"/>
      <c r="L6700" s="22"/>
      <c r="M6700" s="22"/>
    </row>
    <row r="6701" spans="9:13" s="21" customFormat="1" ht="11.25" x14ac:dyDescent="0.15">
      <c r="I6701" s="22"/>
      <c r="J6701" s="22"/>
      <c r="K6701" s="23"/>
      <c r="L6701" s="22"/>
      <c r="M6701" s="22"/>
    </row>
    <row r="6702" spans="9:13" s="21" customFormat="1" ht="11.25" x14ac:dyDescent="0.15">
      <c r="I6702" s="22"/>
      <c r="J6702" s="22"/>
      <c r="K6702" s="23"/>
      <c r="L6702" s="22"/>
      <c r="M6702" s="22"/>
    </row>
    <row r="6703" spans="9:13" s="21" customFormat="1" ht="11.25" x14ac:dyDescent="0.15">
      <c r="I6703" s="22"/>
      <c r="J6703" s="22"/>
      <c r="K6703" s="23"/>
      <c r="L6703" s="22"/>
      <c r="M6703" s="22"/>
    </row>
    <row r="6704" spans="9:13" s="21" customFormat="1" ht="11.25" x14ac:dyDescent="0.15">
      <c r="I6704" s="22"/>
      <c r="J6704" s="22"/>
      <c r="K6704" s="23"/>
      <c r="L6704" s="22"/>
      <c r="M6704" s="22"/>
    </row>
    <row r="6705" spans="9:13" s="21" customFormat="1" ht="11.25" x14ac:dyDescent="0.15">
      <c r="I6705" s="22"/>
      <c r="J6705" s="22"/>
      <c r="K6705" s="23"/>
      <c r="L6705" s="22"/>
      <c r="M6705" s="22"/>
    </row>
    <row r="6706" spans="9:13" s="21" customFormat="1" ht="11.25" x14ac:dyDescent="0.15">
      <c r="I6706" s="22"/>
      <c r="J6706" s="22"/>
      <c r="K6706" s="23"/>
      <c r="L6706" s="22"/>
      <c r="M6706" s="22"/>
    </row>
    <row r="6707" spans="9:13" s="21" customFormat="1" ht="11.25" x14ac:dyDescent="0.15">
      <c r="I6707" s="22"/>
      <c r="J6707" s="22"/>
      <c r="K6707" s="23"/>
      <c r="L6707" s="22"/>
      <c r="M6707" s="22"/>
    </row>
    <row r="6708" spans="9:13" s="21" customFormat="1" ht="11.25" x14ac:dyDescent="0.15">
      <c r="I6708" s="22"/>
      <c r="J6708" s="22"/>
      <c r="K6708" s="23"/>
      <c r="L6708" s="22"/>
      <c r="M6708" s="22"/>
    </row>
    <row r="6709" spans="9:13" s="21" customFormat="1" ht="11.25" x14ac:dyDescent="0.15">
      <c r="I6709" s="22"/>
      <c r="J6709" s="22"/>
      <c r="K6709" s="23"/>
      <c r="L6709" s="22"/>
      <c r="M6709" s="22"/>
    </row>
    <row r="6710" spans="9:13" s="21" customFormat="1" ht="11.25" x14ac:dyDescent="0.15">
      <c r="I6710" s="22"/>
      <c r="J6710" s="22"/>
      <c r="K6710" s="23"/>
      <c r="L6710" s="22"/>
      <c r="M6710" s="22"/>
    </row>
    <row r="6711" spans="9:13" s="21" customFormat="1" ht="11.25" x14ac:dyDescent="0.15">
      <c r="I6711" s="22"/>
      <c r="J6711" s="22"/>
      <c r="K6711" s="23"/>
      <c r="L6711" s="22"/>
      <c r="M6711" s="22"/>
    </row>
    <row r="6712" spans="9:13" s="21" customFormat="1" ht="11.25" x14ac:dyDescent="0.15">
      <c r="I6712" s="22"/>
      <c r="J6712" s="22"/>
      <c r="K6712" s="23"/>
      <c r="L6712" s="22"/>
      <c r="M6712" s="22"/>
    </row>
    <row r="6713" spans="9:13" s="21" customFormat="1" ht="11.25" x14ac:dyDescent="0.15">
      <c r="I6713" s="22"/>
      <c r="J6713" s="22"/>
      <c r="K6713" s="23"/>
      <c r="L6713" s="22"/>
      <c r="M6713" s="22"/>
    </row>
    <row r="6714" spans="9:13" s="21" customFormat="1" ht="11.25" x14ac:dyDescent="0.15">
      <c r="I6714" s="22"/>
      <c r="J6714" s="22"/>
      <c r="K6714" s="23"/>
      <c r="L6714" s="22"/>
      <c r="M6714" s="22"/>
    </row>
    <row r="6715" spans="9:13" s="21" customFormat="1" ht="11.25" x14ac:dyDescent="0.15">
      <c r="I6715" s="22"/>
      <c r="J6715" s="22"/>
      <c r="K6715" s="23"/>
      <c r="L6715" s="22"/>
      <c r="M6715" s="22"/>
    </row>
    <row r="6716" spans="9:13" s="21" customFormat="1" ht="11.25" x14ac:dyDescent="0.15">
      <c r="I6716" s="22"/>
      <c r="J6716" s="22"/>
      <c r="K6716" s="23"/>
      <c r="L6716" s="22"/>
      <c r="M6716" s="22"/>
    </row>
    <row r="6717" spans="9:13" s="21" customFormat="1" ht="11.25" x14ac:dyDescent="0.15">
      <c r="I6717" s="22"/>
      <c r="J6717" s="22"/>
      <c r="K6717" s="23"/>
      <c r="L6717" s="22"/>
      <c r="M6717" s="22"/>
    </row>
    <row r="6718" spans="9:13" s="21" customFormat="1" ht="11.25" x14ac:dyDescent="0.15">
      <c r="I6718" s="22"/>
      <c r="J6718" s="22"/>
      <c r="K6718" s="23"/>
      <c r="L6718" s="22"/>
      <c r="M6718" s="22"/>
    </row>
    <row r="6719" spans="9:13" s="21" customFormat="1" ht="11.25" x14ac:dyDescent="0.15">
      <c r="I6719" s="22"/>
      <c r="J6719" s="22"/>
      <c r="K6719" s="23"/>
      <c r="L6719" s="22"/>
      <c r="M6719" s="22"/>
    </row>
    <row r="6720" spans="9:13" s="21" customFormat="1" ht="11.25" x14ac:dyDescent="0.15">
      <c r="I6720" s="22"/>
      <c r="J6720" s="22"/>
      <c r="K6720" s="23"/>
      <c r="L6720" s="22"/>
      <c r="M6720" s="22"/>
    </row>
    <row r="6721" spans="9:13" s="21" customFormat="1" ht="11.25" x14ac:dyDescent="0.15">
      <c r="I6721" s="22"/>
      <c r="J6721" s="22"/>
      <c r="K6721" s="23"/>
      <c r="L6721" s="22"/>
      <c r="M6721" s="22"/>
    </row>
    <row r="6722" spans="9:13" s="21" customFormat="1" ht="11.25" x14ac:dyDescent="0.15">
      <c r="I6722" s="22"/>
      <c r="J6722" s="22"/>
      <c r="K6722" s="23"/>
      <c r="L6722" s="22"/>
      <c r="M6722" s="22"/>
    </row>
    <row r="6723" spans="9:13" s="21" customFormat="1" ht="11.25" x14ac:dyDescent="0.15">
      <c r="I6723" s="22"/>
      <c r="J6723" s="22"/>
      <c r="K6723" s="23"/>
      <c r="L6723" s="22"/>
      <c r="M6723" s="22"/>
    </row>
    <row r="6724" spans="9:13" s="21" customFormat="1" ht="11.25" x14ac:dyDescent="0.15">
      <c r="I6724" s="22"/>
      <c r="J6724" s="22"/>
      <c r="K6724" s="23"/>
      <c r="L6724" s="22"/>
      <c r="M6724" s="22"/>
    </row>
    <row r="6725" spans="9:13" s="21" customFormat="1" ht="11.25" x14ac:dyDescent="0.15">
      <c r="I6725" s="22"/>
      <c r="J6725" s="22"/>
      <c r="K6725" s="23"/>
      <c r="L6725" s="22"/>
      <c r="M6725" s="22"/>
    </row>
    <row r="6726" spans="9:13" s="21" customFormat="1" ht="11.25" x14ac:dyDescent="0.15">
      <c r="I6726" s="22"/>
      <c r="J6726" s="22"/>
      <c r="K6726" s="23"/>
      <c r="L6726" s="22"/>
      <c r="M6726" s="22"/>
    </row>
    <row r="6727" spans="9:13" s="21" customFormat="1" ht="11.25" x14ac:dyDescent="0.15">
      <c r="I6727" s="22"/>
      <c r="J6727" s="22"/>
      <c r="K6727" s="23"/>
      <c r="L6727" s="22"/>
      <c r="M6727" s="22"/>
    </row>
    <row r="6728" spans="9:13" s="21" customFormat="1" ht="11.25" x14ac:dyDescent="0.15">
      <c r="I6728" s="22"/>
      <c r="J6728" s="22"/>
      <c r="K6728" s="23"/>
      <c r="L6728" s="22"/>
      <c r="M6728" s="22"/>
    </row>
    <row r="6729" spans="9:13" s="21" customFormat="1" ht="11.25" x14ac:dyDescent="0.15">
      <c r="I6729" s="22"/>
      <c r="J6729" s="22"/>
      <c r="K6729" s="23"/>
      <c r="L6729" s="22"/>
      <c r="M6729" s="22"/>
    </row>
    <row r="6730" spans="9:13" s="21" customFormat="1" ht="11.25" x14ac:dyDescent="0.15">
      <c r="I6730" s="22"/>
      <c r="J6730" s="22"/>
      <c r="K6730" s="23"/>
      <c r="L6730" s="22"/>
      <c r="M6730" s="22"/>
    </row>
    <row r="6731" spans="9:13" s="21" customFormat="1" ht="11.25" x14ac:dyDescent="0.15">
      <c r="I6731" s="22"/>
      <c r="J6731" s="22"/>
      <c r="K6731" s="23"/>
      <c r="L6731" s="22"/>
      <c r="M6731" s="22"/>
    </row>
    <row r="6732" spans="9:13" s="21" customFormat="1" ht="11.25" x14ac:dyDescent="0.15">
      <c r="I6732" s="22"/>
      <c r="J6732" s="22"/>
      <c r="K6732" s="23"/>
      <c r="L6732" s="22"/>
      <c r="M6732" s="22"/>
    </row>
    <row r="6733" spans="9:13" s="21" customFormat="1" ht="11.25" x14ac:dyDescent="0.15">
      <c r="I6733" s="22"/>
      <c r="J6733" s="22"/>
      <c r="K6733" s="23"/>
      <c r="L6733" s="22"/>
      <c r="M6733" s="22"/>
    </row>
    <row r="6734" spans="9:13" s="21" customFormat="1" ht="11.25" x14ac:dyDescent="0.15">
      <c r="I6734" s="22"/>
      <c r="J6734" s="22"/>
      <c r="K6734" s="23"/>
      <c r="L6734" s="22"/>
      <c r="M6734" s="22"/>
    </row>
    <row r="6735" spans="9:13" s="21" customFormat="1" ht="11.25" x14ac:dyDescent="0.15">
      <c r="I6735" s="22"/>
      <c r="J6735" s="22"/>
      <c r="K6735" s="23"/>
      <c r="L6735" s="22"/>
      <c r="M6735" s="22"/>
    </row>
    <row r="6736" spans="9:13" s="21" customFormat="1" ht="11.25" x14ac:dyDescent="0.15">
      <c r="I6736" s="22"/>
      <c r="J6736" s="22"/>
      <c r="K6736" s="23"/>
      <c r="L6736" s="22"/>
      <c r="M6736" s="22"/>
    </row>
    <row r="6737" spans="9:13" s="21" customFormat="1" ht="11.25" x14ac:dyDescent="0.15">
      <c r="I6737" s="22"/>
      <c r="J6737" s="22"/>
      <c r="K6737" s="23"/>
      <c r="L6737" s="22"/>
      <c r="M6737" s="22"/>
    </row>
    <row r="6738" spans="9:13" s="21" customFormat="1" ht="11.25" x14ac:dyDescent="0.15">
      <c r="I6738" s="22"/>
      <c r="J6738" s="22"/>
      <c r="K6738" s="23"/>
      <c r="L6738" s="22"/>
      <c r="M6738" s="22"/>
    </row>
    <row r="6739" spans="9:13" s="21" customFormat="1" ht="11.25" x14ac:dyDescent="0.15">
      <c r="I6739" s="22"/>
      <c r="J6739" s="22"/>
      <c r="K6739" s="23"/>
      <c r="L6739" s="22"/>
      <c r="M6739" s="22"/>
    </row>
    <row r="6740" spans="9:13" s="21" customFormat="1" ht="11.25" x14ac:dyDescent="0.15">
      <c r="I6740" s="22"/>
      <c r="J6740" s="22"/>
      <c r="K6740" s="23"/>
      <c r="L6740" s="22"/>
      <c r="M6740" s="22"/>
    </row>
    <row r="6741" spans="9:13" s="21" customFormat="1" ht="11.25" x14ac:dyDescent="0.15">
      <c r="I6741" s="22"/>
      <c r="J6741" s="22"/>
      <c r="K6741" s="23"/>
      <c r="L6741" s="22"/>
      <c r="M6741" s="22"/>
    </row>
    <row r="6742" spans="9:13" s="21" customFormat="1" ht="11.25" x14ac:dyDescent="0.15">
      <c r="I6742" s="22"/>
      <c r="J6742" s="22"/>
      <c r="K6742" s="23"/>
      <c r="L6742" s="22"/>
      <c r="M6742" s="22"/>
    </row>
    <row r="6743" spans="9:13" s="21" customFormat="1" ht="11.25" x14ac:dyDescent="0.15">
      <c r="I6743" s="22"/>
      <c r="J6743" s="22"/>
      <c r="K6743" s="23"/>
      <c r="L6743" s="22"/>
      <c r="M6743" s="22"/>
    </row>
    <row r="6744" spans="9:13" s="21" customFormat="1" ht="11.25" x14ac:dyDescent="0.15">
      <c r="I6744" s="22"/>
      <c r="J6744" s="22"/>
      <c r="K6744" s="23"/>
      <c r="L6744" s="22"/>
      <c r="M6744" s="22"/>
    </row>
    <row r="6745" spans="9:13" s="21" customFormat="1" ht="11.25" x14ac:dyDescent="0.15">
      <c r="I6745" s="22"/>
      <c r="J6745" s="22"/>
      <c r="K6745" s="23"/>
      <c r="L6745" s="22"/>
      <c r="M6745" s="22"/>
    </row>
    <row r="6746" spans="9:13" s="21" customFormat="1" ht="11.25" x14ac:dyDescent="0.15">
      <c r="I6746" s="22"/>
      <c r="J6746" s="22"/>
      <c r="K6746" s="23"/>
      <c r="L6746" s="22"/>
      <c r="M6746" s="22"/>
    </row>
    <row r="6747" spans="9:13" s="21" customFormat="1" ht="11.25" x14ac:dyDescent="0.15">
      <c r="I6747" s="22"/>
      <c r="J6747" s="22"/>
      <c r="K6747" s="23"/>
      <c r="L6747" s="22"/>
      <c r="M6747" s="22"/>
    </row>
    <row r="6748" spans="9:13" s="21" customFormat="1" ht="11.25" x14ac:dyDescent="0.15">
      <c r="I6748" s="22"/>
      <c r="J6748" s="22"/>
      <c r="K6748" s="23"/>
      <c r="L6748" s="22"/>
      <c r="M6748" s="22"/>
    </row>
    <row r="6749" spans="9:13" s="21" customFormat="1" ht="11.25" x14ac:dyDescent="0.15">
      <c r="I6749" s="22"/>
      <c r="J6749" s="22"/>
      <c r="K6749" s="23"/>
      <c r="L6749" s="22"/>
      <c r="M6749" s="22"/>
    </row>
    <row r="6750" spans="9:13" s="21" customFormat="1" ht="11.25" x14ac:dyDescent="0.15">
      <c r="I6750" s="22"/>
      <c r="J6750" s="22"/>
      <c r="K6750" s="23"/>
      <c r="L6750" s="22"/>
      <c r="M6750" s="22"/>
    </row>
    <row r="6751" spans="9:13" s="21" customFormat="1" ht="11.25" x14ac:dyDescent="0.15">
      <c r="I6751" s="22"/>
      <c r="J6751" s="22"/>
      <c r="K6751" s="23"/>
      <c r="L6751" s="22"/>
      <c r="M6751" s="22"/>
    </row>
    <row r="6752" spans="9:13" s="21" customFormat="1" ht="11.25" x14ac:dyDescent="0.15">
      <c r="I6752" s="22"/>
      <c r="J6752" s="22"/>
      <c r="K6752" s="23"/>
      <c r="L6752" s="22"/>
      <c r="M6752" s="22"/>
    </row>
    <row r="6753" spans="9:13" s="21" customFormat="1" ht="11.25" x14ac:dyDescent="0.15">
      <c r="I6753" s="22"/>
      <c r="J6753" s="22"/>
      <c r="K6753" s="23"/>
      <c r="L6753" s="22"/>
      <c r="M6753" s="22"/>
    </row>
    <row r="6754" spans="9:13" s="21" customFormat="1" ht="11.25" x14ac:dyDescent="0.15">
      <c r="I6754" s="22"/>
      <c r="J6754" s="22"/>
      <c r="K6754" s="23"/>
      <c r="L6754" s="22"/>
      <c r="M6754" s="22"/>
    </row>
    <row r="6755" spans="9:13" s="21" customFormat="1" ht="11.25" x14ac:dyDescent="0.15">
      <c r="I6755" s="22"/>
      <c r="J6755" s="22"/>
      <c r="K6755" s="23"/>
      <c r="L6755" s="22"/>
      <c r="M6755" s="22"/>
    </row>
    <row r="6756" spans="9:13" s="21" customFormat="1" ht="11.25" x14ac:dyDescent="0.15">
      <c r="I6756" s="22"/>
      <c r="J6756" s="22"/>
      <c r="K6756" s="23"/>
      <c r="L6756" s="22"/>
      <c r="M6756" s="22"/>
    </row>
    <row r="6757" spans="9:13" s="21" customFormat="1" ht="11.25" x14ac:dyDescent="0.15">
      <c r="I6757" s="22"/>
      <c r="J6757" s="22"/>
      <c r="K6757" s="23"/>
      <c r="L6757" s="22"/>
      <c r="M6757" s="22"/>
    </row>
    <row r="6758" spans="9:13" s="21" customFormat="1" ht="11.25" x14ac:dyDescent="0.15">
      <c r="I6758" s="22"/>
      <c r="J6758" s="22"/>
      <c r="K6758" s="23"/>
      <c r="L6758" s="22"/>
      <c r="M6758" s="22"/>
    </row>
    <row r="6759" spans="9:13" s="21" customFormat="1" ht="11.25" x14ac:dyDescent="0.15">
      <c r="I6759" s="22"/>
      <c r="J6759" s="22"/>
      <c r="K6759" s="23"/>
      <c r="L6759" s="22"/>
      <c r="M6759" s="22"/>
    </row>
    <row r="6760" spans="9:13" s="21" customFormat="1" ht="11.25" x14ac:dyDescent="0.15">
      <c r="I6760" s="22"/>
      <c r="J6760" s="22"/>
      <c r="K6760" s="23"/>
      <c r="L6760" s="22"/>
      <c r="M6760" s="22"/>
    </row>
    <row r="6761" spans="9:13" s="21" customFormat="1" ht="11.25" x14ac:dyDescent="0.15">
      <c r="I6761" s="22"/>
      <c r="J6761" s="22"/>
      <c r="K6761" s="23"/>
      <c r="L6761" s="22"/>
      <c r="M6761" s="22"/>
    </row>
    <row r="6762" spans="9:13" s="21" customFormat="1" ht="11.25" x14ac:dyDescent="0.15">
      <c r="I6762" s="22"/>
      <c r="J6762" s="22"/>
      <c r="K6762" s="23"/>
      <c r="L6762" s="22"/>
      <c r="M6762" s="22"/>
    </row>
    <row r="6763" spans="9:13" s="21" customFormat="1" ht="11.25" x14ac:dyDescent="0.15">
      <c r="I6763" s="22"/>
      <c r="J6763" s="22"/>
      <c r="K6763" s="23"/>
      <c r="L6763" s="22"/>
      <c r="M6763" s="22"/>
    </row>
    <row r="6764" spans="9:13" s="21" customFormat="1" ht="11.25" x14ac:dyDescent="0.15">
      <c r="I6764" s="22"/>
      <c r="J6764" s="22"/>
      <c r="K6764" s="23"/>
      <c r="L6764" s="22"/>
      <c r="M6764" s="22"/>
    </row>
    <row r="6765" spans="9:13" s="21" customFormat="1" ht="11.25" x14ac:dyDescent="0.15">
      <c r="I6765" s="22"/>
      <c r="J6765" s="22"/>
      <c r="K6765" s="23"/>
      <c r="L6765" s="22"/>
      <c r="M6765" s="22"/>
    </row>
    <row r="6766" spans="9:13" s="21" customFormat="1" ht="11.25" x14ac:dyDescent="0.15">
      <c r="I6766" s="22"/>
      <c r="J6766" s="22"/>
      <c r="K6766" s="23"/>
      <c r="L6766" s="22"/>
      <c r="M6766" s="22"/>
    </row>
    <row r="6767" spans="9:13" s="21" customFormat="1" ht="11.25" x14ac:dyDescent="0.15">
      <c r="I6767" s="22"/>
      <c r="J6767" s="22"/>
      <c r="K6767" s="23"/>
      <c r="L6767" s="22"/>
      <c r="M6767" s="22"/>
    </row>
    <row r="6768" spans="9:13" s="21" customFormat="1" ht="11.25" x14ac:dyDescent="0.15">
      <c r="I6768" s="22"/>
      <c r="J6768" s="22"/>
      <c r="K6768" s="23"/>
      <c r="L6768" s="22"/>
      <c r="M6768" s="22"/>
    </row>
    <row r="6769" spans="9:13" s="21" customFormat="1" ht="11.25" x14ac:dyDescent="0.15">
      <c r="I6769" s="22"/>
      <c r="J6769" s="22"/>
      <c r="K6769" s="23"/>
      <c r="L6769" s="22"/>
      <c r="M6769" s="22"/>
    </row>
    <row r="6770" spans="9:13" s="21" customFormat="1" ht="11.25" x14ac:dyDescent="0.15">
      <c r="I6770" s="22"/>
      <c r="J6770" s="22"/>
      <c r="K6770" s="23"/>
      <c r="L6770" s="22"/>
      <c r="M6770" s="22"/>
    </row>
    <row r="6771" spans="9:13" s="21" customFormat="1" ht="11.25" x14ac:dyDescent="0.15">
      <c r="I6771" s="22"/>
      <c r="J6771" s="22"/>
      <c r="K6771" s="23"/>
      <c r="L6771" s="22"/>
      <c r="M6771" s="22"/>
    </row>
    <row r="6772" spans="9:13" s="21" customFormat="1" ht="11.25" x14ac:dyDescent="0.15">
      <c r="I6772" s="22"/>
      <c r="J6772" s="22"/>
      <c r="K6772" s="23"/>
      <c r="L6772" s="22"/>
      <c r="M6772" s="22"/>
    </row>
    <row r="6773" spans="9:13" s="21" customFormat="1" ht="11.25" x14ac:dyDescent="0.15">
      <c r="I6773" s="22"/>
      <c r="J6773" s="22"/>
      <c r="K6773" s="23"/>
      <c r="L6773" s="22"/>
      <c r="M6773" s="22"/>
    </row>
    <row r="6774" spans="9:13" s="21" customFormat="1" ht="11.25" x14ac:dyDescent="0.15">
      <c r="I6774" s="22"/>
      <c r="J6774" s="22"/>
      <c r="K6774" s="23"/>
      <c r="L6774" s="22"/>
      <c r="M6774" s="22"/>
    </row>
    <row r="6775" spans="9:13" s="21" customFormat="1" ht="11.25" x14ac:dyDescent="0.15">
      <c r="I6775" s="22"/>
      <c r="J6775" s="22"/>
      <c r="K6775" s="23"/>
      <c r="L6775" s="22"/>
      <c r="M6775" s="22"/>
    </row>
    <row r="6776" spans="9:13" s="21" customFormat="1" ht="11.25" x14ac:dyDescent="0.15">
      <c r="I6776" s="22"/>
      <c r="J6776" s="22"/>
      <c r="K6776" s="23"/>
      <c r="L6776" s="22"/>
      <c r="M6776" s="22"/>
    </row>
    <row r="6777" spans="9:13" s="21" customFormat="1" ht="11.25" x14ac:dyDescent="0.15">
      <c r="I6777" s="22"/>
      <c r="J6777" s="22"/>
      <c r="K6777" s="23"/>
      <c r="L6777" s="22"/>
      <c r="M6777" s="22"/>
    </row>
    <row r="6778" spans="9:13" s="21" customFormat="1" ht="11.25" x14ac:dyDescent="0.15">
      <c r="I6778" s="22"/>
      <c r="J6778" s="22"/>
      <c r="K6778" s="23"/>
      <c r="L6778" s="22"/>
      <c r="M6778" s="22"/>
    </row>
    <row r="6779" spans="9:13" s="21" customFormat="1" ht="11.25" x14ac:dyDescent="0.15">
      <c r="I6779" s="22"/>
      <c r="J6779" s="22"/>
      <c r="K6779" s="23"/>
      <c r="L6779" s="22"/>
      <c r="M6779" s="22"/>
    </row>
    <row r="6780" spans="9:13" s="21" customFormat="1" ht="11.25" x14ac:dyDescent="0.15">
      <c r="I6780" s="22"/>
      <c r="J6780" s="22"/>
      <c r="K6780" s="23"/>
      <c r="L6780" s="22"/>
      <c r="M6780" s="22"/>
    </row>
    <row r="6781" spans="9:13" s="21" customFormat="1" ht="11.25" x14ac:dyDescent="0.15">
      <c r="I6781" s="22"/>
      <c r="J6781" s="22"/>
      <c r="K6781" s="23"/>
      <c r="L6781" s="22"/>
      <c r="M6781" s="22"/>
    </row>
    <row r="6782" spans="9:13" s="21" customFormat="1" ht="11.25" x14ac:dyDescent="0.15">
      <c r="I6782" s="22"/>
      <c r="J6782" s="22"/>
      <c r="K6782" s="23"/>
      <c r="L6782" s="22"/>
      <c r="M6782" s="22"/>
    </row>
    <row r="6783" spans="9:13" s="21" customFormat="1" ht="11.25" x14ac:dyDescent="0.15">
      <c r="I6783" s="22"/>
      <c r="J6783" s="22"/>
      <c r="K6783" s="23"/>
      <c r="L6783" s="22"/>
      <c r="M6783" s="22"/>
    </row>
    <row r="6784" spans="9:13" s="21" customFormat="1" ht="11.25" x14ac:dyDescent="0.15">
      <c r="I6784" s="22"/>
      <c r="J6784" s="22"/>
      <c r="K6784" s="23"/>
      <c r="L6784" s="22"/>
      <c r="M6784" s="22"/>
    </row>
    <row r="6785" spans="9:13" s="21" customFormat="1" ht="11.25" x14ac:dyDescent="0.15">
      <c r="I6785" s="22"/>
      <c r="J6785" s="22"/>
      <c r="K6785" s="23"/>
      <c r="L6785" s="22"/>
      <c r="M6785" s="22"/>
    </row>
    <row r="6786" spans="9:13" s="21" customFormat="1" ht="11.25" x14ac:dyDescent="0.15">
      <c r="I6786" s="22"/>
      <c r="J6786" s="22"/>
      <c r="K6786" s="23"/>
      <c r="L6786" s="22"/>
      <c r="M6786" s="22"/>
    </row>
    <row r="6787" spans="9:13" s="21" customFormat="1" ht="11.25" x14ac:dyDescent="0.15">
      <c r="I6787" s="22"/>
      <c r="J6787" s="22"/>
      <c r="K6787" s="23"/>
      <c r="L6787" s="22"/>
      <c r="M6787" s="22"/>
    </row>
    <row r="6788" spans="9:13" s="21" customFormat="1" ht="11.25" x14ac:dyDescent="0.15">
      <c r="I6788" s="22"/>
      <c r="J6788" s="22"/>
      <c r="K6788" s="23"/>
      <c r="L6788" s="22"/>
      <c r="M6788" s="22"/>
    </row>
    <row r="6789" spans="9:13" s="21" customFormat="1" ht="11.25" x14ac:dyDescent="0.15">
      <c r="I6789" s="22"/>
      <c r="J6789" s="22"/>
      <c r="K6789" s="23"/>
      <c r="L6789" s="22"/>
      <c r="M6789" s="22"/>
    </row>
    <row r="6790" spans="9:13" s="21" customFormat="1" ht="11.25" x14ac:dyDescent="0.15">
      <c r="I6790" s="22"/>
      <c r="J6790" s="22"/>
      <c r="K6790" s="23"/>
      <c r="L6790" s="22"/>
      <c r="M6790" s="22"/>
    </row>
    <row r="6791" spans="9:13" s="21" customFormat="1" ht="11.25" x14ac:dyDescent="0.15">
      <c r="I6791" s="22"/>
      <c r="J6791" s="22"/>
      <c r="K6791" s="23"/>
      <c r="L6791" s="22"/>
      <c r="M6791" s="22"/>
    </row>
    <row r="6792" spans="9:13" s="21" customFormat="1" ht="11.25" x14ac:dyDescent="0.15">
      <c r="I6792" s="22"/>
      <c r="J6792" s="22"/>
      <c r="K6792" s="23"/>
      <c r="L6792" s="22"/>
      <c r="M6792" s="22"/>
    </row>
    <row r="6793" spans="9:13" s="21" customFormat="1" ht="11.25" x14ac:dyDescent="0.15">
      <c r="I6793" s="22"/>
      <c r="J6793" s="22"/>
      <c r="K6793" s="23"/>
      <c r="L6793" s="22"/>
      <c r="M6793" s="22"/>
    </row>
    <row r="6794" spans="9:13" s="21" customFormat="1" ht="11.25" x14ac:dyDescent="0.15">
      <c r="I6794" s="22"/>
      <c r="J6794" s="22"/>
      <c r="K6794" s="23"/>
      <c r="L6794" s="22"/>
      <c r="M6794" s="22"/>
    </row>
    <row r="6795" spans="9:13" s="21" customFormat="1" ht="11.25" x14ac:dyDescent="0.15">
      <c r="I6795" s="22"/>
      <c r="J6795" s="22"/>
      <c r="K6795" s="23"/>
      <c r="L6795" s="22"/>
      <c r="M6795" s="22"/>
    </row>
    <row r="6796" spans="9:13" s="21" customFormat="1" ht="11.25" x14ac:dyDescent="0.15">
      <c r="I6796" s="22"/>
      <c r="J6796" s="22"/>
      <c r="K6796" s="23"/>
      <c r="L6796" s="22"/>
      <c r="M6796" s="22"/>
    </row>
    <row r="6797" spans="9:13" s="21" customFormat="1" ht="11.25" x14ac:dyDescent="0.15">
      <c r="I6797" s="22"/>
      <c r="J6797" s="22"/>
      <c r="K6797" s="23"/>
      <c r="L6797" s="22"/>
      <c r="M6797" s="22"/>
    </row>
    <row r="6798" spans="9:13" s="21" customFormat="1" ht="11.25" x14ac:dyDescent="0.15">
      <c r="I6798" s="22"/>
      <c r="J6798" s="22"/>
      <c r="K6798" s="23"/>
      <c r="L6798" s="22"/>
      <c r="M6798" s="22"/>
    </row>
    <row r="6799" spans="9:13" s="21" customFormat="1" ht="11.25" x14ac:dyDescent="0.15">
      <c r="I6799" s="22"/>
      <c r="J6799" s="22"/>
      <c r="K6799" s="23"/>
      <c r="L6799" s="22"/>
      <c r="M6799" s="22"/>
    </row>
    <row r="6800" spans="9:13" s="21" customFormat="1" ht="11.25" x14ac:dyDescent="0.15">
      <c r="I6800" s="22"/>
      <c r="J6800" s="22"/>
      <c r="K6800" s="23"/>
      <c r="L6800" s="22"/>
      <c r="M6800" s="22"/>
    </row>
    <row r="6801" spans="9:13" s="21" customFormat="1" ht="11.25" x14ac:dyDescent="0.15">
      <c r="I6801" s="22"/>
      <c r="J6801" s="22"/>
      <c r="K6801" s="23"/>
      <c r="L6801" s="22"/>
      <c r="M6801" s="22"/>
    </row>
    <row r="6802" spans="9:13" s="21" customFormat="1" ht="11.25" x14ac:dyDescent="0.15">
      <c r="I6802" s="22"/>
      <c r="J6802" s="22"/>
      <c r="K6802" s="23"/>
      <c r="L6802" s="22"/>
      <c r="M6802" s="22"/>
    </row>
    <row r="6803" spans="9:13" s="21" customFormat="1" ht="11.25" x14ac:dyDescent="0.15">
      <c r="I6803" s="22"/>
      <c r="J6803" s="22"/>
      <c r="K6803" s="23"/>
      <c r="L6803" s="22"/>
      <c r="M6803" s="22"/>
    </row>
    <row r="6804" spans="9:13" s="21" customFormat="1" ht="11.25" x14ac:dyDescent="0.15">
      <c r="I6804" s="22"/>
      <c r="J6804" s="22"/>
      <c r="K6804" s="23"/>
      <c r="L6804" s="22"/>
      <c r="M6804" s="22"/>
    </row>
    <row r="6805" spans="9:13" s="21" customFormat="1" ht="11.25" x14ac:dyDescent="0.15">
      <c r="I6805" s="22"/>
      <c r="J6805" s="22"/>
      <c r="K6805" s="23"/>
      <c r="L6805" s="22"/>
      <c r="M6805" s="22"/>
    </row>
    <row r="6806" spans="9:13" s="21" customFormat="1" ht="11.25" x14ac:dyDescent="0.15">
      <c r="I6806" s="22"/>
      <c r="J6806" s="22"/>
      <c r="K6806" s="23"/>
      <c r="L6806" s="22"/>
      <c r="M6806" s="22"/>
    </row>
    <row r="6807" spans="9:13" s="21" customFormat="1" ht="11.25" x14ac:dyDescent="0.15">
      <c r="I6807" s="22"/>
      <c r="J6807" s="22"/>
      <c r="K6807" s="23"/>
      <c r="L6807" s="22"/>
      <c r="M6807" s="22"/>
    </row>
    <row r="6808" spans="9:13" s="21" customFormat="1" ht="11.25" x14ac:dyDescent="0.15">
      <c r="I6808" s="22"/>
      <c r="J6808" s="22"/>
      <c r="K6808" s="23"/>
      <c r="L6808" s="22"/>
      <c r="M6808" s="22"/>
    </row>
    <row r="6809" spans="9:13" s="21" customFormat="1" ht="11.25" x14ac:dyDescent="0.15">
      <c r="I6809" s="22"/>
      <c r="J6809" s="22"/>
      <c r="K6809" s="23"/>
      <c r="L6809" s="22"/>
      <c r="M6809" s="22"/>
    </row>
    <row r="6810" spans="9:13" s="21" customFormat="1" ht="11.25" x14ac:dyDescent="0.15">
      <c r="I6810" s="22"/>
      <c r="J6810" s="22"/>
      <c r="K6810" s="23"/>
      <c r="L6810" s="22"/>
      <c r="M6810" s="22"/>
    </row>
    <row r="6811" spans="9:13" s="21" customFormat="1" ht="11.25" x14ac:dyDescent="0.15">
      <c r="I6811" s="22"/>
      <c r="J6811" s="22"/>
      <c r="K6811" s="23"/>
      <c r="L6811" s="22"/>
      <c r="M6811" s="22"/>
    </row>
    <row r="6812" spans="9:13" s="21" customFormat="1" ht="11.25" x14ac:dyDescent="0.15">
      <c r="I6812" s="22"/>
      <c r="J6812" s="22"/>
      <c r="K6812" s="23"/>
      <c r="L6812" s="22"/>
      <c r="M6812" s="22"/>
    </row>
    <row r="6813" spans="9:13" s="21" customFormat="1" ht="11.25" x14ac:dyDescent="0.15">
      <c r="I6813" s="22"/>
      <c r="J6813" s="22"/>
      <c r="K6813" s="23"/>
      <c r="L6813" s="22"/>
      <c r="M6813" s="22"/>
    </row>
    <row r="6814" spans="9:13" s="21" customFormat="1" ht="11.25" x14ac:dyDescent="0.15">
      <c r="I6814" s="22"/>
      <c r="J6814" s="22"/>
      <c r="K6814" s="23"/>
      <c r="L6814" s="22"/>
      <c r="M6814" s="22"/>
    </row>
    <row r="6815" spans="9:13" s="21" customFormat="1" ht="11.25" x14ac:dyDescent="0.15">
      <c r="I6815" s="22"/>
      <c r="J6815" s="22"/>
      <c r="K6815" s="23"/>
      <c r="L6815" s="22"/>
      <c r="M6815" s="22"/>
    </row>
    <row r="6816" spans="9:13" s="21" customFormat="1" ht="11.25" x14ac:dyDescent="0.15">
      <c r="I6816" s="22"/>
      <c r="J6816" s="22"/>
      <c r="K6816" s="23"/>
      <c r="L6816" s="22"/>
      <c r="M6816" s="22"/>
    </row>
    <row r="6817" spans="9:13" s="21" customFormat="1" ht="11.25" x14ac:dyDescent="0.15">
      <c r="I6817" s="22"/>
      <c r="J6817" s="22"/>
      <c r="K6817" s="23"/>
      <c r="L6817" s="22"/>
      <c r="M6817" s="22"/>
    </row>
    <row r="6818" spans="9:13" s="21" customFormat="1" ht="11.25" x14ac:dyDescent="0.15">
      <c r="I6818" s="22"/>
      <c r="J6818" s="22"/>
      <c r="K6818" s="23"/>
      <c r="L6818" s="22"/>
      <c r="M6818" s="22"/>
    </row>
    <row r="6819" spans="9:13" s="21" customFormat="1" ht="11.25" x14ac:dyDescent="0.15">
      <c r="I6819" s="22"/>
      <c r="J6819" s="22"/>
      <c r="K6819" s="23"/>
      <c r="L6819" s="22"/>
      <c r="M6819" s="22"/>
    </row>
    <row r="6820" spans="9:13" s="21" customFormat="1" ht="11.25" x14ac:dyDescent="0.15">
      <c r="I6820" s="22"/>
      <c r="J6820" s="22"/>
      <c r="K6820" s="23"/>
      <c r="L6820" s="22"/>
      <c r="M6820" s="22"/>
    </row>
    <row r="6821" spans="9:13" s="21" customFormat="1" ht="11.25" x14ac:dyDescent="0.15">
      <c r="I6821" s="22"/>
      <c r="J6821" s="22"/>
      <c r="K6821" s="23"/>
      <c r="L6821" s="22"/>
      <c r="M6821" s="22"/>
    </row>
    <row r="6822" spans="9:13" s="21" customFormat="1" ht="11.25" x14ac:dyDescent="0.15">
      <c r="I6822" s="22"/>
      <c r="J6822" s="22"/>
      <c r="K6822" s="23"/>
      <c r="L6822" s="22"/>
      <c r="M6822" s="22"/>
    </row>
    <row r="6823" spans="9:13" s="21" customFormat="1" ht="11.25" x14ac:dyDescent="0.15">
      <c r="I6823" s="22"/>
      <c r="J6823" s="22"/>
      <c r="K6823" s="23"/>
      <c r="L6823" s="22"/>
      <c r="M6823" s="22"/>
    </row>
    <row r="6824" spans="9:13" s="21" customFormat="1" ht="11.25" x14ac:dyDescent="0.15">
      <c r="I6824" s="22"/>
      <c r="J6824" s="22"/>
      <c r="K6824" s="23"/>
      <c r="L6824" s="22"/>
      <c r="M6824" s="22"/>
    </row>
    <row r="6825" spans="9:13" s="21" customFormat="1" ht="11.25" x14ac:dyDescent="0.15">
      <c r="I6825" s="22"/>
      <c r="J6825" s="22"/>
      <c r="K6825" s="23"/>
      <c r="L6825" s="22"/>
      <c r="M6825" s="22"/>
    </row>
    <row r="6826" spans="9:13" s="21" customFormat="1" ht="11.25" x14ac:dyDescent="0.15">
      <c r="I6826" s="22"/>
      <c r="J6826" s="22"/>
      <c r="K6826" s="23"/>
      <c r="L6826" s="22"/>
      <c r="M6826" s="22"/>
    </row>
    <row r="6827" spans="9:13" s="21" customFormat="1" ht="11.25" x14ac:dyDescent="0.15">
      <c r="I6827" s="22"/>
      <c r="J6827" s="22"/>
      <c r="K6827" s="23"/>
      <c r="L6827" s="22"/>
      <c r="M6827" s="22"/>
    </row>
    <row r="6828" spans="9:13" s="21" customFormat="1" ht="11.25" x14ac:dyDescent="0.15">
      <c r="I6828" s="22"/>
      <c r="J6828" s="22"/>
      <c r="K6828" s="23"/>
      <c r="L6828" s="22"/>
      <c r="M6828" s="22"/>
    </row>
    <row r="6829" spans="9:13" s="21" customFormat="1" ht="11.25" x14ac:dyDescent="0.15">
      <c r="I6829" s="22"/>
      <c r="J6829" s="22"/>
      <c r="K6829" s="23"/>
      <c r="L6829" s="22"/>
      <c r="M6829" s="22"/>
    </row>
    <row r="6830" spans="9:13" s="21" customFormat="1" ht="11.25" x14ac:dyDescent="0.15">
      <c r="I6830" s="22"/>
      <c r="J6830" s="22"/>
      <c r="K6830" s="23"/>
      <c r="L6830" s="22"/>
      <c r="M6830" s="22"/>
    </row>
    <row r="6831" spans="9:13" s="21" customFormat="1" ht="11.25" x14ac:dyDescent="0.15">
      <c r="I6831" s="22"/>
      <c r="J6831" s="22"/>
      <c r="K6831" s="23"/>
      <c r="L6831" s="22"/>
      <c r="M6831" s="22"/>
    </row>
    <row r="6832" spans="9:13" s="21" customFormat="1" ht="11.25" x14ac:dyDescent="0.15">
      <c r="I6832" s="22"/>
      <c r="J6832" s="22"/>
      <c r="K6832" s="23"/>
      <c r="L6832" s="22"/>
      <c r="M6832" s="22"/>
    </row>
    <row r="6833" spans="9:13" s="21" customFormat="1" ht="11.25" x14ac:dyDescent="0.15">
      <c r="I6833" s="22"/>
      <c r="J6833" s="22"/>
      <c r="K6833" s="23"/>
      <c r="L6833" s="22"/>
      <c r="M6833" s="22"/>
    </row>
    <row r="6834" spans="9:13" s="21" customFormat="1" ht="11.25" x14ac:dyDescent="0.15">
      <c r="I6834" s="22"/>
      <c r="J6834" s="22"/>
      <c r="K6834" s="23"/>
      <c r="L6834" s="22"/>
      <c r="M6834" s="22"/>
    </row>
    <row r="6835" spans="9:13" s="21" customFormat="1" ht="11.25" x14ac:dyDescent="0.15">
      <c r="I6835" s="22"/>
      <c r="J6835" s="22"/>
      <c r="K6835" s="23"/>
      <c r="L6835" s="22"/>
      <c r="M6835" s="22"/>
    </row>
    <row r="6836" spans="9:13" s="21" customFormat="1" ht="11.25" x14ac:dyDescent="0.15">
      <c r="I6836" s="22"/>
      <c r="J6836" s="22"/>
      <c r="K6836" s="23"/>
      <c r="L6836" s="22"/>
      <c r="M6836" s="22"/>
    </row>
    <row r="6837" spans="9:13" s="21" customFormat="1" ht="11.25" x14ac:dyDescent="0.15">
      <c r="I6837" s="22"/>
      <c r="J6837" s="22"/>
      <c r="K6837" s="23"/>
      <c r="L6837" s="22"/>
      <c r="M6837" s="22"/>
    </row>
    <row r="6838" spans="9:13" s="21" customFormat="1" ht="11.25" x14ac:dyDescent="0.15">
      <c r="I6838" s="22"/>
      <c r="J6838" s="22"/>
      <c r="K6838" s="23"/>
      <c r="L6838" s="22"/>
      <c r="M6838" s="22"/>
    </row>
    <row r="6839" spans="9:13" s="21" customFormat="1" ht="11.25" x14ac:dyDescent="0.15">
      <c r="I6839" s="22"/>
      <c r="J6839" s="22"/>
      <c r="K6839" s="23"/>
      <c r="L6839" s="22"/>
      <c r="M6839" s="22"/>
    </row>
    <row r="6840" spans="9:13" s="21" customFormat="1" ht="11.25" x14ac:dyDescent="0.15">
      <c r="I6840" s="22"/>
      <c r="J6840" s="22"/>
      <c r="K6840" s="23"/>
      <c r="L6840" s="22"/>
      <c r="M6840" s="22"/>
    </row>
    <row r="6841" spans="9:13" s="21" customFormat="1" ht="11.25" x14ac:dyDescent="0.15">
      <c r="I6841" s="22"/>
      <c r="J6841" s="22"/>
      <c r="K6841" s="23"/>
      <c r="L6841" s="22"/>
      <c r="M6841" s="22"/>
    </row>
    <row r="6842" spans="9:13" s="21" customFormat="1" ht="11.25" x14ac:dyDescent="0.15">
      <c r="I6842" s="22"/>
      <c r="J6842" s="22"/>
      <c r="K6842" s="23"/>
      <c r="L6842" s="22"/>
      <c r="M6842" s="22"/>
    </row>
    <row r="6843" spans="9:13" s="21" customFormat="1" ht="11.25" x14ac:dyDescent="0.15">
      <c r="I6843" s="22"/>
      <c r="J6843" s="22"/>
      <c r="K6843" s="23"/>
      <c r="L6843" s="22"/>
      <c r="M6843" s="22"/>
    </row>
    <row r="6844" spans="9:13" s="21" customFormat="1" ht="11.25" x14ac:dyDescent="0.15">
      <c r="I6844" s="22"/>
      <c r="J6844" s="22"/>
      <c r="K6844" s="23"/>
      <c r="L6844" s="22"/>
      <c r="M6844" s="22"/>
    </row>
    <row r="6845" spans="9:13" s="21" customFormat="1" ht="11.25" x14ac:dyDescent="0.15">
      <c r="I6845" s="22"/>
      <c r="J6845" s="22"/>
      <c r="K6845" s="23"/>
      <c r="L6845" s="22"/>
      <c r="M6845" s="22"/>
    </row>
    <row r="6846" spans="9:13" s="21" customFormat="1" ht="11.25" x14ac:dyDescent="0.15">
      <c r="I6846" s="22"/>
      <c r="J6846" s="22"/>
      <c r="K6846" s="23"/>
      <c r="L6846" s="22"/>
      <c r="M6846" s="22"/>
    </row>
    <row r="6847" spans="9:13" s="21" customFormat="1" ht="11.25" x14ac:dyDescent="0.15">
      <c r="I6847" s="22"/>
      <c r="J6847" s="22"/>
      <c r="K6847" s="23"/>
      <c r="L6847" s="22"/>
      <c r="M6847" s="22"/>
    </row>
    <row r="6848" spans="9:13" s="21" customFormat="1" ht="11.25" x14ac:dyDescent="0.15">
      <c r="I6848" s="22"/>
      <c r="J6848" s="22"/>
      <c r="K6848" s="23"/>
      <c r="L6848" s="22"/>
      <c r="M6848" s="22"/>
    </row>
    <row r="6849" spans="9:13" s="21" customFormat="1" ht="11.25" x14ac:dyDescent="0.15">
      <c r="I6849" s="22"/>
      <c r="J6849" s="22"/>
      <c r="K6849" s="23"/>
      <c r="L6849" s="22"/>
      <c r="M6849" s="22"/>
    </row>
    <row r="6850" spans="9:13" s="21" customFormat="1" ht="11.25" x14ac:dyDescent="0.15">
      <c r="I6850" s="22"/>
      <c r="J6850" s="22"/>
      <c r="K6850" s="23"/>
      <c r="L6850" s="22"/>
      <c r="M6850" s="22"/>
    </row>
    <row r="6851" spans="9:13" s="21" customFormat="1" ht="11.25" x14ac:dyDescent="0.15">
      <c r="I6851" s="22"/>
      <c r="J6851" s="22"/>
      <c r="K6851" s="23"/>
      <c r="L6851" s="22"/>
      <c r="M6851" s="22"/>
    </row>
    <row r="6852" spans="9:13" s="21" customFormat="1" ht="11.25" x14ac:dyDescent="0.15">
      <c r="I6852" s="22"/>
      <c r="J6852" s="22"/>
      <c r="K6852" s="23"/>
      <c r="L6852" s="22"/>
      <c r="M6852" s="22"/>
    </row>
    <row r="6853" spans="9:13" s="21" customFormat="1" ht="11.25" x14ac:dyDescent="0.15">
      <c r="I6853" s="22"/>
      <c r="J6853" s="22"/>
      <c r="K6853" s="23"/>
      <c r="L6853" s="22"/>
      <c r="M6853" s="22"/>
    </row>
    <row r="6854" spans="9:13" s="21" customFormat="1" ht="11.25" x14ac:dyDescent="0.15">
      <c r="I6854" s="22"/>
      <c r="J6854" s="22"/>
      <c r="K6854" s="23"/>
      <c r="L6854" s="22"/>
      <c r="M6854" s="22"/>
    </row>
    <row r="6855" spans="9:13" s="21" customFormat="1" ht="11.25" x14ac:dyDescent="0.15">
      <c r="I6855" s="22"/>
      <c r="J6855" s="22"/>
      <c r="K6855" s="23"/>
      <c r="L6855" s="22"/>
      <c r="M6855" s="22"/>
    </row>
    <row r="6856" spans="9:13" s="21" customFormat="1" ht="11.25" x14ac:dyDescent="0.15">
      <c r="I6856" s="22"/>
      <c r="J6856" s="22"/>
      <c r="K6856" s="23"/>
      <c r="L6856" s="22"/>
      <c r="M6856" s="22"/>
    </row>
    <row r="6857" spans="9:13" s="21" customFormat="1" ht="11.25" x14ac:dyDescent="0.15">
      <c r="I6857" s="22"/>
      <c r="J6857" s="22"/>
      <c r="K6857" s="23"/>
      <c r="L6857" s="22"/>
      <c r="M6857" s="22"/>
    </row>
    <row r="6858" spans="9:13" s="21" customFormat="1" ht="11.25" x14ac:dyDescent="0.15">
      <c r="I6858" s="22"/>
      <c r="J6858" s="22"/>
      <c r="K6858" s="23"/>
      <c r="L6858" s="22"/>
      <c r="M6858" s="22"/>
    </row>
    <row r="6859" spans="9:13" s="21" customFormat="1" ht="11.25" x14ac:dyDescent="0.15">
      <c r="I6859" s="22"/>
      <c r="J6859" s="22"/>
      <c r="K6859" s="23"/>
      <c r="L6859" s="22"/>
      <c r="M6859" s="22"/>
    </row>
    <row r="6860" spans="9:13" s="21" customFormat="1" ht="11.25" x14ac:dyDescent="0.15">
      <c r="I6860" s="22"/>
      <c r="J6860" s="22"/>
      <c r="K6860" s="23"/>
      <c r="L6860" s="22"/>
      <c r="M6860" s="22"/>
    </row>
    <row r="6861" spans="9:13" s="21" customFormat="1" ht="11.25" x14ac:dyDescent="0.15">
      <c r="I6861" s="22"/>
      <c r="J6861" s="22"/>
      <c r="K6861" s="23"/>
      <c r="L6861" s="22"/>
      <c r="M6861" s="22"/>
    </row>
    <row r="6862" spans="9:13" s="21" customFormat="1" ht="11.25" x14ac:dyDescent="0.15">
      <c r="I6862" s="22"/>
      <c r="J6862" s="22"/>
      <c r="K6862" s="23"/>
      <c r="L6862" s="22"/>
      <c r="M6862" s="22"/>
    </row>
    <row r="6863" spans="9:13" s="21" customFormat="1" ht="11.25" x14ac:dyDescent="0.15">
      <c r="I6863" s="22"/>
      <c r="J6863" s="22"/>
      <c r="K6863" s="23"/>
      <c r="L6863" s="22"/>
      <c r="M6863" s="22"/>
    </row>
    <row r="6864" spans="9:13" s="21" customFormat="1" ht="11.25" x14ac:dyDescent="0.15">
      <c r="I6864" s="22"/>
      <c r="J6864" s="22"/>
      <c r="K6864" s="23"/>
      <c r="L6864" s="22"/>
      <c r="M6864" s="22"/>
    </row>
    <row r="6865" spans="9:13" s="21" customFormat="1" ht="11.25" x14ac:dyDescent="0.15">
      <c r="I6865" s="22"/>
      <c r="J6865" s="22"/>
      <c r="K6865" s="23"/>
      <c r="L6865" s="22"/>
      <c r="M6865" s="22"/>
    </row>
    <row r="6866" spans="9:13" s="21" customFormat="1" ht="11.25" x14ac:dyDescent="0.15">
      <c r="I6866" s="22"/>
      <c r="J6866" s="22"/>
      <c r="K6866" s="23"/>
      <c r="L6866" s="22"/>
      <c r="M6866" s="22"/>
    </row>
    <row r="6867" spans="9:13" s="21" customFormat="1" ht="11.25" x14ac:dyDescent="0.15">
      <c r="I6867" s="22"/>
      <c r="J6867" s="22"/>
      <c r="K6867" s="23"/>
      <c r="L6867" s="22"/>
      <c r="M6867" s="22"/>
    </row>
    <row r="6868" spans="9:13" s="21" customFormat="1" ht="11.25" x14ac:dyDescent="0.15">
      <c r="I6868" s="22"/>
      <c r="J6868" s="22"/>
      <c r="K6868" s="23"/>
      <c r="L6868" s="22"/>
      <c r="M6868" s="22"/>
    </row>
    <row r="6869" spans="9:13" s="21" customFormat="1" ht="11.25" x14ac:dyDescent="0.15">
      <c r="I6869" s="22"/>
      <c r="J6869" s="22"/>
      <c r="K6869" s="23"/>
      <c r="L6869" s="22"/>
      <c r="M6869" s="22"/>
    </row>
    <row r="6870" spans="9:13" s="21" customFormat="1" ht="11.25" x14ac:dyDescent="0.15">
      <c r="I6870" s="22"/>
      <c r="J6870" s="22"/>
      <c r="K6870" s="23"/>
      <c r="L6870" s="22"/>
      <c r="M6870" s="22"/>
    </row>
    <row r="6871" spans="9:13" s="21" customFormat="1" ht="11.25" x14ac:dyDescent="0.15">
      <c r="I6871" s="22"/>
      <c r="J6871" s="22"/>
      <c r="K6871" s="23"/>
      <c r="L6871" s="22"/>
      <c r="M6871" s="22"/>
    </row>
    <row r="6872" spans="9:13" s="21" customFormat="1" ht="11.25" x14ac:dyDescent="0.15">
      <c r="I6872" s="22"/>
      <c r="J6872" s="22"/>
      <c r="K6872" s="23"/>
      <c r="L6872" s="22"/>
      <c r="M6872" s="22"/>
    </row>
    <row r="6873" spans="9:13" s="21" customFormat="1" ht="11.25" x14ac:dyDescent="0.15">
      <c r="I6873" s="22"/>
      <c r="J6873" s="22"/>
      <c r="K6873" s="23"/>
      <c r="L6873" s="22"/>
      <c r="M6873" s="22"/>
    </row>
    <row r="6874" spans="9:13" s="21" customFormat="1" ht="11.25" x14ac:dyDescent="0.15">
      <c r="I6874" s="22"/>
      <c r="J6874" s="22"/>
      <c r="K6874" s="23"/>
      <c r="L6874" s="22"/>
      <c r="M6874" s="22"/>
    </row>
    <row r="6875" spans="9:13" s="21" customFormat="1" ht="11.25" x14ac:dyDescent="0.15">
      <c r="I6875" s="22"/>
      <c r="J6875" s="22"/>
      <c r="K6875" s="23"/>
      <c r="L6875" s="22"/>
      <c r="M6875" s="22"/>
    </row>
    <row r="6876" spans="9:13" s="21" customFormat="1" ht="11.25" x14ac:dyDescent="0.15">
      <c r="I6876" s="22"/>
      <c r="J6876" s="22"/>
      <c r="K6876" s="23"/>
      <c r="L6876" s="22"/>
      <c r="M6876" s="22"/>
    </row>
    <row r="6877" spans="9:13" s="21" customFormat="1" ht="11.25" x14ac:dyDescent="0.15">
      <c r="I6877" s="22"/>
      <c r="J6877" s="22"/>
      <c r="K6877" s="23"/>
      <c r="L6877" s="22"/>
      <c r="M6877" s="22"/>
    </row>
    <row r="6878" spans="9:13" s="21" customFormat="1" ht="11.25" x14ac:dyDescent="0.15">
      <c r="I6878" s="22"/>
      <c r="J6878" s="22"/>
      <c r="K6878" s="23"/>
      <c r="L6878" s="22"/>
      <c r="M6878" s="22"/>
    </row>
    <row r="6879" spans="9:13" s="21" customFormat="1" ht="11.25" x14ac:dyDescent="0.15">
      <c r="I6879" s="22"/>
      <c r="J6879" s="22"/>
      <c r="K6879" s="23"/>
      <c r="L6879" s="22"/>
      <c r="M6879" s="22"/>
    </row>
    <row r="6880" spans="9:13" s="21" customFormat="1" ht="11.25" x14ac:dyDescent="0.15">
      <c r="I6880" s="22"/>
      <c r="J6880" s="22"/>
      <c r="K6880" s="23"/>
      <c r="L6880" s="22"/>
      <c r="M6880" s="22"/>
    </row>
    <row r="6881" spans="9:13" s="21" customFormat="1" ht="11.25" x14ac:dyDescent="0.15">
      <c r="I6881" s="22"/>
      <c r="J6881" s="22"/>
      <c r="K6881" s="23"/>
      <c r="L6881" s="22"/>
      <c r="M6881" s="22"/>
    </row>
    <row r="6882" spans="9:13" s="21" customFormat="1" ht="11.25" x14ac:dyDescent="0.15">
      <c r="I6882" s="22"/>
      <c r="J6882" s="22"/>
      <c r="K6882" s="23"/>
      <c r="L6882" s="22"/>
      <c r="M6882" s="22"/>
    </row>
    <row r="6883" spans="9:13" s="21" customFormat="1" ht="11.25" x14ac:dyDescent="0.15">
      <c r="I6883" s="22"/>
      <c r="J6883" s="22"/>
      <c r="K6883" s="23"/>
      <c r="L6883" s="22"/>
      <c r="M6883" s="22"/>
    </row>
    <row r="6884" spans="9:13" s="21" customFormat="1" ht="11.25" x14ac:dyDescent="0.15">
      <c r="I6884" s="22"/>
      <c r="J6884" s="22"/>
      <c r="K6884" s="23"/>
      <c r="L6884" s="22"/>
      <c r="M6884" s="22"/>
    </row>
    <row r="6885" spans="9:13" s="21" customFormat="1" ht="11.25" x14ac:dyDescent="0.15">
      <c r="I6885" s="22"/>
      <c r="J6885" s="22"/>
      <c r="K6885" s="23"/>
      <c r="L6885" s="22"/>
      <c r="M6885" s="22"/>
    </row>
    <row r="6886" spans="9:13" s="21" customFormat="1" ht="11.25" x14ac:dyDescent="0.15">
      <c r="I6886" s="22"/>
      <c r="J6886" s="22"/>
      <c r="K6886" s="23"/>
      <c r="L6886" s="22"/>
      <c r="M6886" s="22"/>
    </row>
    <row r="6887" spans="9:13" s="21" customFormat="1" ht="11.25" x14ac:dyDescent="0.15">
      <c r="I6887" s="22"/>
      <c r="J6887" s="22"/>
      <c r="K6887" s="23"/>
      <c r="L6887" s="22"/>
      <c r="M6887" s="22"/>
    </row>
    <row r="6888" spans="9:13" s="21" customFormat="1" ht="11.25" x14ac:dyDescent="0.15">
      <c r="I6888" s="22"/>
      <c r="J6888" s="22"/>
      <c r="K6888" s="23"/>
      <c r="L6888" s="22"/>
      <c r="M6888" s="22"/>
    </row>
    <row r="6889" spans="9:13" s="21" customFormat="1" ht="11.25" x14ac:dyDescent="0.15">
      <c r="I6889" s="22"/>
      <c r="J6889" s="22"/>
      <c r="K6889" s="23"/>
      <c r="L6889" s="22"/>
      <c r="M6889" s="22"/>
    </row>
    <row r="6890" spans="9:13" s="21" customFormat="1" ht="11.25" x14ac:dyDescent="0.15">
      <c r="I6890" s="22"/>
      <c r="J6890" s="22"/>
      <c r="K6890" s="23"/>
      <c r="L6890" s="22"/>
      <c r="M6890" s="22"/>
    </row>
    <row r="6891" spans="9:13" s="21" customFormat="1" ht="11.25" x14ac:dyDescent="0.15">
      <c r="I6891" s="22"/>
      <c r="J6891" s="22"/>
      <c r="K6891" s="23"/>
      <c r="L6891" s="22"/>
      <c r="M6891" s="22"/>
    </row>
    <row r="6892" spans="9:13" s="21" customFormat="1" ht="11.25" x14ac:dyDescent="0.15">
      <c r="I6892" s="22"/>
      <c r="J6892" s="22"/>
      <c r="K6892" s="23"/>
      <c r="L6892" s="22"/>
      <c r="M6892" s="22"/>
    </row>
    <row r="6893" spans="9:13" s="21" customFormat="1" ht="11.25" x14ac:dyDescent="0.15">
      <c r="I6893" s="22"/>
      <c r="J6893" s="22"/>
      <c r="K6893" s="23"/>
      <c r="L6893" s="22"/>
      <c r="M6893" s="22"/>
    </row>
    <row r="6894" spans="9:13" s="21" customFormat="1" ht="11.25" x14ac:dyDescent="0.15">
      <c r="I6894" s="22"/>
      <c r="J6894" s="22"/>
      <c r="K6894" s="23"/>
      <c r="L6894" s="22"/>
      <c r="M6894" s="22"/>
    </row>
    <row r="6895" spans="9:13" s="21" customFormat="1" ht="11.25" x14ac:dyDescent="0.15">
      <c r="I6895" s="22"/>
      <c r="J6895" s="22"/>
      <c r="K6895" s="23"/>
      <c r="L6895" s="22"/>
      <c r="M6895" s="22"/>
    </row>
    <row r="6896" spans="9:13" s="21" customFormat="1" ht="11.25" x14ac:dyDescent="0.15">
      <c r="I6896" s="22"/>
      <c r="J6896" s="22"/>
      <c r="K6896" s="23"/>
      <c r="L6896" s="22"/>
      <c r="M6896" s="22"/>
    </row>
    <row r="6897" spans="9:13" s="21" customFormat="1" ht="11.25" x14ac:dyDescent="0.15">
      <c r="I6897" s="22"/>
      <c r="J6897" s="22"/>
      <c r="K6897" s="23"/>
      <c r="L6897" s="22"/>
      <c r="M6897" s="22"/>
    </row>
    <row r="6898" spans="9:13" s="21" customFormat="1" ht="11.25" x14ac:dyDescent="0.15">
      <c r="I6898" s="22"/>
      <c r="J6898" s="22"/>
      <c r="K6898" s="23"/>
      <c r="L6898" s="22"/>
      <c r="M6898" s="22"/>
    </row>
    <row r="6899" spans="9:13" s="21" customFormat="1" ht="11.25" x14ac:dyDescent="0.15">
      <c r="I6899" s="22"/>
      <c r="J6899" s="22"/>
      <c r="K6899" s="23"/>
      <c r="L6899" s="22"/>
      <c r="M6899" s="22"/>
    </row>
    <row r="6900" spans="9:13" s="21" customFormat="1" ht="11.25" x14ac:dyDescent="0.15">
      <c r="I6900" s="22"/>
      <c r="J6900" s="22"/>
      <c r="K6900" s="23"/>
      <c r="L6900" s="22"/>
      <c r="M6900" s="22"/>
    </row>
    <row r="6901" spans="9:13" s="21" customFormat="1" ht="11.25" x14ac:dyDescent="0.15">
      <c r="I6901" s="22"/>
      <c r="J6901" s="22"/>
      <c r="K6901" s="23"/>
      <c r="L6901" s="22"/>
      <c r="M6901" s="22"/>
    </row>
    <row r="6902" spans="9:13" s="21" customFormat="1" ht="11.25" x14ac:dyDescent="0.15">
      <c r="I6902" s="22"/>
      <c r="J6902" s="22"/>
      <c r="K6902" s="23"/>
      <c r="L6902" s="22"/>
      <c r="M6902" s="22"/>
    </row>
    <row r="6903" spans="9:13" s="21" customFormat="1" ht="11.25" x14ac:dyDescent="0.15">
      <c r="I6903" s="22"/>
      <c r="J6903" s="22"/>
      <c r="K6903" s="23"/>
      <c r="L6903" s="22"/>
      <c r="M6903" s="22"/>
    </row>
    <row r="6904" spans="9:13" s="21" customFormat="1" ht="11.25" x14ac:dyDescent="0.15">
      <c r="I6904" s="22"/>
      <c r="J6904" s="22"/>
      <c r="K6904" s="23"/>
      <c r="L6904" s="22"/>
      <c r="M6904" s="22"/>
    </row>
    <row r="6905" spans="9:13" s="21" customFormat="1" ht="11.25" x14ac:dyDescent="0.15">
      <c r="I6905" s="22"/>
      <c r="J6905" s="22"/>
      <c r="K6905" s="23"/>
      <c r="L6905" s="22"/>
      <c r="M6905" s="22"/>
    </row>
    <row r="6906" spans="9:13" s="21" customFormat="1" ht="11.25" x14ac:dyDescent="0.15">
      <c r="I6906" s="22"/>
      <c r="J6906" s="22"/>
      <c r="K6906" s="23"/>
      <c r="L6906" s="22"/>
      <c r="M6906" s="22"/>
    </row>
    <row r="6907" spans="9:13" s="21" customFormat="1" ht="11.25" x14ac:dyDescent="0.15">
      <c r="I6907" s="22"/>
      <c r="J6907" s="22"/>
      <c r="K6907" s="23"/>
      <c r="L6907" s="22"/>
      <c r="M6907" s="22"/>
    </row>
    <row r="6908" spans="9:13" s="21" customFormat="1" ht="11.25" x14ac:dyDescent="0.15">
      <c r="I6908" s="22"/>
      <c r="J6908" s="22"/>
      <c r="K6908" s="23"/>
      <c r="L6908" s="22"/>
      <c r="M6908" s="22"/>
    </row>
    <row r="6909" spans="9:13" s="21" customFormat="1" ht="11.25" x14ac:dyDescent="0.15">
      <c r="I6909" s="22"/>
      <c r="J6909" s="22"/>
      <c r="K6909" s="23"/>
      <c r="L6909" s="22"/>
      <c r="M6909" s="22"/>
    </row>
    <row r="6910" spans="9:13" s="21" customFormat="1" ht="11.25" x14ac:dyDescent="0.15">
      <c r="I6910" s="22"/>
      <c r="J6910" s="22"/>
      <c r="K6910" s="23"/>
      <c r="L6910" s="22"/>
      <c r="M6910" s="22"/>
    </row>
    <row r="6911" spans="9:13" s="21" customFormat="1" ht="11.25" x14ac:dyDescent="0.15">
      <c r="I6911" s="22"/>
      <c r="J6911" s="22"/>
      <c r="K6911" s="23"/>
      <c r="L6911" s="22"/>
      <c r="M6911" s="22"/>
    </row>
    <row r="6912" spans="9:13" s="21" customFormat="1" ht="11.25" x14ac:dyDescent="0.15">
      <c r="I6912" s="22"/>
      <c r="J6912" s="22"/>
      <c r="K6912" s="23"/>
      <c r="L6912" s="22"/>
      <c r="M6912" s="22"/>
    </row>
    <row r="6913" spans="9:13" s="21" customFormat="1" ht="11.25" x14ac:dyDescent="0.15">
      <c r="I6913" s="22"/>
      <c r="J6913" s="22"/>
      <c r="K6913" s="23"/>
      <c r="L6913" s="22"/>
      <c r="M6913" s="22"/>
    </row>
    <row r="6914" spans="9:13" s="21" customFormat="1" ht="11.25" x14ac:dyDescent="0.15">
      <c r="I6914" s="22"/>
      <c r="J6914" s="22"/>
      <c r="K6914" s="23"/>
      <c r="L6914" s="22"/>
      <c r="M6914" s="22"/>
    </row>
    <row r="6915" spans="9:13" s="21" customFormat="1" ht="11.25" x14ac:dyDescent="0.15">
      <c r="I6915" s="22"/>
      <c r="J6915" s="22"/>
      <c r="K6915" s="23"/>
      <c r="L6915" s="22"/>
      <c r="M6915" s="22"/>
    </row>
    <row r="6916" spans="9:13" s="21" customFormat="1" ht="11.25" x14ac:dyDescent="0.15">
      <c r="I6916" s="22"/>
      <c r="J6916" s="22"/>
      <c r="K6916" s="23"/>
      <c r="L6916" s="22"/>
      <c r="M6916" s="22"/>
    </row>
    <row r="6917" spans="9:13" s="21" customFormat="1" ht="11.25" x14ac:dyDescent="0.15">
      <c r="I6917" s="22"/>
      <c r="J6917" s="22"/>
      <c r="K6917" s="23"/>
      <c r="L6917" s="22"/>
      <c r="M6917" s="22"/>
    </row>
    <row r="6918" spans="9:13" s="21" customFormat="1" ht="11.25" x14ac:dyDescent="0.15">
      <c r="I6918" s="22"/>
      <c r="J6918" s="22"/>
      <c r="K6918" s="23"/>
      <c r="L6918" s="22"/>
      <c r="M6918" s="22"/>
    </row>
    <row r="6919" spans="9:13" s="21" customFormat="1" ht="11.25" x14ac:dyDescent="0.15">
      <c r="I6919" s="22"/>
      <c r="J6919" s="22"/>
      <c r="K6919" s="23"/>
      <c r="L6919" s="22"/>
      <c r="M6919" s="22"/>
    </row>
    <row r="6920" spans="9:13" s="21" customFormat="1" ht="11.25" x14ac:dyDescent="0.15">
      <c r="I6920" s="22"/>
      <c r="J6920" s="22"/>
      <c r="K6920" s="23"/>
      <c r="L6920" s="22"/>
      <c r="M6920" s="22"/>
    </row>
    <row r="6921" spans="9:13" s="21" customFormat="1" ht="11.25" x14ac:dyDescent="0.15">
      <c r="I6921" s="22"/>
      <c r="J6921" s="22"/>
      <c r="K6921" s="23"/>
      <c r="L6921" s="22"/>
      <c r="M6921" s="22"/>
    </row>
    <row r="6922" spans="9:13" s="21" customFormat="1" ht="11.25" x14ac:dyDescent="0.15">
      <c r="I6922" s="22"/>
      <c r="J6922" s="22"/>
      <c r="K6922" s="23"/>
      <c r="L6922" s="22"/>
      <c r="M6922" s="22"/>
    </row>
    <row r="6923" spans="9:13" s="21" customFormat="1" ht="11.25" x14ac:dyDescent="0.15">
      <c r="I6923" s="22"/>
      <c r="J6923" s="22"/>
      <c r="K6923" s="23"/>
      <c r="L6923" s="22"/>
      <c r="M6923" s="22"/>
    </row>
    <row r="6924" spans="9:13" s="21" customFormat="1" ht="11.25" x14ac:dyDescent="0.15">
      <c r="I6924" s="22"/>
      <c r="J6924" s="22"/>
      <c r="K6924" s="23"/>
      <c r="L6924" s="22"/>
      <c r="M6924" s="22"/>
    </row>
    <row r="6925" spans="9:13" s="21" customFormat="1" ht="11.25" x14ac:dyDescent="0.15">
      <c r="I6925" s="22"/>
      <c r="J6925" s="22"/>
      <c r="K6925" s="23"/>
      <c r="L6925" s="22"/>
      <c r="M6925" s="22"/>
    </row>
    <row r="6926" spans="9:13" s="21" customFormat="1" ht="11.25" x14ac:dyDescent="0.15">
      <c r="I6926" s="22"/>
      <c r="J6926" s="22"/>
      <c r="K6926" s="23"/>
      <c r="L6926" s="22"/>
      <c r="M6926" s="22"/>
    </row>
    <row r="6927" spans="9:13" s="21" customFormat="1" ht="11.25" x14ac:dyDescent="0.15">
      <c r="I6927" s="22"/>
      <c r="J6927" s="22"/>
      <c r="K6927" s="23"/>
      <c r="L6927" s="22"/>
      <c r="M6927" s="22"/>
    </row>
    <row r="6928" spans="9:13" s="21" customFormat="1" ht="11.25" x14ac:dyDescent="0.15">
      <c r="I6928" s="22"/>
      <c r="J6928" s="22"/>
      <c r="K6928" s="23"/>
      <c r="L6928" s="22"/>
      <c r="M6928" s="22"/>
    </row>
    <row r="6929" spans="9:13" s="21" customFormat="1" ht="11.25" x14ac:dyDescent="0.15">
      <c r="I6929" s="22"/>
      <c r="J6929" s="22"/>
      <c r="K6929" s="23"/>
      <c r="L6929" s="22"/>
      <c r="M6929" s="22"/>
    </row>
    <row r="6930" spans="9:13" s="21" customFormat="1" ht="11.25" x14ac:dyDescent="0.15">
      <c r="I6930" s="22"/>
      <c r="J6930" s="22"/>
      <c r="K6930" s="23"/>
      <c r="L6930" s="22"/>
      <c r="M6930" s="22"/>
    </row>
    <row r="6931" spans="9:13" s="21" customFormat="1" ht="11.25" x14ac:dyDescent="0.15">
      <c r="I6931" s="22"/>
      <c r="J6931" s="22"/>
      <c r="K6931" s="23"/>
      <c r="L6931" s="22"/>
      <c r="M6931" s="22"/>
    </row>
    <row r="6932" spans="9:13" s="21" customFormat="1" ht="11.25" x14ac:dyDescent="0.15">
      <c r="I6932" s="22"/>
      <c r="J6932" s="22"/>
      <c r="K6932" s="23"/>
      <c r="L6932" s="22"/>
      <c r="M6932" s="22"/>
    </row>
    <row r="6933" spans="9:13" s="21" customFormat="1" ht="11.25" x14ac:dyDescent="0.15">
      <c r="I6933" s="22"/>
      <c r="J6933" s="22"/>
      <c r="K6933" s="23"/>
      <c r="L6933" s="22"/>
      <c r="M6933" s="22"/>
    </row>
    <row r="6934" spans="9:13" s="21" customFormat="1" ht="11.25" x14ac:dyDescent="0.15">
      <c r="I6934" s="22"/>
      <c r="J6934" s="22"/>
      <c r="K6934" s="23"/>
      <c r="L6934" s="22"/>
      <c r="M6934" s="22"/>
    </row>
    <row r="6935" spans="9:13" s="21" customFormat="1" ht="11.25" x14ac:dyDescent="0.15">
      <c r="I6935" s="22"/>
      <c r="J6935" s="22"/>
      <c r="K6935" s="23"/>
      <c r="L6935" s="22"/>
      <c r="M6935" s="22"/>
    </row>
    <row r="6936" spans="9:13" s="21" customFormat="1" ht="11.25" x14ac:dyDescent="0.15">
      <c r="I6936" s="22"/>
      <c r="J6936" s="22"/>
      <c r="K6936" s="23"/>
      <c r="L6936" s="22"/>
      <c r="M6936" s="22"/>
    </row>
    <row r="6937" spans="9:13" s="21" customFormat="1" ht="11.25" x14ac:dyDescent="0.15">
      <c r="I6937" s="22"/>
      <c r="J6937" s="22"/>
      <c r="K6937" s="23"/>
      <c r="L6937" s="22"/>
      <c r="M6937" s="22"/>
    </row>
    <row r="6938" spans="9:13" s="21" customFormat="1" ht="11.25" x14ac:dyDescent="0.15">
      <c r="I6938" s="22"/>
      <c r="J6938" s="22"/>
      <c r="K6938" s="23"/>
      <c r="L6938" s="22"/>
      <c r="M6938" s="22"/>
    </row>
    <row r="6939" spans="9:13" s="21" customFormat="1" ht="11.25" x14ac:dyDescent="0.15">
      <c r="I6939" s="22"/>
      <c r="J6939" s="22"/>
      <c r="K6939" s="23"/>
      <c r="L6939" s="22"/>
      <c r="M6939" s="22"/>
    </row>
    <row r="6940" spans="9:13" s="21" customFormat="1" ht="11.25" x14ac:dyDescent="0.15">
      <c r="I6940" s="22"/>
      <c r="J6940" s="22"/>
      <c r="K6940" s="23"/>
      <c r="L6940" s="22"/>
      <c r="M6940" s="22"/>
    </row>
    <row r="6941" spans="9:13" s="21" customFormat="1" ht="11.25" x14ac:dyDescent="0.15">
      <c r="I6941" s="22"/>
      <c r="J6941" s="22"/>
      <c r="K6941" s="23"/>
      <c r="L6941" s="22"/>
      <c r="M6941" s="22"/>
    </row>
    <row r="6942" spans="9:13" s="21" customFormat="1" ht="11.25" x14ac:dyDescent="0.15">
      <c r="I6942" s="22"/>
      <c r="J6942" s="22"/>
      <c r="K6942" s="23"/>
      <c r="L6942" s="22"/>
      <c r="M6942" s="22"/>
    </row>
    <row r="6943" spans="9:13" s="21" customFormat="1" ht="11.25" x14ac:dyDescent="0.15">
      <c r="I6943" s="22"/>
      <c r="J6943" s="22"/>
      <c r="K6943" s="23"/>
      <c r="L6943" s="22"/>
      <c r="M6943" s="22"/>
    </row>
    <row r="6944" spans="9:13" s="21" customFormat="1" ht="11.25" x14ac:dyDescent="0.15">
      <c r="I6944" s="22"/>
      <c r="J6944" s="22"/>
      <c r="K6944" s="23"/>
      <c r="L6944" s="22"/>
      <c r="M6944" s="22"/>
    </row>
    <row r="6945" spans="9:13" s="21" customFormat="1" ht="11.25" x14ac:dyDescent="0.15">
      <c r="I6945" s="22"/>
      <c r="J6945" s="22"/>
      <c r="K6945" s="23"/>
      <c r="L6945" s="22"/>
      <c r="M6945" s="22"/>
    </row>
    <row r="6946" spans="9:13" s="21" customFormat="1" ht="11.25" x14ac:dyDescent="0.15">
      <c r="I6946" s="22"/>
      <c r="J6946" s="22"/>
      <c r="K6946" s="23"/>
      <c r="L6946" s="22"/>
      <c r="M6946" s="22"/>
    </row>
    <row r="6947" spans="9:13" s="21" customFormat="1" ht="11.25" x14ac:dyDescent="0.15">
      <c r="I6947" s="22"/>
      <c r="J6947" s="22"/>
      <c r="K6947" s="23"/>
      <c r="L6947" s="22"/>
      <c r="M6947" s="22"/>
    </row>
    <row r="6948" spans="9:13" s="21" customFormat="1" ht="11.25" x14ac:dyDescent="0.15">
      <c r="I6948" s="22"/>
      <c r="J6948" s="22"/>
      <c r="K6948" s="23"/>
      <c r="L6948" s="22"/>
      <c r="M6948" s="22"/>
    </row>
    <row r="6949" spans="9:13" s="21" customFormat="1" ht="11.25" x14ac:dyDescent="0.15">
      <c r="I6949" s="22"/>
      <c r="J6949" s="22"/>
      <c r="K6949" s="23"/>
      <c r="L6949" s="22"/>
      <c r="M6949" s="22"/>
    </row>
    <row r="6950" spans="9:13" s="21" customFormat="1" ht="11.25" x14ac:dyDescent="0.15">
      <c r="I6950" s="22"/>
      <c r="J6950" s="22"/>
      <c r="K6950" s="23"/>
      <c r="L6950" s="22"/>
      <c r="M6950" s="22"/>
    </row>
    <row r="6951" spans="9:13" s="21" customFormat="1" ht="11.25" x14ac:dyDescent="0.15">
      <c r="I6951" s="22"/>
      <c r="J6951" s="22"/>
      <c r="K6951" s="23"/>
      <c r="L6951" s="22"/>
      <c r="M6951" s="22"/>
    </row>
    <row r="6952" spans="9:13" s="21" customFormat="1" ht="11.25" x14ac:dyDescent="0.15">
      <c r="I6952" s="22"/>
      <c r="J6952" s="22"/>
      <c r="K6952" s="23"/>
      <c r="L6952" s="22"/>
      <c r="M6952" s="22"/>
    </row>
    <row r="6953" spans="9:13" s="21" customFormat="1" ht="11.25" x14ac:dyDescent="0.15">
      <c r="I6953" s="22"/>
      <c r="J6953" s="22"/>
      <c r="K6953" s="23"/>
      <c r="L6953" s="22"/>
      <c r="M6953" s="22"/>
    </row>
    <row r="6954" spans="9:13" s="21" customFormat="1" ht="11.25" x14ac:dyDescent="0.15">
      <c r="I6954" s="22"/>
      <c r="J6954" s="22"/>
      <c r="K6954" s="23"/>
      <c r="L6954" s="22"/>
      <c r="M6954" s="22"/>
    </row>
    <row r="6955" spans="9:13" s="21" customFormat="1" ht="11.25" x14ac:dyDescent="0.15">
      <c r="I6955" s="22"/>
      <c r="J6955" s="22"/>
      <c r="K6955" s="23"/>
      <c r="L6955" s="22"/>
      <c r="M6955" s="22"/>
    </row>
    <row r="6956" spans="9:13" s="21" customFormat="1" ht="11.25" x14ac:dyDescent="0.15">
      <c r="I6956" s="22"/>
      <c r="J6956" s="22"/>
      <c r="K6956" s="23"/>
      <c r="L6956" s="22"/>
      <c r="M6956" s="22"/>
    </row>
    <row r="6957" spans="9:13" s="21" customFormat="1" ht="11.25" x14ac:dyDescent="0.15">
      <c r="I6957" s="22"/>
      <c r="J6957" s="22"/>
      <c r="K6957" s="23"/>
      <c r="L6957" s="22"/>
      <c r="M6957" s="22"/>
    </row>
    <row r="6958" spans="9:13" s="21" customFormat="1" ht="11.25" x14ac:dyDescent="0.15">
      <c r="I6958" s="22"/>
      <c r="J6958" s="22"/>
      <c r="K6958" s="23"/>
      <c r="L6958" s="22"/>
      <c r="M6958" s="22"/>
    </row>
    <row r="6959" spans="9:13" s="21" customFormat="1" ht="11.25" x14ac:dyDescent="0.15">
      <c r="I6959" s="22"/>
      <c r="J6959" s="22"/>
      <c r="K6959" s="23"/>
      <c r="L6959" s="22"/>
      <c r="M6959" s="22"/>
    </row>
    <row r="6960" spans="9:13" s="21" customFormat="1" ht="11.25" x14ac:dyDescent="0.15">
      <c r="I6960" s="22"/>
      <c r="J6960" s="22"/>
      <c r="K6960" s="23"/>
      <c r="L6960" s="22"/>
      <c r="M6960" s="22"/>
    </row>
    <row r="6961" spans="9:13" s="21" customFormat="1" ht="11.25" x14ac:dyDescent="0.15">
      <c r="I6961" s="22"/>
      <c r="J6961" s="22"/>
      <c r="K6961" s="23"/>
      <c r="L6961" s="22"/>
      <c r="M6961" s="22"/>
    </row>
    <row r="6962" spans="9:13" s="21" customFormat="1" ht="11.25" x14ac:dyDescent="0.15">
      <c r="I6962" s="22"/>
      <c r="J6962" s="22"/>
      <c r="K6962" s="23"/>
      <c r="L6962" s="22"/>
      <c r="M6962" s="22"/>
    </row>
    <row r="6963" spans="9:13" s="21" customFormat="1" ht="11.25" x14ac:dyDescent="0.15">
      <c r="I6963" s="22"/>
      <c r="J6963" s="22"/>
      <c r="K6963" s="23"/>
      <c r="L6963" s="22"/>
      <c r="M6963" s="22"/>
    </row>
    <row r="6964" spans="9:13" s="21" customFormat="1" ht="11.25" x14ac:dyDescent="0.15">
      <c r="I6964" s="22"/>
      <c r="J6964" s="22"/>
      <c r="K6964" s="23"/>
      <c r="L6964" s="22"/>
      <c r="M6964" s="22"/>
    </row>
    <row r="6965" spans="9:13" s="21" customFormat="1" ht="11.25" x14ac:dyDescent="0.15">
      <c r="I6965" s="22"/>
      <c r="J6965" s="22"/>
      <c r="K6965" s="23"/>
      <c r="L6965" s="22"/>
      <c r="M6965" s="22"/>
    </row>
    <row r="6966" spans="9:13" s="21" customFormat="1" ht="11.25" x14ac:dyDescent="0.15">
      <c r="I6966" s="22"/>
      <c r="J6966" s="22"/>
      <c r="K6966" s="23"/>
      <c r="L6966" s="22"/>
      <c r="M6966" s="22"/>
    </row>
    <row r="6967" spans="9:13" s="21" customFormat="1" ht="11.25" x14ac:dyDescent="0.15">
      <c r="I6967" s="22"/>
      <c r="J6967" s="22"/>
      <c r="K6967" s="23"/>
      <c r="L6967" s="22"/>
      <c r="M6967" s="22"/>
    </row>
    <row r="6968" spans="9:13" s="21" customFormat="1" ht="11.25" x14ac:dyDescent="0.15">
      <c r="I6968" s="22"/>
      <c r="J6968" s="22"/>
      <c r="K6968" s="23"/>
      <c r="L6968" s="22"/>
      <c r="M6968" s="22"/>
    </row>
    <row r="6969" spans="9:13" s="21" customFormat="1" ht="11.25" x14ac:dyDescent="0.15">
      <c r="I6969" s="22"/>
      <c r="J6969" s="22"/>
      <c r="K6969" s="23"/>
      <c r="L6969" s="22"/>
      <c r="M6969" s="22"/>
    </row>
    <row r="6970" spans="9:13" s="21" customFormat="1" ht="11.25" x14ac:dyDescent="0.15">
      <c r="I6970" s="22"/>
      <c r="J6970" s="22"/>
      <c r="K6970" s="23"/>
      <c r="L6970" s="22"/>
      <c r="M6970" s="22"/>
    </row>
    <row r="6971" spans="9:13" s="21" customFormat="1" ht="11.25" x14ac:dyDescent="0.15">
      <c r="I6971" s="22"/>
      <c r="J6971" s="22"/>
      <c r="K6971" s="23"/>
      <c r="L6971" s="22"/>
      <c r="M6971" s="22"/>
    </row>
    <row r="6972" spans="9:13" s="21" customFormat="1" ht="11.25" x14ac:dyDescent="0.15">
      <c r="I6972" s="22"/>
      <c r="J6972" s="22"/>
      <c r="K6972" s="23"/>
      <c r="L6972" s="22"/>
      <c r="M6972" s="22"/>
    </row>
    <row r="6973" spans="9:13" s="21" customFormat="1" ht="11.25" x14ac:dyDescent="0.15">
      <c r="I6973" s="22"/>
      <c r="J6973" s="22"/>
      <c r="K6973" s="23"/>
      <c r="L6973" s="22"/>
      <c r="M6973" s="22"/>
    </row>
    <row r="6974" spans="9:13" s="21" customFormat="1" ht="11.25" x14ac:dyDescent="0.15">
      <c r="I6974" s="22"/>
      <c r="J6974" s="22"/>
      <c r="K6974" s="23"/>
      <c r="L6974" s="22"/>
      <c r="M6974" s="22"/>
    </row>
    <row r="6975" spans="9:13" s="21" customFormat="1" ht="11.25" x14ac:dyDescent="0.15">
      <c r="I6975" s="22"/>
      <c r="J6975" s="22"/>
      <c r="K6975" s="23"/>
      <c r="L6975" s="22"/>
      <c r="M6975" s="22"/>
    </row>
    <row r="6976" spans="9:13" s="21" customFormat="1" ht="11.25" x14ac:dyDescent="0.15">
      <c r="I6976" s="22"/>
      <c r="J6976" s="22"/>
      <c r="K6976" s="23"/>
      <c r="L6976" s="22"/>
      <c r="M6976" s="22"/>
    </row>
    <row r="6977" spans="9:13" s="21" customFormat="1" ht="11.25" x14ac:dyDescent="0.15">
      <c r="I6977" s="22"/>
      <c r="J6977" s="22"/>
      <c r="K6977" s="23"/>
      <c r="L6977" s="22"/>
      <c r="M6977" s="22"/>
    </row>
    <row r="6978" spans="9:13" s="21" customFormat="1" ht="11.25" x14ac:dyDescent="0.15">
      <c r="I6978" s="22"/>
      <c r="J6978" s="22"/>
      <c r="K6978" s="23"/>
      <c r="L6978" s="22"/>
      <c r="M6978" s="22"/>
    </row>
    <row r="6979" spans="9:13" s="21" customFormat="1" ht="11.25" x14ac:dyDescent="0.15">
      <c r="I6979" s="22"/>
      <c r="J6979" s="22"/>
      <c r="K6979" s="23"/>
      <c r="L6979" s="22"/>
      <c r="M6979" s="22"/>
    </row>
    <row r="6980" spans="9:13" s="21" customFormat="1" ht="11.25" x14ac:dyDescent="0.15">
      <c r="I6980" s="22"/>
      <c r="J6980" s="22"/>
      <c r="K6980" s="23"/>
      <c r="L6980" s="22"/>
      <c r="M6980" s="22"/>
    </row>
    <row r="6981" spans="9:13" s="21" customFormat="1" ht="11.25" x14ac:dyDescent="0.15">
      <c r="I6981" s="22"/>
      <c r="J6981" s="22"/>
      <c r="K6981" s="23"/>
      <c r="L6981" s="22"/>
      <c r="M6981" s="22"/>
    </row>
    <row r="6982" spans="9:13" s="21" customFormat="1" ht="11.25" x14ac:dyDescent="0.15">
      <c r="I6982" s="22"/>
      <c r="J6982" s="22"/>
      <c r="K6982" s="23"/>
      <c r="L6982" s="22"/>
      <c r="M6982" s="22"/>
    </row>
    <row r="6983" spans="9:13" s="21" customFormat="1" ht="11.25" x14ac:dyDescent="0.15">
      <c r="I6983" s="22"/>
      <c r="J6983" s="22"/>
      <c r="K6983" s="23"/>
      <c r="L6983" s="22"/>
      <c r="M6983" s="22"/>
    </row>
    <row r="6984" spans="9:13" s="21" customFormat="1" ht="11.25" x14ac:dyDescent="0.15">
      <c r="I6984" s="22"/>
      <c r="J6984" s="22"/>
      <c r="K6984" s="23"/>
      <c r="L6984" s="22"/>
      <c r="M6984" s="22"/>
    </row>
    <row r="6985" spans="9:13" s="21" customFormat="1" ht="11.25" x14ac:dyDescent="0.15">
      <c r="I6985" s="22"/>
      <c r="J6985" s="22"/>
      <c r="K6985" s="23"/>
      <c r="L6985" s="22"/>
      <c r="M6985" s="22"/>
    </row>
    <row r="6986" spans="9:13" s="21" customFormat="1" ht="11.25" x14ac:dyDescent="0.15">
      <c r="I6986" s="22"/>
      <c r="J6986" s="22"/>
      <c r="K6986" s="23"/>
      <c r="L6986" s="22"/>
      <c r="M6986" s="22"/>
    </row>
    <row r="6987" spans="9:13" s="21" customFormat="1" ht="11.25" x14ac:dyDescent="0.15">
      <c r="I6987" s="22"/>
      <c r="J6987" s="22"/>
      <c r="K6987" s="23"/>
      <c r="L6987" s="22"/>
      <c r="M6987" s="22"/>
    </row>
    <row r="6988" spans="9:13" s="21" customFormat="1" ht="11.25" x14ac:dyDescent="0.15">
      <c r="I6988" s="22"/>
      <c r="J6988" s="22"/>
      <c r="K6988" s="23"/>
      <c r="L6988" s="22"/>
      <c r="M6988" s="22"/>
    </row>
    <row r="6989" spans="9:13" s="21" customFormat="1" ht="11.25" x14ac:dyDescent="0.15">
      <c r="I6989" s="22"/>
      <c r="J6989" s="22"/>
      <c r="K6989" s="23"/>
      <c r="L6989" s="22"/>
      <c r="M6989" s="22"/>
    </row>
    <row r="6990" spans="9:13" s="21" customFormat="1" ht="11.25" x14ac:dyDescent="0.15">
      <c r="I6990" s="22"/>
      <c r="J6990" s="22"/>
      <c r="K6990" s="23"/>
      <c r="L6990" s="22"/>
      <c r="M6990" s="22"/>
    </row>
    <row r="6991" spans="9:13" s="21" customFormat="1" ht="11.25" x14ac:dyDescent="0.15">
      <c r="I6991" s="22"/>
      <c r="J6991" s="22"/>
      <c r="K6991" s="23"/>
      <c r="L6991" s="22"/>
      <c r="M6991" s="22"/>
    </row>
    <row r="6992" spans="9:13" s="21" customFormat="1" ht="11.25" x14ac:dyDescent="0.15">
      <c r="I6992" s="22"/>
      <c r="J6992" s="22"/>
      <c r="K6992" s="23"/>
      <c r="L6992" s="22"/>
      <c r="M6992" s="22"/>
    </row>
    <row r="6993" spans="9:13" s="21" customFormat="1" ht="11.25" x14ac:dyDescent="0.15">
      <c r="I6993" s="22"/>
      <c r="J6993" s="22"/>
      <c r="K6993" s="23"/>
      <c r="L6993" s="22"/>
      <c r="M6993" s="22"/>
    </row>
    <row r="6994" spans="9:13" s="21" customFormat="1" ht="11.25" x14ac:dyDescent="0.15">
      <c r="I6994" s="22"/>
      <c r="J6994" s="22"/>
      <c r="K6994" s="23"/>
      <c r="L6994" s="22"/>
      <c r="M6994" s="22"/>
    </row>
    <row r="6995" spans="9:13" s="21" customFormat="1" ht="11.25" x14ac:dyDescent="0.15">
      <c r="I6995" s="22"/>
      <c r="J6995" s="22"/>
      <c r="K6995" s="23"/>
      <c r="L6995" s="22"/>
      <c r="M6995" s="22"/>
    </row>
    <row r="6996" spans="9:13" s="21" customFormat="1" ht="11.25" x14ac:dyDescent="0.15">
      <c r="I6996" s="22"/>
      <c r="J6996" s="22"/>
      <c r="K6996" s="23"/>
      <c r="L6996" s="22"/>
      <c r="M6996" s="22"/>
    </row>
    <row r="6997" spans="9:13" s="21" customFormat="1" ht="11.25" x14ac:dyDescent="0.15">
      <c r="I6997" s="22"/>
      <c r="J6997" s="22"/>
      <c r="K6997" s="23"/>
      <c r="L6997" s="22"/>
      <c r="M6997" s="22"/>
    </row>
    <row r="6998" spans="9:13" s="21" customFormat="1" ht="11.25" x14ac:dyDescent="0.15">
      <c r="I6998" s="22"/>
      <c r="J6998" s="22"/>
      <c r="K6998" s="23"/>
      <c r="L6998" s="22"/>
      <c r="M6998" s="22"/>
    </row>
    <row r="6999" spans="9:13" s="21" customFormat="1" ht="11.25" x14ac:dyDescent="0.15">
      <c r="I6999" s="22"/>
      <c r="J6999" s="22"/>
      <c r="K6999" s="23"/>
      <c r="L6999" s="22"/>
      <c r="M6999" s="22"/>
    </row>
    <row r="7000" spans="9:13" s="21" customFormat="1" ht="11.25" x14ac:dyDescent="0.15">
      <c r="I7000" s="22"/>
      <c r="J7000" s="22"/>
      <c r="K7000" s="23"/>
      <c r="L7000" s="22"/>
      <c r="M7000" s="22"/>
    </row>
    <row r="7001" spans="9:13" s="21" customFormat="1" ht="11.25" x14ac:dyDescent="0.15">
      <c r="I7001" s="22"/>
      <c r="J7001" s="22"/>
      <c r="K7001" s="23"/>
      <c r="L7001" s="22"/>
      <c r="M7001" s="22"/>
    </row>
    <row r="7002" spans="9:13" s="21" customFormat="1" ht="11.25" x14ac:dyDescent="0.15">
      <c r="I7002" s="22"/>
      <c r="J7002" s="22"/>
      <c r="K7002" s="23"/>
      <c r="L7002" s="22"/>
      <c r="M7002" s="22"/>
    </row>
    <row r="7003" spans="9:13" s="21" customFormat="1" ht="11.25" x14ac:dyDescent="0.15">
      <c r="I7003" s="22"/>
      <c r="J7003" s="22"/>
      <c r="K7003" s="23"/>
      <c r="L7003" s="22"/>
      <c r="M7003" s="22"/>
    </row>
    <row r="7004" spans="9:13" s="21" customFormat="1" ht="11.25" x14ac:dyDescent="0.15">
      <c r="I7004" s="22"/>
      <c r="J7004" s="22"/>
      <c r="K7004" s="23"/>
      <c r="L7004" s="22"/>
      <c r="M7004" s="22"/>
    </row>
    <row r="7005" spans="9:13" s="21" customFormat="1" ht="11.25" x14ac:dyDescent="0.15">
      <c r="I7005" s="22"/>
      <c r="J7005" s="22"/>
      <c r="K7005" s="23"/>
      <c r="L7005" s="22"/>
      <c r="M7005" s="22"/>
    </row>
    <row r="7006" spans="9:13" s="21" customFormat="1" ht="11.25" x14ac:dyDescent="0.15">
      <c r="I7006" s="22"/>
      <c r="J7006" s="22"/>
      <c r="K7006" s="23"/>
      <c r="L7006" s="22"/>
      <c r="M7006" s="22"/>
    </row>
    <row r="7007" spans="9:13" s="21" customFormat="1" ht="11.25" x14ac:dyDescent="0.15">
      <c r="I7007" s="22"/>
      <c r="J7007" s="22"/>
      <c r="K7007" s="23"/>
      <c r="L7007" s="22"/>
      <c r="M7007" s="22"/>
    </row>
    <row r="7008" spans="9:13" s="21" customFormat="1" ht="11.25" x14ac:dyDescent="0.15">
      <c r="I7008" s="22"/>
      <c r="J7008" s="22"/>
      <c r="K7008" s="23"/>
      <c r="L7008" s="22"/>
      <c r="M7008" s="22"/>
    </row>
    <row r="7009" spans="9:13" s="21" customFormat="1" ht="11.25" x14ac:dyDescent="0.15">
      <c r="I7009" s="22"/>
      <c r="J7009" s="22"/>
      <c r="K7009" s="23"/>
      <c r="L7009" s="22"/>
      <c r="M7009" s="22"/>
    </row>
    <row r="7010" spans="9:13" s="21" customFormat="1" ht="11.25" x14ac:dyDescent="0.15">
      <c r="I7010" s="22"/>
      <c r="J7010" s="22"/>
      <c r="K7010" s="23"/>
      <c r="L7010" s="22"/>
      <c r="M7010" s="22"/>
    </row>
    <row r="7011" spans="9:13" s="21" customFormat="1" ht="11.25" x14ac:dyDescent="0.15">
      <c r="I7011" s="22"/>
      <c r="J7011" s="22"/>
      <c r="K7011" s="23"/>
      <c r="L7011" s="22"/>
      <c r="M7011" s="22"/>
    </row>
    <row r="7012" spans="9:13" s="21" customFormat="1" ht="11.25" x14ac:dyDescent="0.15">
      <c r="I7012" s="22"/>
      <c r="J7012" s="22"/>
      <c r="K7012" s="23"/>
      <c r="L7012" s="22"/>
      <c r="M7012" s="22"/>
    </row>
    <row r="7013" spans="9:13" s="21" customFormat="1" ht="11.25" x14ac:dyDescent="0.15">
      <c r="I7013" s="22"/>
      <c r="J7013" s="22"/>
      <c r="K7013" s="23"/>
      <c r="L7013" s="22"/>
      <c r="M7013" s="22"/>
    </row>
    <row r="7014" spans="9:13" s="21" customFormat="1" ht="11.25" x14ac:dyDescent="0.15">
      <c r="I7014" s="22"/>
      <c r="J7014" s="22"/>
      <c r="K7014" s="23"/>
      <c r="L7014" s="22"/>
      <c r="M7014" s="22"/>
    </row>
    <row r="7015" spans="9:13" s="21" customFormat="1" ht="11.25" x14ac:dyDescent="0.15">
      <c r="I7015" s="22"/>
      <c r="J7015" s="22"/>
      <c r="K7015" s="23"/>
      <c r="L7015" s="22"/>
      <c r="M7015" s="22"/>
    </row>
    <row r="7016" spans="9:13" s="21" customFormat="1" ht="11.25" x14ac:dyDescent="0.15">
      <c r="I7016" s="22"/>
      <c r="J7016" s="22"/>
      <c r="K7016" s="23"/>
      <c r="L7016" s="22"/>
      <c r="M7016" s="22"/>
    </row>
    <row r="7017" spans="9:13" s="21" customFormat="1" ht="11.25" x14ac:dyDescent="0.15">
      <c r="I7017" s="22"/>
      <c r="J7017" s="22"/>
      <c r="K7017" s="23"/>
      <c r="L7017" s="22"/>
      <c r="M7017" s="22"/>
    </row>
    <row r="7018" spans="9:13" s="21" customFormat="1" ht="11.25" x14ac:dyDescent="0.15">
      <c r="I7018" s="22"/>
      <c r="J7018" s="22"/>
      <c r="K7018" s="23"/>
      <c r="L7018" s="22"/>
      <c r="M7018" s="22"/>
    </row>
    <row r="7019" spans="9:13" s="21" customFormat="1" ht="11.25" x14ac:dyDescent="0.15">
      <c r="I7019" s="22"/>
      <c r="J7019" s="22"/>
      <c r="K7019" s="23"/>
      <c r="L7019" s="22"/>
      <c r="M7019" s="22"/>
    </row>
    <row r="7020" spans="9:13" s="21" customFormat="1" ht="11.25" x14ac:dyDescent="0.15">
      <c r="I7020" s="22"/>
      <c r="J7020" s="22"/>
      <c r="K7020" s="23"/>
      <c r="L7020" s="22"/>
      <c r="M7020" s="22"/>
    </row>
    <row r="7021" spans="9:13" s="21" customFormat="1" ht="11.25" x14ac:dyDescent="0.15">
      <c r="I7021" s="22"/>
      <c r="J7021" s="22"/>
      <c r="K7021" s="23"/>
      <c r="L7021" s="22"/>
      <c r="M7021" s="22"/>
    </row>
    <row r="7022" spans="9:13" s="21" customFormat="1" ht="11.25" x14ac:dyDescent="0.15">
      <c r="I7022" s="22"/>
      <c r="J7022" s="22"/>
      <c r="K7022" s="23"/>
      <c r="L7022" s="22"/>
      <c r="M7022" s="22"/>
    </row>
    <row r="7023" spans="9:13" s="21" customFormat="1" ht="11.25" x14ac:dyDescent="0.15">
      <c r="I7023" s="22"/>
      <c r="J7023" s="22"/>
      <c r="K7023" s="23"/>
      <c r="L7023" s="22"/>
      <c r="M7023" s="22"/>
    </row>
    <row r="7024" spans="9:13" s="21" customFormat="1" ht="11.25" x14ac:dyDescent="0.15">
      <c r="I7024" s="22"/>
      <c r="J7024" s="22"/>
      <c r="K7024" s="23"/>
      <c r="L7024" s="22"/>
      <c r="M7024" s="22"/>
    </row>
    <row r="7025" spans="9:13" s="21" customFormat="1" ht="11.25" x14ac:dyDescent="0.15">
      <c r="I7025" s="22"/>
      <c r="J7025" s="22"/>
      <c r="K7025" s="23"/>
      <c r="L7025" s="22"/>
      <c r="M7025" s="22"/>
    </row>
    <row r="7026" spans="9:13" s="21" customFormat="1" ht="11.25" x14ac:dyDescent="0.15">
      <c r="I7026" s="22"/>
      <c r="J7026" s="22"/>
      <c r="K7026" s="23"/>
      <c r="L7026" s="22"/>
      <c r="M7026" s="22"/>
    </row>
    <row r="7027" spans="9:13" s="21" customFormat="1" ht="11.25" x14ac:dyDescent="0.15">
      <c r="I7027" s="22"/>
      <c r="J7027" s="22"/>
      <c r="K7027" s="23"/>
      <c r="L7027" s="22"/>
      <c r="M7027" s="22"/>
    </row>
    <row r="7028" spans="9:13" s="21" customFormat="1" ht="11.25" x14ac:dyDescent="0.15">
      <c r="I7028" s="22"/>
      <c r="J7028" s="22"/>
      <c r="K7028" s="23"/>
      <c r="L7028" s="22"/>
      <c r="M7028" s="22"/>
    </row>
    <row r="7029" spans="9:13" s="21" customFormat="1" ht="11.25" x14ac:dyDescent="0.15">
      <c r="I7029" s="22"/>
      <c r="J7029" s="22"/>
      <c r="K7029" s="23"/>
      <c r="L7029" s="22"/>
      <c r="M7029" s="22"/>
    </row>
    <row r="7030" spans="9:13" s="21" customFormat="1" ht="11.25" x14ac:dyDescent="0.15">
      <c r="I7030" s="22"/>
      <c r="J7030" s="22"/>
      <c r="K7030" s="23"/>
      <c r="L7030" s="22"/>
      <c r="M7030" s="22"/>
    </row>
    <row r="7031" spans="9:13" s="21" customFormat="1" ht="11.25" x14ac:dyDescent="0.15">
      <c r="I7031" s="22"/>
      <c r="J7031" s="22"/>
      <c r="K7031" s="23"/>
      <c r="L7031" s="22"/>
      <c r="M7031" s="22"/>
    </row>
    <row r="7032" spans="9:13" s="21" customFormat="1" ht="11.25" x14ac:dyDescent="0.15">
      <c r="I7032" s="22"/>
      <c r="J7032" s="22"/>
      <c r="K7032" s="23"/>
      <c r="L7032" s="22"/>
      <c r="M7032" s="22"/>
    </row>
    <row r="7033" spans="9:13" s="21" customFormat="1" ht="11.25" x14ac:dyDescent="0.15">
      <c r="I7033" s="22"/>
      <c r="J7033" s="22"/>
      <c r="K7033" s="23"/>
      <c r="L7033" s="22"/>
      <c r="M7033" s="22"/>
    </row>
    <row r="7034" spans="9:13" s="21" customFormat="1" ht="11.25" x14ac:dyDescent="0.15">
      <c r="I7034" s="22"/>
      <c r="J7034" s="22"/>
      <c r="K7034" s="23"/>
      <c r="L7034" s="22"/>
      <c r="M7034" s="22"/>
    </row>
    <row r="7035" spans="9:13" s="21" customFormat="1" ht="11.25" x14ac:dyDescent="0.15">
      <c r="I7035" s="22"/>
      <c r="J7035" s="22"/>
      <c r="K7035" s="23"/>
      <c r="L7035" s="22"/>
      <c r="M7035" s="22"/>
    </row>
    <row r="7036" spans="9:13" s="21" customFormat="1" ht="11.25" x14ac:dyDescent="0.15">
      <c r="I7036" s="22"/>
      <c r="J7036" s="22"/>
      <c r="K7036" s="23"/>
      <c r="L7036" s="22"/>
      <c r="M7036" s="22"/>
    </row>
    <row r="7037" spans="9:13" s="21" customFormat="1" ht="11.25" x14ac:dyDescent="0.15">
      <c r="I7037" s="22"/>
      <c r="J7037" s="22"/>
      <c r="K7037" s="23"/>
      <c r="L7037" s="22"/>
      <c r="M7037" s="22"/>
    </row>
    <row r="7038" spans="9:13" s="21" customFormat="1" ht="11.25" x14ac:dyDescent="0.15">
      <c r="I7038" s="22"/>
      <c r="J7038" s="22"/>
      <c r="K7038" s="23"/>
      <c r="L7038" s="22"/>
      <c r="M7038" s="22"/>
    </row>
    <row r="7039" spans="9:13" s="21" customFormat="1" ht="11.25" x14ac:dyDescent="0.15">
      <c r="I7039" s="22"/>
      <c r="J7039" s="22"/>
      <c r="K7039" s="23"/>
      <c r="L7039" s="22"/>
      <c r="M7039" s="22"/>
    </row>
    <row r="7040" spans="9:13" s="21" customFormat="1" ht="11.25" x14ac:dyDescent="0.15">
      <c r="I7040" s="22"/>
      <c r="J7040" s="22"/>
      <c r="K7040" s="23"/>
      <c r="L7040" s="22"/>
      <c r="M7040" s="22"/>
    </row>
    <row r="7041" spans="9:13" s="21" customFormat="1" ht="11.25" x14ac:dyDescent="0.15">
      <c r="I7041" s="22"/>
      <c r="J7041" s="22"/>
      <c r="K7041" s="23"/>
      <c r="L7041" s="22"/>
      <c r="M7041" s="22"/>
    </row>
    <row r="7042" spans="9:13" s="21" customFormat="1" ht="11.25" x14ac:dyDescent="0.15">
      <c r="I7042" s="22"/>
      <c r="J7042" s="22"/>
      <c r="K7042" s="23"/>
      <c r="L7042" s="22"/>
      <c r="M7042" s="22"/>
    </row>
    <row r="7043" spans="9:13" s="21" customFormat="1" ht="11.25" x14ac:dyDescent="0.15">
      <c r="I7043" s="22"/>
      <c r="J7043" s="22"/>
      <c r="K7043" s="23"/>
      <c r="L7043" s="22"/>
      <c r="M7043" s="22"/>
    </row>
    <row r="7044" spans="9:13" s="21" customFormat="1" ht="11.25" x14ac:dyDescent="0.15">
      <c r="I7044" s="22"/>
      <c r="J7044" s="22"/>
      <c r="K7044" s="23"/>
      <c r="L7044" s="22"/>
      <c r="M7044" s="22"/>
    </row>
    <row r="7045" spans="9:13" s="21" customFormat="1" ht="11.25" x14ac:dyDescent="0.15">
      <c r="I7045" s="22"/>
      <c r="J7045" s="22"/>
      <c r="K7045" s="23"/>
      <c r="L7045" s="22"/>
      <c r="M7045" s="22"/>
    </row>
    <row r="7046" spans="9:13" s="21" customFormat="1" ht="11.25" x14ac:dyDescent="0.15">
      <c r="I7046" s="22"/>
      <c r="J7046" s="22"/>
      <c r="K7046" s="23"/>
      <c r="L7046" s="22"/>
      <c r="M7046" s="22"/>
    </row>
    <row r="7047" spans="9:13" s="21" customFormat="1" ht="11.25" x14ac:dyDescent="0.15">
      <c r="I7047" s="22"/>
      <c r="J7047" s="22"/>
      <c r="K7047" s="23"/>
      <c r="L7047" s="22"/>
      <c r="M7047" s="22"/>
    </row>
    <row r="7048" spans="9:13" s="21" customFormat="1" ht="11.25" x14ac:dyDescent="0.15">
      <c r="I7048" s="22"/>
      <c r="J7048" s="22"/>
      <c r="K7048" s="23"/>
      <c r="L7048" s="22"/>
      <c r="M7048" s="22"/>
    </row>
    <row r="7049" spans="9:13" s="21" customFormat="1" ht="11.25" x14ac:dyDescent="0.15">
      <c r="I7049" s="22"/>
      <c r="J7049" s="22"/>
      <c r="K7049" s="23"/>
      <c r="L7049" s="22"/>
      <c r="M7049" s="22"/>
    </row>
    <row r="7050" spans="9:13" s="21" customFormat="1" ht="11.25" x14ac:dyDescent="0.15">
      <c r="I7050" s="22"/>
      <c r="J7050" s="22"/>
      <c r="K7050" s="23"/>
      <c r="L7050" s="22"/>
      <c r="M7050" s="22"/>
    </row>
    <row r="7051" spans="9:13" s="21" customFormat="1" ht="11.25" x14ac:dyDescent="0.15">
      <c r="I7051" s="22"/>
      <c r="J7051" s="22"/>
      <c r="K7051" s="23"/>
      <c r="L7051" s="22"/>
      <c r="M7051" s="22"/>
    </row>
    <row r="7052" spans="9:13" s="21" customFormat="1" ht="11.25" x14ac:dyDescent="0.15">
      <c r="I7052" s="22"/>
      <c r="J7052" s="22"/>
      <c r="K7052" s="23"/>
      <c r="L7052" s="22"/>
      <c r="M7052" s="22"/>
    </row>
    <row r="7053" spans="9:13" s="21" customFormat="1" ht="11.25" x14ac:dyDescent="0.15">
      <c r="I7053" s="22"/>
      <c r="J7053" s="22"/>
      <c r="K7053" s="23"/>
      <c r="L7053" s="22"/>
      <c r="M7053" s="22"/>
    </row>
    <row r="7054" spans="9:13" s="21" customFormat="1" ht="11.25" x14ac:dyDescent="0.15">
      <c r="I7054" s="22"/>
      <c r="J7054" s="22"/>
      <c r="K7054" s="23"/>
      <c r="L7054" s="22"/>
      <c r="M7054" s="22"/>
    </row>
    <row r="7055" spans="9:13" s="21" customFormat="1" ht="11.25" x14ac:dyDescent="0.15">
      <c r="I7055" s="22"/>
      <c r="J7055" s="22"/>
      <c r="K7055" s="23"/>
      <c r="L7055" s="22"/>
      <c r="M7055" s="22"/>
    </row>
    <row r="7056" spans="9:13" s="21" customFormat="1" ht="11.25" x14ac:dyDescent="0.15">
      <c r="I7056" s="22"/>
      <c r="J7056" s="22"/>
      <c r="K7056" s="23"/>
      <c r="L7056" s="22"/>
      <c r="M7056" s="22"/>
    </row>
    <row r="7057" spans="9:13" s="21" customFormat="1" ht="11.25" x14ac:dyDescent="0.15">
      <c r="I7057" s="22"/>
      <c r="J7057" s="22"/>
      <c r="K7057" s="23"/>
      <c r="L7057" s="22"/>
      <c r="M7057" s="22"/>
    </row>
    <row r="7058" spans="9:13" s="21" customFormat="1" ht="11.25" x14ac:dyDescent="0.15">
      <c r="I7058" s="22"/>
      <c r="J7058" s="22"/>
      <c r="K7058" s="23"/>
      <c r="L7058" s="22"/>
      <c r="M7058" s="22"/>
    </row>
    <row r="7059" spans="9:13" s="21" customFormat="1" ht="11.25" x14ac:dyDescent="0.15">
      <c r="I7059" s="22"/>
      <c r="J7059" s="22"/>
      <c r="K7059" s="23"/>
      <c r="L7059" s="22"/>
      <c r="M7059" s="22"/>
    </row>
    <row r="7060" spans="9:13" s="21" customFormat="1" ht="11.25" x14ac:dyDescent="0.15">
      <c r="I7060" s="22"/>
      <c r="J7060" s="22"/>
      <c r="K7060" s="23"/>
      <c r="L7060" s="22"/>
      <c r="M7060" s="22"/>
    </row>
    <row r="7061" spans="9:13" s="21" customFormat="1" ht="11.25" x14ac:dyDescent="0.15">
      <c r="I7061" s="22"/>
      <c r="J7061" s="22"/>
      <c r="K7061" s="23"/>
      <c r="L7061" s="22"/>
      <c r="M7061" s="22"/>
    </row>
    <row r="7062" spans="9:13" s="21" customFormat="1" ht="11.25" x14ac:dyDescent="0.15">
      <c r="I7062" s="22"/>
      <c r="J7062" s="22"/>
      <c r="K7062" s="23"/>
      <c r="L7062" s="22"/>
      <c r="M7062" s="22"/>
    </row>
    <row r="7063" spans="9:13" s="21" customFormat="1" ht="11.25" x14ac:dyDescent="0.15">
      <c r="I7063" s="22"/>
      <c r="J7063" s="22"/>
      <c r="K7063" s="23"/>
      <c r="L7063" s="22"/>
      <c r="M7063" s="22"/>
    </row>
    <row r="7064" spans="9:13" s="21" customFormat="1" ht="11.25" x14ac:dyDescent="0.15">
      <c r="I7064" s="22"/>
      <c r="J7064" s="22"/>
      <c r="K7064" s="23"/>
      <c r="L7064" s="22"/>
      <c r="M7064" s="22"/>
    </row>
    <row r="7065" spans="9:13" s="21" customFormat="1" ht="11.25" x14ac:dyDescent="0.15">
      <c r="I7065" s="22"/>
      <c r="J7065" s="22"/>
      <c r="K7065" s="23"/>
      <c r="L7065" s="22"/>
      <c r="M7065" s="22"/>
    </row>
    <row r="7066" spans="9:13" s="21" customFormat="1" ht="11.25" x14ac:dyDescent="0.15">
      <c r="I7066" s="22"/>
      <c r="J7066" s="22"/>
      <c r="K7066" s="23"/>
      <c r="L7066" s="22"/>
      <c r="M7066" s="22"/>
    </row>
    <row r="7067" spans="9:13" s="21" customFormat="1" ht="11.25" x14ac:dyDescent="0.15">
      <c r="I7067" s="22"/>
      <c r="J7067" s="22"/>
      <c r="K7067" s="23"/>
      <c r="L7067" s="22"/>
      <c r="M7067" s="22"/>
    </row>
    <row r="7068" spans="9:13" s="21" customFormat="1" ht="11.25" x14ac:dyDescent="0.15">
      <c r="I7068" s="22"/>
      <c r="J7068" s="22"/>
      <c r="K7068" s="23"/>
      <c r="L7068" s="22"/>
      <c r="M7068" s="22"/>
    </row>
    <row r="7069" spans="9:13" s="21" customFormat="1" ht="11.25" x14ac:dyDescent="0.15">
      <c r="I7069" s="22"/>
      <c r="J7069" s="22"/>
      <c r="K7069" s="23"/>
      <c r="L7069" s="22"/>
      <c r="M7069" s="22"/>
    </row>
    <row r="7070" spans="9:13" s="21" customFormat="1" ht="11.25" x14ac:dyDescent="0.15">
      <c r="I7070" s="22"/>
      <c r="J7070" s="22"/>
      <c r="K7070" s="23"/>
      <c r="L7070" s="22"/>
      <c r="M7070" s="22"/>
    </row>
    <row r="7071" spans="9:13" s="21" customFormat="1" ht="11.25" x14ac:dyDescent="0.15">
      <c r="I7071" s="22"/>
      <c r="J7071" s="22"/>
      <c r="K7071" s="23"/>
      <c r="L7071" s="22"/>
      <c r="M7071" s="22"/>
    </row>
    <row r="7072" spans="9:13" s="21" customFormat="1" ht="11.25" x14ac:dyDescent="0.15">
      <c r="I7072" s="22"/>
      <c r="J7072" s="22"/>
      <c r="K7072" s="23"/>
      <c r="L7072" s="22"/>
      <c r="M7072" s="22"/>
    </row>
    <row r="7073" spans="9:13" s="21" customFormat="1" ht="11.25" x14ac:dyDescent="0.15">
      <c r="I7073" s="22"/>
      <c r="J7073" s="22"/>
      <c r="K7073" s="23"/>
      <c r="L7073" s="22"/>
      <c r="M7073" s="22"/>
    </row>
    <row r="7074" spans="9:13" s="21" customFormat="1" ht="11.25" x14ac:dyDescent="0.15">
      <c r="I7074" s="22"/>
      <c r="J7074" s="22"/>
      <c r="K7074" s="23"/>
      <c r="L7074" s="22"/>
      <c r="M7074" s="22"/>
    </row>
    <row r="7075" spans="9:13" s="21" customFormat="1" ht="11.25" x14ac:dyDescent="0.15">
      <c r="I7075" s="22"/>
      <c r="J7075" s="22"/>
      <c r="K7075" s="23"/>
      <c r="L7075" s="22"/>
      <c r="M7075" s="22"/>
    </row>
    <row r="7076" spans="9:13" s="21" customFormat="1" ht="11.25" x14ac:dyDescent="0.15">
      <c r="I7076" s="22"/>
      <c r="J7076" s="22"/>
      <c r="K7076" s="23"/>
      <c r="L7076" s="22"/>
      <c r="M7076" s="22"/>
    </row>
    <row r="7077" spans="9:13" s="21" customFormat="1" ht="11.25" x14ac:dyDescent="0.15">
      <c r="I7077" s="22"/>
      <c r="J7077" s="22"/>
      <c r="K7077" s="23"/>
      <c r="L7077" s="22"/>
      <c r="M7077" s="22"/>
    </row>
    <row r="7078" spans="9:13" s="21" customFormat="1" ht="11.25" x14ac:dyDescent="0.15">
      <c r="I7078" s="22"/>
      <c r="J7078" s="22"/>
      <c r="K7078" s="23"/>
      <c r="L7078" s="22"/>
      <c r="M7078" s="22"/>
    </row>
    <row r="7079" spans="9:13" s="21" customFormat="1" ht="11.25" x14ac:dyDescent="0.15">
      <c r="I7079" s="22"/>
      <c r="J7079" s="22"/>
      <c r="K7079" s="23"/>
      <c r="L7079" s="22"/>
      <c r="M7079" s="22"/>
    </row>
    <row r="7080" spans="9:13" s="21" customFormat="1" ht="11.25" x14ac:dyDescent="0.15">
      <c r="I7080" s="22"/>
      <c r="J7080" s="22"/>
      <c r="K7080" s="23"/>
      <c r="L7080" s="22"/>
      <c r="M7080" s="22"/>
    </row>
    <row r="7081" spans="9:13" s="21" customFormat="1" ht="11.25" x14ac:dyDescent="0.15">
      <c r="I7081" s="22"/>
      <c r="J7081" s="22"/>
      <c r="K7081" s="23"/>
      <c r="L7081" s="22"/>
      <c r="M7081" s="22"/>
    </row>
    <row r="7082" spans="9:13" s="21" customFormat="1" ht="11.25" x14ac:dyDescent="0.15">
      <c r="I7082" s="22"/>
      <c r="J7082" s="22"/>
      <c r="K7082" s="23"/>
      <c r="L7082" s="22"/>
      <c r="M7082" s="22"/>
    </row>
    <row r="7083" spans="9:13" s="21" customFormat="1" ht="11.25" x14ac:dyDescent="0.15">
      <c r="I7083" s="22"/>
      <c r="J7083" s="22"/>
      <c r="K7083" s="23"/>
      <c r="L7083" s="22"/>
      <c r="M7083" s="22"/>
    </row>
    <row r="7084" spans="9:13" s="21" customFormat="1" ht="11.25" x14ac:dyDescent="0.15">
      <c r="I7084" s="22"/>
      <c r="J7084" s="22"/>
      <c r="K7084" s="23"/>
      <c r="L7084" s="22"/>
      <c r="M7084" s="22"/>
    </row>
    <row r="7085" spans="9:13" s="21" customFormat="1" ht="11.25" x14ac:dyDescent="0.15">
      <c r="I7085" s="22"/>
      <c r="J7085" s="22"/>
      <c r="K7085" s="23"/>
      <c r="L7085" s="22"/>
      <c r="M7085" s="22"/>
    </row>
    <row r="7086" spans="9:13" s="21" customFormat="1" ht="11.25" x14ac:dyDescent="0.15">
      <c r="I7086" s="22"/>
      <c r="J7086" s="22"/>
      <c r="K7086" s="23"/>
      <c r="L7086" s="22"/>
      <c r="M7086" s="22"/>
    </row>
    <row r="7087" spans="9:13" s="21" customFormat="1" ht="11.25" x14ac:dyDescent="0.15">
      <c r="I7087" s="22"/>
      <c r="J7087" s="22"/>
      <c r="K7087" s="23"/>
      <c r="L7087" s="22"/>
      <c r="M7087" s="22"/>
    </row>
    <row r="7088" spans="9:13" s="21" customFormat="1" ht="11.25" x14ac:dyDescent="0.15">
      <c r="I7088" s="22"/>
      <c r="J7088" s="22"/>
      <c r="K7088" s="23"/>
      <c r="L7088" s="22"/>
      <c r="M7088" s="22"/>
    </row>
    <row r="7089" spans="9:13" s="21" customFormat="1" ht="11.25" x14ac:dyDescent="0.15">
      <c r="I7089" s="22"/>
      <c r="J7089" s="22"/>
      <c r="K7089" s="23"/>
      <c r="L7089" s="22"/>
      <c r="M7089" s="22"/>
    </row>
    <row r="7090" spans="9:13" s="21" customFormat="1" ht="11.25" x14ac:dyDescent="0.15">
      <c r="I7090" s="22"/>
      <c r="J7090" s="22"/>
      <c r="K7090" s="23"/>
      <c r="L7090" s="22"/>
      <c r="M7090" s="22"/>
    </row>
    <row r="7091" spans="9:13" s="21" customFormat="1" ht="11.25" x14ac:dyDescent="0.15">
      <c r="I7091" s="22"/>
      <c r="J7091" s="22"/>
      <c r="K7091" s="23"/>
      <c r="L7091" s="22"/>
      <c r="M7091" s="22"/>
    </row>
    <row r="7092" spans="9:13" s="21" customFormat="1" ht="11.25" x14ac:dyDescent="0.15">
      <c r="I7092" s="22"/>
      <c r="J7092" s="22"/>
      <c r="K7092" s="23"/>
      <c r="L7092" s="22"/>
      <c r="M7092" s="22"/>
    </row>
    <row r="7093" spans="9:13" s="21" customFormat="1" ht="11.25" x14ac:dyDescent="0.15">
      <c r="I7093" s="22"/>
      <c r="J7093" s="22"/>
      <c r="K7093" s="23"/>
      <c r="L7093" s="22"/>
      <c r="M7093" s="22"/>
    </row>
    <row r="7094" spans="9:13" s="21" customFormat="1" ht="11.25" x14ac:dyDescent="0.15">
      <c r="I7094" s="22"/>
      <c r="J7094" s="22"/>
      <c r="K7094" s="23"/>
      <c r="L7094" s="22"/>
      <c r="M7094" s="22"/>
    </row>
    <row r="7095" spans="9:13" s="21" customFormat="1" ht="11.25" x14ac:dyDescent="0.15">
      <c r="I7095" s="22"/>
      <c r="J7095" s="22"/>
      <c r="K7095" s="23"/>
      <c r="L7095" s="22"/>
      <c r="M7095" s="22"/>
    </row>
    <row r="7096" spans="9:13" s="21" customFormat="1" ht="11.25" x14ac:dyDescent="0.15">
      <c r="I7096" s="22"/>
      <c r="J7096" s="22"/>
      <c r="K7096" s="23"/>
      <c r="L7096" s="22"/>
      <c r="M7096" s="22"/>
    </row>
    <row r="7097" spans="9:13" s="21" customFormat="1" ht="11.25" x14ac:dyDescent="0.15">
      <c r="I7097" s="22"/>
      <c r="J7097" s="22"/>
      <c r="K7097" s="23"/>
      <c r="L7097" s="22"/>
      <c r="M7097" s="22"/>
    </row>
    <row r="7098" spans="9:13" s="21" customFormat="1" ht="11.25" x14ac:dyDescent="0.15">
      <c r="I7098" s="22"/>
      <c r="J7098" s="22"/>
      <c r="K7098" s="23"/>
      <c r="L7098" s="22"/>
      <c r="M7098" s="22"/>
    </row>
    <row r="7099" spans="9:13" s="21" customFormat="1" ht="11.25" x14ac:dyDescent="0.15">
      <c r="I7099" s="22"/>
      <c r="J7099" s="22"/>
      <c r="K7099" s="23"/>
      <c r="L7099" s="22"/>
      <c r="M7099" s="22"/>
    </row>
    <row r="7100" spans="9:13" s="21" customFormat="1" ht="11.25" x14ac:dyDescent="0.15">
      <c r="I7100" s="22"/>
      <c r="J7100" s="22"/>
      <c r="K7100" s="23"/>
      <c r="L7100" s="22"/>
      <c r="M7100" s="22"/>
    </row>
    <row r="7101" spans="9:13" s="21" customFormat="1" ht="11.25" x14ac:dyDescent="0.15">
      <c r="I7101" s="22"/>
      <c r="J7101" s="22"/>
      <c r="K7101" s="23"/>
      <c r="L7101" s="22"/>
      <c r="M7101" s="22"/>
    </row>
    <row r="7102" spans="9:13" s="21" customFormat="1" ht="11.25" x14ac:dyDescent="0.15">
      <c r="I7102" s="22"/>
      <c r="J7102" s="22"/>
      <c r="K7102" s="23"/>
      <c r="L7102" s="22"/>
      <c r="M7102" s="22"/>
    </row>
    <row r="7103" spans="9:13" s="21" customFormat="1" ht="11.25" x14ac:dyDescent="0.15">
      <c r="I7103" s="22"/>
      <c r="J7103" s="22"/>
      <c r="K7103" s="23"/>
      <c r="L7103" s="22"/>
      <c r="M7103" s="22"/>
    </row>
    <row r="7104" spans="9:13" s="21" customFormat="1" ht="11.25" x14ac:dyDescent="0.15">
      <c r="I7104" s="22"/>
      <c r="J7104" s="22"/>
      <c r="K7104" s="23"/>
      <c r="L7104" s="22"/>
      <c r="M7104" s="22"/>
    </row>
    <row r="7105" spans="9:13" s="21" customFormat="1" ht="11.25" x14ac:dyDescent="0.15">
      <c r="I7105" s="22"/>
      <c r="J7105" s="22"/>
      <c r="K7105" s="23"/>
      <c r="L7105" s="22"/>
      <c r="M7105" s="22"/>
    </row>
    <row r="7106" spans="9:13" s="21" customFormat="1" ht="11.25" x14ac:dyDescent="0.15">
      <c r="I7106" s="22"/>
      <c r="J7106" s="22"/>
      <c r="K7106" s="23"/>
      <c r="L7106" s="22"/>
      <c r="M7106" s="22"/>
    </row>
    <row r="7107" spans="9:13" s="21" customFormat="1" ht="11.25" x14ac:dyDescent="0.15">
      <c r="I7107" s="22"/>
      <c r="J7107" s="22"/>
      <c r="K7107" s="23"/>
      <c r="L7107" s="22"/>
      <c r="M7107" s="22"/>
    </row>
    <row r="7108" spans="9:13" s="21" customFormat="1" ht="11.25" x14ac:dyDescent="0.15">
      <c r="I7108" s="22"/>
      <c r="J7108" s="22"/>
      <c r="K7108" s="23"/>
      <c r="L7108" s="22"/>
      <c r="M7108" s="22"/>
    </row>
    <row r="7109" spans="9:13" s="21" customFormat="1" ht="11.25" x14ac:dyDescent="0.15">
      <c r="I7109" s="22"/>
      <c r="J7109" s="22"/>
      <c r="K7109" s="23"/>
      <c r="L7109" s="22"/>
      <c r="M7109" s="22"/>
    </row>
    <row r="7110" spans="9:13" s="21" customFormat="1" ht="11.25" x14ac:dyDescent="0.15">
      <c r="I7110" s="22"/>
      <c r="J7110" s="22"/>
      <c r="K7110" s="23"/>
      <c r="L7110" s="22"/>
      <c r="M7110" s="22"/>
    </row>
    <row r="7111" spans="9:13" s="21" customFormat="1" ht="11.25" x14ac:dyDescent="0.15">
      <c r="I7111" s="22"/>
      <c r="J7111" s="22"/>
      <c r="K7111" s="23"/>
      <c r="L7111" s="22"/>
      <c r="M7111" s="22"/>
    </row>
    <row r="7112" spans="9:13" s="21" customFormat="1" ht="11.25" x14ac:dyDescent="0.15">
      <c r="I7112" s="22"/>
      <c r="J7112" s="22"/>
      <c r="K7112" s="23"/>
      <c r="L7112" s="22"/>
      <c r="M7112" s="22"/>
    </row>
    <row r="7113" spans="9:13" s="21" customFormat="1" ht="11.25" x14ac:dyDescent="0.15">
      <c r="I7113" s="22"/>
      <c r="J7113" s="22"/>
      <c r="K7113" s="23"/>
      <c r="L7113" s="22"/>
      <c r="M7113" s="22"/>
    </row>
    <row r="7114" spans="9:13" s="21" customFormat="1" ht="11.25" x14ac:dyDescent="0.15">
      <c r="I7114" s="22"/>
      <c r="J7114" s="22"/>
      <c r="K7114" s="23"/>
      <c r="L7114" s="22"/>
      <c r="M7114" s="22"/>
    </row>
    <row r="7115" spans="9:13" s="21" customFormat="1" ht="11.25" x14ac:dyDescent="0.15">
      <c r="I7115" s="22"/>
      <c r="J7115" s="22"/>
      <c r="K7115" s="23"/>
      <c r="L7115" s="22"/>
      <c r="M7115" s="22"/>
    </row>
    <row r="7116" spans="9:13" s="21" customFormat="1" ht="11.25" x14ac:dyDescent="0.15">
      <c r="I7116" s="22"/>
      <c r="J7116" s="22"/>
      <c r="K7116" s="23"/>
      <c r="L7116" s="22"/>
      <c r="M7116" s="22"/>
    </row>
    <row r="7117" spans="9:13" s="21" customFormat="1" ht="11.25" x14ac:dyDescent="0.15">
      <c r="I7117" s="22"/>
      <c r="J7117" s="22"/>
      <c r="K7117" s="23"/>
      <c r="L7117" s="22"/>
      <c r="M7117" s="22"/>
    </row>
    <row r="7118" spans="9:13" s="21" customFormat="1" ht="11.25" x14ac:dyDescent="0.15">
      <c r="I7118" s="22"/>
      <c r="J7118" s="22"/>
      <c r="K7118" s="23"/>
      <c r="L7118" s="22"/>
      <c r="M7118" s="22"/>
    </row>
    <row r="7119" spans="9:13" s="21" customFormat="1" ht="11.25" x14ac:dyDescent="0.15">
      <c r="I7119" s="22"/>
      <c r="J7119" s="22"/>
      <c r="K7119" s="23"/>
      <c r="L7119" s="22"/>
      <c r="M7119" s="22"/>
    </row>
    <row r="7120" spans="9:13" s="21" customFormat="1" ht="11.25" x14ac:dyDescent="0.15">
      <c r="I7120" s="22"/>
      <c r="J7120" s="22"/>
      <c r="K7120" s="23"/>
      <c r="L7120" s="22"/>
      <c r="M7120" s="22"/>
    </row>
    <row r="7121" spans="9:13" s="21" customFormat="1" ht="11.25" x14ac:dyDescent="0.15">
      <c r="I7121" s="22"/>
      <c r="J7121" s="22"/>
      <c r="K7121" s="23"/>
      <c r="L7121" s="22"/>
      <c r="M7121" s="22"/>
    </row>
    <row r="7122" spans="9:13" s="21" customFormat="1" ht="11.25" x14ac:dyDescent="0.15">
      <c r="I7122" s="22"/>
      <c r="J7122" s="22"/>
      <c r="K7122" s="23"/>
      <c r="L7122" s="22"/>
      <c r="M7122" s="22"/>
    </row>
    <row r="7123" spans="9:13" s="21" customFormat="1" ht="11.25" x14ac:dyDescent="0.15">
      <c r="I7123" s="22"/>
      <c r="J7123" s="22"/>
      <c r="K7123" s="23"/>
      <c r="L7123" s="22"/>
      <c r="M7123" s="22"/>
    </row>
    <row r="7124" spans="9:13" s="21" customFormat="1" ht="11.25" x14ac:dyDescent="0.15">
      <c r="I7124" s="22"/>
      <c r="J7124" s="22"/>
      <c r="K7124" s="23"/>
      <c r="L7124" s="22"/>
      <c r="M7124" s="22"/>
    </row>
    <row r="7125" spans="9:13" s="21" customFormat="1" ht="11.25" x14ac:dyDescent="0.15">
      <c r="I7125" s="22"/>
      <c r="J7125" s="22"/>
      <c r="K7125" s="23"/>
      <c r="L7125" s="22"/>
      <c r="M7125" s="22"/>
    </row>
    <row r="7126" spans="9:13" s="21" customFormat="1" ht="11.25" x14ac:dyDescent="0.15">
      <c r="I7126" s="22"/>
      <c r="J7126" s="22"/>
      <c r="K7126" s="23"/>
      <c r="L7126" s="22"/>
      <c r="M7126" s="22"/>
    </row>
    <row r="7127" spans="9:13" s="21" customFormat="1" ht="11.25" x14ac:dyDescent="0.15">
      <c r="I7127" s="22"/>
      <c r="J7127" s="22"/>
      <c r="K7127" s="23"/>
      <c r="L7127" s="22"/>
      <c r="M7127" s="22"/>
    </row>
    <row r="7128" spans="9:13" s="21" customFormat="1" ht="11.25" x14ac:dyDescent="0.15">
      <c r="I7128" s="22"/>
      <c r="J7128" s="22"/>
      <c r="K7128" s="23"/>
      <c r="L7128" s="22"/>
      <c r="M7128" s="22"/>
    </row>
    <row r="7129" spans="9:13" s="21" customFormat="1" ht="11.25" x14ac:dyDescent="0.15">
      <c r="I7129" s="22"/>
      <c r="J7129" s="22"/>
      <c r="K7129" s="23"/>
      <c r="L7129" s="22"/>
      <c r="M7129" s="22"/>
    </row>
    <row r="7130" spans="9:13" s="21" customFormat="1" ht="11.25" x14ac:dyDescent="0.15">
      <c r="I7130" s="22"/>
      <c r="J7130" s="22"/>
      <c r="K7130" s="23"/>
      <c r="L7130" s="22"/>
      <c r="M7130" s="22"/>
    </row>
    <row r="7131" spans="9:13" s="21" customFormat="1" ht="11.25" x14ac:dyDescent="0.15">
      <c r="I7131" s="22"/>
      <c r="J7131" s="22"/>
      <c r="K7131" s="23"/>
      <c r="L7131" s="22"/>
      <c r="M7131" s="22"/>
    </row>
    <row r="7132" spans="9:13" s="21" customFormat="1" ht="11.25" x14ac:dyDescent="0.15">
      <c r="I7132" s="22"/>
      <c r="J7132" s="22"/>
      <c r="K7132" s="23"/>
      <c r="L7132" s="22"/>
      <c r="M7132" s="22"/>
    </row>
    <row r="7133" spans="9:13" s="21" customFormat="1" ht="11.25" x14ac:dyDescent="0.15">
      <c r="I7133" s="22"/>
      <c r="J7133" s="22"/>
      <c r="K7133" s="23"/>
      <c r="L7133" s="22"/>
      <c r="M7133" s="22"/>
    </row>
    <row r="7134" spans="9:13" s="21" customFormat="1" ht="11.25" x14ac:dyDescent="0.15">
      <c r="I7134" s="22"/>
      <c r="J7134" s="22"/>
      <c r="K7134" s="23"/>
      <c r="L7134" s="22"/>
      <c r="M7134" s="22"/>
    </row>
    <row r="7135" spans="9:13" s="21" customFormat="1" ht="11.25" x14ac:dyDescent="0.15">
      <c r="I7135" s="22"/>
      <c r="J7135" s="22"/>
      <c r="K7135" s="23"/>
      <c r="L7135" s="22"/>
      <c r="M7135" s="22"/>
    </row>
    <row r="7136" spans="9:13" s="21" customFormat="1" ht="11.25" x14ac:dyDescent="0.15">
      <c r="I7136" s="22"/>
      <c r="J7136" s="22"/>
      <c r="K7136" s="23"/>
      <c r="L7136" s="22"/>
      <c r="M7136" s="22"/>
    </row>
    <row r="7137" spans="9:13" s="21" customFormat="1" ht="11.25" x14ac:dyDescent="0.15">
      <c r="I7137" s="22"/>
      <c r="J7137" s="22"/>
      <c r="K7137" s="23"/>
      <c r="L7137" s="22"/>
      <c r="M7137" s="22"/>
    </row>
    <row r="7138" spans="9:13" s="21" customFormat="1" ht="11.25" x14ac:dyDescent="0.15">
      <c r="I7138" s="22"/>
      <c r="J7138" s="22"/>
      <c r="K7138" s="23"/>
      <c r="L7138" s="22"/>
      <c r="M7138" s="22"/>
    </row>
    <row r="7139" spans="9:13" s="21" customFormat="1" ht="11.25" x14ac:dyDescent="0.15">
      <c r="I7139" s="22"/>
      <c r="J7139" s="22"/>
      <c r="K7139" s="23"/>
      <c r="L7139" s="22"/>
      <c r="M7139" s="22"/>
    </row>
    <row r="7140" spans="9:13" s="21" customFormat="1" ht="11.25" x14ac:dyDescent="0.15">
      <c r="I7140" s="22"/>
      <c r="J7140" s="22"/>
      <c r="K7140" s="23"/>
      <c r="L7140" s="22"/>
      <c r="M7140" s="22"/>
    </row>
    <row r="7141" spans="9:13" s="21" customFormat="1" ht="11.25" x14ac:dyDescent="0.15">
      <c r="I7141" s="22"/>
      <c r="J7141" s="22"/>
      <c r="K7141" s="23"/>
      <c r="L7141" s="22"/>
      <c r="M7141" s="22"/>
    </row>
    <row r="7142" spans="9:13" s="21" customFormat="1" ht="11.25" x14ac:dyDescent="0.15">
      <c r="I7142" s="22"/>
      <c r="J7142" s="22"/>
      <c r="K7142" s="23"/>
      <c r="L7142" s="22"/>
      <c r="M7142" s="22"/>
    </row>
    <row r="7143" spans="9:13" s="21" customFormat="1" ht="11.25" x14ac:dyDescent="0.15">
      <c r="I7143" s="22"/>
      <c r="J7143" s="22"/>
      <c r="K7143" s="23"/>
      <c r="L7143" s="22"/>
      <c r="M7143" s="22"/>
    </row>
    <row r="7144" spans="9:13" s="21" customFormat="1" ht="11.25" x14ac:dyDescent="0.15">
      <c r="I7144" s="22"/>
      <c r="J7144" s="22"/>
      <c r="K7144" s="23"/>
      <c r="L7144" s="22"/>
      <c r="M7144" s="22"/>
    </row>
    <row r="7145" spans="9:13" s="21" customFormat="1" ht="11.25" x14ac:dyDescent="0.15">
      <c r="I7145" s="22"/>
      <c r="J7145" s="22"/>
      <c r="K7145" s="23"/>
      <c r="L7145" s="22"/>
      <c r="M7145" s="22"/>
    </row>
    <row r="7146" spans="9:13" s="21" customFormat="1" ht="11.25" x14ac:dyDescent="0.15">
      <c r="I7146" s="22"/>
      <c r="J7146" s="22"/>
      <c r="K7146" s="23"/>
      <c r="L7146" s="22"/>
      <c r="M7146" s="22"/>
    </row>
    <row r="7147" spans="9:13" s="21" customFormat="1" ht="11.25" x14ac:dyDescent="0.15">
      <c r="I7147" s="22"/>
      <c r="J7147" s="22"/>
      <c r="K7147" s="23"/>
      <c r="L7147" s="22"/>
      <c r="M7147" s="22"/>
    </row>
    <row r="7148" spans="9:13" s="21" customFormat="1" ht="11.25" x14ac:dyDescent="0.15">
      <c r="I7148" s="22"/>
      <c r="J7148" s="22"/>
      <c r="K7148" s="23"/>
      <c r="L7148" s="22"/>
      <c r="M7148" s="22"/>
    </row>
    <row r="7149" spans="9:13" s="21" customFormat="1" ht="11.25" x14ac:dyDescent="0.15">
      <c r="I7149" s="22"/>
      <c r="J7149" s="22"/>
      <c r="K7149" s="23"/>
      <c r="L7149" s="22"/>
      <c r="M7149" s="22"/>
    </row>
    <row r="7150" spans="9:13" s="21" customFormat="1" ht="11.25" x14ac:dyDescent="0.15">
      <c r="I7150" s="22"/>
      <c r="J7150" s="22"/>
      <c r="K7150" s="23"/>
      <c r="L7150" s="22"/>
      <c r="M7150" s="22"/>
    </row>
    <row r="7151" spans="9:13" s="21" customFormat="1" ht="11.25" x14ac:dyDescent="0.15">
      <c r="I7151" s="22"/>
      <c r="J7151" s="22"/>
      <c r="K7151" s="23"/>
      <c r="L7151" s="22"/>
      <c r="M7151" s="22"/>
    </row>
    <row r="7152" spans="9:13" s="21" customFormat="1" ht="11.25" x14ac:dyDescent="0.15">
      <c r="I7152" s="22"/>
      <c r="J7152" s="22"/>
      <c r="K7152" s="23"/>
      <c r="L7152" s="22"/>
      <c r="M7152" s="22"/>
    </row>
    <row r="7153" spans="9:13" s="21" customFormat="1" ht="11.25" x14ac:dyDescent="0.15">
      <c r="I7153" s="22"/>
      <c r="J7153" s="22"/>
      <c r="K7153" s="23"/>
      <c r="L7153" s="22"/>
      <c r="M7153" s="22"/>
    </row>
    <row r="7154" spans="9:13" s="21" customFormat="1" ht="11.25" x14ac:dyDescent="0.15">
      <c r="I7154" s="22"/>
      <c r="J7154" s="22"/>
      <c r="K7154" s="23"/>
      <c r="L7154" s="22"/>
      <c r="M7154" s="22"/>
    </row>
    <row r="7155" spans="9:13" s="21" customFormat="1" ht="11.25" x14ac:dyDescent="0.15">
      <c r="I7155" s="22"/>
      <c r="J7155" s="22"/>
      <c r="K7155" s="23"/>
      <c r="L7155" s="22"/>
      <c r="M7155" s="22"/>
    </row>
    <row r="7156" spans="9:13" s="21" customFormat="1" ht="11.25" x14ac:dyDescent="0.15">
      <c r="I7156" s="22"/>
      <c r="J7156" s="22"/>
      <c r="K7156" s="23"/>
      <c r="L7156" s="22"/>
      <c r="M7156" s="22"/>
    </row>
    <row r="7157" spans="9:13" s="21" customFormat="1" ht="11.25" x14ac:dyDescent="0.15">
      <c r="I7157" s="22"/>
      <c r="J7157" s="22"/>
      <c r="K7157" s="23"/>
      <c r="L7157" s="22"/>
      <c r="M7157" s="22"/>
    </row>
    <row r="7158" spans="9:13" s="21" customFormat="1" ht="11.25" x14ac:dyDescent="0.15">
      <c r="I7158" s="22"/>
      <c r="J7158" s="22"/>
      <c r="K7158" s="23"/>
      <c r="L7158" s="22"/>
      <c r="M7158" s="22"/>
    </row>
    <row r="7159" spans="9:13" s="21" customFormat="1" ht="11.25" x14ac:dyDescent="0.15">
      <c r="I7159" s="22"/>
      <c r="J7159" s="22"/>
      <c r="K7159" s="23"/>
      <c r="L7159" s="22"/>
      <c r="M7159" s="22"/>
    </row>
    <row r="7160" spans="9:13" s="21" customFormat="1" ht="11.25" x14ac:dyDescent="0.15">
      <c r="I7160" s="22"/>
      <c r="J7160" s="22"/>
      <c r="K7160" s="23"/>
      <c r="L7160" s="22"/>
      <c r="M7160" s="22"/>
    </row>
    <row r="7161" spans="9:13" s="21" customFormat="1" ht="11.25" x14ac:dyDescent="0.15">
      <c r="I7161" s="22"/>
      <c r="J7161" s="22"/>
      <c r="K7161" s="23"/>
      <c r="L7161" s="22"/>
      <c r="M7161" s="22"/>
    </row>
    <row r="7162" spans="9:13" s="21" customFormat="1" ht="11.25" x14ac:dyDescent="0.15">
      <c r="I7162" s="22"/>
      <c r="J7162" s="22"/>
      <c r="K7162" s="23"/>
      <c r="L7162" s="22"/>
      <c r="M7162" s="22"/>
    </row>
    <row r="7163" spans="9:13" s="21" customFormat="1" ht="11.25" x14ac:dyDescent="0.15">
      <c r="I7163" s="22"/>
      <c r="J7163" s="22"/>
      <c r="K7163" s="23"/>
      <c r="L7163" s="22"/>
      <c r="M7163" s="22"/>
    </row>
    <row r="7164" spans="9:13" s="21" customFormat="1" ht="11.25" x14ac:dyDescent="0.15">
      <c r="I7164" s="22"/>
      <c r="J7164" s="22"/>
      <c r="K7164" s="23"/>
      <c r="L7164" s="22"/>
      <c r="M7164" s="22"/>
    </row>
    <row r="7165" spans="9:13" s="21" customFormat="1" ht="11.25" x14ac:dyDescent="0.15">
      <c r="I7165" s="22"/>
      <c r="J7165" s="22"/>
      <c r="K7165" s="23"/>
      <c r="L7165" s="22"/>
      <c r="M7165" s="22"/>
    </row>
    <row r="7166" spans="9:13" s="21" customFormat="1" ht="11.25" x14ac:dyDescent="0.15">
      <c r="I7166" s="22"/>
      <c r="J7166" s="22"/>
      <c r="K7166" s="23"/>
      <c r="L7166" s="22"/>
      <c r="M7166" s="22"/>
    </row>
    <row r="7167" spans="9:13" s="21" customFormat="1" ht="11.25" x14ac:dyDescent="0.15">
      <c r="I7167" s="22"/>
      <c r="J7167" s="22"/>
      <c r="K7167" s="23"/>
      <c r="L7167" s="22"/>
      <c r="M7167" s="22"/>
    </row>
    <row r="7168" spans="9:13" s="21" customFormat="1" ht="11.25" x14ac:dyDescent="0.15">
      <c r="I7168" s="22"/>
      <c r="J7168" s="22"/>
      <c r="K7168" s="23"/>
      <c r="L7168" s="22"/>
      <c r="M7168" s="22"/>
    </row>
    <row r="7169" spans="9:13" s="21" customFormat="1" ht="11.25" x14ac:dyDescent="0.15">
      <c r="I7169" s="22"/>
      <c r="J7169" s="22"/>
      <c r="K7169" s="23"/>
      <c r="L7169" s="22"/>
      <c r="M7169" s="22"/>
    </row>
    <row r="7170" spans="9:13" s="21" customFormat="1" ht="11.25" x14ac:dyDescent="0.15">
      <c r="I7170" s="22"/>
      <c r="J7170" s="22"/>
      <c r="K7170" s="23"/>
      <c r="L7170" s="22"/>
      <c r="M7170" s="22"/>
    </row>
    <row r="7171" spans="9:13" s="21" customFormat="1" ht="11.25" x14ac:dyDescent="0.15">
      <c r="I7171" s="22"/>
      <c r="J7171" s="22"/>
      <c r="K7171" s="23"/>
      <c r="L7171" s="22"/>
      <c r="M7171" s="22"/>
    </row>
    <row r="7172" spans="9:13" s="21" customFormat="1" ht="11.25" x14ac:dyDescent="0.15">
      <c r="I7172" s="22"/>
      <c r="J7172" s="22"/>
      <c r="K7172" s="23"/>
      <c r="L7172" s="22"/>
      <c r="M7172" s="22"/>
    </row>
    <row r="7173" spans="9:13" s="21" customFormat="1" ht="11.25" x14ac:dyDescent="0.15">
      <c r="I7173" s="22"/>
      <c r="J7173" s="22"/>
      <c r="K7173" s="23"/>
      <c r="L7173" s="22"/>
      <c r="M7173" s="22"/>
    </row>
    <row r="7174" spans="9:13" s="21" customFormat="1" ht="11.25" x14ac:dyDescent="0.15">
      <c r="I7174" s="22"/>
      <c r="J7174" s="22"/>
      <c r="K7174" s="23"/>
      <c r="L7174" s="22"/>
      <c r="M7174" s="22"/>
    </row>
    <row r="7175" spans="9:13" s="21" customFormat="1" ht="11.25" x14ac:dyDescent="0.15">
      <c r="I7175" s="22"/>
      <c r="J7175" s="22"/>
      <c r="K7175" s="23"/>
      <c r="L7175" s="22"/>
      <c r="M7175" s="22"/>
    </row>
    <row r="7176" spans="9:13" s="21" customFormat="1" ht="11.25" x14ac:dyDescent="0.15">
      <c r="I7176" s="22"/>
      <c r="J7176" s="22"/>
      <c r="K7176" s="23"/>
      <c r="L7176" s="22"/>
      <c r="M7176" s="22"/>
    </row>
    <row r="7177" spans="9:13" s="21" customFormat="1" ht="11.25" x14ac:dyDescent="0.15">
      <c r="I7177" s="22"/>
      <c r="J7177" s="22"/>
      <c r="K7177" s="23"/>
      <c r="L7177" s="22"/>
      <c r="M7177" s="22"/>
    </row>
    <row r="7178" spans="9:13" s="21" customFormat="1" ht="11.25" x14ac:dyDescent="0.15">
      <c r="I7178" s="22"/>
      <c r="J7178" s="22"/>
      <c r="K7178" s="23"/>
      <c r="L7178" s="22"/>
      <c r="M7178" s="22"/>
    </row>
    <row r="7179" spans="9:13" s="21" customFormat="1" ht="11.25" x14ac:dyDescent="0.15">
      <c r="I7179" s="22"/>
      <c r="J7179" s="22"/>
      <c r="K7179" s="23"/>
      <c r="L7179" s="22"/>
      <c r="M7179" s="22"/>
    </row>
    <row r="7180" spans="9:13" s="21" customFormat="1" ht="11.25" x14ac:dyDescent="0.15">
      <c r="I7180" s="22"/>
      <c r="J7180" s="22"/>
      <c r="K7180" s="23"/>
      <c r="L7180" s="22"/>
      <c r="M7180" s="22"/>
    </row>
    <row r="7181" spans="9:13" s="21" customFormat="1" ht="11.25" x14ac:dyDescent="0.15">
      <c r="I7181" s="22"/>
      <c r="J7181" s="22"/>
      <c r="K7181" s="23"/>
      <c r="L7181" s="22"/>
      <c r="M7181" s="22"/>
    </row>
    <row r="7182" spans="9:13" s="21" customFormat="1" ht="11.25" x14ac:dyDescent="0.15">
      <c r="I7182" s="22"/>
      <c r="J7182" s="22"/>
      <c r="K7182" s="23"/>
      <c r="L7182" s="22"/>
      <c r="M7182" s="22"/>
    </row>
    <row r="7183" spans="9:13" s="21" customFormat="1" ht="11.25" x14ac:dyDescent="0.15">
      <c r="I7183" s="22"/>
      <c r="J7183" s="22"/>
      <c r="K7183" s="23"/>
      <c r="L7183" s="22"/>
      <c r="M7183" s="22"/>
    </row>
    <row r="7184" spans="9:13" s="21" customFormat="1" ht="11.25" x14ac:dyDescent="0.15">
      <c r="I7184" s="22"/>
      <c r="J7184" s="22"/>
      <c r="K7184" s="23"/>
      <c r="L7184" s="22"/>
      <c r="M7184" s="22"/>
    </row>
    <row r="7185" spans="9:13" s="21" customFormat="1" ht="11.25" x14ac:dyDescent="0.15">
      <c r="I7185" s="22"/>
      <c r="J7185" s="22"/>
      <c r="K7185" s="23"/>
      <c r="L7185" s="22"/>
      <c r="M7185" s="22"/>
    </row>
    <row r="7186" spans="9:13" s="21" customFormat="1" ht="11.25" x14ac:dyDescent="0.15">
      <c r="I7186" s="22"/>
      <c r="J7186" s="22"/>
      <c r="K7186" s="23"/>
      <c r="L7186" s="22"/>
      <c r="M7186" s="22"/>
    </row>
    <row r="7187" spans="9:13" s="21" customFormat="1" ht="11.25" x14ac:dyDescent="0.15">
      <c r="I7187" s="22"/>
      <c r="J7187" s="22"/>
      <c r="K7187" s="23"/>
      <c r="L7187" s="22"/>
      <c r="M7187" s="22"/>
    </row>
    <row r="7188" spans="9:13" s="21" customFormat="1" ht="11.25" x14ac:dyDescent="0.15">
      <c r="I7188" s="22"/>
      <c r="J7188" s="22"/>
      <c r="K7188" s="23"/>
      <c r="L7188" s="22"/>
      <c r="M7188" s="22"/>
    </row>
    <row r="7189" spans="9:13" s="21" customFormat="1" ht="11.25" x14ac:dyDescent="0.15">
      <c r="I7189" s="22"/>
      <c r="J7189" s="22"/>
      <c r="K7189" s="23"/>
      <c r="L7189" s="22"/>
      <c r="M7189" s="22"/>
    </row>
    <row r="7190" spans="9:13" s="21" customFormat="1" ht="11.25" x14ac:dyDescent="0.15">
      <c r="I7190" s="22"/>
      <c r="J7190" s="22"/>
      <c r="K7190" s="23"/>
      <c r="L7190" s="22"/>
      <c r="M7190" s="22"/>
    </row>
    <row r="7191" spans="9:13" s="21" customFormat="1" ht="11.25" x14ac:dyDescent="0.15">
      <c r="I7191" s="22"/>
      <c r="J7191" s="22"/>
      <c r="K7191" s="23"/>
      <c r="L7191" s="22"/>
      <c r="M7191" s="22"/>
    </row>
    <row r="7192" spans="9:13" s="21" customFormat="1" ht="11.25" x14ac:dyDescent="0.15">
      <c r="I7192" s="22"/>
      <c r="J7192" s="22"/>
      <c r="K7192" s="23"/>
      <c r="L7192" s="22"/>
      <c r="M7192" s="22"/>
    </row>
    <row r="7193" spans="9:13" s="21" customFormat="1" ht="11.25" x14ac:dyDescent="0.15">
      <c r="I7193" s="22"/>
      <c r="J7193" s="22"/>
      <c r="K7193" s="23"/>
      <c r="L7193" s="22"/>
      <c r="M7193" s="22"/>
    </row>
    <row r="7194" spans="9:13" s="21" customFormat="1" ht="11.25" x14ac:dyDescent="0.15">
      <c r="I7194" s="22"/>
      <c r="J7194" s="22"/>
      <c r="K7194" s="23"/>
      <c r="L7194" s="22"/>
      <c r="M7194" s="22"/>
    </row>
    <row r="7195" spans="9:13" s="21" customFormat="1" ht="11.25" x14ac:dyDescent="0.15">
      <c r="I7195" s="22"/>
      <c r="J7195" s="22"/>
      <c r="K7195" s="23"/>
      <c r="L7195" s="22"/>
      <c r="M7195" s="22"/>
    </row>
    <row r="7196" spans="9:13" s="21" customFormat="1" ht="11.25" x14ac:dyDescent="0.15">
      <c r="I7196" s="22"/>
      <c r="J7196" s="22"/>
      <c r="K7196" s="23"/>
      <c r="L7196" s="22"/>
      <c r="M7196" s="22"/>
    </row>
    <row r="7197" spans="9:13" s="21" customFormat="1" ht="11.25" x14ac:dyDescent="0.15">
      <c r="I7197" s="22"/>
      <c r="J7197" s="22"/>
      <c r="K7197" s="23"/>
      <c r="L7197" s="22"/>
      <c r="M7197" s="22"/>
    </row>
    <row r="7198" spans="9:13" s="21" customFormat="1" ht="11.25" x14ac:dyDescent="0.15">
      <c r="I7198" s="22"/>
      <c r="J7198" s="22"/>
      <c r="K7198" s="23"/>
      <c r="L7198" s="22"/>
      <c r="M7198" s="22"/>
    </row>
    <row r="7199" spans="9:13" s="21" customFormat="1" ht="11.25" x14ac:dyDescent="0.15">
      <c r="I7199" s="22"/>
      <c r="J7199" s="22"/>
      <c r="K7199" s="23"/>
      <c r="L7199" s="22"/>
      <c r="M7199" s="22"/>
    </row>
    <row r="7200" spans="9:13" s="21" customFormat="1" ht="11.25" x14ac:dyDescent="0.15">
      <c r="I7200" s="22"/>
      <c r="J7200" s="22"/>
      <c r="K7200" s="23"/>
      <c r="L7200" s="22"/>
      <c r="M7200" s="22"/>
    </row>
    <row r="7201" spans="9:13" s="21" customFormat="1" ht="11.25" x14ac:dyDescent="0.15">
      <c r="I7201" s="22"/>
      <c r="J7201" s="22"/>
      <c r="K7201" s="23"/>
      <c r="L7201" s="22"/>
      <c r="M7201" s="22"/>
    </row>
    <row r="7202" spans="9:13" s="21" customFormat="1" ht="11.25" x14ac:dyDescent="0.15">
      <c r="I7202" s="22"/>
      <c r="J7202" s="22"/>
      <c r="K7202" s="23"/>
      <c r="L7202" s="22"/>
      <c r="M7202" s="22"/>
    </row>
    <row r="7203" spans="9:13" s="21" customFormat="1" ht="11.25" x14ac:dyDescent="0.15">
      <c r="I7203" s="22"/>
      <c r="J7203" s="22"/>
      <c r="K7203" s="23"/>
      <c r="L7203" s="22"/>
      <c r="M7203" s="22"/>
    </row>
    <row r="7204" spans="9:13" s="21" customFormat="1" ht="11.25" x14ac:dyDescent="0.15">
      <c r="I7204" s="22"/>
      <c r="J7204" s="22"/>
      <c r="K7204" s="23"/>
      <c r="L7204" s="22"/>
      <c r="M7204" s="22"/>
    </row>
    <row r="7205" spans="9:13" s="21" customFormat="1" ht="11.25" x14ac:dyDescent="0.15">
      <c r="I7205" s="22"/>
      <c r="J7205" s="22"/>
      <c r="K7205" s="23"/>
      <c r="L7205" s="22"/>
      <c r="M7205" s="22"/>
    </row>
    <row r="7206" spans="9:13" s="21" customFormat="1" ht="11.25" x14ac:dyDescent="0.15">
      <c r="I7206" s="22"/>
      <c r="J7206" s="22"/>
      <c r="K7206" s="23"/>
      <c r="L7206" s="22"/>
      <c r="M7206" s="22"/>
    </row>
    <row r="7207" spans="9:13" s="21" customFormat="1" ht="11.25" x14ac:dyDescent="0.15">
      <c r="I7207" s="22"/>
      <c r="J7207" s="22"/>
      <c r="K7207" s="23"/>
      <c r="L7207" s="22"/>
      <c r="M7207" s="22"/>
    </row>
    <row r="7208" spans="9:13" s="21" customFormat="1" ht="11.25" x14ac:dyDescent="0.15">
      <c r="I7208" s="22"/>
      <c r="J7208" s="22"/>
      <c r="K7208" s="23"/>
      <c r="L7208" s="22"/>
      <c r="M7208" s="22"/>
    </row>
    <row r="7209" spans="9:13" s="21" customFormat="1" ht="11.25" x14ac:dyDescent="0.15">
      <c r="I7209" s="22"/>
      <c r="J7209" s="22"/>
      <c r="K7209" s="23"/>
      <c r="L7209" s="22"/>
      <c r="M7209" s="22"/>
    </row>
    <row r="7210" spans="9:13" s="21" customFormat="1" ht="11.25" x14ac:dyDescent="0.15">
      <c r="I7210" s="22"/>
      <c r="J7210" s="22"/>
      <c r="K7210" s="23"/>
      <c r="L7210" s="22"/>
      <c r="M7210" s="22"/>
    </row>
    <row r="7211" spans="9:13" s="21" customFormat="1" ht="11.25" x14ac:dyDescent="0.15">
      <c r="I7211" s="22"/>
      <c r="J7211" s="22"/>
      <c r="K7211" s="23"/>
      <c r="L7211" s="22"/>
      <c r="M7211" s="22"/>
    </row>
    <row r="7212" spans="9:13" s="21" customFormat="1" ht="11.25" x14ac:dyDescent="0.15">
      <c r="I7212" s="22"/>
      <c r="J7212" s="22"/>
      <c r="K7212" s="23"/>
      <c r="L7212" s="22"/>
      <c r="M7212" s="22"/>
    </row>
    <row r="7213" spans="9:13" s="21" customFormat="1" ht="11.25" x14ac:dyDescent="0.15">
      <c r="I7213" s="22"/>
      <c r="J7213" s="22"/>
      <c r="K7213" s="23"/>
      <c r="L7213" s="22"/>
      <c r="M7213" s="22"/>
    </row>
    <row r="7214" spans="9:13" s="21" customFormat="1" ht="11.25" x14ac:dyDescent="0.15">
      <c r="I7214" s="22"/>
      <c r="J7214" s="22"/>
      <c r="K7214" s="23"/>
      <c r="L7214" s="22"/>
      <c r="M7214" s="22"/>
    </row>
    <row r="7215" spans="9:13" s="21" customFormat="1" ht="11.25" x14ac:dyDescent="0.15">
      <c r="I7215" s="22"/>
      <c r="J7215" s="22"/>
      <c r="K7215" s="23"/>
      <c r="L7215" s="22"/>
      <c r="M7215" s="22"/>
    </row>
    <row r="7216" spans="9:13" s="21" customFormat="1" ht="11.25" x14ac:dyDescent="0.15">
      <c r="I7216" s="22"/>
      <c r="J7216" s="22"/>
      <c r="K7216" s="23"/>
      <c r="L7216" s="22"/>
      <c r="M7216" s="22"/>
    </row>
    <row r="7217" spans="9:13" s="21" customFormat="1" ht="11.25" x14ac:dyDescent="0.15">
      <c r="I7217" s="22"/>
      <c r="J7217" s="22"/>
      <c r="K7217" s="23"/>
      <c r="L7217" s="22"/>
      <c r="M7217" s="22"/>
    </row>
    <row r="7218" spans="9:13" s="21" customFormat="1" ht="11.25" x14ac:dyDescent="0.15">
      <c r="I7218" s="22"/>
      <c r="J7218" s="22"/>
      <c r="K7218" s="23"/>
      <c r="L7218" s="22"/>
      <c r="M7218" s="22"/>
    </row>
    <row r="7219" spans="9:13" s="21" customFormat="1" ht="11.25" x14ac:dyDescent="0.15">
      <c r="I7219" s="22"/>
      <c r="J7219" s="22"/>
      <c r="K7219" s="23"/>
      <c r="L7219" s="22"/>
      <c r="M7219" s="22"/>
    </row>
    <row r="7220" spans="9:13" s="21" customFormat="1" ht="11.25" x14ac:dyDescent="0.15">
      <c r="I7220" s="22"/>
      <c r="J7220" s="22"/>
      <c r="K7220" s="23"/>
      <c r="L7220" s="22"/>
      <c r="M7220" s="22"/>
    </row>
    <row r="7221" spans="9:13" s="21" customFormat="1" ht="11.25" x14ac:dyDescent="0.15">
      <c r="I7221" s="22"/>
      <c r="J7221" s="22"/>
      <c r="K7221" s="23"/>
      <c r="L7221" s="22"/>
      <c r="M7221" s="22"/>
    </row>
    <row r="7222" spans="9:13" s="21" customFormat="1" ht="11.25" x14ac:dyDescent="0.15">
      <c r="I7222" s="22"/>
      <c r="J7222" s="22"/>
      <c r="K7222" s="23"/>
      <c r="L7222" s="22"/>
      <c r="M7222" s="22"/>
    </row>
    <row r="7223" spans="9:13" s="21" customFormat="1" ht="11.25" x14ac:dyDescent="0.15">
      <c r="I7223" s="22"/>
      <c r="J7223" s="22"/>
      <c r="K7223" s="23"/>
      <c r="L7223" s="22"/>
      <c r="M7223" s="22"/>
    </row>
    <row r="7224" spans="9:13" s="21" customFormat="1" ht="11.25" x14ac:dyDescent="0.15">
      <c r="I7224" s="22"/>
      <c r="J7224" s="22"/>
      <c r="K7224" s="23"/>
      <c r="L7224" s="22"/>
      <c r="M7224" s="22"/>
    </row>
    <row r="7225" spans="9:13" s="21" customFormat="1" ht="11.25" x14ac:dyDescent="0.15">
      <c r="I7225" s="22"/>
      <c r="J7225" s="22"/>
      <c r="K7225" s="23"/>
      <c r="L7225" s="22"/>
      <c r="M7225" s="22"/>
    </row>
    <row r="7226" spans="9:13" s="21" customFormat="1" ht="11.25" x14ac:dyDescent="0.15">
      <c r="I7226" s="22"/>
      <c r="J7226" s="22"/>
      <c r="K7226" s="23"/>
      <c r="L7226" s="22"/>
      <c r="M7226" s="22"/>
    </row>
    <row r="7227" spans="9:13" s="21" customFormat="1" ht="11.25" x14ac:dyDescent="0.15">
      <c r="I7227" s="22"/>
      <c r="J7227" s="22"/>
      <c r="K7227" s="23"/>
      <c r="L7227" s="22"/>
      <c r="M7227" s="22"/>
    </row>
    <row r="7228" spans="9:13" s="21" customFormat="1" ht="11.25" x14ac:dyDescent="0.15">
      <c r="I7228" s="22"/>
      <c r="J7228" s="22"/>
      <c r="K7228" s="23"/>
      <c r="L7228" s="22"/>
      <c r="M7228" s="22"/>
    </row>
    <row r="7229" spans="9:13" s="21" customFormat="1" ht="11.25" x14ac:dyDescent="0.15">
      <c r="I7229" s="22"/>
      <c r="J7229" s="22"/>
      <c r="K7229" s="23"/>
      <c r="L7229" s="22"/>
      <c r="M7229" s="22"/>
    </row>
    <row r="7230" spans="9:13" s="21" customFormat="1" ht="11.25" x14ac:dyDescent="0.15">
      <c r="I7230" s="22"/>
      <c r="J7230" s="22"/>
      <c r="K7230" s="23"/>
      <c r="L7230" s="22"/>
      <c r="M7230" s="22"/>
    </row>
    <row r="7231" spans="9:13" s="21" customFormat="1" ht="11.25" x14ac:dyDescent="0.15">
      <c r="I7231" s="22"/>
      <c r="J7231" s="22"/>
      <c r="K7231" s="23"/>
      <c r="L7231" s="22"/>
      <c r="M7231" s="22"/>
    </row>
    <row r="7232" spans="9:13" s="21" customFormat="1" ht="11.25" x14ac:dyDescent="0.15">
      <c r="I7232" s="22"/>
      <c r="J7232" s="22"/>
      <c r="K7232" s="23"/>
      <c r="L7232" s="22"/>
      <c r="M7232" s="22"/>
    </row>
    <row r="7233" spans="9:13" s="21" customFormat="1" ht="11.25" x14ac:dyDescent="0.15">
      <c r="I7233" s="22"/>
      <c r="J7233" s="22"/>
      <c r="K7233" s="23"/>
      <c r="L7233" s="22"/>
      <c r="M7233" s="22"/>
    </row>
    <row r="7234" spans="9:13" s="21" customFormat="1" ht="11.25" x14ac:dyDescent="0.15">
      <c r="I7234" s="22"/>
      <c r="J7234" s="22"/>
      <c r="K7234" s="23"/>
      <c r="L7234" s="22"/>
      <c r="M7234" s="22"/>
    </row>
    <row r="7235" spans="9:13" s="21" customFormat="1" ht="11.25" x14ac:dyDescent="0.15">
      <c r="I7235" s="22"/>
      <c r="J7235" s="22"/>
      <c r="K7235" s="23"/>
      <c r="L7235" s="22"/>
      <c r="M7235" s="22"/>
    </row>
    <row r="7236" spans="9:13" s="21" customFormat="1" ht="11.25" x14ac:dyDescent="0.15">
      <c r="I7236" s="22"/>
      <c r="J7236" s="22"/>
      <c r="K7236" s="23"/>
      <c r="L7236" s="22"/>
      <c r="M7236" s="22"/>
    </row>
    <row r="7237" spans="9:13" s="21" customFormat="1" ht="11.25" x14ac:dyDescent="0.15">
      <c r="I7237" s="22"/>
      <c r="J7237" s="22"/>
      <c r="K7237" s="23"/>
      <c r="L7237" s="22"/>
      <c r="M7237" s="22"/>
    </row>
    <row r="7238" spans="9:13" s="21" customFormat="1" ht="11.25" x14ac:dyDescent="0.15">
      <c r="I7238" s="22"/>
      <c r="J7238" s="22"/>
      <c r="K7238" s="23"/>
      <c r="L7238" s="22"/>
      <c r="M7238" s="22"/>
    </row>
    <row r="7239" spans="9:13" s="21" customFormat="1" ht="11.25" x14ac:dyDescent="0.15">
      <c r="I7239" s="22"/>
      <c r="J7239" s="22"/>
      <c r="K7239" s="23"/>
      <c r="L7239" s="22"/>
      <c r="M7239" s="22"/>
    </row>
    <row r="7240" spans="9:13" s="21" customFormat="1" ht="11.25" x14ac:dyDescent="0.15">
      <c r="I7240" s="22"/>
      <c r="J7240" s="22"/>
      <c r="K7240" s="23"/>
      <c r="L7240" s="22"/>
      <c r="M7240" s="22"/>
    </row>
    <row r="7241" spans="9:13" s="21" customFormat="1" ht="11.25" x14ac:dyDescent="0.15">
      <c r="I7241" s="22"/>
      <c r="J7241" s="22"/>
      <c r="K7241" s="23"/>
      <c r="L7241" s="22"/>
      <c r="M7241" s="22"/>
    </row>
    <row r="7242" spans="9:13" s="21" customFormat="1" ht="11.25" x14ac:dyDescent="0.15">
      <c r="I7242" s="22"/>
      <c r="J7242" s="22"/>
      <c r="K7242" s="23"/>
      <c r="L7242" s="22"/>
      <c r="M7242" s="22"/>
    </row>
    <row r="7243" spans="9:13" s="21" customFormat="1" ht="11.25" x14ac:dyDescent="0.15">
      <c r="I7243" s="22"/>
      <c r="J7243" s="22"/>
      <c r="K7243" s="23"/>
      <c r="L7243" s="22"/>
      <c r="M7243" s="22"/>
    </row>
    <row r="7244" spans="9:13" s="21" customFormat="1" ht="11.25" x14ac:dyDescent="0.15">
      <c r="I7244" s="22"/>
      <c r="J7244" s="22"/>
      <c r="K7244" s="23"/>
      <c r="L7244" s="22"/>
      <c r="M7244" s="22"/>
    </row>
    <row r="7245" spans="9:13" s="21" customFormat="1" ht="11.25" x14ac:dyDescent="0.15">
      <c r="I7245" s="22"/>
      <c r="J7245" s="22"/>
      <c r="K7245" s="23"/>
      <c r="L7245" s="22"/>
      <c r="M7245" s="22"/>
    </row>
    <row r="7246" spans="9:13" s="21" customFormat="1" ht="11.25" x14ac:dyDescent="0.15">
      <c r="I7246" s="22"/>
      <c r="J7246" s="22"/>
      <c r="K7246" s="23"/>
      <c r="L7246" s="22"/>
      <c r="M7246" s="22"/>
    </row>
    <row r="7247" spans="9:13" s="21" customFormat="1" ht="11.25" x14ac:dyDescent="0.15">
      <c r="I7247" s="22"/>
      <c r="J7247" s="22"/>
      <c r="K7247" s="23"/>
      <c r="L7247" s="22"/>
      <c r="M7247" s="22"/>
    </row>
    <row r="7248" spans="9:13" s="21" customFormat="1" ht="11.25" x14ac:dyDescent="0.15">
      <c r="I7248" s="22"/>
      <c r="J7248" s="22"/>
      <c r="K7248" s="23"/>
      <c r="L7248" s="22"/>
      <c r="M7248" s="22"/>
    </row>
    <row r="7249" spans="9:13" s="21" customFormat="1" ht="11.25" x14ac:dyDescent="0.15">
      <c r="I7249" s="22"/>
      <c r="J7249" s="22"/>
      <c r="K7249" s="23"/>
      <c r="L7249" s="22"/>
      <c r="M7249" s="22"/>
    </row>
    <row r="7250" spans="9:13" s="21" customFormat="1" ht="11.25" x14ac:dyDescent="0.15">
      <c r="I7250" s="22"/>
      <c r="J7250" s="22"/>
      <c r="K7250" s="23"/>
      <c r="L7250" s="22"/>
      <c r="M7250" s="22"/>
    </row>
    <row r="7251" spans="9:13" s="21" customFormat="1" ht="11.25" x14ac:dyDescent="0.15">
      <c r="I7251" s="22"/>
      <c r="J7251" s="22"/>
      <c r="K7251" s="23"/>
      <c r="L7251" s="22"/>
      <c r="M7251" s="22"/>
    </row>
    <row r="7252" spans="9:13" s="21" customFormat="1" ht="11.25" x14ac:dyDescent="0.15">
      <c r="I7252" s="22"/>
      <c r="J7252" s="22"/>
      <c r="K7252" s="23"/>
      <c r="L7252" s="22"/>
      <c r="M7252" s="22"/>
    </row>
    <row r="7253" spans="9:13" s="21" customFormat="1" ht="11.25" x14ac:dyDescent="0.15">
      <c r="I7253" s="22"/>
      <c r="J7253" s="22"/>
      <c r="K7253" s="23"/>
      <c r="L7253" s="22"/>
      <c r="M7253" s="22"/>
    </row>
    <row r="7254" spans="9:13" s="21" customFormat="1" ht="11.25" x14ac:dyDescent="0.15">
      <c r="I7254" s="22"/>
      <c r="J7254" s="22"/>
      <c r="K7254" s="23"/>
      <c r="L7254" s="22"/>
      <c r="M7254" s="22"/>
    </row>
    <row r="7255" spans="9:13" s="21" customFormat="1" ht="11.25" x14ac:dyDescent="0.15">
      <c r="I7255" s="22"/>
      <c r="J7255" s="22"/>
      <c r="K7255" s="23"/>
      <c r="L7255" s="22"/>
      <c r="M7255" s="22"/>
    </row>
    <row r="7256" spans="9:13" s="21" customFormat="1" ht="11.25" x14ac:dyDescent="0.15">
      <c r="I7256" s="22"/>
      <c r="J7256" s="22"/>
      <c r="K7256" s="23"/>
      <c r="L7256" s="22"/>
      <c r="M7256" s="22"/>
    </row>
    <row r="7257" spans="9:13" s="21" customFormat="1" ht="11.25" x14ac:dyDescent="0.15">
      <c r="I7257" s="22"/>
      <c r="J7257" s="22"/>
      <c r="K7257" s="23"/>
      <c r="L7257" s="22"/>
      <c r="M7257" s="22"/>
    </row>
    <row r="7258" spans="9:13" s="21" customFormat="1" ht="11.25" x14ac:dyDescent="0.15">
      <c r="I7258" s="22"/>
      <c r="J7258" s="22"/>
      <c r="K7258" s="23"/>
      <c r="L7258" s="22"/>
      <c r="M7258" s="22"/>
    </row>
    <row r="7259" spans="9:13" s="21" customFormat="1" ht="11.25" x14ac:dyDescent="0.15">
      <c r="I7259" s="22"/>
      <c r="J7259" s="22"/>
      <c r="K7259" s="23"/>
      <c r="L7259" s="22"/>
      <c r="M7259" s="22"/>
    </row>
    <row r="7260" spans="9:13" s="21" customFormat="1" ht="11.25" x14ac:dyDescent="0.15">
      <c r="I7260" s="22"/>
      <c r="J7260" s="22"/>
      <c r="K7260" s="23"/>
      <c r="L7260" s="22"/>
      <c r="M7260" s="22"/>
    </row>
    <row r="7261" spans="9:13" s="21" customFormat="1" ht="11.25" x14ac:dyDescent="0.15">
      <c r="I7261" s="22"/>
      <c r="J7261" s="22"/>
      <c r="K7261" s="23"/>
      <c r="L7261" s="22"/>
      <c r="M7261" s="22"/>
    </row>
    <row r="7262" spans="9:13" s="21" customFormat="1" ht="11.25" x14ac:dyDescent="0.15">
      <c r="I7262" s="22"/>
      <c r="J7262" s="22"/>
      <c r="K7262" s="23"/>
      <c r="L7262" s="22"/>
      <c r="M7262" s="22"/>
    </row>
    <row r="7263" spans="9:13" s="21" customFormat="1" ht="11.25" x14ac:dyDescent="0.15">
      <c r="I7263" s="22"/>
      <c r="J7263" s="22"/>
      <c r="K7263" s="23"/>
      <c r="L7263" s="22"/>
      <c r="M7263" s="22"/>
    </row>
    <row r="7264" spans="9:13" s="21" customFormat="1" ht="11.25" x14ac:dyDescent="0.15">
      <c r="I7264" s="22"/>
      <c r="J7264" s="22"/>
      <c r="K7264" s="23"/>
      <c r="L7264" s="22"/>
      <c r="M7264" s="22"/>
    </row>
    <row r="7265" spans="9:13" s="21" customFormat="1" ht="11.25" x14ac:dyDescent="0.15">
      <c r="I7265" s="22"/>
      <c r="J7265" s="22"/>
      <c r="K7265" s="23"/>
      <c r="L7265" s="22"/>
      <c r="M7265" s="22"/>
    </row>
    <row r="7266" spans="9:13" s="21" customFormat="1" ht="11.25" x14ac:dyDescent="0.15">
      <c r="I7266" s="22"/>
      <c r="J7266" s="22"/>
      <c r="K7266" s="23"/>
      <c r="L7266" s="22"/>
      <c r="M7266" s="22"/>
    </row>
    <row r="7267" spans="9:13" s="21" customFormat="1" ht="11.25" x14ac:dyDescent="0.15">
      <c r="I7267" s="22"/>
      <c r="J7267" s="22"/>
      <c r="K7267" s="23"/>
      <c r="L7267" s="22"/>
      <c r="M7267" s="22"/>
    </row>
    <row r="7268" spans="9:13" s="21" customFormat="1" ht="11.25" x14ac:dyDescent="0.15">
      <c r="I7268" s="22"/>
      <c r="J7268" s="22"/>
      <c r="K7268" s="23"/>
      <c r="L7268" s="22"/>
      <c r="M7268" s="22"/>
    </row>
    <row r="7269" spans="9:13" s="21" customFormat="1" ht="11.25" x14ac:dyDescent="0.15">
      <c r="I7269" s="22"/>
      <c r="J7269" s="22"/>
      <c r="K7269" s="23"/>
      <c r="L7269" s="22"/>
      <c r="M7269" s="22"/>
    </row>
    <row r="7270" spans="9:13" s="21" customFormat="1" ht="11.25" x14ac:dyDescent="0.15">
      <c r="I7270" s="22"/>
      <c r="J7270" s="22"/>
      <c r="K7270" s="23"/>
      <c r="L7270" s="22"/>
      <c r="M7270" s="22"/>
    </row>
    <row r="7271" spans="9:13" s="21" customFormat="1" ht="11.25" x14ac:dyDescent="0.15">
      <c r="I7271" s="22"/>
      <c r="J7271" s="22"/>
      <c r="K7271" s="23"/>
      <c r="L7271" s="22"/>
      <c r="M7271" s="22"/>
    </row>
    <row r="7272" spans="9:13" s="21" customFormat="1" ht="11.25" x14ac:dyDescent="0.15">
      <c r="I7272" s="22"/>
      <c r="J7272" s="22"/>
      <c r="K7272" s="23"/>
      <c r="L7272" s="22"/>
      <c r="M7272" s="22"/>
    </row>
    <row r="7273" spans="9:13" s="21" customFormat="1" ht="11.25" x14ac:dyDescent="0.15">
      <c r="I7273" s="22"/>
      <c r="J7273" s="22"/>
      <c r="K7273" s="23"/>
      <c r="L7273" s="22"/>
      <c r="M7273" s="22"/>
    </row>
    <row r="7274" spans="9:13" s="21" customFormat="1" ht="11.25" x14ac:dyDescent="0.15">
      <c r="I7274" s="22"/>
      <c r="J7274" s="22"/>
      <c r="K7274" s="23"/>
      <c r="L7274" s="22"/>
      <c r="M7274" s="22"/>
    </row>
    <row r="7275" spans="9:13" s="21" customFormat="1" ht="11.25" x14ac:dyDescent="0.15">
      <c r="I7275" s="22"/>
      <c r="J7275" s="22"/>
      <c r="K7275" s="23"/>
      <c r="L7275" s="22"/>
      <c r="M7275" s="22"/>
    </row>
    <row r="7276" spans="9:13" s="21" customFormat="1" ht="11.25" x14ac:dyDescent="0.15">
      <c r="I7276" s="22"/>
      <c r="J7276" s="22"/>
      <c r="K7276" s="23"/>
      <c r="L7276" s="22"/>
      <c r="M7276" s="22"/>
    </row>
    <row r="7277" spans="9:13" s="21" customFormat="1" ht="11.25" x14ac:dyDescent="0.15">
      <c r="I7277" s="22"/>
      <c r="J7277" s="22"/>
      <c r="K7277" s="23"/>
      <c r="L7277" s="22"/>
      <c r="M7277" s="22"/>
    </row>
    <row r="7278" spans="9:13" s="21" customFormat="1" ht="11.25" x14ac:dyDescent="0.15">
      <c r="I7278" s="22"/>
      <c r="J7278" s="22"/>
      <c r="K7278" s="23"/>
      <c r="L7278" s="22"/>
      <c r="M7278" s="22"/>
    </row>
    <row r="7279" spans="9:13" s="21" customFormat="1" ht="11.25" x14ac:dyDescent="0.15">
      <c r="I7279" s="22"/>
      <c r="J7279" s="22"/>
      <c r="K7279" s="23"/>
      <c r="L7279" s="22"/>
      <c r="M7279" s="22"/>
    </row>
    <row r="7280" spans="9:13" s="21" customFormat="1" ht="11.25" x14ac:dyDescent="0.15">
      <c r="I7280" s="22"/>
      <c r="J7280" s="22"/>
      <c r="K7280" s="23"/>
      <c r="L7280" s="22"/>
      <c r="M7280" s="22"/>
    </row>
    <row r="7281" spans="9:13" s="21" customFormat="1" ht="11.25" x14ac:dyDescent="0.15">
      <c r="I7281" s="22"/>
      <c r="J7281" s="22"/>
      <c r="K7281" s="23"/>
      <c r="L7281" s="22"/>
      <c r="M7281" s="22"/>
    </row>
    <row r="7282" spans="9:13" s="21" customFormat="1" ht="11.25" x14ac:dyDescent="0.15">
      <c r="I7282" s="22"/>
      <c r="J7282" s="22"/>
      <c r="K7282" s="23"/>
      <c r="L7282" s="22"/>
      <c r="M7282" s="22"/>
    </row>
    <row r="7283" spans="9:13" s="21" customFormat="1" ht="11.25" x14ac:dyDescent="0.15">
      <c r="I7283" s="22"/>
      <c r="J7283" s="22"/>
      <c r="K7283" s="23"/>
      <c r="L7283" s="22"/>
      <c r="M7283" s="22"/>
    </row>
    <row r="7284" spans="9:13" s="21" customFormat="1" ht="11.25" x14ac:dyDescent="0.15">
      <c r="I7284" s="22"/>
      <c r="J7284" s="22"/>
      <c r="K7284" s="23"/>
      <c r="L7284" s="22"/>
      <c r="M7284" s="22"/>
    </row>
    <row r="7285" spans="9:13" s="21" customFormat="1" ht="11.25" x14ac:dyDescent="0.15">
      <c r="I7285" s="22"/>
      <c r="J7285" s="22"/>
      <c r="K7285" s="23"/>
      <c r="L7285" s="22"/>
      <c r="M7285" s="22"/>
    </row>
    <row r="7286" spans="9:13" s="21" customFormat="1" ht="11.25" x14ac:dyDescent="0.15">
      <c r="I7286" s="22"/>
      <c r="J7286" s="22"/>
      <c r="K7286" s="23"/>
      <c r="L7286" s="22"/>
      <c r="M7286" s="22"/>
    </row>
    <row r="7287" spans="9:13" s="21" customFormat="1" ht="11.25" x14ac:dyDescent="0.15">
      <c r="I7287" s="22"/>
      <c r="J7287" s="22"/>
      <c r="K7287" s="23"/>
      <c r="L7287" s="22"/>
      <c r="M7287" s="22"/>
    </row>
    <row r="7288" spans="9:13" s="21" customFormat="1" ht="11.25" x14ac:dyDescent="0.15">
      <c r="I7288" s="22"/>
      <c r="J7288" s="22"/>
      <c r="K7288" s="23"/>
      <c r="L7288" s="22"/>
      <c r="M7288" s="22"/>
    </row>
    <row r="7289" spans="9:13" s="21" customFormat="1" ht="11.25" x14ac:dyDescent="0.15">
      <c r="I7289" s="22"/>
      <c r="J7289" s="22"/>
      <c r="K7289" s="23"/>
      <c r="L7289" s="22"/>
      <c r="M7289" s="22"/>
    </row>
    <row r="7290" spans="9:13" s="21" customFormat="1" ht="11.25" x14ac:dyDescent="0.15">
      <c r="I7290" s="22"/>
      <c r="J7290" s="22"/>
      <c r="K7290" s="23"/>
      <c r="L7290" s="22"/>
      <c r="M7290" s="22"/>
    </row>
    <row r="7291" spans="9:13" s="21" customFormat="1" ht="11.25" x14ac:dyDescent="0.15">
      <c r="I7291" s="22"/>
      <c r="J7291" s="22"/>
      <c r="K7291" s="23"/>
      <c r="L7291" s="22"/>
      <c r="M7291" s="22"/>
    </row>
    <row r="7292" spans="9:13" s="21" customFormat="1" ht="11.25" x14ac:dyDescent="0.15">
      <c r="I7292" s="22"/>
      <c r="J7292" s="22"/>
      <c r="K7292" s="23"/>
      <c r="L7292" s="22"/>
      <c r="M7292" s="22"/>
    </row>
    <row r="7293" spans="9:13" s="21" customFormat="1" ht="11.25" x14ac:dyDescent="0.15">
      <c r="I7293" s="22"/>
      <c r="J7293" s="22"/>
      <c r="K7293" s="23"/>
      <c r="L7293" s="22"/>
      <c r="M7293" s="22"/>
    </row>
    <row r="7294" spans="9:13" s="21" customFormat="1" ht="11.25" x14ac:dyDescent="0.15">
      <c r="I7294" s="22"/>
      <c r="J7294" s="22"/>
      <c r="K7294" s="23"/>
      <c r="L7294" s="22"/>
      <c r="M7294" s="22"/>
    </row>
    <row r="7295" spans="9:13" s="21" customFormat="1" ht="11.25" x14ac:dyDescent="0.15">
      <c r="I7295" s="22"/>
      <c r="J7295" s="22"/>
      <c r="K7295" s="23"/>
      <c r="L7295" s="22"/>
      <c r="M7295" s="22"/>
    </row>
    <row r="7296" spans="9:13" s="21" customFormat="1" ht="11.25" x14ac:dyDescent="0.15">
      <c r="I7296" s="22"/>
      <c r="J7296" s="22"/>
      <c r="K7296" s="23"/>
      <c r="L7296" s="22"/>
      <c r="M7296" s="22"/>
    </row>
    <row r="7297" spans="9:13" s="21" customFormat="1" ht="11.25" x14ac:dyDescent="0.15">
      <c r="I7297" s="22"/>
      <c r="J7297" s="22"/>
      <c r="K7297" s="23"/>
      <c r="L7297" s="22"/>
      <c r="M7297" s="22"/>
    </row>
    <row r="7298" spans="9:13" s="21" customFormat="1" ht="11.25" x14ac:dyDescent="0.15">
      <c r="I7298" s="22"/>
      <c r="J7298" s="22"/>
      <c r="K7298" s="23"/>
      <c r="L7298" s="22"/>
      <c r="M7298" s="22"/>
    </row>
    <row r="7299" spans="9:13" s="21" customFormat="1" ht="11.25" x14ac:dyDescent="0.15">
      <c r="I7299" s="22"/>
      <c r="J7299" s="22"/>
      <c r="K7299" s="23"/>
      <c r="L7299" s="22"/>
      <c r="M7299" s="22"/>
    </row>
    <row r="7300" spans="9:13" s="21" customFormat="1" ht="11.25" x14ac:dyDescent="0.15">
      <c r="I7300" s="22"/>
      <c r="J7300" s="22"/>
      <c r="K7300" s="23"/>
      <c r="L7300" s="22"/>
      <c r="M7300" s="22"/>
    </row>
    <row r="7301" spans="9:13" s="21" customFormat="1" ht="11.25" x14ac:dyDescent="0.15">
      <c r="I7301" s="22"/>
      <c r="J7301" s="22"/>
      <c r="K7301" s="23"/>
      <c r="L7301" s="22"/>
      <c r="M7301" s="22"/>
    </row>
    <row r="7302" spans="9:13" s="21" customFormat="1" ht="11.25" x14ac:dyDescent="0.15">
      <c r="I7302" s="22"/>
      <c r="J7302" s="22"/>
      <c r="K7302" s="23"/>
      <c r="L7302" s="22"/>
      <c r="M7302" s="22"/>
    </row>
    <row r="7303" spans="9:13" s="21" customFormat="1" ht="11.25" x14ac:dyDescent="0.15">
      <c r="I7303" s="22"/>
      <c r="J7303" s="22"/>
      <c r="K7303" s="23"/>
      <c r="L7303" s="22"/>
      <c r="M7303" s="22"/>
    </row>
    <row r="7304" spans="9:13" s="21" customFormat="1" ht="11.25" x14ac:dyDescent="0.15">
      <c r="I7304" s="22"/>
      <c r="J7304" s="22"/>
      <c r="K7304" s="23"/>
      <c r="L7304" s="22"/>
      <c r="M7304" s="22"/>
    </row>
    <row r="7305" spans="9:13" s="21" customFormat="1" ht="11.25" x14ac:dyDescent="0.15">
      <c r="I7305" s="22"/>
      <c r="J7305" s="22"/>
      <c r="K7305" s="23"/>
      <c r="L7305" s="22"/>
      <c r="M7305" s="22"/>
    </row>
    <row r="7306" spans="9:13" s="21" customFormat="1" ht="11.25" x14ac:dyDescent="0.15">
      <c r="I7306" s="22"/>
      <c r="J7306" s="22"/>
      <c r="K7306" s="23"/>
      <c r="L7306" s="22"/>
      <c r="M7306" s="22"/>
    </row>
    <row r="7307" spans="9:13" s="21" customFormat="1" ht="11.25" x14ac:dyDescent="0.15">
      <c r="I7307" s="22"/>
      <c r="J7307" s="22"/>
      <c r="K7307" s="23"/>
      <c r="L7307" s="22"/>
      <c r="M7307" s="22"/>
    </row>
    <row r="7308" spans="9:13" s="21" customFormat="1" ht="11.25" x14ac:dyDescent="0.15">
      <c r="I7308" s="22"/>
      <c r="J7308" s="22"/>
      <c r="K7308" s="23"/>
      <c r="L7308" s="22"/>
      <c r="M7308" s="22"/>
    </row>
    <row r="7309" spans="9:13" s="21" customFormat="1" ht="11.25" x14ac:dyDescent="0.15">
      <c r="I7309" s="22"/>
      <c r="J7309" s="22"/>
      <c r="K7309" s="23"/>
      <c r="L7309" s="22"/>
      <c r="M7309" s="22"/>
    </row>
    <row r="7310" spans="9:13" s="21" customFormat="1" ht="11.25" x14ac:dyDescent="0.15">
      <c r="I7310" s="22"/>
      <c r="J7310" s="22"/>
      <c r="K7310" s="23"/>
      <c r="L7310" s="22"/>
      <c r="M7310" s="22"/>
    </row>
    <row r="7311" spans="9:13" s="21" customFormat="1" ht="11.25" x14ac:dyDescent="0.15">
      <c r="I7311" s="22"/>
      <c r="J7311" s="22"/>
      <c r="K7311" s="23"/>
      <c r="L7311" s="22"/>
      <c r="M7311" s="22"/>
    </row>
    <row r="7312" spans="9:13" s="21" customFormat="1" ht="11.25" x14ac:dyDescent="0.15">
      <c r="I7312" s="22"/>
      <c r="J7312" s="22"/>
      <c r="K7312" s="23"/>
      <c r="L7312" s="22"/>
      <c r="M7312" s="22"/>
    </row>
    <row r="7313" spans="9:13" s="21" customFormat="1" ht="11.25" x14ac:dyDescent="0.15">
      <c r="I7313" s="22"/>
      <c r="J7313" s="22"/>
      <c r="K7313" s="23"/>
      <c r="L7313" s="22"/>
      <c r="M7313" s="22"/>
    </row>
    <row r="7314" spans="9:13" s="21" customFormat="1" ht="11.25" x14ac:dyDescent="0.15">
      <c r="I7314" s="22"/>
      <c r="J7314" s="22"/>
      <c r="K7314" s="23"/>
      <c r="L7314" s="22"/>
      <c r="M7314" s="22"/>
    </row>
    <row r="7315" spans="9:13" s="21" customFormat="1" ht="11.25" x14ac:dyDescent="0.15">
      <c r="I7315" s="22"/>
      <c r="J7315" s="22"/>
      <c r="K7315" s="23"/>
      <c r="L7315" s="22"/>
      <c r="M7315" s="22"/>
    </row>
    <row r="7316" spans="9:13" s="21" customFormat="1" ht="11.25" x14ac:dyDescent="0.15">
      <c r="I7316" s="22"/>
      <c r="J7316" s="22"/>
      <c r="K7316" s="23"/>
      <c r="L7316" s="22"/>
      <c r="M7316" s="22"/>
    </row>
    <row r="7317" spans="9:13" s="21" customFormat="1" ht="11.25" x14ac:dyDescent="0.15">
      <c r="I7317" s="22"/>
      <c r="J7317" s="22"/>
      <c r="K7317" s="23"/>
      <c r="L7317" s="22"/>
      <c r="M7317" s="22"/>
    </row>
    <row r="7318" spans="9:13" s="21" customFormat="1" ht="11.25" x14ac:dyDescent="0.15">
      <c r="I7318" s="22"/>
      <c r="J7318" s="22"/>
      <c r="K7318" s="23"/>
      <c r="L7318" s="22"/>
      <c r="M7318" s="22"/>
    </row>
    <row r="7319" spans="9:13" s="21" customFormat="1" ht="11.25" x14ac:dyDescent="0.15">
      <c r="I7319" s="22"/>
      <c r="J7319" s="22"/>
      <c r="K7319" s="23"/>
      <c r="L7319" s="22"/>
      <c r="M7319" s="22"/>
    </row>
    <row r="7320" spans="9:13" s="21" customFormat="1" ht="11.25" x14ac:dyDescent="0.15">
      <c r="I7320" s="22"/>
      <c r="J7320" s="22"/>
      <c r="K7320" s="23"/>
      <c r="L7320" s="22"/>
      <c r="M7320" s="22"/>
    </row>
    <row r="7321" spans="9:13" s="21" customFormat="1" ht="11.25" x14ac:dyDescent="0.15">
      <c r="I7321" s="22"/>
      <c r="J7321" s="22"/>
      <c r="K7321" s="23"/>
      <c r="L7321" s="22"/>
      <c r="M7321" s="22"/>
    </row>
    <row r="7322" spans="9:13" s="21" customFormat="1" ht="11.25" x14ac:dyDescent="0.15">
      <c r="I7322" s="22"/>
      <c r="J7322" s="22"/>
      <c r="K7322" s="23"/>
      <c r="L7322" s="22"/>
      <c r="M7322" s="22"/>
    </row>
    <row r="7323" spans="9:13" s="21" customFormat="1" ht="11.25" x14ac:dyDescent="0.15">
      <c r="I7323" s="22"/>
      <c r="J7323" s="22"/>
      <c r="K7323" s="23"/>
      <c r="L7323" s="22"/>
      <c r="M7323" s="22"/>
    </row>
    <row r="7324" spans="9:13" s="21" customFormat="1" ht="11.25" x14ac:dyDescent="0.15">
      <c r="I7324" s="22"/>
      <c r="J7324" s="22"/>
      <c r="K7324" s="23"/>
      <c r="L7324" s="22"/>
      <c r="M7324" s="22"/>
    </row>
    <row r="7325" spans="9:13" s="21" customFormat="1" ht="11.25" x14ac:dyDescent="0.15">
      <c r="I7325" s="22"/>
      <c r="J7325" s="22"/>
      <c r="K7325" s="23"/>
      <c r="L7325" s="22"/>
      <c r="M7325" s="22"/>
    </row>
    <row r="7326" spans="9:13" s="21" customFormat="1" ht="11.25" x14ac:dyDescent="0.15">
      <c r="I7326" s="22"/>
      <c r="J7326" s="22"/>
      <c r="K7326" s="23"/>
      <c r="L7326" s="22"/>
      <c r="M7326" s="22"/>
    </row>
    <row r="7327" spans="9:13" s="21" customFormat="1" ht="11.25" x14ac:dyDescent="0.15">
      <c r="I7327" s="22"/>
      <c r="J7327" s="22"/>
      <c r="K7327" s="23"/>
      <c r="L7327" s="22"/>
      <c r="M7327" s="22"/>
    </row>
    <row r="7328" spans="9:13" s="21" customFormat="1" ht="11.25" x14ac:dyDescent="0.15">
      <c r="I7328" s="22"/>
      <c r="J7328" s="22"/>
      <c r="K7328" s="23"/>
      <c r="L7328" s="22"/>
      <c r="M7328" s="22"/>
    </row>
    <row r="7329" spans="9:13" s="21" customFormat="1" ht="11.25" x14ac:dyDescent="0.15">
      <c r="I7329" s="22"/>
      <c r="J7329" s="22"/>
      <c r="K7329" s="23"/>
      <c r="L7329" s="22"/>
      <c r="M7329" s="22"/>
    </row>
    <row r="7330" spans="9:13" s="21" customFormat="1" ht="11.25" x14ac:dyDescent="0.15">
      <c r="I7330" s="22"/>
      <c r="J7330" s="22"/>
      <c r="K7330" s="23"/>
      <c r="L7330" s="22"/>
      <c r="M7330" s="22"/>
    </row>
    <row r="7331" spans="9:13" s="21" customFormat="1" ht="11.25" x14ac:dyDescent="0.15">
      <c r="I7331" s="22"/>
      <c r="J7331" s="22"/>
      <c r="K7331" s="23"/>
      <c r="L7331" s="22"/>
      <c r="M7331" s="22"/>
    </row>
    <row r="7332" spans="9:13" s="21" customFormat="1" ht="11.25" x14ac:dyDescent="0.15">
      <c r="I7332" s="22"/>
      <c r="J7332" s="22"/>
      <c r="K7332" s="23"/>
      <c r="L7332" s="22"/>
      <c r="M7332" s="22"/>
    </row>
    <row r="7333" spans="9:13" s="21" customFormat="1" ht="11.25" x14ac:dyDescent="0.15">
      <c r="I7333" s="22"/>
      <c r="J7333" s="22"/>
      <c r="K7333" s="23"/>
      <c r="L7333" s="22"/>
      <c r="M7333" s="22"/>
    </row>
    <row r="7334" spans="9:13" s="21" customFormat="1" ht="11.25" x14ac:dyDescent="0.15">
      <c r="I7334" s="22"/>
      <c r="J7334" s="22"/>
      <c r="K7334" s="23"/>
      <c r="L7334" s="22"/>
      <c r="M7334" s="22"/>
    </row>
    <row r="7335" spans="9:13" s="21" customFormat="1" ht="11.25" x14ac:dyDescent="0.15">
      <c r="I7335" s="22"/>
      <c r="J7335" s="22"/>
      <c r="K7335" s="23"/>
      <c r="L7335" s="22"/>
      <c r="M7335" s="22"/>
    </row>
    <row r="7336" spans="9:13" s="21" customFormat="1" ht="11.25" x14ac:dyDescent="0.15">
      <c r="I7336" s="22"/>
      <c r="J7336" s="22"/>
      <c r="K7336" s="23"/>
      <c r="L7336" s="22"/>
      <c r="M7336" s="22"/>
    </row>
    <row r="7337" spans="9:13" s="21" customFormat="1" ht="11.25" x14ac:dyDescent="0.15">
      <c r="I7337" s="22"/>
      <c r="J7337" s="22"/>
      <c r="K7337" s="23"/>
      <c r="L7337" s="22"/>
      <c r="M7337" s="22"/>
    </row>
    <row r="7338" spans="9:13" s="21" customFormat="1" ht="11.25" x14ac:dyDescent="0.15">
      <c r="I7338" s="22"/>
      <c r="J7338" s="22"/>
      <c r="K7338" s="23"/>
      <c r="L7338" s="22"/>
      <c r="M7338" s="22"/>
    </row>
    <row r="7339" spans="9:13" s="21" customFormat="1" ht="11.25" x14ac:dyDescent="0.15">
      <c r="I7339" s="22"/>
      <c r="J7339" s="22"/>
      <c r="K7339" s="23"/>
      <c r="L7339" s="22"/>
      <c r="M7339" s="22"/>
    </row>
    <row r="7340" spans="9:13" s="21" customFormat="1" ht="11.25" x14ac:dyDescent="0.15">
      <c r="I7340" s="22"/>
      <c r="J7340" s="22"/>
      <c r="K7340" s="23"/>
      <c r="L7340" s="22"/>
      <c r="M7340" s="22"/>
    </row>
    <row r="7341" spans="9:13" s="21" customFormat="1" ht="11.25" x14ac:dyDescent="0.15">
      <c r="I7341" s="22"/>
      <c r="J7341" s="22"/>
      <c r="K7341" s="23"/>
      <c r="L7341" s="22"/>
      <c r="M7341" s="22"/>
    </row>
    <row r="7342" spans="9:13" s="21" customFormat="1" ht="11.25" x14ac:dyDescent="0.15">
      <c r="I7342" s="22"/>
      <c r="J7342" s="22"/>
      <c r="K7342" s="23"/>
      <c r="L7342" s="22"/>
      <c r="M7342" s="22"/>
    </row>
    <row r="7343" spans="9:13" s="21" customFormat="1" ht="11.25" x14ac:dyDescent="0.15">
      <c r="I7343" s="22"/>
      <c r="J7343" s="22"/>
      <c r="K7343" s="23"/>
      <c r="L7343" s="22"/>
      <c r="M7343" s="22"/>
    </row>
    <row r="7344" spans="9:13" s="21" customFormat="1" ht="11.25" x14ac:dyDescent="0.15">
      <c r="I7344" s="22"/>
      <c r="J7344" s="22"/>
      <c r="K7344" s="23"/>
      <c r="L7344" s="22"/>
      <c r="M7344" s="22"/>
    </row>
    <row r="7345" spans="9:13" s="21" customFormat="1" ht="11.25" x14ac:dyDescent="0.15">
      <c r="I7345" s="22"/>
      <c r="J7345" s="22"/>
      <c r="K7345" s="23"/>
      <c r="L7345" s="22"/>
      <c r="M7345" s="22"/>
    </row>
    <row r="7346" spans="9:13" s="21" customFormat="1" ht="11.25" x14ac:dyDescent="0.15">
      <c r="I7346" s="22"/>
      <c r="J7346" s="22"/>
      <c r="K7346" s="23"/>
      <c r="L7346" s="22"/>
      <c r="M7346" s="22"/>
    </row>
    <row r="7347" spans="9:13" s="21" customFormat="1" ht="11.25" x14ac:dyDescent="0.15">
      <c r="I7347" s="22"/>
      <c r="J7347" s="22"/>
      <c r="K7347" s="23"/>
      <c r="L7347" s="22"/>
      <c r="M7347" s="22"/>
    </row>
    <row r="7348" spans="9:13" s="21" customFormat="1" ht="11.25" x14ac:dyDescent="0.15">
      <c r="I7348" s="22"/>
      <c r="J7348" s="22"/>
      <c r="K7348" s="23"/>
      <c r="L7348" s="22"/>
      <c r="M7348" s="22"/>
    </row>
    <row r="7349" spans="9:13" s="21" customFormat="1" ht="11.25" x14ac:dyDescent="0.15">
      <c r="I7349" s="22"/>
      <c r="J7349" s="22"/>
      <c r="K7349" s="23"/>
      <c r="L7349" s="22"/>
      <c r="M7349" s="22"/>
    </row>
    <row r="7350" spans="9:13" s="21" customFormat="1" ht="11.25" x14ac:dyDescent="0.15">
      <c r="I7350" s="22"/>
      <c r="J7350" s="22"/>
      <c r="K7350" s="23"/>
      <c r="L7350" s="22"/>
      <c r="M7350" s="22"/>
    </row>
    <row r="7351" spans="9:13" s="21" customFormat="1" ht="11.25" x14ac:dyDescent="0.15">
      <c r="I7351" s="22"/>
      <c r="J7351" s="22"/>
      <c r="K7351" s="23"/>
      <c r="L7351" s="22"/>
      <c r="M7351" s="22"/>
    </row>
    <row r="7352" spans="9:13" s="21" customFormat="1" ht="11.25" x14ac:dyDescent="0.15">
      <c r="I7352" s="22"/>
      <c r="J7352" s="22"/>
      <c r="K7352" s="23"/>
      <c r="L7352" s="22"/>
      <c r="M7352" s="22"/>
    </row>
    <row r="7353" spans="9:13" s="21" customFormat="1" ht="11.25" x14ac:dyDescent="0.15">
      <c r="I7353" s="22"/>
      <c r="J7353" s="22"/>
      <c r="K7353" s="23"/>
      <c r="L7353" s="22"/>
      <c r="M7353" s="22"/>
    </row>
    <row r="7354" spans="9:13" s="21" customFormat="1" ht="11.25" x14ac:dyDescent="0.15">
      <c r="I7354" s="22"/>
      <c r="J7354" s="22"/>
      <c r="K7354" s="23"/>
      <c r="L7354" s="22"/>
      <c r="M7354" s="22"/>
    </row>
    <row r="7355" spans="9:13" s="21" customFormat="1" ht="11.25" x14ac:dyDescent="0.15">
      <c r="I7355" s="22"/>
      <c r="J7355" s="22"/>
      <c r="K7355" s="23"/>
      <c r="L7355" s="22"/>
      <c r="M7355" s="22"/>
    </row>
    <row r="7356" spans="9:13" s="21" customFormat="1" ht="11.25" x14ac:dyDescent="0.15">
      <c r="I7356" s="22"/>
      <c r="J7356" s="22"/>
      <c r="K7356" s="23"/>
      <c r="L7356" s="22"/>
      <c r="M7356" s="22"/>
    </row>
    <row r="7357" spans="9:13" s="21" customFormat="1" ht="11.25" x14ac:dyDescent="0.15">
      <c r="I7357" s="22"/>
      <c r="J7357" s="22"/>
      <c r="K7357" s="23"/>
      <c r="L7357" s="22"/>
      <c r="M7357" s="22"/>
    </row>
    <row r="7358" spans="9:13" s="21" customFormat="1" ht="11.25" x14ac:dyDescent="0.15">
      <c r="I7358" s="22"/>
      <c r="J7358" s="22"/>
      <c r="K7358" s="23"/>
      <c r="L7358" s="22"/>
      <c r="M7358" s="22"/>
    </row>
    <row r="7359" spans="9:13" s="21" customFormat="1" ht="11.25" x14ac:dyDescent="0.15">
      <c r="I7359" s="22"/>
      <c r="J7359" s="22"/>
      <c r="K7359" s="23"/>
      <c r="L7359" s="22"/>
      <c r="M7359" s="22"/>
    </row>
    <row r="7360" spans="9:13" s="21" customFormat="1" ht="11.25" x14ac:dyDescent="0.15">
      <c r="I7360" s="22"/>
      <c r="J7360" s="22"/>
      <c r="K7360" s="23"/>
      <c r="L7360" s="22"/>
      <c r="M7360" s="22"/>
    </row>
    <row r="7361" spans="9:13" s="21" customFormat="1" ht="11.25" x14ac:dyDescent="0.15">
      <c r="I7361" s="22"/>
      <c r="J7361" s="22"/>
      <c r="K7361" s="23"/>
      <c r="L7361" s="22"/>
      <c r="M7361" s="22"/>
    </row>
    <row r="7362" spans="9:13" s="21" customFormat="1" ht="11.25" x14ac:dyDescent="0.15">
      <c r="I7362" s="22"/>
      <c r="J7362" s="22"/>
      <c r="K7362" s="23"/>
      <c r="L7362" s="22"/>
      <c r="M7362" s="22"/>
    </row>
    <row r="7363" spans="9:13" s="21" customFormat="1" ht="11.25" x14ac:dyDescent="0.15">
      <c r="I7363" s="22"/>
      <c r="J7363" s="22"/>
      <c r="K7363" s="23"/>
      <c r="L7363" s="22"/>
      <c r="M7363" s="22"/>
    </row>
    <row r="7364" spans="9:13" s="21" customFormat="1" ht="11.25" x14ac:dyDescent="0.15">
      <c r="I7364" s="22"/>
      <c r="J7364" s="22"/>
      <c r="K7364" s="23"/>
      <c r="L7364" s="22"/>
      <c r="M7364" s="22"/>
    </row>
    <row r="7365" spans="9:13" s="21" customFormat="1" ht="11.25" x14ac:dyDescent="0.15">
      <c r="I7365" s="22"/>
      <c r="J7365" s="22"/>
      <c r="K7365" s="23"/>
      <c r="L7365" s="22"/>
      <c r="M7365" s="22"/>
    </row>
    <row r="7366" spans="9:13" s="21" customFormat="1" ht="11.25" x14ac:dyDescent="0.15">
      <c r="I7366" s="22"/>
      <c r="J7366" s="22"/>
      <c r="K7366" s="23"/>
      <c r="L7366" s="22"/>
      <c r="M7366" s="22"/>
    </row>
    <row r="7367" spans="9:13" s="21" customFormat="1" ht="11.25" x14ac:dyDescent="0.15">
      <c r="I7367" s="22"/>
      <c r="J7367" s="22"/>
      <c r="K7367" s="23"/>
      <c r="L7367" s="22"/>
      <c r="M7367" s="22"/>
    </row>
    <row r="7368" spans="9:13" s="21" customFormat="1" ht="11.25" x14ac:dyDescent="0.15">
      <c r="I7368" s="22"/>
      <c r="J7368" s="22"/>
      <c r="K7368" s="23"/>
      <c r="L7368" s="22"/>
      <c r="M7368" s="22"/>
    </row>
    <row r="7369" spans="9:13" s="21" customFormat="1" ht="11.25" x14ac:dyDescent="0.15">
      <c r="I7369" s="22"/>
      <c r="J7369" s="22"/>
      <c r="K7369" s="23"/>
      <c r="L7369" s="22"/>
      <c r="M7369" s="22"/>
    </row>
    <row r="7370" spans="9:13" s="21" customFormat="1" ht="11.25" x14ac:dyDescent="0.15">
      <c r="I7370" s="22"/>
      <c r="J7370" s="22"/>
      <c r="K7370" s="23"/>
      <c r="L7370" s="22"/>
      <c r="M7370" s="22"/>
    </row>
    <row r="7371" spans="9:13" s="21" customFormat="1" ht="11.25" x14ac:dyDescent="0.15">
      <c r="I7371" s="22"/>
      <c r="J7371" s="22"/>
      <c r="K7371" s="23"/>
      <c r="L7371" s="22"/>
      <c r="M7371" s="22"/>
    </row>
    <row r="7372" spans="9:13" s="21" customFormat="1" ht="11.25" x14ac:dyDescent="0.15">
      <c r="I7372" s="22"/>
      <c r="J7372" s="22"/>
      <c r="K7372" s="23"/>
      <c r="L7372" s="22"/>
      <c r="M7372" s="22"/>
    </row>
    <row r="7373" spans="9:13" s="21" customFormat="1" ht="11.25" x14ac:dyDescent="0.15">
      <c r="I7373" s="22"/>
      <c r="J7373" s="22"/>
      <c r="K7373" s="23"/>
      <c r="L7373" s="22"/>
      <c r="M7373" s="22"/>
    </row>
    <row r="7374" spans="9:13" s="21" customFormat="1" ht="11.25" x14ac:dyDescent="0.15">
      <c r="I7374" s="22"/>
      <c r="J7374" s="22"/>
      <c r="K7374" s="23"/>
      <c r="L7374" s="22"/>
      <c r="M7374" s="22"/>
    </row>
    <row r="7375" spans="9:13" s="21" customFormat="1" ht="11.25" x14ac:dyDescent="0.15">
      <c r="I7375" s="22"/>
      <c r="J7375" s="22"/>
      <c r="K7375" s="23"/>
      <c r="L7375" s="22"/>
      <c r="M7375" s="22"/>
    </row>
    <row r="7376" spans="9:13" s="21" customFormat="1" ht="11.25" x14ac:dyDescent="0.15">
      <c r="I7376" s="22"/>
      <c r="J7376" s="22"/>
      <c r="K7376" s="23"/>
      <c r="L7376" s="22"/>
      <c r="M7376" s="22"/>
    </row>
    <row r="7377" spans="9:13" s="21" customFormat="1" ht="11.25" x14ac:dyDescent="0.15">
      <c r="I7377" s="22"/>
      <c r="J7377" s="22"/>
      <c r="K7377" s="23"/>
      <c r="L7377" s="22"/>
      <c r="M7377" s="22"/>
    </row>
    <row r="7378" spans="9:13" s="21" customFormat="1" ht="11.25" x14ac:dyDescent="0.15">
      <c r="I7378" s="22"/>
      <c r="J7378" s="22"/>
      <c r="K7378" s="23"/>
      <c r="L7378" s="22"/>
      <c r="M7378" s="22"/>
    </row>
    <row r="7379" spans="9:13" s="21" customFormat="1" ht="11.25" x14ac:dyDescent="0.15">
      <c r="I7379" s="22"/>
      <c r="J7379" s="22"/>
      <c r="K7379" s="23"/>
      <c r="L7379" s="22"/>
      <c r="M7379" s="22"/>
    </row>
    <row r="7380" spans="9:13" s="21" customFormat="1" ht="11.25" x14ac:dyDescent="0.15">
      <c r="I7380" s="22"/>
      <c r="J7380" s="22"/>
      <c r="K7380" s="23"/>
      <c r="L7380" s="22"/>
      <c r="M7380" s="22"/>
    </row>
    <row r="7381" spans="9:13" s="21" customFormat="1" ht="11.25" x14ac:dyDescent="0.15">
      <c r="I7381" s="22"/>
      <c r="J7381" s="22"/>
      <c r="K7381" s="23"/>
      <c r="L7381" s="22"/>
      <c r="M7381" s="22"/>
    </row>
    <row r="7382" spans="9:13" s="21" customFormat="1" ht="11.25" x14ac:dyDescent="0.15">
      <c r="I7382" s="22"/>
      <c r="J7382" s="22"/>
      <c r="K7382" s="23"/>
      <c r="L7382" s="22"/>
      <c r="M7382" s="22"/>
    </row>
    <row r="7383" spans="9:13" s="21" customFormat="1" ht="11.25" x14ac:dyDescent="0.15">
      <c r="I7383" s="22"/>
      <c r="J7383" s="22"/>
      <c r="K7383" s="23"/>
      <c r="L7383" s="22"/>
      <c r="M7383" s="22"/>
    </row>
    <row r="7384" spans="9:13" s="21" customFormat="1" ht="11.25" x14ac:dyDescent="0.15">
      <c r="I7384" s="22"/>
      <c r="J7384" s="22"/>
      <c r="K7384" s="23"/>
      <c r="L7384" s="22"/>
      <c r="M7384" s="22"/>
    </row>
    <row r="7385" spans="9:13" s="21" customFormat="1" ht="11.25" x14ac:dyDescent="0.15">
      <c r="I7385" s="22"/>
      <c r="J7385" s="22"/>
      <c r="K7385" s="23"/>
      <c r="L7385" s="22"/>
      <c r="M7385" s="22"/>
    </row>
    <row r="7386" spans="9:13" s="21" customFormat="1" ht="11.25" x14ac:dyDescent="0.15">
      <c r="I7386" s="22"/>
      <c r="J7386" s="22"/>
      <c r="K7386" s="23"/>
      <c r="L7386" s="22"/>
      <c r="M7386" s="22"/>
    </row>
    <row r="7387" spans="9:13" s="21" customFormat="1" ht="11.25" x14ac:dyDescent="0.15">
      <c r="I7387" s="22"/>
      <c r="J7387" s="22"/>
      <c r="K7387" s="23"/>
      <c r="L7387" s="22"/>
      <c r="M7387" s="22"/>
    </row>
    <row r="7388" spans="9:13" s="21" customFormat="1" ht="11.25" x14ac:dyDescent="0.15">
      <c r="I7388" s="22"/>
      <c r="J7388" s="22"/>
      <c r="K7388" s="23"/>
      <c r="L7388" s="22"/>
      <c r="M7388" s="22"/>
    </row>
    <row r="7389" spans="9:13" s="21" customFormat="1" ht="11.25" x14ac:dyDescent="0.15">
      <c r="I7389" s="22"/>
      <c r="J7389" s="22"/>
      <c r="K7389" s="23"/>
      <c r="L7389" s="22"/>
      <c r="M7389" s="22"/>
    </row>
    <row r="7390" spans="9:13" s="21" customFormat="1" ht="11.25" x14ac:dyDescent="0.15">
      <c r="I7390" s="22"/>
      <c r="J7390" s="22"/>
      <c r="K7390" s="23"/>
      <c r="L7390" s="22"/>
      <c r="M7390" s="22"/>
    </row>
    <row r="7391" spans="9:13" s="21" customFormat="1" ht="11.25" x14ac:dyDescent="0.15">
      <c r="I7391" s="22"/>
      <c r="J7391" s="22"/>
      <c r="K7391" s="23"/>
      <c r="L7391" s="22"/>
      <c r="M7391" s="22"/>
    </row>
    <row r="7392" spans="9:13" s="21" customFormat="1" ht="11.25" x14ac:dyDescent="0.15">
      <c r="I7392" s="22"/>
      <c r="J7392" s="22"/>
      <c r="K7392" s="23"/>
      <c r="L7392" s="22"/>
      <c r="M7392" s="22"/>
    </row>
    <row r="7393" spans="9:13" s="21" customFormat="1" ht="11.25" x14ac:dyDescent="0.15">
      <c r="I7393" s="22"/>
      <c r="J7393" s="22"/>
      <c r="K7393" s="23"/>
      <c r="L7393" s="22"/>
      <c r="M7393" s="22"/>
    </row>
    <row r="7394" spans="9:13" s="21" customFormat="1" ht="11.25" x14ac:dyDescent="0.15">
      <c r="I7394" s="22"/>
      <c r="J7394" s="22"/>
      <c r="K7394" s="23"/>
      <c r="L7394" s="22"/>
      <c r="M7394" s="22"/>
    </row>
    <row r="7395" spans="9:13" s="21" customFormat="1" ht="11.25" x14ac:dyDescent="0.15">
      <c r="I7395" s="22"/>
      <c r="J7395" s="22"/>
      <c r="K7395" s="23"/>
      <c r="L7395" s="22"/>
      <c r="M7395" s="22"/>
    </row>
    <row r="7396" spans="9:13" s="21" customFormat="1" ht="11.25" x14ac:dyDescent="0.15">
      <c r="I7396" s="22"/>
      <c r="J7396" s="22"/>
      <c r="K7396" s="23"/>
      <c r="L7396" s="22"/>
      <c r="M7396" s="22"/>
    </row>
    <row r="7397" spans="9:13" s="21" customFormat="1" ht="11.25" x14ac:dyDescent="0.15">
      <c r="I7397" s="22"/>
      <c r="J7397" s="22"/>
      <c r="K7397" s="23"/>
      <c r="L7397" s="22"/>
      <c r="M7397" s="22"/>
    </row>
    <row r="7398" spans="9:13" s="21" customFormat="1" ht="11.25" x14ac:dyDescent="0.15">
      <c r="I7398" s="22"/>
      <c r="J7398" s="22"/>
      <c r="K7398" s="23"/>
      <c r="L7398" s="22"/>
      <c r="M7398" s="22"/>
    </row>
    <row r="7399" spans="9:13" s="21" customFormat="1" ht="11.25" x14ac:dyDescent="0.15">
      <c r="I7399" s="22"/>
      <c r="J7399" s="22"/>
      <c r="K7399" s="23"/>
      <c r="L7399" s="22"/>
      <c r="M7399" s="22"/>
    </row>
    <row r="7400" spans="9:13" s="21" customFormat="1" ht="11.25" x14ac:dyDescent="0.15">
      <c r="I7400" s="22"/>
      <c r="J7400" s="22"/>
      <c r="K7400" s="23"/>
      <c r="L7400" s="22"/>
      <c r="M7400" s="22"/>
    </row>
    <row r="7401" spans="9:13" s="21" customFormat="1" ht="11.25" x14ac:dyDescent="0.15">
      <c r="I7401" s="22"/>
      <c r="J7401" s="22"/>
      <c r="K7401" s="23"/>
      <c r="L7401" s="22"/>
      <c r="M7401" s="22"/>
    </row>
    <row r="7402" spans="9:13" s="21" customFormat="1" ht="11.25" x14ac:dyDescent="0.15">
      <c r="I7402" s="22"/>
      <c r="J7402" s="22"/>
      <c r="K7402" s="23"/>
      <c r="L7402" s="22"/>
      <c r="M7402" s="22"/>
    </row>
    <row r="7403" spans="9:13" s="21" customFormat="1" ht="11.25" x14ac:dyDescent="0.15">
      <c r="I7403" s="22"/>
      <c r="J7403" s="22"/>
      <c r="K7403" s="23"/>
      <c r="L7403" s="22"/>
      <c r="M7403" s="22"/>
    </row>
    <row r="7404" spans="9:13" s="21" customFormat="1" ht="11.25" x14ac:dyDescent="0.15">
      <c r="I7404" s="22"/>
      <c r="J7404" s="22"/>
      <c r="K7404" s="23"/>
      <c r="L7404" s="22"/>
      <c r="M7404" s="22"/>
    </row>
    <row r="7405" spans="9:13" s="21" customFormat="1" ht="11.25" x14ac:dyDescent="0.15">
      <c r="I7405" s="22"/>
      <c r="J7405" s="22"/>
      <c r="K7405" s="23"/>
      <c r="L7405" s="22"/>
      <c r="M7405" s="22"/>
    </row>
    <row r="7406" spans="9:13" s="21" customFormat="1" ht="11.25" x14ac:dyDescent="0.15">
      <c r="I7406" s="22"/>
      <c r="J7406" s="22"/>
      <c r="K7406" s="23"/>
      <c r="L7406" s="22"/>
      <c r="M7406" s="22"/>
    </row>
    <row r="7407" spans="9:13" s="21" customFormat="1" ht="11.25" x14ac:dyDescent="0.15">
      <c r="I7407" s="22"/>
      <c r="J7407" s="22"/>
      <c r="K7407" s="23"/>
      <c r="L7407" s="22"/>
      <c r="M7407" s="22"/>
    </row>
    <row r="7408" spans="9:13" s="21" customFormat="1" ht="11.25" x14ac:dyDescent="0.15">
      <c r="I7408" s="22"/>
      <c r="J7408" s="22"/>
      <c r="K7408" s="23"/>
      <c r="L7408" s="22"/>
      <c r="M7408" s="22"/>
    </row>
    <row r="7409" spans="9:13" s="21" customFormat="1" ht="11.25" x14ac:dyDescent="0.15">
      <c r="I7409" s="22"/>
      <c r="J7409" s="22"/>
      <c r="K7409" s="23"/>
      <c r="L7409" s="22"/>
      <c r="M7409" s="22"/>
    </row>
    <row r="7410" spans="9:13" s="21" customFormat="1" ht="11.25" x14ac:dyDescent="0.15">
      <c r="I7410" s="22"/>
      <c r="J7410" s="22"/>
      <c r="K7410" s="23"/>
      <c r="L7410" s="22"/>
      <c r="M7410" s="22"/>
    </row>
    <row r="7411" spans="9:13" s="21" customFormat="1" ht="11.25" x14ac:dyDescent="0.15">
      <c r="I7411" s="22"/>
      <c r="J7411" s="22"/>
      <c r="K7411" s="23"/>
      <c r="L7411" s="22"/>
      <c r="M7411" s="22"/>
    </row>
    <row r="7412" spans="9:13" s="21" customFormat="1" ht="11.25" x14ac:dyDescent="0.15">
      <c r="I7412" s="22"/>
      <c r="J7412" s="22"/>
      <c r="K7412" s="23"/>
      <c r="L7412" s="22"/>
      <c r="M7412" s="22"/>
    </row>
    <row r="7413" spans="9:13" s="21" customFormat="1" ht="11.25" x14ac:dyDescent="0.15">
      <c r="I7413" s="22"/>
      <c r="J7413" s="22"/>
      <c r="K7413" s="23"/>
      <c r="L7413" s="22"/>
      <c r="M7413" s="22"/>
    </row>
    <row r="7414" spans="9:13" s="21" customFormat="1" ht="11.25" x14ac:dyDescent="0.15">
      <c r="I7414" s="22"/>
      <c r="J7414" s="22"/>
      <c r="K7414" s="23"/>
      <c r="L7414" s="22"/>
      <c r="M7414" s="22"/>
    </row>
    <row r="7415" spans="9:13" s="21" customFormat="1" ht="11.25" x14ac:dyDescent="0.15">
      <c r="I7415" s="22"/>
      <c r="J7415" s="22"/>
      <c r="K7415" s="23"/>
      <c r="L7415" s="22"/>
      <c r="M7415" s="22"/>
    </row>
    <row r="7416" spans="9:13" s="21" customFormat="1" ht="11.25" x14ac:dyDescent="0.15">
      <c r="I7416" s="22"/>
      <c r="J7416" s="22"/>
      <c r="K7416" s="23"/>
      <c r="L7416" s="22"/>
      <c r="M7416" s="22"/>
    </row>
    <row r="7417" spans="9:13" s="21" customFormat="1" ht="11.25" x14ac:dyDescent="0.15">
      <c r="I7417" s="22"/>
      <c r="J7417" s="22"/>
      <c r="K7417" s="23"/>
      <c r="L7417" s="22"/>
      <c r="M7417" s="22"/>
    </row>
    <row r="7418" spans="9:13" s="21" customFormat="1" ht="11.25" x14ac:dyDescent="0.15">
      <c r="I7418" s="22"/>
      <c r="J7418" s="22"/>
      <c r="K7418" s="23"/>
      <c r="L7418" s="22"/>
      <c r="M7418" s="22"/>
    </row>
    <row r="7419" spans="9:13" s="21" customFormat="1" ht="11.25" x14ac:dyDescent="0.15">
      <c r="I7419" s="22"/>
      <c r="J7419" s="22"/>
      <c r="K7419" s="23"/>
      <c r="L7419" s="22"/>
      <c r="M7419" s="22"/>
    </row>
    <row r="7420" spans="9:13" s="21" customFormat="1" ht="11.25" x14ac:dyDescent="0.15">
      <c r="I7420" s="22"/>
      <c r="J7420" s="22"/>
      <c r="K7420" s="23"/>
      <c r="L7420" s="22"/>
      <c r="M7420" s="22"/>
    </row>
    <row r="7421" spans="9:13" s="21" customFormat="1" ht="11.25" x14ac:dyDescent="0.15">
      <c r="I7421" s="22"/>
      <c r="J7421" s="22"/>
      <c r="K7421" s="23"/>
      <c r="L7421" s="22"/>
      <c r="M7421" s="22"/>
    </row>
    <row r="7422" spans="9:13" s="21" customFormat="1" ht="11.25" x14ac:dyDescent="0.15">
      <c r="I7422" s="22"/>
      <c r="J7422" s="22"/>
      <c r="K7422" s="23"/>
      <c r="L7422" s="22"/>
      <c r="M7422" s="22"/>
    </row>
    <row r="7423" spans="9:13" s="21" customFormat="1" ht="11.25" x14ac:dyDescent="0.15">
      <c r="I7423" s="22"/>
      <c r="J7423" s="22"/>
      <c r="K7423" s="23"/>
      <c r="L7423" s="22"/>
      <c r="M7423" s="22"/>
    </row>
    <row r="7424" spans="9:13" s="21" customFormat="1" ht="11.25" x14ac:dyDescent="0.15">
      <c r="I7424" s="22"/>
      <c r="J7424" s="22"/>
      <c r="K7424" s="23"/>
      <c r="L7424" s="22"/>
      <c r="M7424" s="22"/>
    </row>
    <row r="7425" spans="9:13" s="21" customFormat="1" ht="11.25" x14ac:dyDescent="0.15">
      <c r="I7425" s="22"/>
      <c r="J7425" s="22"/>
      <c r="K7425" s="23"/>
      <c r="L7425" s="22"/>
      <c r="M7425" s="22"/>
    </row>
    <row r="7426" spans="9:13" s="21" customFormat="1" ht="11.25" x14ac:dyDescent="0.15">
      <c r="I7426" s="22"/>
      <c r="J7426" s="22"/>
      <c r="K7426" s="23"/>
      <c r="L7426" s="22"/>
      <c r="M7426" s="22"/>
    </row>
    <row r="7427" spans="9:13" s="21" customFormat="1" ht="11.25" x14ac:dyDescent="0.15">
      <c r="I7427" s="22"/>
      <c r="J7427" s="22"/>
      <c r="K7427" s="23"/>
      <c r="L7427" s="22"/>
      <c r="M7427" s="22"/>
    </row>
    <row r="7428" spans="9:13" s="21" customFormat="1" ht="11.25" x14ac:dyDescent="0.15">
      <c r="I7428" s="22"/>
      <c r="J7428" s="22"/>
      <c r="K7428" s="23"/>
      <c r="L7428" s="22"/>
      <c r="M7428" s="22"/>
    </row>
    <row r="7429" spans="9:13" s="21" customFormat="1" ht="11.25" x14ac:dyDescent="0.15">
      <c r="I7429" s="22"/>
      <c r="J7429" s="22"/>
      <c r="K7429" s="23"/>
      <c r="L7429" s="22"/>
      <c r="M7429" s="22"/>
    </row>
    <row r="7430" spans="9:13" s="21" customFormat="1" ht="11.25" x14ac:dyDescent="0.15">
      <c r="I7430" s="22"/>
      <c r="J7430" s="22"/>
      <c r="K7430" s="23"/>
      <c r="L7430" s="22"/>
      <c r="M7430" s="22"/>
    </row>
    <row r="7431" spans="9:13" s="21" customFormat="1" ht="11.25" x14ac:dyDescent="0.15">
      <c r="I7431" s="22"/>
      <c r="J7431" s="22"/>
      <c r="K7431" s="23"/>
      <c r="L7431" s="22"/>
      <c r="M7431" s="22"/>
    </row>
    <row r="7432" spans="9:13" s="21" customFormat="1" ht="11.25" x14ac:dyDescent="0.15">
      <c r="I7432" s="22"/>
      <c r="J7432" s="22"/>
      <c r="K7432" s="23"/>
      <c r="L7432" s="22"/>
      <c r="M7432" s="22"/>
    </row>
    <row r="7433" spans="9:13" s="21" customFormat="1" ht="11.25" x14ac:dyDescent="0.15">
      <c r="I7433" s="22"/>
      <c r="J7433" s="22"/>
      <c r="K7433" s="23"/>
      <c r="L7433" s="22"/>
      <c r="M7433" s="22"/>
    </row>
    <row r="7434" spans="9:13" s="21" customFormat="1" ht="11.25" x14ac:dyDescent="0.15">
      <c r="I7434" s="22"/>
      <c r="J7434" s="22"/>
      <c r="K7434" s="23"/>
      <c r="L7434" s="22"/>
      <c r="M7434" s="22"/>
    </row>
    <row r="7435" spans="9:13" s="21" customFormat="1" ht="11.25" x14ac:dyDescent="0.15">
      <c r="I7435" s="22"/>
      <c r="J7435" s="22"/>
      <c r="K7435" s="23"/>
      <c r="L7435" s="22"/>
      <c r="M7435" s="22"/>
    </row>
    <row r="7436" spans="9:13" s="21" customFormat="1" ht="11.25" x14ac:dyDescent="0.15">
      <c r="I7436" s="22"/>
      <c r="J7436" s="22"/>
      <c r="K7436" s="23"/>
      <c r="L7436" s="22"/>
      <c r="M7436" s="22"/>
    </row>
    <row r="7437" spans="9:13" s="21" customFormat="1" ht="11.25" x14ac:dyDescent="0.15">
      <c r="I7437" s="22"/>
      <c r="J7437" s="22"/>
      <c r="K7437" s="23"/>
      <c r="L7437" s="22"/>
      <c r="M7437" s="22"/>
    </row>
    <row r="7438" spans="9:13" s="21" customFormat="1" ht="11.25" x14ac:dyDescent="0.15">
      <c r="I7438" s="22"/>
      <c r="J7438" s="22"/>
      <c r="K7438" s="23"/>
      <c r="L7438" s="22"/>
      <c r="M7438" s="22"/>
    </row>
    <row r="7439" spans="9:13" s="21" customFormat="1" ht="11.25" x14ac:dyDescent="0.15">
      <c r="I7439" s="22"/>
      <c r="J7439" s="22"/>
      <c r="K7439" s="23"/>
      <c r="L7439" s="22"/>
      <c r="M7439" s="22"/>
    </row>
    <row r="7440" spans="9:13" s="21" customFormat="1" ht="11.25" x14ac:dyDescent="0.15">
      <c r="I7440" s="22"/>
      <c r="J7440" s="22"/>
      <c r="K7440" s="23"/>
      <c r="L7440" s="22"/>
      <c r="M7440" s="22"/>
    </row>
    <row r="7441" spans="9:13" s="21" customFormat="1" ht="11.25" x14ac:dyDescent="0.15">
      <c r="I7441" s="22"/>
      <c r="J7441" s="22"/>
      <c r="K7441" s="23"/>
      <c r="L7441" s="22"/>
      <c r="M7441" s="22"/>
    </row>
    <row r="7442" spans="9:13" s="21" customFormat="1" ht="11.25" x14ac:dyDescent="0.15">
      <c r="I7442" s="22"/>
      <c r="J7442" s="22"/>
      <c r="K7442" s="23"/>
      <c r="L7442" s="22"/>
      <c r="M7442" s="22"/>
    </row>
    <row r="7443" spans="9:13" s="21" customFormat="1" ht="11.25" x14ac:dyDescent="0.15">
      <c r="I7443" s="22"/>
      <c r="J7443" s="22"/>
      <c r="K7443" s="23"/>
      <c r="L7443" s="22"/>
      <c r="M7443" s="22"/>
    </row>
    <row r="7444" spans="9:13" s="21" customFormat="1" ht="11.25" x14ac:dyDescent="0.15">
      <c r="I7444" s="22"/>
      <c r="J7444" s="22"/>
      <c r="K7444" s="23"/>
      <c r="L7444" s="22"/>
      <c r="M7444" s="22"/>
    </row>
    <row r="7445" spans="9:13" s="21" customFormat="1" ht="11.25" x14ac:dyDescent="0.15">
      <c r="I7445" s="22"/>
      <c r="J7445" s="22"/>
      <c r="K7445" s="23"/>
      <c r="L7445" s="22"/>
      <c r="M7445" s="22"/>
    </row>
    <row r="7446" spans="9:13" s="21" customFormat="1" ht="11.25" x14ac:dyDescent="0.15">
      <c r="I7446" s="22"/>
      <c r="J7446" s="22"/>
      <c r="K7446" s="23"/>
      <c r="L7446" s="22"/>
      <c r="M7446" s="22"/>
    </row>
    <row r="7447" spans="9:13" s="21" customFormat="1" ht="11.25" x14ac:dyDescent="0.15">
      <c r="I7447" s="22"/>
      <c r="J7447" s="22"/>
      <c r="K7447" s="23"/>
      <c r="L7447" s="22"/>
      <c r="M7447" s="22"/>
    </row>
    <row r="7448" spans="9:13" s="21" customFormat="1" ht="11.25" x14ac:dyDescent="0.15">
      <c r="I7448" s="22"/>
      <c r="J7448" s="22"/>
      <c r="K7448" s="23"/>
      <c r="L7448" s="22"/>
      <c r="M7448" s="22"/>
    </row>
    <row r="7449" spans="9:13" s="21" customFormat="1" ht="11.25" x14ac:dyDescent="0.15">
      <c r="I7449" s="22"/>
      <c r="J7449" s="22"/>
      <c r="K7449" s="23"/>
      <c r="L7449" s="22"/>
      <c r="M7449" s="22"/>
    </row>
    <row r="7450" spans="9:13" s="21" customFormat="1" ht="11.25" x14ac:dyDescent="0.15">
      <c r="I7450" s="22"/>
      <c r="J7450" s="22"/>
      <c r="K7450" s="23"/>
      <c r="L7450" s="22"/>
      <c r="M7450" s="22"/>
    </row>
    <row r="7451" spans="9:13" s="21" customFormat="1" ht="11.25" x14ac:dyDescent="0.15">
      <c r="I7451" s="22"/>
      <c r="J7451" s="22"/>
      <c r="K7451" s="23"/>
      <c r="L7451" s="22"/>
      <c r="M7451" s="22"/>
    </row>
    <row r="7452" spans="9:13" s="21" customFormat="1" ht="11.25" x14ac:dyDescent="0.15">
      <c r="I7452" s="22"/>
      <c r="J7452" s="22"/>
      <c r="K7452" s="23"/>
      <c r="L7452" s="22"/>
      <c r="M7452" s="22"/>
    </row>
    <row r="7453" spans="9:13" s="21" customFormat="1" ht="11.25" x14ac:dyDescent="0.15">
      <c r="I7453" s="22"/>
      <c r="J7453" s="22"/>
      <c r="K7453" s="23"/>
      <c r="L7453" s="22"/>
      <c r="M7453" s="22"/>
    </row>
    <row r="7454" spans="9:13" s="21" customFormat="1" ht="11.25" x14ac:dyDescent="0.15">
      <c r="I7454" s="22"/>
      <c r="J7454" s="22"/>
      <c r="K7454" s="23"/>
      <c r="L7454" s="22"/>
      <c r="M7454" s="22"/>
    </row>
    <row r="7455" spans="9:13" s="21" customFormat="1" ht="11.25" x14ac:dyDescent="0.15">
      <c r="I7455" s="22"/>
      <c r="J7455" s="22"/>
      <c r="K7455" s="23"/>
      <c r="L7455" s="22"/>
      <c r="M7455" s="22"/>
    </row>
    <row r="7456" spans="9:13" s="21" customFormat="1" ht="11.25" x14ac:dyDescent="0.15">
      <c r="I7456" s="22"/>
      <c r="J7456" s="22"/>
      <c r="K7456" s="23"/>
      <c r="L7456" s="22"/>
      <c r="M7456" s="22"/>
    </row>
    <row r="7457" spans="9:13" s="21" customFormat="1" ht="11.25" x14ac:dyDescent="0.15">
      <c r="I7457" s="22"/>
      <c r="J7457" s="22"/>
      <c r="K7457" s="23"/>
      <c r="L7457" s="22"/>
      <c r="M7457" s="22"/>
    </row>
    <row r="7458" spans="9:13" s="21" customFormat="1" ht="11.25" x14ac:dyDescent="0.15">
      <c r="I7458" s="22"/>
      <c r="J7458" s="22"/>
      <c r="K7458" s="23"/>
      <c r="L7458" s="22"/>
      <c r="M7458" s="22"/>
    </row>
    <row r="7459" spans="9:13" s="21" customFormat="1" ht="11.25" x14ac:dyDescent="0.15">
      <c r="I7459" s="22"/>
      <c r="J7459" s="22"/>
      <c r="K7459" s="23"/>
      <c r="L7459" s="22"/>
      <c r="M7459" s="22"/>
    </row>
    <row r="7460" spans="9:13" s="21" customFormat="1" ht="11.25" x14ac:dyDescent="0.15">
      <c r="I7460" s="22"/>
      <c r="J7460" s="22"/>
      <c r="K7460" s="23"/>
      <c r="L7460" s="22"/>
      <c r="M7460" s="22"/>
    </row>
    <row r="7461" spans="9:13" s="21" customFormat="1" ht="11.25" x14ac:dyDescent="0.15">
      <c r="I7461" s="22"/>
      <c r="J7461" s="22"/>
      <c r="K7461" s="23"/>
      <c r="L7461" s="22"/>
      <c r="M7461" s="22"/>
    </row>
    <row r="7462" spans="9:13" s="21" customFormat="1" ht="11.25" x14ac:dyDescent="0.15">
      <c r="I7462" s="22"/>
      <c r="J7462" s="22"/>
      <c r="K7462" s="23"/>
      <c r="L7462" s="22"/>
      <c r="M7462" s="22"/>
    </row>
    <row r="7463" spans="9:13" s="21" customFormat="1" ht="11.25" x14ac:dyDescent="0.15">
      <c r="I7463" s="22"/>
      <c r="J7463" s="22"/>
      <c r="K7463" s="23"/>
      <c r="L7463" s="22"/>
      <c r="M7463" s="22"/>
    </row>
    <row r="7464" spans="9:13" s="21" customFormat="1" ht="11.25" x14ac:dyDescent="0.15">
      <c r="I7464" s="22"/>
      <c r="J7464" s="22"/>
      <c r="K7464" s="23"/>
      <c r="L7464" s="22"/>
      <c r="M7464" s="22"/>
    </row>
    <row r="7465" spans="9:13" s="21" customFormat="1" ht="11.25" x14ac:dyDescent="0.15">
      <c r="I7465" s="22"/>
      <c r="J7465" s="22"/>
      <c r="K7465" s="23"/>
      <c r="L7465" s="22"/>
      <c r="M7465" s="22"/>
    </row>
    <row r="7466" spans="9:13" s="21" customFormat="1" ht="11.25" x14ac:dyDescent="0.15">
      <c r="I7466" s="22"/>
      <c r="J7466" s="22"/>
      <c r="K7466" s="23"/>
      <c r="L7466" s="22"/>
      <c r="M7466" s="22"/>
    </row>
    <row r="7467" spans="9:13" s="21" customFormat="1" ht="11.25" x14ac:dyDescent="0.15">
      <c r="I7467" s="22"/>
      <c r="J7467" s="22"/>
      <c r="K7467" s="23"/>
      <c r="L7467" s="22"/>
      <c r="M7467" s="22"/>
    </row>
    <row r="7468" spans="9:13" s="21" customFormat="1" ht="11.25" x14ac:dyDescent="0.15">
      <c r="I7468" s="22"/>
      <c r="J7468" s="22"/>
      <c r="K7468" s="23"/>
      <c r="L7468" s="22"/>
      <c r="M7468" s="22"/>
    </row>
    <row r="7469" spans="9:13" s="21" customFormat="1" ht="11.25" x14ac:dyDescent="0.15">
      <c r="I7469" s="22"/>
      <c r="J7469" s="22"/>
      <c r="K7469" s="23"/>
      <c r="L7469" s="22"/>
      <c r="M7469" s="22"/>
    </row>
    <row r="7470" spans="9:13" s="21" customFormat="1" ht="11.25" x14ac:dyDescent="0.15">
      <c r="I7470" s="22"/>
      <c r="J7470" s="22"/>
      <c r="K7470" s="23"/>
      <c r="L7470" s="22"/>
      <c r="M7470" s="22"/>
    </row>
    <row r="7471" spans="9:13" s="21" customFormat="1" ht="11.25" x14ac:dyDescent="0.15">
      <c r="I7471" s="22"/>
      <c r="J7471" s="22"/>
      <c r="K7471" s="23"/>
      <c r="L7471" s="22"/>
      <c r="M7471" s="22"/>
    </row>
    <row r="7472" spans="9:13" s="21" customFormat="1" ht="11.25" x14ac:dyDescent="0.15">
      <c r="I7472" s="22"/>
      <c r="J7472" s="22"/>
      <c r="K7472" s="23"/>
      <c r="L7472" s="22"/>
      <c r="M7472" s="22"/>
    </row>
    <row r="7473" spans="9:13" s="21" customFormat="1" ht="11.25" x14ac:dyDescent="0.15">
      <c r="I7473" s="22"/>
      <c r="J7473" s="22"/>
      <c r="K7473" s="23"/>
      <c r="L7473" s="22"/>
      <c r="M7473" s="22"/>
    </row>
    <row r="7474" spans="9:13" s="21" customFormat="1" ht="11.25" x14ac:dyDescent="0.15">
      <c r="I7474" s="22"/>
      <c r="J7474" s="22"/>
      <c r="K7474" s="23"/>
      <c r="L7474" s="22"/>
      <c r="M7474" s="22"/>
    </row>
    <row r="7475" spans="9:13" s="21" customFormat="1" ht="11.25" x14ac:dyDescent="0.15">
      <c r="I7475" s="22"/>
      <c r="J7475" s="22"/>
      <c r="K7475" s="23"/>
      <c r="L7475" s="22"/>
      <c r="M7475" s="22"/>
    </row>
    <row r="7476" spans="9:13" s="21" customFormat="1" ht="11.25" x14ac:dyDescent="0.15">
      <c r="I7476" s="22"/>
      <c r="J7476" s="22"/>
      <c r="K7476" s="23"/>
      <c r="L7476" s="22"/>
      <c r="M7476" s="22"/>
    </row>
    <row r="7477" spans="9:13" s="21" customFormat="1" ht="11.25" x14ac:dyDescent="0.15">
      <c r="I7477" s="22"/>
      <c r="J7477" s="22"/>
      <c r="K7477" s="23"/>
      <c r="L7477" s="22"/>
      <c r="M7477" s="22"/>
    </row>
    <row r="7478" spans="9:13" s="21" customFormat="1" ht="11.25" x14ac:dyDescent="0.15">
      <c r="I7478" s="22"/>
      <c r="J7478" s="22"/>
      <c r="K7478" s="23"/>
      <c r="L7478" s="22"/>
      <c r="M7478" s="22"/>
    </row>
    <row r="7479" spans="9:13" s="21" customFormat="1" ht="11.25" x14ac:dyDescent="0.15">
      <c r="I7479" s="22"/>
      <c r="J7479" s="22"/>
      <c r="K7479" s="23"/>
      <c r="L7479" s="22"/>
      <c r="M7479" s="22"/>
    </row>
    <row r="7480" spans="9:13" s="21" customFormat="1" ht="11.25" x14ac:dyDescent="0.15">
      <c r="I7480" s="22"/>
      <c r="J7480" s="22"/>
      <c r="K7480" s="23"/>
      <c r="L7480" s="22"/>
      <c r="M7480" s="22"/>
    </row>
    <row r="7481" spans="9:13" s="21" customFormat="1" ht="11.25" x14ac:dyDescent="0.15">
      <c r="I7481" s="22"/>
      <c r="J7481" s="22"/>
      <c r="K7481" s="23"/>
      <c r="L7481" s="22"/>
      <c r="M7481" s="22"/>
    </row>
    <row r="7482" spans="9:13" s="21" customFormat="1" ht="11.25" x14ac:dyDescent="0.15">
      <c r="I7482" s="22"/>
      <c r="J7482" s="22"/>
      <c r="K7482" s="23"/>
      <c r="L7482" s="22"/>
      <c r="M7482" s="22"/>
    </row>
    <row r="7483" spans="9:13" s="21" customFormat="1" ht="11.25" x14ac:dyDescent="0.15">
      <c r="I7483" s="22"/>
      <c r="J7483" s="22"/>
      <c r="K7483" s="23"/>
      <c r="L7483" s="22"/>
      <c r="M7483" s="22"/>
    </row>
    <row r="7484" spans="9:13" s="21" customFormat="1" ht="11.25" x14ac:dyDescent="0.15">
      <c r="I7484" s="22"/>
      <c r="J7484" s="22"/>
      <c r="K7484" s="23"/>
      <c r="L7484" s="22"/>
      <c r="M7484" s="22"/>
    </row>
    <row r="7485" spans="9:13" s="21" customFormat="1" ht="11.25" x14ac:dyDescent="0.15">
      <c r="I7485" s="22"/>
      <c r="J7485" s="22"/>
      <c r="K7485" s="23"/>
      <c r="L7485" s="22"/>
      <c r="M7485" s="22"/>
    </row>
    <row r="7486" spans="9:13" s="21" customFormat="1" ht="11.25" x14ac:dyDescent="0.15">
      <c r="I7486" s="22"/>
      <c r="J7486" s="22"/>
      <c r="K7486" s="23"/>
      <c r="L7486" s="22"/>
      <c r="M7486" s="22"/>
    </row>
    <row r="7487" spans="9:13" s="21" customFormat="1" ht="11.25" x14ac:dyDescent="0.15">
      <c r="I7487" s="22"/>
      <c r="J7487" s="22"/>
      <c r="K7487" s="23"/>
      <c r="L7487" s="22"/>
      <c r="M7487" s="22"/>
    </row>
    <row r="7488" spans="9:13" s="21" customFormat="1" ht="11.25" x14ac:dyDescent="0.15">
      <c r="I7488" s="22"/>
      <c r="J7488" s="22"/>
      <c r="K7488" s="23"/>
      <c r="L7488" s="22"/>
      <c r="M7488" s="22"/>
    </row>
    <row r="7489" spans="9:13" s="21" customFormat="1" ht="11.25" x14ac:dyDescent="0.15">
      <c r="I7489" s="22"/>
      <c r="J7489" s="22"/>
      <c r="K7489" s="23"/>
      <c r="L7489" s="22"/>
      <c r="M7489" s="22"/>
    </row>
    <row r="7490" spans="9:13" s="21" customFormat="1" ht="11.25" x14ac:dyDescent="0.15">
      <c r="I7490" s="22"/>
      <c r="J7490" s="22"/>
      <c r="K7490" s="23"/>
      <c r="L7490" s="22"/>
      <c r="M7490" s="22"/>
    </row>
    <row r="7491" spans="9:13" s="21" customFormat="1" ht="11.25" x14ac:dyDescent="0.15">
      <c r="I7491" s="22"/>
      <c r="J7491" s="22"/>
      <c r="K7491" s="23"/>
      <c r="L7491" s="22"/>
      <c r="M7491" s="22"/>
    </row>
    <row r="7492" spans="9:13" s="21" customFormat="1" ht="11.25" x14ac:dyDescent="0.15">
      <c r="I7492" s="22"/>
      <c r="J7492" s="22"/>
      <c r="K7492" s="23"/>
      <c r="L7492" s="22"/>
      <c r="M7492" s="22"/>
    </row>
    <row r="7493" spans="9:13" s="21" customFormat="1" ht="11.25" x14ac:dyDescent="0.15">
      <c r="I7493" s="22"/>
      <c r="J7493" s="22"/>
      <c r="K7493" s="23"/>
      <c r="L7493" s="22"/>
      <c r="M7493" s="22"/>
    </row>
    <row r="7494" spans="9:13" s="21" customFormat="1" ht="11.25" x14ac:dyDescent="0.15">
      <c r="I7494" s="22"/>
      <c r="J7494" s="22"/>
      <c r="K7494" s="23"/>
      <c r="L7494" s="22"/>
      <c r="M7494" s="22"/>
    </row>
    <row r="7495" spans="9:13" s="21" customFormat="1" ht="11.25" x14ac:dyDescent="0.15">
      <c r="I7495" s="22"/>
      <c r="J7495" s="22"/>
      <c r="K7495" s="23"/>
      <c r="L7495" s="22"/>
      <c r="M7495" s="22"/>
    </row>
    <row r="7496" spans="9:13" s="21" customFormat="1" ht="11.25" x14ac:dyDescent="0.15">
      <c r="I7496" s="22"/>
      <c r="J7496" s="22"/>
      <c r="K7496" s="23"/>
      <c r="L7496" s="22"/>
      <c r="M7496" s="22"/>
    </row>
    <row r="7497" spans="9:13" s="21" customFormat="1" ht="11.25" x14ac:dyDescent="0.15">
      <c r="I7497" s="22"/>
      <c r="J7497" s="22"/>
      <c r="K7497" s="23"/>
      <c r="L7497" s="22"/>
      <c r="M7497" s="22"/>
    </row>
    <row r="7498" spans="9:13" s="21" customFormat="1" ht="11.25" x14ac:dyDescent="0.15">
      <c r="I7498" s="22"/>
      <c r="J7498" s="22"/>
      <c r="K7498" s="23"/>
      <c r="L7498" s="22"/>
      <c r="M7498" s="22"/>
    </row>
    <row r="7499" spans="9:13" s="21" customFormat="1" ht="11.25" x14ac:dyDescent="0.15">
      <c r="I7499" s="22"/>
      <c r="J7499" s="22"/>
      <c r="K7499" s="23"/>
      <c r="L7499" s="22"/>
      <c r="M7499" s="22"/>
    </row>
    <row r="7500" spans="9:13" s="21" customFormat="1" ht="11.25" x14ac:dyDescent="0.15">
      <c r="I7500" s="22"/>
      <c r="J7500" s="22"/>
      <c r="K7500" s="23"/>
      <c r="L7500" s="22"/>
      <c r="M7500" s="22"/>
    </row>
    <row r="7501" spans="9:13" s="21" customFormat="1" ht="11.25" x14ac:dyDescent="0.15">
      <c r="I7501" s="22"/>
      <c r="J7501" s="22"/>
      <c r="K7501" s="23"/>
      <c r="L7501" s="22"/>
      <c r="M7501" s="22"/>
    </row>
    <row r="7502" spans="9:13" s="21" customFormat="1" ht="11.25" x14ac:dyDescent="0.15">
      <c r="I7502" s="22"/>
      <c r="J7502" s="22"/>
      <c r="K7502" s="23"/>
      <c r="L7502" s="22"/>
      <c r="M7502" s="22"/>
    </row>
    <row r="7503" spans="9:13" s="21" customFormat="1" ht="11.25" x14ac:dyDescent="0.15">
      <c r="I7503" s="22"/>
      <c r="J7503" s="22"/>
      <c r="K7503" s="23"/>
      <c r="L7503" s="22"/>
      <c r="M7503" s="22"/>
    </row>
    <row r="7504" spans="9:13" s="21" customFormat="1" ht="11.25" x14ac:dyDescent="0.15">
      <c r="I7504" s="22"/>
      <c r="J7504" s="22"/>
      <c r="K7504" s="23"/>
      <c r="L7504" s="22"/>
      <c r="M7504" s="22"/>
    </row>
    <row r="7505" spans="9:13" s="21" customFormat="1" ht="11.25" x14ac:dyDescent="0.15">
      <c r="I7505" s="22"/>
      <c r="J7505" s="22"/>
      <c r="K7505" s="23"/>
      <c r="L7505" s="22"/>
      <c r="M7505" s="22"/>
    </row>
    <row r="7506" spans="9:13" s="21" customFormat="1" ht="11.25" x14ac:dyDescent="0.15">
      <c r="I7506" s="22"/>
      <c r="J7506" s="22"/>
      <c r="K7506" s="23"/>
      <c r="L7506" s="22"/>
      <c r="M7506" s="22"/>
    </row>
    <row r="7507" spans="9:13" s="21" customFormat="1" ht="11.25" x14ac:dyDescent="0.15">
      <c r="I7507" s="22"/>
      <c r="J7507" s="22"/>
      <c r="K7507" s="23"/>
      <c r="L7507" s="22"/>
      <c r="M7507" s="22"/>
    </row>
    <row r="7508" spans="9:13" s="21" customFormat="1" ht="11.25" x14ac:dyDescent="0.15">
      <c r="I7508" s="22"/>
      <c r="J7508" s="22"/>
      <c r="K7508" s="23"/>
      <c r="L7508" s="22"/>
      <c r="M7508" s="22"/>
    </row>
    <row r="7509" spans="9:13" s="21" customFormat="1" ht="11.25" x14ac:dyDescent="0.15">
      <c r="I7509" s="22"/>
      <c r="J7509" s="22"/>
      <c r="K7509" s="23"/>
      <c r="L7509" s="22"/>
      <c r="M7509" s="22"/>
    </row>
    <row r="7510" spans="9:13" s="21" customFormat="1" ht="11.25" x14ac:dyDescent="0.15">
      <c r="I7510" s="22"/>
      <c r="J7510" s="22"/>
      <c r="K7510" s="23"/>
      <c r="L7510" s="22"/>
      <c r="M7510" s="22"/>
    </row>
    <row r="7511" spans="9:13" s="21" customFormat="1" ht="11.25" x14ac:dyDescent="0.15">
      <c r="I7511" s="22"/>
      <c r="J7511" s="22"/>
      <c r="K7511" s="23"/>
      <c r="L7511" s="22"/>
      <c r="M7511" s="22"/>
    </row>
    <row r="7512" spans="9:13" s="21" customFormat="1" ht="11.25" x14ac:dyDescent="0.15">
      <c r="I7512" s="22"/>
      <c r="J7512" s="22"/>
      <c r="K7512" s="23"/>
      <c r="L7512" s="22"/>
      <c r="M7512" s="22"/>
    </row>
    <row r="7513" spans="9:13" s="21" customFormat="1" ht="11.25" x14ac:dyDescent="0.15">
      <c r="I7513" s="22"/>
      <c r="J7513" s="22"/>
      <c r="K7513" s="23"/>
      <c r="L7513" s="22"/>
      <c r="M7513" s="22"/>
    </row>
    <row r="7514" spans="9:13" s="21" customFormat="1" ht="11.25" x14ac:dyDescent="0.15">
      <c r="I7514" s="22"/>
      <c r="J7514" s="22"/>
      <c r="K7514" s="23"/>
      <c r="L7514" s="22"/>
      <c r="M7514" s="22"/>
    </row>
    <row r="7515" spans="9:13" s="21" customFormat="1" ht="11.25" x14ac:dyDescent="0.15">
      <c r="I7515" s="22"/>
      <c r="J7515" s="22"/>
      <c r="K7515" s="23"/>
      <c r="L7515" s="22"/>
      <c r="M7515" s="22"/>
    </row>
    <row r="7516" spans="9:13" s="21" customFormat="1" ht="11.25" x14ac:dyDescent="0.15">
      <c r="I7516" s="22"/>
      <c r="J7516" s="22"/>
      <c r="K7516" s="23"/>
      <c r="L7516" s="22"/>
      <c r="M7516" s="22"/>
    </row>
    <row r="7517" spans="9:13" s="21" customFormat="1" ht="11.25" x14ac:dyDescent="0.15">
      <c r="I7517" s="22"/>
      <c r="J7517" s="22"/>
      <c r="K7517" s="23"/>
      <c r="L7517" s="22"/>
      <c r="M7517" s="22"/>
    </row>
    <row r="7518" spans="9:13" s="21" customFormat="1" ht="11.25" x14ac:dyDescent="0.15">
      <c r="I7518" s="22"/>
      <c r="J7518" s="22"/>
      <c r="K7518" s="23"/>
      <c r="L7518" s="22"/>
      <c r="M7518" s="22"/>
    </row>
    <row r="7519" spans="9:13" s="21" customFormat="1" ht="11.25" x14ac:dyDescent="0.15">
      <c r="I7519" s="22"/>
      <c r="J7519" s="22"/>
      <c r="K7519" s="23"/>
      <c r="L7519" s="22"/>
      <c r="M7519" s="22"/>
    </row>
    <row r="7520" spans="9:13" s="21" customFormat="1" ht="11.25" x14ac:dyDescent="0.15">
      <c r="I7520" s="22"/>
      <c r="J7520" s="22"/>
      <c r="K7520" s="23"/>
      <c r="L7520" s="22"/>
      <c r="M7520" s="22"/>
    </row>
    <row r="7521" spans="9:13" s="21" customFormat="1" ht="11.25" x14ac:dyDescent="0.15">
      <c r="I7521" s="22"/>
      <c r="J7521" s="22"/>
      <c r="K7521" s="23"/>
      <c r="L7521" s="22"/>
      <c r="M7521" s="22"/>
    </row>
    <row r="7522" spans="9:13" s="21" customFormat="1" ht="11.25" x14ac:dyDescent="0.15">
      <c r="I7522" s="22"/>
      <c r="J7522" s="22"/>
      <c r="K7522" s="23"/>
      <c r="L7522" s="22"/>
      <c r="M7522" s="22"/>
    </row>
    <row r="7523" spans="9:13" s="21" customFormat="1" ht="11.25" x14ac:dyDescent="0.15">
      <c r="I7523" s="22"/>
      <c r="J7523" s="22"/>
      <c r="K7523" s="23"/>
      <c r="L7523" s="22"/>
      <c r="M7523" s="22"/>
    </row>
    <row r="7524" spans="9:13" s="21" customFormat="1" ht="11.25" x14ac:dyDescent="0.15">
      <c r="I7524" s="22"/>
      <c r="J7524" s="22"/>
      <c r="K7524" s="23"/>
      <c r="L7524" s="22"/>
      <c r="M7524" s="22"/>
    </row>
    <row r="7525" spans="9:13" s="21" customFormat="1" ht="11.25" x14ac:dyDescent="0.15">
      <c r="I7525" s="22"/>
      <c r="J7525" s="22"/>
      <c r="K7525" s="23"/>
      <c r="L7525" s="22"/>
      <c r="M7525" s="22"/>
    </row>
    <row r="7526" spans="9:13" s="21" customFormat="1" ht="11.25" x14ac:dyDescent="0.15">
      <c r="I7526" s="22"/>
      <c r="J7526" s="22"/>
      <c r="K7526" s="23"/>
      <c r="L7526" s="22"/>
      <c r="M7526" s="22"/>
    </row>
    <row r="7527" spans="9:13" s="21" customFormat="1" ht="11.25" x14ac:dyDescent="0.15">
      <c r="I7527" s="22"/>
      <c r="J7527" s="22"/>
      <c r="K7527" s="23"/>
      <c r="L7527" s="22"/>
      <c r="M7527" s="22"/>
    </row>
    <row r="7528" spans="9:13" s="21" customFormat="1" ht="11.25" x14ac:dyDescent="0.15">
      <c r="I7528" s="22"/>
      <c r="J7528" s="22"/>
      <c r="K7528" s="23"/>
      <c r="L7528" s="22"/>
      <c r="M7528" s="22"/>
    </row>
    <row r="7529" spans="9:13" s="21" customFormat="1" ht="11.25" x14ac:dyDescent="0.15">
      <c r="I7529" s="22"/>
      <c r="J7529" s="22"/>
      <c r="K7529" s="23"/>
      <c r="L7529" s="22"/>
      <c r="M7529" s="22"/>
    </row>
    <row r="7530" spans="9:13" s="21" customFormat="1" ht="11.25" x14ac:dyDescent="0.15">
      <c r="I7530" s="22"/>
      <c r="J7530" s="22"/>
      <c r="K7530" s="23"/>
      <c r="L7530" s="22"/>
      <c r="M7530" s="22"/>
    </row>
    <row r="7531" spans="9:13" s="21" customFormat="1" ht="11.25" x14ac:dyDescent="0.15">
      <c r="I7531" s="22"/>
      <c r="J7531" s="22"/>
      <c r="K7531" s="23"/>
      <c r="L7531" s="22"/>
      <c r="M7531" s="22"/>
    </row>
    <row r="7532" spans="9:13" s="21" customFormat="1" ht="11.25" x14ac:dyDescent="0.15">
      <c r="I7532" s="22"/>
      <c r="J7532" s="22"/>
      <c r="K7532" s="23"/>
      <c r="L7532" s="22"/>
      <c r="M7532" s="22"/>
    </row>
    <row r="7533" spans="9:13" s="21" customFormat="1" ht="11.25" x14ac:dyDescent="0.15">
      <c r="I7533" s="22"/>
      <c r="J7533" s="22"/>
      <c r="K7533" s="23"/>
      <c r="L7533" s="22"/>
      <c r="M7533" s="22"/>
    </row>
    <row r="7534" spans="9:13" s="21" customFormat="1" ht="11.25" x14ac:dyDescent="0.15">
      <c r="I7534" s="22"/>
      <c r="J7534" s="22"/>
      <c r="K7534" s="23"/>
      <c r="L7534" s="22"/>
      <c r="M7534" s="22"/>
    </row>
    <row r="7535" spans="9:13" s="21" customFormat="1" ht="11.25" x14ac:dyDescent="0.15">
      <c r="I7535" s="22"/>
      <c r="J7535" s="22"/>
      <c r="K7535" s="23"/>
      <c r="L7535" s="22"/>
      <c r="M7535" s="22"/>
    </row>
    <row r="7536" spans="9:13" s="21" customFormat="1" ht="11.25" x14ac:dyDescent="0.15">
      <c r="I7536" s="22"/>
      <c r="J7536" s="22"/>
      <c r="K7536" s="23"/>
      <c r="L7536" s="22"/>
      <c r="M7536" s="22"/>
    </row>
    <row r="7537" spans="9:13" s="21" customFormat="1" ht="11.25" x14ac:dyDescent="0.15">
      <c r="I7537" s="22"/>
      <c r="J7537" s="22"/>
      <c r="K7537" s="23"/>
      <c r="L7537" s="22"/>
      <c r="M7537" s="22"/>
    </row>
    <row r="7538" spans="9:13" s="21" customFormat="1" ht="11.25" x14ac:dyDescent="0.15">
      <c r="I7538" s="22"/>
      <c r="J7538" s="22"/>
      <c r="K7538" s="23"/>
      <c r="L7538" s="22"/>
      <c r="M7538" s="22"/>
    </row>
    <row r="7539" spans="9:13" s="21" customFormat="1" ht="11.25" x14ac:dyDescent="0.15">
      <c r="I7539" s="22"/>
      <c r="J7539" s="22"/>
      <c r="K7539" s="23"/>
      <c r="L7539" s="22"/>
      <c r="M7539" s="22"/>
    </row>
    <row r="7540" spans="9:13" s="21" customFormat="1" ht="11.25" x14ac:dyDescent="0.15">
      <c r="I7540" s="22"/>
      <c r="J7540" s="22"/>
      <c r="K7540" s="23"/>
      <c r="L7540" s="22"/>
      <c r="M7540" s="22"/>
    </row>
    <row r="7541" spans="9:13" s="21" customFormat="1" ht="11.25" x14ac:dyDescent="0.15">
      <c r="I7541" s="22"/>
      <c r="J7541" s="22"/>
      <c r="K7541" s="23"/>
      <c r="L7541" s="22"/>
      <c r="M7541" s="22"/>
    </row>
    <row r="7542" spans="9:13" s="21" customFormat="1" ht="11.25" x14ac:dyDescent="0.15">
      <c r="I7542" s="22"/>
      <c r="J7542" s="22"/>
      <c r="K7542" s="23"/>
      <c r="L7542" s="22"/>
      <c r="M7542" s="22"/>
    </row>
    <row r="7543" spans="9:13" s="21" customFormat="1" ht="11.25" x14ac:dyDescent="0.15">
      <c r="I7543" s="22"/>
      <c r="J7543" s="22"/>
      <c r="K7543" s="23"/>
      <c r="L7543" s="22"/>
      <c r="M7543" s="22"/>
    </row>
    <row r="7544" spans="9:13" s="21" customFormat="1" ht="11.25" x14ac:dyDescent="0.15">
      <c r="I7544" s="22"/>
      <c r="J7544" s="22"/>
      <c r="K7544" s="23"/>
      <c r="L7544" s="22"/>
      <c r="M7544" s="22"/>
    </row>
    <row r="7545" spans="9:13" s="21" customFormat="1" ht="11.25" x14ac:dyDescent="0.15">
      <c r="I7545" s="22"/>
      <c r="J7545" s="22"/>
      <c r="K7545" s="23"/>
      <c r="L7545" s="22"/>
      <c r="M7545" s="22"/>
    </row>
    <row r="7546" spans="9:13" s="21" customFormat="1" ht="11.25" x14ac:dyDescent="0.15">
      <c r="I7546" s="22"/>
      <c r="J7546" s="22"/>
      <c r="K7546" s="23"/>
      <c r="L7546" s="22"/>
      <c r="M7546" s="22"/>
    </row>
    <row r="7547" spans="9:13" s="21" customFormat="1" ht="11.25" x14ac:dyDescent="0.15">
      <c r="I7547" s="22"/>
      <c r="J7547" s="22"/>
      <c r="K7547" s="23"/>
      <c r="L7547" s="22"/>
      <c r="M7547" s="22"/>
    </row>
    <row r="7548" spans="9:13" s="21" customFormat="1" ht="11.25" x14ac:dyDescent="0.15">
      <c r="I7548" s="22"/>
      <c r="J7548" s="22"/>
      <c r="K7548" s="23"/>
      <c r="L7548" s="22"/>
      <c r="M7548" s="22"/>
    </row>
    <row r="7549" spans="9:13" s="21" customFormat="1" ht="11.25" x14ac:dyDescent="0.15">
      <c r="I7549" s="22"/>
      <c r="J7549" s="22"/>
      <c r="K7549" s="23"/>
      <c r="L7549" s="22"/>
      <c r="M7549" s="22"/>
    </row>
    <row r="7550" spans="9:13" s="21" customFormat="1" ht="11.25" x14ac:dyDescent="0.15">
      <c r="I7550" s="22"/>
      <c r="J7550" s="22"/>
      <c r="K7550" s="23"/>
      <c r="L7550" s="22"/>
      <c r="M7550" s="22"/>
    </row>
    <row r="7551" spans="9:13" s="21" customFormat="1" ht="11.25" x14ac:dyDescent="0.15">
      <c r="I7551" s="22"/>
      <c r="J7551" s="22"/>
      <c r="K7551" s="23"/>
      <c r="L7551" s="22"/>
      <c r="M7551" s="22"/>
    </row>
    <row r="7552" spans="9:13" s="21" customFormat="1" ht="11.25" x14ac:dyDescent="0.15">
      <c r="I7552" s="22"/>
      <c r="J7552" s="22"/>
      <c r="K7552" s="23"/>
      <c r="L7552" s="22"/>
      <c r="M7552" s="22"/>
    </row>
    <row r="7553" spans="9:13" s="21" customFormat="1" ht="11.25" x14ac:dyDescent="0.15">
      <c r="I7553" s="22"/>
      <c r="J7553" s="22"/>
      <c r="K7553" s="23"/>
      <c r="L7553" s="22"/>
      <c r="M7553" s="22"/>
    </row>
    <row r="7554" spans="9:13" s="21" customFormat="1" ht="11.25" x14ac:dyDescent="0.15">
      <c r="I7554" s="22"/>
      <c r="J7554" s="22"/>
      <c r="K7554" s="23"/>
      <c r="L7554" s="22"/>
      <c r="M7554" s="22"/>
    </row>
    <row r="7555" spans="9:13" s="21" customFormat="1" ht="11.25" x14ac:dyDescent="0.15">
      <c r="I7555" s="22"/>
      <c r="J7555" s="22"/>
      <c r="K7555" s="23"/>
      <c r="L7555" s="22"/>
      <c r="M7555" s="22"/>
    </row>
    <row r="7556" spans="9:13" s="21" customFormat="1" ht="11.25" x14ac:dyDescent="0.15">
      <c r="I7556" s="22"/>
      <c r="J7556" s="22"/>
      <c r="K7556" s="23"/>
      <c r="L7556" s="22"/>
      <c r="M7556" s="22"/>
    </row>
    <row r="7557" spans="9:13" s="21" customFormat="1" ht="11.25" x14ac:dyDescent="0.15">
      <c r="I7557" s="22"/>
      <c r="J7557" s="22"/>
      <c r="K7557" s="23"/>
      <c r="L7557" s="22"/>
      <c r="M7557" s="22"/>
    </row>
    <row r="7558" spans="9:13" s="21" customFormat="1" ht="11.25" x14ac:dyDescent="0.15">
      <c r="I7558" s="22"/>
      <c r="J7558" s="22"/>
      <c r="K7558" s="23"/>
      <c r="L7558" s="22"/>
      <c r="M7558" s="22"/>
    </row>
    <row r="7559" spans="9:13" s="21" customFormat="1" ht="11.25" x14ac:dyDescent="0.15">
      <c r="I7559" s="22"/>
      <c r="J7559" s="22"/>
      <c r="K7559" s="23"/>
      <c r="L7559" s="22"/>
      <c r="M7559" s="22"/>
    </row>
    <row r="7560" spans="9:13" s="21" customFormat="1" ht="11.25" x14ac:dyDescent="0.15">
      <c r="I7560" s="22"/>
      <c r="J7560" s="22"/>
      <c r="K7560" s="23"/>
      <c r="L7560" s="22"/>
      <c r="M7560" s="22"/>
    </row>
    <row r="7561" spans="9:13" s="21" customFormat="1" ht="11.25" x14ac:dyDescent="0.15">
      <c r="I7561" s="22"/>
      <c r="J7561" s="22"/>
      <c r="K7561" s="23"/>
      <c r="L7561" s="22"/>
      <c r="M7561" s="22"/>
    </row>
    <row r="7562" spans="9:13" s="21" customFormat="1" ht="11.25" x14ac:dyDescent="0.15">
      <c r="I7562" s="22"/>
      <c r="J7562" s="22"/>
      <c r="K7562" s="23"/>
      <c r="L7562" s="22"/>
      <c r="M7562" s="22"/>
    </row>
    <row r="7563" spans="9:13" s="21" customFormat="1" ht="11.25" x14ac:dyDescent="0.15">
      <c r="I7563" s="22"/>
      <c r="J7563" s="22"/>
      <c r="K7563" s="23"/>
      <c r="L7563" s="22"/>
      <c r="M7563" s="22"/>
    </row>
    <row r="7564" spans="9:13" s="21" customFormat="1" ht="11.25" x14ac:dyDescent="0.15">
      <c r="I7564" s="22"/>
      <c r="J7564" s="22"/>
      <c r="K7564" s="23"/>
      <c r="L7564" s="22"/>
      <c r="M7564" s="22"/>
    </row>
    <row r="7565" spans="9:13" s="21" customFormat="1" ht="11.25" x14ac:dyDescent="0.15">
      <c r="I7565" s="22"/>
      <c r="J7565" s="22"/>
      <c r="K7565" s="23"/>
      <c r="L7565" s="22"/>
      <c r="M7565" s="22"/>
    </row>
    <row r="7566" spans="9:13" s="21" customFormat="1" ht="11.25" x14ac:dyDescent="0.15">
      <c r="I7566" s="22"/>
      <c r="J7566" s="22"/>
      <c r="K7566" s="23"/>
      <c r="L7566" s="22"/>
      <c r="M7566" s="22"/>
    </row>
    <row r="7567" spans="9:13" s="21" customFormat="1" ht="11.25" x14ac:dyDescent="0.15">
      <c r="I7567" s="22"/>
      <c r="J7567" s="22"/>
      <c r="K7567" s="23"/>
      <c r="L7567" s="22"/>
      <c r="M7567" s="22"/>
    </row>
    <row r="7568" spans="9:13" s="21" customFormat="1" ht="11.25" x14ac:dyDescent="0.15">
      <c r="I7568" s="22"/>
      <c r="J7568" s="22"/>
      <c r="K7568" s="23"/>
      <c r="L7568" s="22"/>
      <c r="M7568" s="22"/>
    </row>
    <row r="7569" spans="9:13" s="21" customFormat="1" ht="11.25" x14ac:dyDescent="0.15">
      <c r="I7569" s="22"/>
      <c r="J7569" s="22"/>
      <c r="K7569" s="23"/>
      <c r="L7569" s="22"/>
      <c r="M7569" s="22"/>
    </row>
    <row r="7570" spans="9:13" s="21" customFormat="1" ht="11.25" x14ac:dyDescent="0.15">
      <c r="I7570" s="22"/>
      <c r="J7570" s="22"/>
      <c r="K7570" s="23"/>
      <c r="L7570" s="22"/>
      <c r="M7570" s="22"/>
    </row>
    <row r="7571" spans="9:13" s="21" customFormat="1" ht="11.25" x14ac:dyDescent="0.15">
      <c r="I7571" s="22"/>
      <c r="J7571" s="22"/>
      <c r="K7571" s="23"/>
      <c r="L7571" s="22"/>
      <c r="M7571" s="22"/>
    </row>
    <row r="7572" spans="9:13" s="21" customFormat="1" ht="11.25" x14ac:dyDescent="0.15">
      <c r="I7572" s="22"/>
      <c r="J7572" s="22"/>
      <c r="K7572" s="23"/>
      <c r="L7572" s="22"/>
      <c r="M7572" s="22"/>
    </row>
    <row r="7573" spans="9:13" s="21" customFormat="1" ht="11.25" x14ac:dyDescent="0.15">
      <c r="I7573" s="22"/>
      <c r="J7573" s="22"/>
      <c r="K7573" s="23"/>
      <c r="L7573" s="22"/>
      <c r="M7573" s="22"/>
    </row>
    <row r="7574" spans="9:13" s="21" customFormat="1" ht="11.25" x14ac:dyDescent="0.15">
      <c r="I7574" s="22"/>
      <c r="J7574" s="22"/>
      <c r="K7574" s="23"/>
      <c r="L7574" s="22"/>
      <c r="M7574" s="22"/>
    </row>
    <row r="7575" spans="9:13" s="21" customFormat="1" ht="11.25" x14ac:dyDescent="0.15">
      <c r="I7575" s="22"/>
      <c r="J7575" s="22"/>
      <c r="K7575" s="23"/>
      <c r="L7575" s="22"/>
      <c r="M7575" s="22"/>
    </row>
    <row r="7576" spans="9:13" s="21" customFormat="1" ht="11.25" x14ac:dyDescent="0.15">
      <c r="I7576" s="22"/>
      <c r="J7576" s="22"/>
      <c r="K7576" s="23"/>
      <c r="L7576" s="22"/>
      <c r="M7576" s="22"/>
    </row>
    <row r="7577" spans="9:13" s="21" customFormat="1" ht="11.25" x14ac:dyDescent="0.15">
      <c r="I7577" s="22"/>
      <c r="J7577" s="22"/>
      <c r="K7577" s="23"/>
      <c r="L7577" s="22"/>
      <c r="M7577" s="22"/>
    </row>
    <row r="7578" spans="9:13" s="21" customFormat="1" ht="11.25" x14ac:dyDescent="0.15">
      <c r="I7578" s="22"/>
      <c r="J7578" s="22"/>
      <c r="K7578" s="23"/>
      <c r="L7578" s="22"/>
      <c r="M7578" s="22"/>
    </row>
    <row r="7579" spans="9:13" s="21" customFormat="1" ht="11.25" x14ac:dyDescent="0.15">
      <c r="I7579" s="22"/>
      <c r="J7579" s="22"/>
      <c r="K7579" s="23"/>
      <c r="L7579" s="22"/>
      <c r="M7579" s="22"/>
    </row>
    <row r="7580" spans="9:13" s="21" customFormat="1" ht="11.25" x14ac:dyDescent="0.15">
      <c r="I7580" s="22"/>
      <c r="J7580" s="22"/>
      <c r="K7580" s="23"/>
      <c r="L7580" s="22"/>
      <c r="M7580" s="22"/>
    </row>
    <row r="7581" spans="9:13" s="21" customFormat="1" ht="11.25" x14ac:dyDescent="0.15">
      <c r="I7581" s="22"/>
      <c r="J7581" s="22"/>
      <c r="K7581" s="23"/>
      <c r="L7581" s="22"/>
      <c r="M7581" s="22"/>
    </row>
    <row r="7582" spans="9:13" s="21" customFormat="1" ht="11.25" x14ac:dyDescent="0.15">
      <c r="I7582" s="22"/>
      <c r="J7582" s="22"/>
      <c r="K7582" s="23"/>
      <c r="L7582" s="22"/>
      <c r="M7582" s="22"/>
    </row>
    <row r="7583" spans="9:13" s="21" customFormat="1" ht="11.25" x14ac:dyDescent="0.15">
      <c r="I7583" s="22"/>
      <c r="J7583" s="22"/>
      <c r="K7583" s="23"/>
      <c r="L7583" s="22"/>
      <c r="M7583" s="22"/>
    </row>
    <row r="7584" spans="9:13" s="21" customFormat="1" ht="11.25" x14ac:dyDescent="0.15">
      <c r="I7584" s="22"/>
      <c r="J7584" s="22"/>
      <c r="K7584" s="23"/>
      <c r="L7584" s="22"/>
      <c r="M7584" s="22"/>
    </row>
    <row r="7585" spans="9:13" s="21" customFormat="1" ht="11.25" x14ac:dyDescent="0.15">
      <c r="I7585" s="22"/>
      <c r="J7585" s="22"/>
      <c r="K7585" s="23"/>
      <c r="L7585" s="22"/>
      <c r="M7585" s="22"/>
    </row>
    <row r="7586" spans="9:13" s="21" customFormat="1" ht="11.25" x14ac:dyDescent="0.15">
      <c r="I7586" s="22"/>
      <c r="J7586" s="22"/>
      <c r="K7586" s="23"/>
      <c r="L7586" s="22"/>
      <c r="M7586" s="22"/>
    </row>
    <row r="7587" spans="9:13" s="21" customFormat="1" ht="11.25" x14ac:dyDescent="0.15">
      <c r="I7587" s="22"/>
      <c r="J7587" s="22"/>
      <c r="K7587" s="23"/>
      <c r="L7587" s="22"/>
      <c r="M7587" s="22"/>
    </row>
    <row r="7588" spans="9:13" s="21" customFormat="1" ht="11.25" x14ac:dyDescent="0.15">
      <c r="I7588" s="22"/>
      <c r="J7588" s="22"/>
      <c r="K7588" s="23"/>
      <c r="L7588" s="22"/>
      <c r="M7588" s="22"/>
    </row>
    <row r="7589" spans="9:13" s="21" customFormat="1" ht="11.25" x14ac:dyDescent="0.15">
      <c r="I7589" s="22"/>
      <c r="J7589" s="22"/>
      <c r="K7589" s="23"/>
      <c r="L7589" s="22"/>
      <c r="M7589" s="22"/>
    </row>
    <row r="7590" spans="9:13" s="21" customFormat="1" ht="11.25" x14ac:dyDescent="0.15">
      <c r="I7590" s="22"/>
      <c r="J7590" s="22"/>
      <c r="K7590" s="23"/>
      <c r="L7590" s="22"/>
      <c r="M7590" s="22"/>
    </row>
    <row r="7591" spans="9:13" s="21" customFormat="1" ht="11.25" x14ac:dyDescent="0.15">
      <c r="I7591" s="22"/>
      <c r="J7591" s="22"/>
      <c r="K7591" s="23"/>
      <c r="L7591" s="22"/>
      <c r="M7591" s="22"/>
    </row>
    <row r="7592" spans="9:13" s="21" customFormat="1" ht="11.25" x14ac:dyDescent="0.15">
      <c r="I7592" s="22"/>
      <c r="J7592" s="22"/>
      <c r="K7592" s="23"/>
      <c r="L7592" s="22"/>
      <c r="M7592" s="22"/>
    </row>
    <row r="7593" spans="9:13" s="21" customFormat="1" ht="11.25" x14ac:dyDescent="0.15">
      <c r="I7593" s="22"/>
      <c r="J7593" s="22"/>
      <c r="K7593" s="23"/>
      <c r="L7593" s="22"/>
      <c r="M7593" s="22"/>
    </row>
    <row r="7594" spans="9:13" s="21" customFormat="1" ht="11.25" x14ac:dyDescent="0.15">
      <c r="I7594" s="22"/>
      <c r="J7594" s="22"/>
      <c r="K7594" s="23"/>
      <c r="L7594" s="22"/>
      <c r="M7594" s="22"/>
    </row>
    <row r="7595" spans="9:13" s="21" customFormat="1" ht="11.25" x14ac:dyDescent="0.15">
      <c r="I7595" s="22"/>
      <c r="J7595" s="22"/>
      <c r="K7595" s="23"/>
      <c r="L7595" s="22"/>
      <c r="M7595" s="22"/>
    </row>
    <row r="7596" spans="9:13" s="21" customFormat="1" ht="11.25" x14ac:dyDescent="0.15">
      <c r="I7596" s="22"/>
      <c r="J7596" s="22"/>
      <c r="K7596" s="23"/>
      <c r="L7596" s="22"/>
      <c r="M7596" s="22"/>
    </row>
    <row r="7597" spans="9:13" s="21" customFormat="1" ht="11.25" x14ac:dyDescent="0.15">
      <c r="I7597" s="22"/>
      <c r="J7597" s="22"/>
      <c r="K7597" s="23"/>
      <c r="L7597" s="22"/>
      <c r="M7597" s="22"/>
    </row>
    <row r="7598" spans="9:13" s="21" customFormat="1" ht="11.25" x14ac:dyDescent="0.15">
      <c r="I7598" s="22"/>
      <c r="J7598" s="22"/>
      <c r="K7598" s="23"/>
      <c r="L7598" s="22"/>
      <c r="M7598" s="22"/>
    </row>
    <row r="7599" spans="9:13" s="21" customFormat="1" ht="11.25" x14ac:dyDescent="0.15">
      <c r="I7599" s="22"/>
      <c r="J7599" s="22"/>
      <c r="K7599" s="23"/>
      <c r="L7599" s="22"/>
      <c r="M7599" s="22"/>
    </row>
    <row r="7600" spans="9:13" s="21" customFormat="1" ht="11.25" x14ac:dyDescent="0.15">
      <c r="I7600" s="22"/>
      <c r="J7600" s="22"/>
      <c r="K7600" s="23"/>
      <c r="L7600" s="22"/>
      <c r="M7600" s="22"/>
    </row>
    <row r="7601" spans="9:13" s="21" customFormat="1" ht="11.25" x14ac:dyDescent="0.15">
      <c r="I7601" s="22"/>
      <c r="J7601" s="22"/>
      <c r="K7601" s="23"/>
      <c r="L7601" s="22"/>
      <c r="M7601" s="22"/>
    </row>
    <row r="7602" spans="9:13" s="21" customFormat="1" ht="11.25" x14ac:dyDescent="0.15">
      <c r="I7602" s="22"/>
      <c r="J7602" s="22"/>
      <c r="K7602" s="23"/>
      <c r="L7602" s="22"/>
      <c r="M7602" s="22"/>
    </row>
    <row r="7603" spans="9:13" s="21" customFormat="1" ht="11.25" x14ac:dyDescent="0.15">
      <c r="I7603" s="22"/>
      <c r="J7603" s="22"/>
      <c r="K7603" s="23"/>
      <c r="L7603" s="22"/>
      <c r="M7603" s="22"/>
    </row>
    <row r="7604" spans="9:13" s="21" customFormat="1" ht="11.25" x14ac:dyDescent="0.15">
      <c r="I7604" s="22"/>
      <c r="J7604" s="22"/>
      <c r="K7604" s="23"/>
      <c r="L7604" s="22"/>
      <c r="M7604" s="22"/>
    </row>
    <row r="7605" spans="9:13" s="21" customFormat="1" ht="11.25" x14ac:dyDescent="0.15">
      <c r="I7605" s="22"/>
      <c r="J7605" s="22"/>
      <c r="K7605" s="23"/>
      <c r="L7605" s="22"/>
      <c r="M7605" s="22"/>
    </row>
    <row r="7606" spans="9:13" s="21" customFormat="1" ht="11.25" x14ac:dyDescent="0.15">
      <c r="I7606" s="22"/>
      <c r="J7606" s="22"/>
      <c r="K7606" s="23"/>
      <c r="L7606" s="22"/>
      <c r="M7606" s="22"/>
    </row>
    <row r="7607" spans="9:13" s="21" customFormat="1" ht="11.25" x14ac:dyDescent="0.15">
      <c r="I7607" s="22"/>
      <c r="J7607" s="22"/>
      <c r="K7607" s="23"/>
      <c r="L7607" s="22"/>
      <c r="M7607" s="22"/>
    </row>
    <row r="7608" spans="9:13" s="21" customFormat="1" ht="11.25" x14ac:dyDescent="0.15">
      <c r="I7608" s="22"/>
      <c r="J7608" s="22"/>
      <c r="K7608" s="23"/>
      <c r="L7608" s="22"/>
      <c r="M7608" s="22"/>
    </row>
    <row r="7609" spans="9:13" s="21" customFormat="1" ht="11.25" x14ac:dyDescent="0.15">
      <c r="I7609" s="22"/>
      <c r="J7609" s="22"/>
      <c r="K7609" s="23"/>
      <c r="L7609" s="22"/>
      <c r="M7609" s="22"/>
    </row>
    <row r="7610" spans="9:13" s="21" customFormat="1" ht="11.25" x14ac:dyDescent="0.15">
      <c r="I7610" s="22"/>
      <c r="J7610" s="22"/>
      <c r="K7610" s="23"/>
      <c r="L7610" s="22"/>
      <c r="M7610" s="22"/>
    </row>
    <row r="7611" spans="9:13" s="21" customFormat="1" ht="11.25" x14ac:dyDescent="0.15">
      <c r="I7611" s="22"/>
      <c r="J7611" s="22"/>
      <c r="K7611" s="23"/>
      <c r="L7611" s="22"/>
      <c r="M7611" s="22"/>
    </row>
    <row r="7612" spans="9:13" s="21" customFormat="1" ht="11.25" x14ac:dyDescent="0.15">
      <c r="I7612" s="22"/>
      <c r="J7612" s="22"/>
      <c r="K7612" s="23"/>
      <c r="L7612" s="22"/>
      <c r="M7612" s="22"/>
    </row>
    <row r="7613" spans="9:13" s="21" customFormat="1" ht="11.25" x14ac:dyDescent="0.15">
      <c r="I7613" s="22"/>
      <c r="J7613" s="22"/>
      <c r="K7613" s="23"/>
      <c r="L7613" s="22"/>
      <c r="M7613" s="22"/>
    </row>
    <row r="7614" spans="9:13" s="21" customFormat="1" ht="11.25" x14ac:dyDescent="0.15">
      <c r="I7614" s="22"/>
      <c r="J7614" s="22"/>
      <c r="K7614" s="23"/>
      <c r="L7614" s="22"/>
      <c r="M7614" s="22"/>
    </row>
    <row r="7615" spans="9:13" s="21" customFormat="1" ht="11.25" x14ac:dyDescent="0.15">
      <c r="I7615" s="22"/>
      <c r="J7615" s="22"/>
      <c r="K7615" s="23"/>
      <c r="L7615" s="22"/>
      <c r="M7615" s="22"/>
    </row>
    <row r="7616" spans="9:13" s="21" customFormat="1" ht="11.25" x14ac:dyDescent="0.15">
      <c r="I7616" s="22"/>
      <c r="J7616" s="22"/>
      <c r="K7616" s="23"/>
      <c r="L7616" s="22"/>
      <c r="M7616" s="22"/>
    </row>
    <row r="7617" spans="9:13" s="21" customFormat="1" ht="11.25" x14ac:dyDescent="0.15">
      <c r="I7617" s="22"/>
      <c r="J7617" s="22"/>
      <c r="K7617" s="23"/>
      <c r="L7617" s="22"/>
      <c r="M7617" s="22"/>
    </row>
    <row r="7618" spans="9:13" s="21" customFormat="1" ht="11.25" x14ac:dyDescent="0.15">
      <c r="I7618" s="22"/>
      <c r="J7618" s="22"/>
      <c r="K7618" s="23"/>
      <c r="L7618" s="22"/>
      <c r="M7618" s="22"/>
    </row>
    <row r="7619" spans="9:13" s="21" customFormat="1" ht="11.25" x14ac:dyDescent="0.15">
      <c r="I7619" s="22"/>
      <c r="J7619" s="22"/>
      <c r="K7619" s="23"/>
      <c r="L7619" s="22"/>
      <c r="M7619" s="22"/>
    </row>
    <row r="7620" spans="9:13" s="21" customFormat="1" ht="11.25" x14ac:dyDescent="0.15">
      <c r="I7620" s="22"/>
      <c r="J7620" s="22"/>
      <c r="K7620" s="23"/>
      <c r="L7620" s="22"/>
      <c r="M7620" s="22"/>
    </row>
    <row r="7621" spans="9:13" s="21" customFormat="1" ht="11.25" x14ac:dyDescent="0.15">
      <c r="I7621" s="22"/>
      <c r="J7621" s="22"/>
      <c r="K7621" s="23"/>
      <c r="L7621" s="22"/>
      <c r="M7621" s="22"/>
    </row>
    <row r="7622" spans="9:13" s="21" customFormat="1" ht="11.25" x14ac:dyDescent="0.15">
      <c r="I7622" s="22"/>
      <c r="J7622" s="22"/>
      <c r="K7622" s="23"/>
      <c r="L7622" s="22"/>
      <c r="M7622" s="22"/>
    </row>
    <row r="7623" spans="9:13" s="21" customFormat="1" ht="11.25" x14ac:dyDescent="0.15">
      <c r="I7623" s="22"/>
      <c r="J7623" s="22"/>
      <c r="K7623" s="23"/>
      <c r="L7623" s="22"/>
      <c r="M7623" s="22"/>
    </row>
    <row r="7624" spans="9:13" s="21" customFormat="1" ht="11.25" x14ac:dyDescent="0.15">
      <c r="I7624" s="22"/>
      <c r="J7624" s="22"/>
      <c r="K7624" s="23"/>
      <c r="L7624" s="22"/>
      <c r="M7624" s="22"/>
    </row>
    <row r="7625" spans="9:13" s="21" customFormat="1" ht="11.25" x14ac:dyDescent="0.15">
      <c r="I7625" s="22"/>
      <c r="J7625" s="22"/>
      <c r="K7625" s="23"/>
      <c r="L7625" s="22"/>
      <c r="M7625" s="22"/>
    </row>
    <row r="7626" spans="9:13" s="21" customFormat="1" ht="11.25" x14ac:dyDescent="0.15">
      <c r="I7626" s="22"/>
      <c r="J7626" s="22"/>
      <c r="K7626" s="23"/>
      <c r="L7626" s="22"/>
      <c r="M7626" s="22"/>
    </row>
    <row r="7627" spans="9:13" s="21" customFormat="1" ht="11.25" x14ac:dyDescent="0.15">
      <c r="I7627" s="22"/>
      <c r="J7627" s="22"/>
      <c r="K7627" s="23"/>
      <c r="L7627" s="22"/>
      <c r="M7627" s="22"/>
    </row>
    <row r="7628" spans="9:13" s="21" customFormat="1" ht="11.25" x14ac:dyDescent="0.15">
      <c r="I7628" s="22"/>
      <c r="J7628" s="22"/>
      <c r="K7628" s="23"/>
      <c r="L7628" s="22"/>
      <c r="M7628" s="22"/>
    </row>
    <row r="7629" spans="9:13" s="21" customFormat="1" ht="11.25" x14ac:dyDescent="0.15">
      <c r="I7629" s="22"/>
      <c r="J7629" s="22"/>
      <c r="K7629" s="23"/>
      <c r="L7629" s="22"/>
      <c r="M7629" s="22"/>
    </row>
    <row r="7630" spans="9:13" s="21" customFormat="1" ht="11.25" x14ac:dyDescent="0.15">
      <c r="I7630" s="22"/>
      <c r="J7630" s="22"/>
      <c r="K7630" s="23"/>
      <c r="L7630" s="22"/>
      <c r="M7630" s="22"/>
    </row>
    <row r="7631" spans="9:13" s="21" customFormat="1" ht="11.25" x14ac:dyDescent="0.15">
      <c r="I7631" s="22"/>
      <c r="J7631" s="22"/>
      <c r="K7631" s="23"/>
      <c r="L7631" s="22"/>
      <c r="M7631" s="22"/>
    </row>
    <row r="7632" spans="9:13" s="21" customFormat="1" ht="11.25" x14ac:dyDescent="0.15">
      <c r="I7632" s="22"/>
      <c r="J7632" s="22"/>
      <c r="K7632" s="23"/>
      <c r="L7632" s="22"/>
      <c r="M7632" s="22"/>
    </row>
    <row r="7633" spans="9:13" s="21" customFormat="1" ht="11.25" x14ac:dyDescent="0.15">
      <c r="I7633" s="22"/>
      <c r="J7633" s="22"/>
      <c r="K7633" s="23"/>
      <c r="L7633" s="22"/>
      <c r="M7633" s="22"/>
    </row>
    <row r="7634" spans="9:13" s="21" customFormat="1" ht="11.25" x14ac:dyDescent="0.15">
      <c r="I7634" s="22"/>
      <c r="J7634" s="22"/>
      <c r="K7634" s="23"/>
      <c r="L7634" s="22"/>
      <c r="M7634" s="22"/>
    </row>
    <row r="7635" spans="9:13" s="21" customFormat="1" ht="11.25" x14ac:dyDescent="0.15">
      <c r="I7635" s="22"/>
      <c r="J7635" s="22"/>
      <c r="K7635" s="23"/>
      <c r="L7635" s="22"/>
      <c r="M7635" s="22"/>
    </row>
    <row r="7636" spans="9:13" s="21" customFormat="1" ht="11.25" x14ac:dyDescent="0.15">
      <c r="I7636" s="22"/>
      <c r="J7636" s="22"/>
      <c r="K7636" s="23"/>
      <c r="L7636" s="22"/>
      <c r="M7636" s="22"/>
    </row>
    <row r="7637" spans="9:13" s="21" customFormat="1" ht="11.25" x14ac:dyDescent="0.15">
      <c r="I7637" s="22"/>
      <c r="J7637" s="22"/>
      <c r="K7637" s="23"/>
      <c r="L7637" s="22"/>
      <c r="M7637" s="22"/>
    </row>
    <row r="7638" spans="9:13" s="21" customFormat="1" ht="11.25" x14ac:dyDescent="0.15">
      <c r="I7638" s="22"/>
      <c r="J7638" s="22"/>
      <c r="K7638" s="23"/>
      <c r="L7638" s="22"/>
      <c r="M7638" s="22"/>
    </row>
    <row r="7639" spans="9:13" s="21" customFormat="1" ht="11.25" x14ac:dyDescent="0.15">
      <c r="I7639" s="22"/>
      <c r="J7639" s="22"/>
      <c r="K7639" s="23"/>
      <c r="L7639" s="22"/>
      <c r="M7639" s="22"/>
    </row>
    <row r="7640" spans="9:13" s="21" customFormat="1" ht="11.25" x14ac:dyDescent="0.15">
      <c r="I7640" s="22"/>
      <c r="J7640" s="22"/>
      <c r="K7640" s="23"/>
      <c r="L7640" s="22"/>
      <c r="M7640" s="22"/>
    </row>
    <row r="7641" spans="9:13" s="21" customFormat="1" ht="11.25" x14ac:dyDescent="0.15">
      <c r="I7641" s="22"/>
      <c r="J7641" s="22"/>
      <c r="K7641" s="23"/>
      <c r="L7641" s="22"/>
      <c r="M7641" s="22"/>
    </row>
    <row r="7642" spans="9:13" s="21" customFormat="1" ht="11.25" x14ac:dyDescent="0.15">
      <c r="I7642" s="22"/>
      <c r="J7642" s="22"/>
      <c r="K7642" s="23"/>
      <c r="L7642" s="22"/>
      <c r="M7642" s="22"/>
    </row>
    <row r="7643" spans="9:13" s="21" customFormat="1" ht="11.25" x14ac:dyDescent="0.15">
      <c r="I7643" s="22"/>
      <c r="J7643" s="22"/>
      <c r="K7643" s="23"/>
      <c r="L7643" s="22"/>
      <c r="M7643" s="22"/>
    </row>
    <row r="7644" spans="9:13" s="21" customFormat="1" ht="11.25" x14ac:dyDescent="0.15">
      <c r="I7644" s="22"/>
      <c r="J7644" s="22"/>
      <c r="K7644" s="23"/>
      <c r="L7644" s="22"/>
      <c r="M7644" s="22"/>
    </row>
    <row r="7645" spans="9:13" s="21" customFormat="1" ht="11.25" x14ac:dyDescent="0.15">
      <c r="I7645" s="22"/>
      <c r="J7645" s="22"/>
      <c r="K7645" s="23"/>
      <c r="L7645" s="22"/>
      <c r="M7645" s="22"/>
    </row>
    <row r="7646" spans="9:13" s="21" customFormat="1" ht="11.25" x14ac:dyDescent="0.15">
      <c r="I7646" s="22"/>
      <c r="J7646" s="22"/>
      <c r="K7646" s="23"/>
      <c r="L7646" s="22"/>
      <c r="M7646" s="22"/>
    </row>
    <row r="7647" spans="9:13" s="21" customFormat="1" ht="11.25" x14ac:dyDescent="0.15">
      <c r="I7647" s="22"/>
      <c r="J7647" s="22"/>
      <c r="K7647" s="23"/>
      <c r="L7647" s="22"/>
      <c r="M7647" s="22"/>
    </row>
    <row r="7648" spans="9:13" s="21" customFormat="1" ht="11.25" x14ac:dyDescent="0.15">
      <c r="I7648" s="22"/>
      <c r="J7648" s="22"/>
      <c r="K7648" s="23"/>
      <c r="L7648" s="22"/>
      <c r="M7648" s="22"/>
    </row>
    <row r="7649" spans="9:13" s="21" customFormat="1" ht="11.25" x14ac:dyDescent="0.15">
      <c r="I7649" s="22"/>
      <c r="J7649" s="22"/>
      <c r="K7649" s="23"/>
      <c r="L7649" s="22"/>
      <c r="M7649" s="22"/>
    </row>
    <row r="7650" spans="9:13" s="21" customFormat="1" ht="11.25" x14ac:dyDescent="0.15">
      <c r="I7650" s="22"/>
      <c r="J7650" s="22"/>
      <c r="K7650" s="23"/>
      <c r="L7650" s="22"/>
      <c r="M7650" s="22"/>
    </row>
    <row r="7651" spans="9:13" s="21" customFormat="1" ht="11.25" x14ac:dyDescent="0.15">
      <c r="I7651" s="22"/>
      <c r="J7651" s="22"/>
      <c r="K7651" s="23"/>
      <c r="L7651" s="22"/>
      <c r="M7651" s="22"/>
    </row>
    <row r="7652" spans="9:13" s="21" customFormat="1" ht="11.25" x14ac:dyDescent="0.15">
      <c r="I7652" s="22"/>
      <c r="J7652" s="22"/>
      <c r="K7652" s="23"/>
      <c r="L7652" s="22"/>
      <c r="M7652" s="22"/>
    </row>
    <row r="7653" spans="9:13" s="21" customFormat="1" ht="11.25" x14ac:dyDescent="0.15">
      <c r="I7653" s="22"/>
      <c r="J7653" s="22"/>
      <c r="K7653" s="23"/>
      <c r="L7653" s="22"/>
      <c r="M7653" s="22"/>
    </row>
    <row r="7654" spans="9:13" s="21" customFormat="1" ht="11.25" x14ac:dyDescent="0.15">
      <c r="I7654" s="22"/>
      <c r="J7654" s="22"/>
      <c r="K7654" s="23"/>
      <c r="L7654" s="22"/>
      <c r="M7654" s="22"/>
    </row>
    <row r="7655" spans="9:13" s="21" customFormat="1" ht="11.25" x14ac:dyDescent="0.15">
      <c r="I7655" s="22"/>
      <c r="J7655" s="22"/>
      <c r="K7655" s="23"/>
      <c r="L7655" s="22"/>
      <c r="M7655" s="22"/>
    </row>
    <row r="7656" spans="9:13" s="21" customFormat="1" ht="11.25" x14ac:dyDescent="0.15">
      <c r="I7656" s="22"/>
      <c r="J7656" s="22"/>
      <c r="K7656" s="23"/>
      <c r="L7656" s="22"/>
      <c r="M7656" s="22"/>
    </row>
    <row r="7657" spans="9:13" s="21" customFormat="1" ht="11.25" x14ac:dyDescent="0.15">
      <c r="I7657" s="22"/>
      <c r="J7657" s="22"/>
      <c r="K7657" s="23"/>
      <c r="L7657" s="22"/>
      <c r="M7657" s="22"/>
    </row>
    <row r="7658" spans="9:13" s="21" customFormat="1" ht="11.25" x14ac:dyDescent="0.15">
      <c r="I7658" s="22"/>
      <c r="J7658" s="22"/>
      <c r="K7658" s="23"/>
      <c r="L7658" s="22"/>
      <c r="M7658" s="22"/>
    </row>
    <row r="7659" spans="9:13" s="21" customFormat="1" ht="11.25" x14ac:dyDescent="0.15">
      <c r="I7659" s="22"/>
      <c r="J7659" s="22"/>
      <c r="K7659" s="23"/>
      <c r="L7659" s="22"/>
      <c r="M7659" s="22"/>
    </row>
    <row r="7660" spans="9:13" s="21" customFormat="1" ht="11.25" x14ac:dyDescent="0.15">
      <c r="I7660" s="22"/>
      <c r="J7660" s="22"/>
      <c r="K7660" s="23"/>
      <c r="L7660" s="22"/>
      <c r="M7660" s="22"/>
    </row>
    <row r="7661" spans="9:13" s="21" customFormat="1" ht="11.25" x14ac:dyDescent="0.15">
      <c r="I7661" s="22"/>
      <c r="J7661" s="22"/>
      <c r="K7661" s="23"/>
      <c r="L7661" s="22"/>
      <c r="M7661" s="22"/>
    </row>
    <row r="7662" spans="9:13" s="21" customFormat="1" ht="11.25" x14ac:dyDescent="0.15">
      <c r="I7662" s="22"/>
      <c r="J7662" s="22"/>
      <c r="K7662" s="23"/>
      <c r="L7662" s="22"/>
      <c r="M7662" s="22"/>
    </row>
    <row r="7663" spans="9:13" s="21" customFormat="1" ht="11.25" x14ac:dyDescent="0.15">
      <c r="I7663" s="22"/>
      <c r="J7663" s="22"/>
      <c r="K7663" s="23"/>
      <c r="L7663" s="22"/>
      <c r="M7663" s="22"/>
    </row>
    <row r="7664" spans="9:13" s="21" customFormat="1" ht="11.25" x14ac:dyDescent="0.15">
      <c r="I7664" s="22"/>
      <c r="J7664" s="22"/>
      <c r="K7664" s="23"/>
      <c r="L7664" s="22"/>
      <c r="M7664" s="22"/>
    </row>
    <row r="7665" spans="9:13" s="21" customFormat="1" ht="11.25" x14ac:dyDescent="0.15">
      <c r="I7665" s="22"/>
      <c r="J7665" s="22"/>
      <c r="K7665" s="23"/>
      <c r="L7665" s="22"/>
      <c r="M7665" s="22"/>
    </row>
    <row r="7666" spans="9:13" s="21" customFormat="1" ht="11.25" x14ac:dyDescent="0.15">
      <c r="I7666" s="22"/>
      <c r="J7666" s="22"/>
      <c r="K7666" s="23"/>
      <c r="L7666" s="22"/>
      <c r="M7666" s="22"/>
    </row>
    <row r="7667" spans="9:13" s="21" customFormat="1" ht="11.25" x14ac:dyDescent="0.15">
      <c r="I7667" s="22"/>
      <c r="J7667" s="22"/>
      <c r="K7667" s="23"/>
      <c r="L7667" s="22"/>
      <c r="M7667" s="22"/>
    </row>
    <row r="7668" spans="9:13" s="21" customFormat="1" ht="11.25" x14ac:dyDescent="0.15">
      <c r="I7668" s="22"/>
      <c r="J7668" s="22"/>
      <c r="K7668" s="23"/>
      <c r="L7668" s="22"/>
      <c r="M7668" s="22"/>
    </row>
    <row r="7669" spans="9:13" s="21" customFormat="1" ht="11.25" x14ac:dyDescent="0.15">
      <c r="I7669" s="22"/>
      <c r="J7669" s="22"/>
      <c r="K7669" s="23"/>
      <c r="L7669" s="22"/>
      <c r="M7669" s="22"/>
    </row>
    <row r="7670" spans="9:13" s="21" customFormat="1" ht="11.25" x14ac:dyDescent="0.15">
      <c r="I7670" s="22"/>
      <c r="J7670" s="22"/>
      <c r="K7670" s="23"/>
      <c r="L7670" s="22"/>
      <c r="M7670" s="22"/>
    </row>
    <row r="7671" spans="9:13" s="21" customFormat="1" ht="11.25" x14ac:dyDescent="0.15">
      <c r="I7671" s="22"/>
      <c r="J7671" s="22"/>
      <c r="K7671" s="23"/>
      <c r="L7671" s="22"/>
      <c r="M7671" s="22"/>
    </row>
    <row r="7672" spans="9:13" s="21" customFormat="1" ht="11.25" x14ac:dyDescent="0.15">
      <c r="I7672" s="22"/>
      <c r="J7672" s="22"/>
      <c r="K7672" s="23"/>
      <c r="L7672" s="22"/>
      <c r="M7672" s="22"/>
    </row>
    <row r="7673" spans="9:13" s="21" customFormat="1" ht="11.25" x14ac:dyDescent="0.15">
      <c r="I7673" s="22"/>
      <c r="J7673" s="22"/>
      <c r="K7673" s="23"/>
      <c r="L7673" s="22"/>
      <c r="M7673" s="22"/>
    </row>
    <row r="7674" spans="9:13" s="21" customFormat="1" ht="11.25" x14ac:dyDescent="0.15">
      <c r="I7674" s="22"/>
      <c r="J7674" s="22"/>
      <c r="K7674" s="23"/>
      <c r="L7674" s="22"/>
      <c r="M7674" s="22"/>
    </row>
    <row r="7675" spans="9:13" s="21" customFormat="1" ht="11.25" x14ac:dyDescent="0.15">
      <c r="I7675" s="22"/>
      <c r="J7675" s="22"/>
      <c r="K7675" s="23"/>
      <c r="L7675" s="22"/>
      <c r="M7675" s="22"/>
    </row>
    <row r="7676" spans="9:13" s="21" customFormat="1" ht="11.25" x14ac:dyDescent="0.15">
      <c r="I7676" s="22"/>
      <c r="J7676" s="22"/>
      <c r="K7676" s="23"/>
      <c r="L7676" s="22"/>
      <c r="M7676" s="22"/>
    </row>
    <row r="7677" spans="9:13" s="21" customFormat="1" ht="11.25" x14ac:dyDescent="0.15">
      <c r="I7677" s="22"/>
      <c r="J7677" s="22"/>
      <c r="K7677" s="23"/>
      <c r="L7677" s="22"/>
      <c r="M7677" s="22"/>
    </row>
    <row r="7678" spans="9:13" s="21" customFormat="1" ht="11.25" x14ac:dyDescent="0.15">
      <c r="I7678" s="22"/>
      <c r="J7678" s="22"/>
      <c r="K7678" s="23"/>
      <c r="L7678" s="22"/>
      <c r="M7678" s="22"/>
    </row>
    <row r="7679" spans="9:13" s="21" customFormat="1" ht="11.25" x14ac:dyDescent="0.15">
      <c r="I7679" s="22"/>
      <c r="J7679" s="22"/>
      <c r="K7679" s="23"/>
      <c r="L7679" s="22"/>
      <c r="M7679" s="22"/>
    </row>
    <row r="7680" spans="9:13" s="21" customFormat="1" ht="11.25" x14ac:dyDescent="0.15">
      <c r="I7680" s="22"/>
      <c r="J7680" s="22"/>
      <c r="K7680" s="23"/>
      <c r="L7680" s="22"/>
      <c r="M7680" s="22"/>
    </row>
    <row r="7681" spans="9:13" s="21" customFormat="1" ht="11.25" x14ac:dyDescent="0.15">
      <c r="I7681" s="22"/>
      <c r="J7681" s="22"/>
      <c r="K7681" s="23"/>
      <c r="L7681" s="22"/>
      <c r="M7681" s="22"/>
    </row>
    <row r="7682" spans="9:13" s="21" customFormat="1" ht="11.25" x14ac:dyDescent="0.15">
      <c r="I7682" s="22"/>
      <c r="J7682" s="22"/>
      <c r="K7682" s="23"/>
      <c r="L7682" s="22"/>
      <c r="M7682" s="22"/>
    </row>
    <row r="7683" spans="9:13" s="21" customFormat="1" ht="11.25" x14ac:dyDescent="0.15">
      <c r="I7683" s="22"/>
      <c r="J7683" s="22"/>
      <c r="K7683" s="23"/>
      <c r="L7683" s="22"/>
      <c r="M7683" s="22"/>
    </row>
    <row r="7684" spans="9:13" s="21" customFormat="1" ht="11.25" x14ac:dyDescent="0.15">
      <c r="I7684" s="22"/>
      <c r="J7684" s="22"/>
      <c r="K7684" s="23"/>
      <c r="L7684" s="22"/>
      <c r="M7684" s="22"/>
    </row>
    <row r="7685" spans="9:13" s="21" customFormat="1" ht="11.25" x14ac:dyDescent="0.15">
      <c r="I7685" s="22"/>
      <c r="J7685" s="22"/>
      <c r="K7685" s="23"/>
      <c r="L7685" s="22"/>
      <c r="M7685" s="22"/>
    </row>
    <row r="7686" spans="9:13" s="21" customFormat="1" ht="11.25" x14ac:dyDescent="0.15">
      <c r="I7686" s="22"/>
      <c r="J7686" s="22"/>
      <c r="K7686" s="23"/>
      <c r="L7686" s="22"/>
      <c r="M7686" s="22"/>
    </row>
    <row r="7687" spans="9:13" s="21" customFormat="1" ht="11.25" x14ac:dyDescent="0.15">
      <c r="I7687" s="22"/>
      <c r="J7687" s="22"/>
      <c r="K7687" s="23"/>
      <c r="L7687" s="22"/>
      <c r="M7687" s="22"/>
    </row>
    <row r="7688" spans="9:13" s="21" customFormat="1" ht="11.25" x14ac:dyDescent="0.15">
      <c r="I7688" s="22"/>
      <c r="J7688" s="22"/>
      <c r="K7688" s="23"/>
      <c r="L7688" s="22"/>
      <c r="M7688" s="22"/>
    </row>
    <row r="7689" spans="9:13" s="21" customFormat="1" ht="11.25" x14ac:dyDescent="0.15">
      <c r="I7689" s="22"/>
      <c r="J7689" s="22"/>
      <c r="K7689" s="23"/>
      <c r="L7689" s="22"/>
      <c r="M7689" s="22"/>
    </row>
    <row r="7690" spans="9:13" s="21" customFormat="1" ht="11.25" x14ac:dyDescent="0.15">
      <c r="I7690" s="22"/>
      <c r="J7690" s="22"/>
      <c r="K7690" s="23"/>
      <c r="L7690" s="22"/>
      <c r="M7690" s="22"/>
    </row>
    <row r="7691" spans="9:13" s="21" customFormat="1" ht="11.25" x14ac:dyDescent="0.15">
      <c r="I7691" s="22"/>
      <c r="J7691" s="22"/>
      <c r="K7691" s="23"/>
      <c r="L7691" s="22"/>
      <c r="M7691" s="22"/>
    </row>
    <row r="7692" spans="9:13" s="21" customFormat="1" ht="11.25" x14ac:dyDescent="0.15">
      <c r="I7692" s="22"/>
      <c r="J7692" s="22"/>
      <c r="K7692" s="23"/>
      <c r="L7692" s="22"/>
      <c r="M7692" s="22"/>
    </row>
    <row r="7693" spans="9:13" s="21" customFormat="1" ht="11.25" x14ac:dyDescent="0.15">
      <c r="I7693" s="22"/>
      <c r="J7693" s="22"/>
      <c r="K7693" s="23"/>
      <c r="L7693" s="22"/>
      <c r="M7693" s="22"/>
    </row>
    <row r="7694" spans="9:13" s="21" customFormat="1" ht="11.25" x14ac:dyDescent="0.15">
      <c r="I7694" s="22"/>
      <c r="J7694" s="22"/>
      <c r="K7694" s="23"/>
      <c r="L7694" s="22"/>
      <c r="M7694" s="22"/>
    </row>
    <row r="7695" spans="9:13" s="21" customFormat="1" ht="11.25" x14ac:dyDescent="0.15">
      <c r="I7695" s="22"/>
      <c r="J7695" s="22"/>
      <c r="K7695" s="23"/>
      <c r="L7695" s="22"/>
      <c r="M7695" s="22"/>
    </row>
    <row r="7696" spans="9:13" s="21" customFormat="1" ht="11.25" x14ac:dyDescent="0.15">
      <c r="I7696" s="22"/>
      <c r="J7696" s="22"/>
      <c r="K7696" s="23"/>
      <c r="L7696" s="22"/>
      <c r="M7696" s="22"/>
    </row>
    <row r="7697" spans="9:13" s="21" customFormat="1" ht="11.25" x14ac:dyDescent="0.15">
      <c r="I7697" s="22"/>
      <c r="J7697" s="22"/>
      <c r="K7697" s="23"/>
      <c r="L7697" s="22"/>
      <c r="M7697" s="22"/>
    </row>
    <row r="7698" spans="9:13" s="21" customFormat="1" ht="11.25" x14ac:dyDescent="0.15">
      <c r="I7698" s="22"/>
      <c r="J7698" s="22"/>
      <c r="K7698" s="23"/>
      <c r="L7698" s="22"/>
      <c r="M7698" s="22"/>
    </row>
    <row r="7699" spans="9:13" s="21" customFormat="1" ht="11.25" x14ac:dyDescent="0.15">
      <c r="I7699" s="22"/>
      <c r="J7699" s="22"/>
      <c r="K7699" s="23"/>
      <c r="L7699" s="22"/>
      <c r="M7699" s="22"/>
    </row>
    <row r="7700" spans="9:13" s="21" customFormat="1" ht="11.25" x14ac:dyDescent="0.15">
      <c r="I7700" s="22"/>
      <c r="J7700" s="22"/>
      <c r="K7700" s="23"/>
      <c r="L7700" s="22"/>
      <c r="M7700" s="22"/>
    </row>
    <row r="7701" spans="9:13" s="21" customFormat="1" ht="11.25" x14ac:dyDescent="0.15">
      <c r="I7701" s="22"/>
      <c r="J7701" s="22"/>
      <c r="K7701" s="23"/>
      <c r="L7701" s="22"/>
      <c r="M7701" s="22"/>
    </row>
    <row r="7702" spans="9:13" s="21" customFormat="1" ht="11.25" x14ac:dyDescent="0.15">
      <c r="I7702" s="22"/>
      <c r="J7702" s="22"/>
      <c r="K7702" s="23"/>
      <c r="L7702" s="22"/>
      <c r="M7702" s="22"/>
    </row>
    <row r="7703" spans="9:13" s="21" customFormat="1" ht="11.25" x14ac:dyDescent="0.15">
      <c r="I7703" s="22"/>
      <c r="J7703" s="22"/>
      <c r="K7703" s="23"/>
      <c r="L7703" s="22"/>
      <c r="M7703" s="22"/>
    </row>
    <row r="7704" spans="9:13" s="21" customFormat="1" ht="11.25" x14ac:dyDescent="0.15">
      <c r="I7704" s="22"/>
      <c r="J7704" s="22"/>
      <c r="K7704" s="23"/>
      <c r="L7704" s="22"/>
      <c r="M7704" s="22"/>
    </row>
    <row r="7705" spans="9:13" s="21" customFormat="1" ht="11.25" x14ac:dyDescent="0.15">
      <c r="I7705" s="22"/>
      <c r="J7705" s="22"/>
      <c r="K7705" s="23"/>
      <c r="L7705" s="22"/>
      <c r="M7705" s="22"/>
    </row>
    <row r="7706" spans="9:13" s="21" customFormat="1" ht="11.25" x14ac:dyDescent="0.15">
      <c r="I7706" s="22"/>
      <c r="J7706" s="22"/>
      <c r="K7706" s="23"/>
      <c r="L7706" s="22"/>
      <c r="M7706" s="22"/>
    </row>
    <row r="7707" spans="9:13" s="21" customFormat="1" ht="11.25" x14ac:dyDescent="0.15">
      <c r="I7707" s="22"/>
      <c r="J7707" s="22"/>
      <c r="K7707" s="23"/>
      <c r="L7707" s="22"/>
      <c r="M7707" s="22"/>
    </row>
    <row r="7708" spans="9:13" s="21" customFormat="1" ht="11.25" x14ac:dyDescent="0.15">
      <c r="I7708" s="22"/>
      <c r="J7708" s="22"/>
      <c r="K7708" s="23"/>
      <c r="L7708" s="22"/>
      <c r="M7708" s="22"/>
    </row>
    <row r="7709" spans="9:13" s="21" customFormat="1" ht="11.25" x14ac:dyDescent="0.15">
      <c r="I7709" s="22"/>
      <c r="J7709" s="22"/>
      <c r="K7709" s="23"/>
      <c r="L7709" s="22"/>
      <c r="M7709" s="22"/>
    </row>
    <row r="7710" spans="9:13" s="21" customFormat="1" ht="11.25" x14ac:dyDescent="0.15">
      <c r="I7710" s="22"/>
      <c r="J7710" s="22"/>
      <c r="K7710" s="23"/>
      <c r="L7710" s="22"/>
      <c r="M7710" s="22"/>
    </row>
    <row r="7711" spans="9:13" s="21" customFormat="1" ht="11.25" x14ac:dyDescent="0.15">
      <c r="I7711" s="22"/>
      <c r="J7711" s="22"/>
      <c r="K7711" s="23"/>
      <c r="L7711" s="22"/>
      <c r="M7711" s="22"/>
    </row>
    <row r="7712" spans="9:13" s="21" customFormat="1" ht="11.25" x14ac:dyDescent="0.15">
      <c r="I7712" s="22"/>
      <c r="J7712" s="22"/>
      <c r="K7712" s="23"/>
      <c r="L7712" s="22"/>
      <c r="M7712" s="22"/>
    </row>
    <row r="7713" spans="9:13" s="21" customFormat="1" ht="11.25" x14ac:dyDescent="0.15">
      <c r="I7713" s="22"/>
      <c r="J7713" s="22"/>
      <c r="K7713" s="23"/>
      <c r="L7713" s="22"/>
      <c r="M7713" s="22"/>
    </row>
    <row r="7714" spans="9:13" s="21" customFormat="1" ht="11.25" x14ac:dyDescent="0.15">
      <c r="I7714" s="22"/>
      <c r="J7714" s="22"/>
      <c r="K7714" s="23"/>
      <c r="L7714" s="22"/>
      <c r="M7714" s="22"/>
    </row>
    <row r="7715" spans="9:13" s="21" customFormat="1" ht="11.25" x14ac:dyDescent="0.15">
      <c r="I7715" s="22"/>
      <c r="J7715" s="22"/>
      <c r="K7715" s="23"/>
      <c r="L7715" s="22"/>
      <c r="M7715" s="22"/>
    </row>
    <row r="7716" spans="9:13" s="21" customFormat="1" ht="11.25" x14ac:dyDescent="0.15">
      <c r="I7716" s="22"/>
      <c r="J7716" s="22"/>
      <c r="K7716" s="23"/>
      <c r="L7716" s="22"/>
      <c r="M7716" s="22"/>
    </row>
    <row r="7717" spans="9:13" s="21" customFormat="1" ht="11.25" x14ac:dyDescent="0.15">
      <c r="I7717" s="22"/>
      <c r="J7717" s="22"/>
      <c r="K7717" s="23"/>
      <c r="L7717" s="22"/>
      <c r="M7717" s="22"/>
    </row>
    <row r="7718" spans="9:13" s="21" customFormat="1" ht="11.25" x14ac:dyDescent="0.15">
      <c r="I7718" s="22"/>
      <c r="J7718" s="22"/>
      <c r="K7718" s="23"/>
      <c r="L7718" s="22"/>
      <c r="M7718" s="22"/>
    </row>
    <row r="7719" spans="9:13" s="21" customFormat="1" ht="11.25" x14ac:dyDescent="0.15">
      <c r="I7719" s="22"/>
      <c r="J7719" s="22"/>
      <c r="K7719" s="23"/>
      <c r="L7719" s="22"/>
      <c r="M7719" s="22"/>
    </row>
    <row r="7720" spans="9:13" s="21" customFormat="1" ht="11.25" x14ac:dyDescent="0.15">
      <c r="I7720" s="22"/>
      <c r="J7720" s="22"/>
      <c r="K7720" s="23"/>
      <c r="L7720" s="22"/>
      <c r="M7720" s="22"/>
    </row>
    <row r="7721" spans="9:13" s="21" customFormat="1" ht="11.25" x14ac:dyDescent="0.15">
      <c r="I7721" s="22"/>
      <c r="J7721" s="22"/>
      <c r="K7721" s="23"/>
      <c r="L7721" s="22"/>
      <c r="M7721" s="22"/>
    </row>
    <row r="7722" spans="9:13" s="21" customFormat="1" ht="11.25" x14ac:dyDescent="0.15">
      <c r="I7722" s="22"/>
      <c r="J7722" s="22"/>
      <c r="K7722" s="23"/>
      <c r="L7722" s="22"/>
      <c r="M7722" s="22"/>
    </row>
    <row r="7723" spans="9:13" s="21" customFormat="1" ht="11.25" x14ac:dyDescent="0.15">
      <c r="I7723" s="22"/>
      <c r="J7723" s="22"/>
      <c r="K7723" s="23"/>
      <c r="L7723" s="22"/>
      <c r="M7723" s="22"/>
    </row>
    <row r="7724" spans="9:13" s="21" customFormat="1" ht="11.25" x14ac:dyDescent="0.15">
      <c r="I7724" s="22"/>
      <c r="J7724" s="22"/>
      <c r="K7724" s="23"/>
      <c r="L7724" s="22"/>
      <c r="M7724" s="22"/>
    </row>
    <row r="7725" spans="9:13" s="21" customFormat="1" ht="11.25" x14ac:dyDescent="0.15">
      <c r="I7725" s="22"/>
      <c r="J7725" s="22"/>
      <c r="K7725" s="23"/>
      <c r="L7725" s="22"/>
      <c r="M7725" s="22"/>
    </row>
    <row r="7726" spans="9:13" s="21" customFormat="1" ht="11.25" x14ac:dyDescent="0.15">
      <c r="I7726" s="22"/>
      <c r="J7726" s="22"/>
      <c r="K7726" s="23"/>
      <c r="L7726" s="22"/>
      <c r="M7726" s="22"/>
    </row>
    <row r="7727" spans="9:13" s="21" customFormat="1" ht="11.25" x14ac:dyDescent="0.15">
      <c r="I7727" s="22"/>
      <c r="J7727" s="22"/>
      <c r="K7727" s="23"/>
      <c r="L7727" s="22"/>
      <c r="M7727" s="22"/>
    </row>
    <row r="7728" spans="9:13" s="21" customFormat="1" ht="11.25" x14ac:dyDescent="0.15">
      <c r="I7728" s="22"/>
      <c r="J7728" s="22"/>
      <c r="K7728" s="23"/>
      <c r="L7728" s="22"/>
      <c r="M7728" s="22"/>
    </row>
    <row r="7729" spans="9:13" s="21" customFormat="1" ht="11.25" x14ac:dyDescent="0.15">
      <c r="I7729" s="22"/>
      <c r="J7729" s="22"/>
      <c r="K7729" s="23"/>
      <c r="L7729" s="22"/>
      <c r="M7729" s="22"/>
    </row>
    <row r="7730" spans="9:13" s="21" customFormat="1" ht="11.25" x14ac:dyDescent="0.15">
      <c r="I7730" s="22"/>
      <c r="J7730" s="22"/>
      <c r="K7730" s="23"/>
      <c r="L7730" s="22"/>
      <c r="M7730" s="22"/>
    </row>
    <row r="7731" spans="9:13" s="21" customFormat="1" ht="11.25" x14ac:dyDescent="0.15">
      <c r="I7731" s="22"/>
      <c r="J7731" s="22"/>
      <c r="K7731" s="23"/>
      <c r="L7731" s="22"/>
      <c r="M7731" s="22"/>
    </row>
    <row r="7732" spans="9:13" s="21" customFormat="1" ht="11.25" x14ac:dyDescent="0.15">
      <c r="I7732" s="22"/>
      <c r="J7732" s="22"/>
      <c r="K7732" s="23"/>
      <c r="L7732" s="22"/>
      <c r="M7732" s="22"/>
    </row>
    <row r="7733" spans="9:13" s="21" customFormat="1" ht="11.25" x14ac:dyDescent="0.15">
      <c r="I7733" s="22"/>
      <c r="J7733" s="22"/>
      <c r="K7733" s="23"/>
      <c r="L7733" s="22"/>
      <c r="M7733" s="22"/>
    </row>
    <row r="7734" spans="9:13" s="21" customFormat="1" ht="11.25" x14ac:dyDescent="0.15">
      <c r="I7734" s="22"/>
      <c r="J7734" s="22"/>
      <c r="K7734" s="23"/>
      <c r="L7734" s="22"/>
      <c r="M7734" s="22"/>
    </row>
    <row r="7735" spans="9:13" s="21" customFormat="1" ht="11.25" x14ac:dyDescent="0.15">
      <c r="I7735" s="22"/>
      <c r="J7735" s="22"/>
      <c r="K7735" s="23"/>
      <c r="L7735" s="22"/>
      <c r="M7735" s="22"/>
    </row>
    <row r="7736" spans="9:13" s="21" customFormat="1" ht="11.25" x14ac:dyDescent="0.15">
      <c r="I7736" s="22"/>
      <c r="J7736" s="22"/>
      <c r="K7736" s="23"/>
      <c r="L7736" s="22"/>
      <c r="M7736" s="22"/>
    </row>
    <row r="7737" spans="9:13" s="21" customFormat="1" ht="11.25" x14ac:dyDescent="0.15">
      <c r="I7737" s="22"/>
      <c r="J7737" s="22"/>
      <c r="K7737" s="23"/>
      <c r="L7737" s="22"/>
      <c r="M7737" s="22"/>
    </row>
    <row r="7738" spans="9:13" s="21" customFormat="1" ht="11.25" x14ac:dyDescent="0.15">
      <c r="I7738" s="22"/>
      <c r="J7738" s="22"/>
      <c r="K7738" s="23"/>
      <c r="L7738" s="22"/>
      <c r="M7738" s="22"/>
    </row>
    <row r="7739" spans="9:13" s="21" customFormat="1" ht="11.25" x14ac:dyDescent="0.15">
      <c r="I7739" s="22"/>
      <c r="J7739" s="22"/>
      <c r="K7739" s="23"/>
      <c r="L7739" s="22"/>
      <c r="M7739" s="22"/>
    </row>
    <row r="7740" spans="9:13" s="21" customFormat="1" ht="11.25" x14ac:dyDescent="0.15">
      <c r="I7740" s="22"/>
      <c r="J7740" s="22"/>
      <c r="K7740" s="23"/>
      <c r="L7740" s="22"/>
      <c r="M7740" s="22"/>
    </row>
    <row r="7741" spans="9:13" s="21" customFormat="1" ht="11.25" x14ac:dyDescent="0.15">
      <c r="I7741" s="22"/>
      <c r="J7741" s="22"/>
      <c r="K7741" s="23"/>
      <c r="L7741" s="22"/>
      <c r="M7741" s="22"/>
    </row>
    <row r="7742" spans="9:13" s="21" customFormat="1" ht="11.25" x14ac:dyDescent="0.15">
      <c r="I7742" s="22"/>
      <c r="J7742" s="22"/>
      <c r="K7742" s="23"/>
      <c r="L7742" s="22"/>
      <c r="M7742" s="22"/>
    </row>
    <row r="7743" spans="9:13" s="21" customFormat="1" ht="11.25" x14ac:dyDescent="0.15">
      <c r="I7743" s="22"/>
      <c r="J7743" s="22"/>
      <c r="K7743" s="23"/>
      <c r="L7743" s="22"/>
      <c r="M7743" s="22"/>
    </row>
    <row r="7744" spans="9:13" s="21" customFormat="1" ht="11.25" x14ac:dyDescent="0.15">
      <c r="I7744" s="22"/>
      <c r="J7744" s="22"/>
      <c r="K7744" s="23"/>
      <c r="L7744" s="22"/>
      <c r="M7744" s="22"/>
    </row>
    <row r="7745" spans="9:13" s="21" customFormat="1" ht="11.25" x14ac:dyDescent="0.15">
      <c r="I7745" s="22"/>
      <c r="J7745" s="22"/>
      <c r="K7745" s="23"/>
      <c r="L7745" s="22"/>
      <c r="M7745" s="22"/>
    </row>
    <row r="7746" spans="9:13" s="21" customFormat="1" ht="11.25" x14ac:dyDescent="0.15">
      <c r="I7746" s="22"/>
      <c r="J7746" s="22"/>
      <c r="K7746" s="23"/>
      <c r="L7746" s="22"/>
      <c r="M7746" s="22"/>
    </row>
    <row r="7747" spans="9:13" s="21" customFormat="1" ht="11.25" x14ac:dyDescent="0.15">
      <c r="I7747" s="22"/>
      <c r="J7747" s="22"/>
      <c r="K7747" s="23"/>
      <c r="L7747" s="22"/>
      <c r="M7747" s="22"/>
    </row>
    <row r="7748" spans="9:13" s="21" customFormat="1" ht="11.25" x14ac:dyDescent="0.15">
      <c r="I7748" s="22"/>
      <c r="J7748" s="22"/>
      <c r="K7748" s="23"/>
      <c r="L7748" s="22"/>
      <c r="M7748" s="22"/>
    </row>
    <row r="7749" spans="9:13" s="21" customFormat="1" ht="11.25" x14ac:dyDescent="0.15">
      <c r="I7749" s="22"/>
      <c r="J7749" s="22"/>
      <c r="K7749" s="23"/>
      <c r="L7749" s="22"/>
      <c r="M7749" s="22"/>
    </row>
    <row r="7750" spans="9:13" s="21" customFormat="1" ht="11.25" x14ac:dyDescent="0.15">
      <c r="I7750" s="22"/>
      <c r="J7750" s="22"/>
      <c r="K7750" s="23"/>
      <c r="L7750" s="22"/>
      <c r="M7750" s="22"/>
    </row>
    <row r="7751" spans="9:13" s="21" customFormat="1" ht="11.25" x14ac:dyDescent="0.15">
      <c r="I7751" s="22"/>
      <c r="J7751" s="22"/>
      <c r="K7751" s="23"/>
      <c r="L7751" s="22"/>
      <c r="M7751" s="22"/>
    </row>
    <row r="7752" spans="9:13" s="21" customFormat="1" ht="11.25" x14ac:dyDescent="0.15">
      <c r="I7752" s="22"/>
      <c r="J7752" s="22"/>
      <c r="K7752" s="23"/>
      <c r="L7752" s="22"/>
      <c r="M7752" s="22"/>
    </row>
    <row r="7753" spans="9:13" s="21" customFormat="1" ht="11.25" x14ac:dyDescent="0.15">
      <c r="I7753" s="22"/>
      <c r="J7753" s="22"/>
      <c r="K7753" s="23"/>
      <c r="L7753" s="22"/>
      <c r="M7753" s="22"/>
    </row>
    <row r="7754" spans="9:13" s="21" customFormat="1" ht="11.25" x14ac:dyDescent="0.15">
      <c r="I7754" s="22"/>
      <c r="J7754" s="22"/>
      <c r="K7754" s="23"/>
      <c r="L7754" s="22"/>
      <c r="M7754" s="22"/>
    </row>
    <row r="7755" spans="9:13" s="21" customFormat="1" ht="11.25" x14ac:dyDescent="0.15">
      <c r="I7755" s="22"/>
      <c r="J7755" s="22"/>
      <c r="K7755" s="23"/>
      <c r="L7755" s="22"/>
      <c r="M7755" s="22"/>
    </row>
    <row r="7756" spans="9:13" s="21" customFormat="1" ht="11.25" x14ac:dyDescent="0.15">
      <c r="I7756" s="22"/>
      <c r="J7756" s="22"/>
      <c r="K7756" s="23"/>
      <c r="L7756" s="22"/>
      <c r="M7756" s="22"/>
    </row>
    <row r="7757" spans="9:13" s="21" customFormat="1" ht="11.25" x14ac:dyDescent="0.15">
      <c r="I7757" s="22"/>
      <c r="J7757" s="22"/>
      <c r="K7757" s="23"/>
      <c r="L7757" s="22"/>
      <c r="M7757" s="22"/>
    </row>
    <row r="7758" spans="9:13" s="21" customFormat="1" ht="11.25" x14ac:dyDescent="0.15">
      <c r="I7758" s="22"/>
      <c r="J7758" s="22"/>
      <c r="K7758" s="23"/>
      <c r="L7758" s="22"/>
      <c r="M7758" s="22"/>
    </row>
    <row r="7759" spans="9:13" s="21" customFormat="1" ht="11.25" x14ac:dyDescent="0.15">
      <c r="I7759" s="22"/>
      <c r="J7759" s="22"/>
      <c r="K7759" s="23"/>
      <c r="L7759" s="22"/>
      <c r="M7759" s="22"/>
    </row>
    <row r="7760" spans="9:13" s="21" customFormat="1" ht="11.25" x14ac:dyDescent="0.15">
      <c r="I7760" s="22"/>
      <c r="J7760" s="22"/>
      <c r="K7760" s="23"/>
      <c r="L7760" s="22"/>
      <c r="M7760" s="22"/>
    </row>
    <row r="7761" spans="9:13" s="21" customFormat="1" ht="11.25" x14ac:dyDescent="0.15">
      <c r="I7761" s="22"/>
      <c r="J7761" s="22"/>
      <c r="K7761" s="23"/>
      <c r="L7761" s="22"/>
      <c r="M7761" s="22"/>
    </row>
    <row r="7762" spans="9:13" s="21" customFormat="1" ht="11.25" x14ac:dyDescent="0.15">
      <c r="I7762" s="22"/>
      <c r="J7762" s="22"/>
      <c r="K7762" s="23"/>
      <c r="L7762" s="22"/>
      <c r="M7762" s="22"/>
    </row>
    <row r="7763" spans="9:13" s="21" customFormat="1" ht="11.25" x14ac:dyDescent="0.15">
      <c r="I7763" s="22"/>
      <c r="J7763" s="22"/>
      <c r="K7763" s="23"/>
      <c r="L7763" s="22"/>
      <c r="M7763" s="22"/>
    </row>
    <row r="7764" spans="9:13" s="21" customFormat="1" ht="11.25" x14ac:dyDescent="0.15">
      <c r="I7764" s="22"/>
      <c r="J7764" s="22"/>
      <c r="K7764" s="23"/>
      <c r="L7764" s="22"/>
      <c r="M7764" s="22"/>
    </row>
    <row r="7765" spans="9:13" s="21" customFormat="1" ht="11.25" x14ac:dyDescent="0.15">
      <c r="I7765" s="22"/>
      <c r="J7765" s="22"/>
      <c r="K7765" s="23"/>
      <c r="L7765" s="22"/>
      <c r="M7765" s="22"/>
    </row>
    <row r="7766" spans="9:13" s="21" customFormat="1" ht="11.25" x14ac:dyDescent="0.15">
      <c r="I7766" s="22"/>
      <c r="J7766" s="22"/>
      <c r="K7766" s="23"/>
      <c r="L7766" s="22"/>
      <c r="M7766" s="22"/>
    </row>
    <row r="7767" spans="9:13" s="21" customFormat="1" ht="11.25" x14ac:dyDescent="0.15">
      <c r="I7767" s="22"/>
      <c r="J7767" s="22"/>
      <c r="K7767" s="23"/>
      <c r="L7767" s="22"/>
      <c r="M7767" s="22"/>
    </row>
    <row r="7768" spans="9:13" s="21" customFormat="1" ht="11.25" x14ac:dyDescent="0.15">
      <c r="I7768" s="22"/>
      <c r="J7768" s="22"/>
      <c r="K7768" s="23"/>
      <c r="L7768" s="22"/>
      <c r="M7768" s="22"/>
    </row>
    <row r="7769" spans="9:13" s="21" customFormat="1" ht="11.25" x14ac:dyDescent="0.15">
      <c r="I7769" s="22"/>
      <c r="J7769" s="22"/>
      <c r="K7769" s="23"/>
      <c r="L7769" s="22"/>
      <c r="M7769" s="22"/>
    </row>
    <row r="7770" spans="9:13" s="21" customFormat="1" ht="11.25" x14ac:dyDescent="0.15">
      <c r="I7770" s="22"/>
      <c r="J7770" s="22"/>
      <c r="K7770" s="23"/>
      <c r="L7770" s="22"/>
      <c r="M7770" s="22"/>
    </row>
    <row r="7771" spans="9:13" s="21" customFormat="1" ht="11.25" x14ac:dyDescent="0.15">
      <c r="I7771" s="22"/>
      <c r="J7771" s="22"/>
      <c r="K7771" s="23"/>
      <c r="L7771" s="22"/>
      <c r="M7771" s="22"/>
    </row>
    <row r="7772" spans="9:13" s="21" customFormat="1" ht="11.25" x14ac:dyDescent="0.15">
      <c r="I7772" s="22"/>
      <c r="J7772" s="22"/>
      <c r="K7772" s="23"/>
      <c r="L7772" s="22"/>
      <c r="M7772" s="22"/>
    </row>
    <row r="7773" spans="9:13" s="21" customFormat="1" ht="11.25" x14ac:dyDescent="0.15">
      <c r="I7773" s="22"/>
      <c r="J7773" s="22"/>
      <c r="K7773" s="23"/>
      <c r="L7773" s="22"/>
      <c r="M7773" s="22"/>
    </row>
    <row r="7774" spans="9:13" s="21" customFormat="1" ht="11.25" x14ac:dyDescent="0.15">
      <c r="I7774" s="22"/>
      <c r="J7774" s="22"/>
      <c r="K7774" s="23"/>
      <c r="L7774" s="22"/>
      <c r="M7774" s="22"/>
    </row>
    <row r="7775" spans="9:13" s="21" customFormat="1" ht="11.25" x14ac:dyDescent="0.15">
      <c r="I7775" s="22"/>
      <c r="J7775" s="22"/>
      <c r="K7775" s="23"/>
      <c r="L7775" s="22"/>
      <c r="M7775" s="22"/>
    </row>
    <row r="7776" spans="9:13" s="21" customFormat="1" ht="11.25" x14ac:dyDescent="0.15">
      <c r="I7776" s="22"/>
      <c r="J7776" s="22"/>
      <c r="K7776" s="23"/>
      <c r="L7776" s="22"/>
      <c r="M7776" s="22"/>
    </row>
    <row r="7777" spans="9:13" s="21" customFormat="1" ht="11.25" x14ac:dyDescent="0.15">
      <c r="I7777" s="22"/>
      <c r="J7777" s="22"/>
      <c r="K7777" s="23"/>
      <c r="L7777" s="22"/>
      <c r="M7777" s="22"/>
    </row>
    <row r="7778" spans="9:13" s="21" customFormat="1" ht="11.25" x14ac:dyDescent="0.15">
      <c r="I7778" s="22"/>
      <c r="J7778" s="22"/>
      <c r="K7778" s="23"/>
      <c r="L7778" s="22"/>
      <c r="M7778" s="22"/>
    </row>
    <row r="7779" spans="9:13" s="21" customFormat="1" ht="11.25" x14ac:dyDescent="0.15">
      <c r="I7779" s="22"/>
      <c r="J7779" s="22"/>
      <c r="K7779" s="23"/>
      <c r="L7779" s="22"/>
      <c r="M7779" s="22"/>
    </row>
    <row r="7780" spans="9:13" s="21" customFormat="1" ht="11.25" x14ac:dyDescent="0.15">
      <c r="I7780" s="22"/>
      <c r="J7780" s="22"/>
      <c r="K7780" s="23"/>
      <c r="L7780" s="22"/>
      <c r="M7780" s="22"/>
    </row>
    <row r="7781" spans="9:13" s="21" customFormat="1" ht="11.25" x14ac:dyDescent="0.15">
      <c r="I7781" s="22"/>
      <c r="J7781" s="22"/>
      <c r="K7781" s="23"/>
      <c r="L7781" s="22"/>
      <c r="M7781" s="22"/>
    </row>
    <row r="7782" spans="9:13" s="21" customFormat="1" ht="11.25" x14ac:dyDescent="0.15">
      <c r="I7782" s="22"/>
      <c r="J7782" s="22"/>
      <c r="K7782" s="23"/>
      <c r="L7782" s="22"/>
      <c r="M7782" s="22"/>
    </row>
    <row r="7783" spans="9:13" s="21" customFormat="1" ht="11.25" x14ac:dyDescent="0.15">
      <c r="I7783" s="22"/>
      <c r="J7783" s="22"/>
      <c r="K7783" s="23"/>
      <c r="L7783" s="22"/>
      <c r="M7783" s="22"/>
    </row>
    <row r="7784" spans="9:13" s="21" customFormat="1" ht="11.25" x14ac:dyDescent="0.15">
      <c r="I7784" s="22"/>
      <c r="J7784" s="22"/>
      <c r="K7784" s="23"/>
      <c r="L7784" s="22"/>
      <c r="M7784" s="22"/>
    </row>
    <row r="7785" spans="9:13" s="21" customFormat="1" ht="11.25" x14ac:dyDescent="0.15">
      <c r="I7785" s="22"/>
      <c r="J7785" s="22"/>
      <c r="K7785" s="23"/>
      <c r="L7785" s="22"/>
      <c r="M7785" s="22"/>
    </row>
    <row r="7786" spans="9:13" s="21" customFormat="1" ht="11.25" x14ac:dyDescent="0.15">
      <c r="I7786" s="22"/>
      <c r="J7786" s="22"/>
      <c r="K7786" s="23"/>
      <c r="L7786" s="22"/>
      <c r="M7786" s="22"/>
    </row>
    <row r="7787" spans="9:13" s="21" customFormat="1" ht="11.25" x14ac:dyDescent="0.15">
      <c r="I7787" s="22"/>
      <c r="J7787" s="22"/>
      <c r="K7787" s="23"/>
      <c r="L7787" s="22"/>
      <c r="M7787" s="22"/>
    </row>
    <row r="7788" spans="9:13" s="21" customFormat="1" ht="11.25" x14ac:dyDescent="0.15">
      <c r="I7788" s="22"/>
      <c r="J7788" s="22"/>
      <c r="K7788" s="23"/>
      <c r="L7788" s="22"/>
      <c r="M7788" s="22"/>
    </row>
    <row r="7789" spans="9:13" s="21" customFormat="1" ht="11.25" x14ac:dyDescent="0.15">
      <c r="I7789" s="22"/>
      <c r="J7789" s="22"/>
      <c r="K7789" s="23"/>
      <c r="L7789" s="22"/>
      <c r="M7789" s="22"/>
    </row>
    <row r="7790" spans="9:13" s="21" customFormat="1" ht="11.25" x14ac:dyDescent="0.15">
      <c r="I7790" s="22"/>
      <c r="J7790" s="22"/>
      <c r="K7790" s="23"/>
      <c r="L7790" s="22"/>
      <c r="M7790" s="22"/>
    </row>
    <row r="7791" spans="9:13" s="21" customFormat="1" ht="11.25" x14ac:dyDescent="0.15">
      <c r="I7791" s="22"/>
      <c r="J7791" s="22"/>
      <c r="K7791" s="23"/>
      <c r="L7791" s="22"/>
      <c r="M7791" s="22"/>
    </row>
    <row r="7792" spans="9:13" s="21" customFormat="1" ht="11.25" x14ac:dyDescent="0.15">
      <c r="I7792" s="22"/>
      <c r="J7792" s="22"/>
      <c r="K7792" s="23"/>
      <c r="L7792" s="22"/>
      <c r="M7792" s="22"/>
    </row>
    <row r="7793" spans="9:13" s="21" customFormat="1" ht="11.25" x14ac:dyDescent="0.15">
      <c r="I7793" s="22"/>
      <c r="J7793" s="22"/>
      <c r="K7793" s="23"/>
      <c r="L7793" s="22"/>
      <c r="M7793" s="22"/>
    </row>
    <row r="7794" spans="9:13" s="21" customFormat="1" ht="11.25" x14ac:dyDescent="0.15">
      <c r="I7794" s="22"/>
      <c r="J7794" s="22"/>
      <c r="K7794" s="23"/>
      <c r="L7794" s="22"/>
      <c r="M7794" s="22"/>
    </row>
    <row r="7795" spans="9:13" s="21" customFormat="1" ht="11.25" x14ac:dyDescent="0.15">
      <c r="I7795" s="22"/>
      <c r="J7795" s="22"/>
      <c r="K7795" s="23"/>
      <c r="L7795" s="22"/>
      <c r="M7795" s="22"/>
    </row>
    <row r="7796" spans="9:13" s="21" customFormat="1" ht="11.25" x14ac:dyDescent="0.15">
      <c r="I7796" s="22"/>
      <c r="J7796" s="22"/>
      <c r="K7796" s="23"/>
      <c r="L7796" s="22"/>
      <c r="M7796" s="22"/>
    </row>
    <row r="7797" spans="9:13" s="21" customFormat="1" ht="11.25" x14ac:dyDescent="0.15">
      <c r="I7797" s="22"/>
      <c r="J7797" s="22"/>
      <c r="K7797" s="23"/>
      <c r="L7797" s="22"/>
      <c r="M7797" s="22"/>
    </row>
    <row r="7798" spans="9:13" s="21" customFormat="1" ht="11.25" x14ac:dyDescent="0.15">
      <c r="I7798" s="22"/>
      <c r="J7798" s="22"/>
      <c r="K7798" s="23"/>
      <c r="L7798" s="22"/>
      <c r="M7798" s="22"/>
    </row>
    <row r="7799" spans="9:13" s="21" customFormat="1" ht="11.25" x14ac:dyDescent="0.15">
      <c r="I7799" s="22"/>
      <c r="J7799" s="22"/>
      <c r="K7799" s="23"/>
      <c r="L7799" s="22"/>
      <c r="M7799" s="22"/>
    </row>
    <row r="7800" spans="9:13" s="21" customFormat="1" ht="11.25" x14ac:dyDescent="0.15">
      <c r="I7800" s="22"/>
      <c r="J7800" s="22"/>
      <c r="K7800" s="23"/>
      <c r="L7800" s="22"/>
      <c r="M7800" s="22"/>
    </row>
    <row r="7801" spans="9:13" s="21" customFormat="1" ht="11.25" x14ac:dyDescent="0.15">
      <c r="I7801" s="22"/>
      <c r="J7801" s="22"/>
      <c r="K7801" s="23"/>
      <c r="L7801" s="22"/>
      <c r="M7801" s="22"/>
    </row>
    <row r="7802" spans="9:13" s="21" customFormat="1" ht="11.25" x14ac:dyDescent="0.15">
      <c r="I7802" s="22"/>
      <c r="J7802" s="22"/>
      <c r="K7802" s="23"/>
      <c r="L7802" s="22"/>
      <c r="M7802" s="22"/>
    </row>
    <row r="7803" spans="9:13" s="21" customFormat="1" ht="11.25" x14ac:dyDescent="0.15">
      <c r="I7803" s="22"/>
      <c r="J7803" s="22"/>
      <c r="K7803" s="23"/>
      <c r="L7803" s="22"/>
      <c r="M7803" s="22"/>
    </row>
    <row r="7804" spans="9:13" s="21" customFormat="1" ht="11.25" x14ac:dyDescent="0.15">
      <c r="I7804" s="22"/>
      <c r="J7804" s="22"/>
      <c r="K7804" s="23"/>
      <c r="L7804" s="22"/>
      <c r="M7804" s="22"/>
    </row>
    <row r="7805" spans="9:13" s="21" customFormat="1" ht="11.25" x14ac:dyDescent="0.15">
      <c r="I7805" s="22"/>
      <c r="J7805" s="22"/>
      <c r="K7805" s="23"/>
      <c r="L7805" s="22"/>
      <c r="M7805" s="22"/>
    </row>
    <row r="7806" spans="9:13" s="21" customFormat="1" ht="11.25" x14ac:dyDescent="0.15">
      <c r="I7806" s="22"/>
      <c r="J7806" s="22"/>
      <c r="K7806" s="23"/>
      <c r="L7806" s="22"/>
      <c r="M7806" s="22"/>
    </row>
    <row r="7807" spans="9:13" s="21" customFormat="1" ht="11.25" x14ac:dyDescent="0.15">
      <c r="I7807" s="22"/>
      <c r="J7807" s="22"/>
      <c r="K7807" s="23"/>
      <c r="L7807" s="22"/>
      <c r="M7807" s="22"/>
    </row>
    <row r="7808" spans="9:13" s="21" customFormat="1" ht="11.25" x14ac:dyDescent="0.15">
      <c r="I7808" s="22"/>
      <c r="J7808" s="22"/>
      <c r="K7808" s="23"/>
      <c r="L7808" s="22"/>
      <c r="M7808" s="22"/>
    </row>
    <row r="7809" spans="9:13" s="21" customFormat="1" ht="11.25" x14ac:dyDescent="0.15">
      <c r="I7809" s="22"/>
      <c r="J7809" s="22"/>
      <c r="K7809" s="23"/>
      <c r="L7809" s="22"/>
      <c r="M7809" s="22"/>
    </row>
    <row r="7810" spans="9:13" s="21" customFormat="1" ht="11.25" x14ac:dyDescent="0.15">
      <c r="I7810" s="22"/>
      <c r="J7810" s="22"/>
      <c r="K7810" s="23"/>
      <c r="L7810" s="22"/>
      <c r="M7810" s="22"/>
    </row>
    <row r="7811" spans="9:13" s="21" customFormat="1" ht="11.25" x14ac:dyDescent="0.15">
      <c r="I7811" s="22"/>
      <c r="J7811" s="22"/>
      <c r="K7811" s="23"/>
      <c r="L7811" s="22"/>
      <c r="M7811" s="22"/>
    </row>
    <row r="7812" spans="9:13" s="21" customFormat="1" ht="11.25" x14ac:dyDescent="0.15">
      <c r="I7812" s="22"/>
      <c r="J7812" s="22"/>
      <c r="K7812" s="23"/>
      <c r="L7812" s="22"/>
      <c r="M7812" s="22"/>
    </row>
    <row r="7813" spans="9:13" s="21" customFormat="1" ht="11.25" x14ac:dyDescent="0.15">
      <c r="I7813" s="22"/>
      <c r="J7813" s="22"/>
      <c r="K7813" s="23"/>
      <c r="L7813" s="22"/>
      <c r="M7813" s="22"/>
    </row>
    <row r="7814" spans="9:13" s="21" customFormat="1" ht="11.25" x14ac:dyDescent="0.15">
      <c r="I7814" s="22"/>
      <c r="J7814" s="22"/>
      <c r="K7814" s="23"/>
      <c r="L7814" s="22"/>
      <c r="M7814" s="22"/>
    </row>
    <row r="7815" spans="9:13" s="21" customFormat="1" ht="11.25" x14ac:dyDescent="0.15">
      <c r="I7815" s="22"/>
      <c r="J7815" s="22"/>
      <c r="K7815" s="23"/>
      <c r="L7815" s="22"/>
      <c r="M7815" s="22"/>
    </row>
    <row r="7816" spans="9:13" s="21" customFormat="1" ht="11.25" x14ac:dyDescent="0.15">
      <c r="I7816" s="22"/>
      <c r="J7816" s="22"/>
      <c r="K7816" s="23"/>
      <c r="L7816" s="22"/>
      <c r="M7816" s="22"/>
    </row>
    <row r="7817" spans="9:13" s="21" customFormat="1" ht="11.25" x14ac:dyDescent="0.15">
      <c r="I7817" s="22"/>
      <c r="J7817" s="22"/>
      <c r="K7817" s="23"/>
      <c r="L7817" s="22"/>
      <c r="M7817" s="22"/>
    </row>
    <row r="7818" spans="9:13" s="21" customFormat="1" ht="11.25" x14ac:dyDescent="0.15">
      <c r="I7818" s="22"/>
      <c r="J7818" s="22"/>
      <c r="K7818" s="23"/>
      <c r="L7818" s="22"/>
      <c r="M7818" s="22"/>
    </row>
    <row r="7819" spans="9:13" s="21" customFormat="1" ht="11.25" x14ac:dyDescent="0.15">
      <c r="I7819" s="22"/>
      <c r="J7819" s="22"/>
      <c r="K7819" s="23"/>
      <c r="L7819" s="22"/>
      <c r="M7819" s="22"/>
    </row>
    <row r="7820" spans="9:13" s="21" customFormat="1" ht="11.25" x14ac:dyDescent="0.15">
      <c r="I7820" s="22"/>
      <c r="J7820" s="22"/>
      <c r="K7820" s="23"/>
      <c r="L7820" s="22"/>
      <c r="M7820" s="22"/>
    </row>
    <row r="7821" spans="9:13" s="21" customFormat="1" ht="11.25" x14ac:dyDescent="0.15">
      <c r="I7821" s="22"/>
      <c r="J7821" s="22"/>
      <c r="K7821" s="23"/>
      <c r="L7821" s="22"/>
      <c r="M7821" s="22"/>
    </row>
    <row r="7822" spans="9:13" s="21" customFormat="1" ht="11.25" x14ac:dyDescent="0.15">
      <c r="I7822" s="22"/>
      <c r="J7822" s="22"/>
      <c r="K7822" s="23"/>
      <c r="L7822" s="22"/>
      <c r="M7822" s="22"/>
    </row>
    <row r="7823" spans="9:13" s="21" customFormat="1" ht="11.25" x14ac:dyDescent="0.15">
      <c r="I7823" s="22"/>
      <c r="J7823" s="22"/>
      <c r="K7823" s="23"/>
      <c r="L7823" s="22"/>
      <c r="M7823" s="22"/>
    </row>
    <row r="7824" spans="9:13" s="21" customFormat="1" ht="11.25" x14ac:dyDescent="0.15">
      <c r="I7824" s="22"/>
      <c r="J7824" s="22"/>
      <c r="K7824" s="23"/>
      <c r="L7824" s="22"/>
      <c r="M7824" s="22"/>
    </row>
    <row r="7825" spans="9:13" s="21" customFormat="1" ht="11.25" x14ac:dyDescent="0.15">
      <c r="I7825" s="22"/>
      <c r="J7825" s="22"/>
      <c r="K7825" s="23"/>
      <c r="L7825" s="22"/>
      <c r="M7825" s="22"/>
    </row>
    <row r="7826" spans="9:13" s="21" customFormat="1" ht="11.25" x14ac:dyDescent="0.15">
      <c r="I7826" s="22"/>
      <c r="J7826" s="22"/>
      <c r="K7826" s="23"/>
      <c r="L7826" s="22"/>
      <c r="M7826" s="22"/>
    </row>
    <row r="7827" spans="9:13" s="21" customFormat="1" ht="11.25" x14ac:dyDescent="0.15">
      <c r="I7827" s="22"/>
      <c r="J7827" s="22"/>
      <c r="K7827" s="23"/>
      <c r="L7827" s="22"/>
      <c r="M7827" s="22"/>
    </row>
    <row r="7828" spans="9:13" s="21" customFormat="1" ht="11.25" x14ac:dyDescent="0.15">
      <c r="I7828" s="22"/>
      <c r="J7828" s="22"/>
      <c r="K7828" s="23"/>
      <c r="L7828" s="22"/>
      <c r="M7828" s="22"/>
    </row>
    <row r="7829" spans="9:13" s="21" customFormat="1" ht="11.25" x14ac:dyDescent="0.15">
      <c r="I7829" s="22"/>
      <c r="J7829" s="22"/>
      <c r="K7829" s="23"/>
      <c r="L7829" s="22"/>
      <c r="M7829" s="22"/>
    </row>
    <row r="7830" spans="9:13" s="21" customFormat="1" ht="11.25" x14ac:dyDescent="0.15">
      <c r="I7830" s="22"/>
      <c r="J7830" s="22"/>
      <c r="K7830" s="23"/>
      <c r="L7830" s="22"/>
      <c r="M7830" s="22"/>
    </row>
    <row r="7831" spans="9:13" s="21" customFormat="1" ht="11.25" x14ac:dyDescent="0.15">
      <c r="I7831" s="22"/>
      <c r="J7831" s="22"/>
      <c r="K7831" s="23"/>
      <c r="L7831" s="22"/>
      <c r="M7831" s="22"/>
    </row>
    <row r="7832" spans="9:13" s="21" customFormat="1" ht="11.25" x14ac:dyDescent="0.15">
      <c r="I7832" s="22"/>
      <c r="J7832" s="22"/>
      <c r="K7832" s="23"/>
      <c r="L7832" s="22"/>
      <c r="M7832" s="22"/>
    </row>
    <row r="7833" spans="9:13" s="21" customFormat="1" ht="11.25" x14ac:dyDescent="0.15">
      <c r="I7833" s="22"/>
      <c r="J7833" s="22"/>
      <c r="K7833" s="23"/>
      <c r="L7833" s="22"/>
      <c r="M7833" s="22"/>
    </row>
    <row r="7834" spans="9:13" s="21" customFormat="1" ht="11.25" x14ac:dyDescent="0.15">
      <c r="I7834" s="22"/>
      <c r="J7834" s="22"/>
      <c r="K7834" s="23"/>
      <c r="L7834" s="22"/>
      <c r="M7834" s="22"/>
    </row>
    <row r="7835" spans="9:13" s="21" customFormat="1" ht="11.25" x14ac:dyDescent="0.15">
      <c r="I7835" s="22"/>
      <c r="J7835" s="22"/>
      <c r="K7835" s="23"/>
      <c r="L7835" s="22"/>
      <c r="M7835" s="22"/>
    </row>
    <row r="7836" spans="9:13" s="21" customFormat="1" ht="11.25" x14ac:dyDescent="0.15">
      <c r="I7836" s="22"/>
      <c r="J7836" s="22"/>
      <c r="K7836" s="23"/>
      <c r="L7836" s="22"/>
      <c r="M7836" s="22"/>
    </row>
    <row r="7837" spans="9:13" s="21" customFormat="1" ht="11.25" x14ac:dyDescent="0.15">
      <c r="I7837" s="22"/>
      <c r="J7837" s="22"/>
      <c r="K7837" s="23"/>
      <c r="L7837" s="22"/>
      <c r="M7837" s="22"/>
    </row>
    <row r="7838" spans="9:13" s="21" customFormat="1" ht="11.25" x14ac:dyDescent="0.15">
      <c r="I7838" s="22"/>
      <c r="J7838" s="22"/>
      <c r="K7838" s="23"/>
      <c r="L7838" s="22"/>
      <c r="M7838" s="22"/>
    </row>
    <row r="7839" spans="9:13" s="21" customFormat="1" ht="11.25" x14ac:dyDescent="0.15">
      <c r="I7839" s="22"/>
      <c r="J7839" s="22"/>
      <c r="K7839" s="23"/>
      <c r="L7839" s="22"/>
      <c r="M7839" s="22"/>
    </row>
    <row r="7840" spans="9:13" s="21" customFormat="1" ht="11.25" x14ac:dyDescent="0.15">
      <c r="I7840" s="22"/>
      <c r="J7840" s="22"/>
      <c r="K7840" s="23"/>
      <c r="L7840" s="22"/>
      <c r="M7840" s="22"/>
    </row>
    <row r="7841" spans="9:13" s="21" customFormat="1" ht="11.25" x14ac:dyDescent="0.15">
      <c r="I7841" s="22"/>
      <c r="J7841" s="22"/>
      <c r="K7841" s="23"/>
      <c r="L7841" s="22"/>
      <c r="M7841" s="22"/>
    </row>
    <row r="7842" spans="9:13" s="21" customFormat="1" ht="11.25" x14ac:dyDescent="0.15">
      <c r="I7842" s="22"/>
      <c r="J7842" s="22"/>
      <c r="K7842" s="23"/>
      <c r="L7842" s="22"/>
      <c r="M7842" s="22"/>
    </row>
    <row r="7843" spans="9:13" s="21" customFormat="1" ht="11.25" x14ac:dyDescent="0.15">
      <c r="I7843" s="22"/>
      <c r="J7843" s="22"/>
      <c r="K7843" s="23"/>
      <c r="L7843" s="22"/>
      <c r="M7843" s="22"/>
    </row>
    <row r="7844" spans="9:13" s="21" customFormat="1" ht="11.25" x14ac:dyDescent="0.15">
      <c r="I7844" s="22"/>
      <c r="J7844" s="22"/>
      <c r="K7844" s="23"/>
      <c r="L7844" s="22"/>
      <c r="M7844" s="22"/>
    </row>
    <row r="7845" spans="9:13" s="21" customFormat="1" ht="11.25" x14ac:dyDescent="0.15">
      <c r="I7845" s="22"/>
      <c r="J7845" s="22"/>
      <c r="K7845" s="23"/>
      <c r="L7845" s="22"/>
      <c r="M7845" s="22"/>
    </row>
    <row r="7846" spans="9:13" s="21" customFormat="1" ht="11.25" x14ac:dyDescent="0.15">
      <c r="I7846" s="22"/>
      <c r="J7846" s="22"/>
      <c r="K7846" s="23"/>
      <c r="L7846" s="22"/>
      <c r="M7846" s="22"/>
    </row>
    <row r="7847" spans="9:13" s="21" customFormat="1" ht="11.25" x14ac:dyDescent="0.15">
      <c r="I7847" s="22"/>
      <c r="J7847" s="22"/>
      <c r="K7847" s="23"/>
      <c r="L7847" s="22"/>
      <c r="M7847" s="22"/>
    </row>
    <row r="7848" spans="9:13" s="21" customFormat="1" ht="11.25" x14ac:dyDescent="0.15">
      <c r="I7848" s="22"/>
      <c r="J7848" s="22"/>
      <c r="K7848" s="23"/>
      <c r="L7848" s="22"/>
      <c r="M7848" s="22"/>
    </row>
    <row r="7849" spans="9:13" s="21" customFormat="1" ht="11.25" x14ac:dyDescent="0.15">
      <c r="I7849" s="22"/>
      <c r="J7849" s="22"/>
      <c r="K7849" s="23"/>
      <c r="L7849" s="22"/>
      <c r="M7849" s="22"/>
    </row>
    <row r="7850" spans="9:13" s="21" customFormat="1" ht="11.25" x14ac:dyDescent="0.15">
      <c r="I7850" s="22"/>
      <c r="J7850" s="22"/>
      <c r="K7850" s="23"/>
      <c r="L7850" s="22"/>
      <c r="M7850" s="22"/>
    </row>
    <row r="7851" spans="9:13" s="21" customFormat="1" ht="11.25" x14ac:dyDescent="0.15">
      <c r="I7851" s="22"/>
      <c r="J7851" s="22"/>
      <c r="K7851" s="23"/>
      <c r="L7851" s="22"/>
      <c r="M7851" s="22"/>
    </row>
    <row r="7852" spans="9:13" s="21" customFormat="1" ht="11.25" x14ac:dyDescent="0.15">
      <c r="I7852" s="22"/>
      <c r="J7852" s="22"/>
      <c r="K7852" s="23"/>
      <c r="L7852" s="22"/>
      <c r="M7852" s="22"/>
    </row>
    <row r="7853" spans="9:13" s="21" customFormat="1" ht="11.25" x14ac:dyDescent="0.15">
      <c r="I7853" s="22"/>
      <c r="J7853" s="22"/>
      <c r="K7853" s="23"/>
      <c r="L7853" s="22"/>
      <c r="M7853" s="22"/>
    </row>
    <row r="7854" spans="9:13" s="21" customFormat="1" ht="11.25" x14ac:dyDescent="0.15">
      <c r="I7854" s="22"/>
      <c r="J7854" s="22"/>
      <c r="K7854" s="23"/>
      <c r="L7854" s="22"/>
      <c r="M7854" s="22"/>
    </row>
    <row r="7855" spans="9:13" s="21" customFormat="1" ht="11.25" x14ac:dyDescent="0.15">
      <c r="I7855" s="22"/>
      <c r="J7855" s="22"/>
      <c r="K7855" s="23"/>
      <c r="L7855" s="22"/>
      <c r="M7855" s="22"/>
    </row>
    <row r="7856" spans="9:13" s="21" customFormat="1" ht="11.25" x14ac:dyDescent="0.15">
      <c r="I7856" s="22"/>
      <c r="J7856" s="22"/>
      <c r="K7856" s="23"/>
      <c r="L7856" s="22"/>
      <c r="M7856" s="22"/>
    </row>
    <row r="7857" spans="9:13" s="21" customFormat="1" ht="11.25" x14ac:dyDescent="0.15">
      <c r="I7857" s="22"/>
      <c r="J7857" s="22"/>
      <c r="K7857" s="23"/>
      <c r="L7857" s="22"/>
      <c r="M7857" s="22"/>
    </row>
    <row r="7858" spans="9:13" s="21" customFormat="1" ht="11.25" x14ac:dyDescent="0.15">
      <c r="I7858" s="22"/>
      <c r="J7858" s="22"/>
      <c r="K7858" s="23"/>
      <c r="L7858" s="22"/>
      <c r="M7858" s="22"/>
    </row>
    <row r="7859" spans="9:13" s="21" customFormat="1" ht="11.25" x14ac:dyDescent="0.15">
      <c r="I7859" s="22"/>
      <c r="J7859" s="22"/>
      <c r="K7859" s="23"/>
      <c r="L7859" s="22"/>
      <c r="M7859" s="22"/>
    </row>
    <row r="7860" spans="9:13" s="21" customFormat="1" ht="11.25" x14ac:dyDescent="0.15">
      <c r="I7860" s="22"/>
      <c r="J7860" s="22"/>
      <c r="K7860" s="23"/>
      <c r="L7860" s="22"/>
      <c r="M7860" s="22"/>
    </row>
    <row r="7861" spans="9:13" s="21" customFormat="1" ht="11.25" x14ac:dyDescent="0.15">
      <c r="I7861" s="22"/>
      <c r="J7861" s="22"/>
      <c r="K7861" s="23"/>
      <c r="L7861" s="22"/>
      <c r="M7861" s="22"/>
    </row>
    <row r="7862" spans="9:13" s="21" customFormat="1" ht="11.25" x14ac:dyDescent="0.15">
      <c r="I7862" s="22"/>
      <c r="J7862" s="22"/>
      <c r="K7862" s="23"/>
      <c r="L7862" s="22"/>
      <c r="M7862" s="22"/>
    </row>
    <row r="7863" spans="9:13" s="21" customFormat="1" ht="11.25" x14ac:dyDescent="0.15">
      <c r="I7863" s="22"/>
      <c r="J7863" s="22"/>
      <c r="K7863" s="23"/>
      <c r="L7863" s="22"/>
      <c r="M7863" s="22"/>
    </row>
    <row r="7864" spans="9:13" s="21" customFormat="1" ht="11.25" x14ac:dyDescent="0.15">
      <c r="I7864" s="22"/>
      <c r="J7864" s="22"/>
      <c r="K7864" s="23"/>
      <c r="L7864" s="22"/>
      <c r="M7864" s="22"/>
    </row>
    <row r="7865" spans="9:13" s="21" customFormat="1" ht="11.25" x14ac:dyDescent="0.15">
      <c r="I7865" s="22"/>
      <c r="J7865" s="22"/>
      <c r="K7865" s="23"/>
      <c r="L7865" s="22"/>
      <c r="M7865" s="22"/>
    </row>
    <row r="7866" spans="9:13" s="21" customFormat="1" ht="11.25" x14ac:dyDescent="0.15">
      <c r="I7866" s="22"/>
      <c r="J7866" s="22"/>
      <c r="K7866" s="23"/>
      <c r="L7866" s="22"/>
      <c r="M7866" s="22"/>
    </row>
    <row r="7867" spans="9:13" s="21" customFormat="1" ht="11.25" x14ac:dyDescent="0.15">
      <c r="I7867" s="22"/>
      <c r="J7867" s="22"/>
      <c r="K7867" s="23"/>
      <c r="L7867" s="22"/>
      <c r="M7867" s="22"/>
    </row>
    <row r="7868" spans="9:13" s="21" customFormat="1" ht="11.25" x14ac:dyDescent="0.15">
      <c r="I7868" s="22"/>
      <c r="J7868" s="22"/>
      <c r="K7868" s="23"/>
      <c r="L7868" s="22"/>
      <c r="M7868" s="22"/>
    </row>
    <row r="7869" spans="9:13" s="21" customFormat="1" ht="11.25" x14ac:dyDescent="0.15">
      <c r="I7869" s="22"/>
      <c r="J7869" s="22"/>
      <c r="K7869" s="23"/>
      <c r="L7869" s="22"/>
      <c r="M7869" s="22"/>
    </row>
    <row r="7870" spans="9:13" s="21" customFormat="1" ht="11.25" x14ac:dyDescent="0.15">
      <c r="I7870" s="22"/>
      <c r="J7870" s="22"/>
      <c r="K7870" s="23"/>
      <c r="L7870" s="22"/>
      <c r="M7870" s="22"/>
    </row>
    <row r="7871" spans="9:13" s="21" customFormat="1" ht="11.25" x14ac:dyDescent="0.15">
      <c r="I7871" s="22"/>
      <c r="J7871" s="22"/>
      <c r="K7871" s="23"/>
      <c r="L7871" s="22"/>
      <c r="M7871" s="22"/>
    </row>
    <row r="7872" spans="9:13" s="21" customFormat="1" ht="11.25" x14ac:dyDescent="0.15">
      <c r="I7872" s="22"/>
      <c r="J7872" s="22"/>
      <c r="K7872" s="23"/>
      <c r="L7872" s="22"/>
      <c r="M7872" s="22"/>
    </row>
    <row r="7873" spans="9:13" s="21" customFormat="1" ht="11.25" x14ac:dyDescent="0.15">
      <c r="I7873" s="22"/>
      <c r="J7873" s="22"/>
      <c r="K7873" s="23"/>
      <c r="L7873" s="22"/>
      <c r="M7873" s="22"/>
    </row>
    <row r="7874" spans="9:13" s="21" customFormat="1" ht="11.25" x14ac:dyDescent="0.15">
      <c r="I7874" s="22"/>
      <c r="J7874" s="22"/>
      <c r="K7874" s="23"/>
      <c r="L7874" s="22"/>
      <c r="M7874" s="22"/>
    </row>
    <row r="7875" spans="9:13" s="21" customFormat="1" ht="11.25" x14ac:dyDescent="0.15">
      <c r="I7875" s="22"/>
      <c r="J7875" s="22"/>
      <c r="K7875" s="23"/>
      <c r="L7875" s="22"/>
      <c r="M7875" s="22"/>
    </row>
    <row r="7876" spans="9:13" s="21" customFormat="1" ht="11.25" x14ac:dyDescent="0.15">
      <c r="I7876" s="22"/>
      <c r="J7876" s="22"/>
      <c r="K7876" s="23"/>
      <c r="L7876" s="22"/>
      <c r="M7876" s="22"/>
    </row>
    <row r="7877" spans="9:13" s="21" customFormat="1" ht="11.25" x14ac:dyDescent="0.15">
      <c r="I7877" s="22"/>
      <c r="J7877" s="22"/>
      <c r="K7877" s="23"/>
      <c r="L7877" s="22"/>
      <c r="M7877" s="22"/>
    </row>
    <row r="7878" spans="9:13" s="21" customFormat="1" ht="11.25" x14ac:dyDescent="0.15">
      <c r="I7878" s="22"/>
      <c r="J7878" s="22"/>
      <c r="K7878" s="23"/>
      <c r="L7878" s="22"/>
      <c r="M7878" s="22"/>
    </row>
    <row r="7879" spans="9:13" s="21" customFormat="1" ht="11.25" x14ac:dyDescent="0.15">
      <c r="I7879" s="22"/>
      <c r="J7879" s="22"/>
      <c r="K7879" s="23"/>
      <c r="L7879" s="22"/>
      <c r="M7879" s="22"/>
    </row>
    <row r="7880" spans="9:13" s="21" customFormat="1" ht="11.25" x14ac:dyDescent="0.15">
      <c r="I7880" s="22"/>
      <c r="J7880" s="22"/>
      <c r="K7880" s="23"/>
      <c r="L7880" s="22"/>
      <c r="M7880" s="22"/>
    </row>
    <row r="7881" spans="9:13" s="21" customFormat="1" ht="11.25" x14ac:dyDescent="0.15">
      <c r="I7881" s="22"/>
      <c r="J7881" s="22"/>
      <c r="K7881" s="23"/>
      <c r="L7881" s="22"/>
      <c r="M7881" s="22"/>
    </row>
    <row r="7882" spans="9:13" s="21" customFormat="1" ht="11.25" x14ac:dyDescent="0.15">
      <c r="I7882" s="22"/>
      <c r="J7882" s="22"/>
      <c r="K7882" s="23"/>
      <c r="L7882" s="22"/>
      <c r="M7882" s="22"/>
    </row>
    <row r="7883" spans="9:13" s="21" customFormat="1" ht="11.25" x14ac:dyDescent="0.15">
      <c r="I7883" s="22"/>
      <c r="J7883" s="22"/>
      <c r="K7883" s="23"/>
      <c r="L7883" s="22"/>
      <c r="M7883" s="22"/>
    </row>
    <row r="7884" spans="9:13" s="21" customFormat="1" ht="11.25" x14ac:dyDescent="0.15">
      <c r="I7884" s="22"/>
      <c r="J7884" s="22"/>
      <c r="K7884" s="23"/>
      <c r="L7884" s="22"/>
      <c r="M7884" s="22"/>
    </row>
    <row r="7885" spans="9:13" s="21" customFormat="1" ht="11.25" x14ac:dyDescent="0.15">
      <c r="I7885" s="22"/>
      <c r="J7885" s="22"/>
      <c r="K7885" s="23"/>
      <c r="L7885" s="22"/>
      <c r="M7885" s="22"/>
    </row>
    <row r="7886" spans="9:13" s="21" customFormat="1" ht="11.25" x14ac:dyDescent="0.15">
      <c r="I7886" s="22"/>
      <c r="J7886" s="22"/>
      <c r="K7886" s="23"/>
      <c r="L7886" s="22"/>
      <c r="M7886" s="22"/>
    </row>
    <row r="7887" spans="9:13" s="21" customFormat="1" ht="11.25" x14ac:dyDescent="0.15">
      <c r="I7887" s="22"/>
      <c r="J7887" s="22"/>
      <c r="K7887" s="23"/>
      <c r="L7887" s="22"/>
      <c r="M7887" s="22"/>
    </row>
    <row r="7888" spans="9:13" s="21" customFormat="1" ht="11.25" x14ac:dyDescent="0.15">
      <c r="I7888" s="22"/>
      <c r="J7888" s="22"/>
      <c r="K7888" s="23"/>
      <c r="L7888" s="22"/>
      <c r="M7888" s="22"/>
    </row>
    <row r="7889" spans="9:13" s="21" customFormat="1" ht="11.25" x14ac:dyDescent="0.15">
      <c r="I7889" s="22"/>
      <c r="J7889" s="22"/>
      <c r="K7889" s="23"/>
      <c r="L7889" s="22"/>
      <c r="M7889" s="22"/>
    </row>
    <row r="7890" spans="9:13" s="21" customFormat="1" ht="11.25" x14ac:dyDescent="0.15">
      <c r="I7890" s="22"/>
      <c r="J7890" s="22"/>
      <c r="K7890" s="23"/>
      <c r="L7890" s="22"/>
      <c r="M7890" s="22"/>
    </row>
    <row r="7891" spans="9:13" s="21" customFormat="1" ht="11.25" x14ac:dyDescent="0.15">
      <c r="I7891" s="22"/>
      <c r="J7891" s="22"/>
      <c r="K7891" s="23"/>
      <c r="L7891" s="22"/>
      <c r="M7891" s="22"/>
    </row>
    <row r="7892" spans="9:13" s="21" customFormat="1" ht="11.25" x14ac:dyDescent="0.15">
      <c r="I7892" s="22"/>
      <c r="J7892" s="22"/>
      <c r="K7892" s="23"/>
      <c r="L7892" s="22"/>
      <c r="M7892" s="22"/>
    </row>
    <row r="7893" spans="9:13" s="21" customFormat="1" ht="11.25" x14ac:dyDescent="0.15">
      <c r="I7893" s="22"/>
      <c r="J7893" s="22"/>
      <c r="K7893" s="23"/>
      <c r="L7893" s="22"/>
      <c r="M7893" s="22"/>
    </row>
    <row r="7894" spans="9:13" s="21" customFormat="1" ht="11.25" x14ac:dyDescent="0.15">
      <c r="I7894" s="22"/>
      <c r="J7894" s="22"/>
      <c r="K7894" s="23"/>
      <c r="L7894" s="22"/>
      <c r="M7894" s="22"/>
    </row>
    <row r="7895" spans="9:13" s="21" customFormat="1" ht="11.25" x14ac:dyDescent="0.15">
      <c r="I7895" s="22"/>
      <c r="J7895" s="22"/>
      <c r="K7895" s="23"/>
      <c r="L7895" s="22"/>
      <c r="M7895" s="22"/>
    </row>
    <row r="7896" spans="9:13" s="21" customFormat="1" ht="11.25" x14ac:dyDescent="0.15">
      <c r="I7896" s="22"/>
      <c r="J7896" s="22"/>
      <c r="K7896" s="23"/>
      <c r="L7896" s="22"/>
      <c r="M7896" s="22"/>
    </row>
    <row r="7897" spans="9:13" s="21" customFormat="1" ht="11.25" x14ac:dyDescent="0.15">
      <c r="I7897" s="22"/>
      <c r="J7897" s="22"/>
      <c r="K7897" s="23"/>
      <c r="L7897" s="22"/>
      <c r="M7897" s="22"/>
    </row>
    <row r="7898" spans="9:13" s="21" customFormat="1" ht="11.25" x14ac:dyDescent="0.15">
      <c r="I7898" s="22"/>
      <c r="J7898" s="22"/>
      <c r="K7898" s="23"/>
      <c r="L7898" s="22"/>
      <c r="M7898" s="22"/>
    </row>
    <row r="7899" spans="9:13" s="21" customFormat="1" ht="11.25" x14ac:dyDescent="0.15">
      <c r="I7899" s="22"/>
      <c r="J7899" s="22"/>
      <c r="K7899" s="23"/>
      <c r="L7899" s="22"/>
      <c r="M7899" s="22"/>
    </row>
    <row r="7900" spans="9:13" s="21" customFormat="1" ht="11.25" x14ac:dyDescent="0.15">
      <c r="I7900" s="22"/>
      <c r="J7900" s="22"/>
      <c r="K7900" s="23"/>
      <c r="L7900" s="22"/>
      <c r="M7900" s="22"/>
    </row>
    <row r="7901" spans="9:13" s="21" customFormat="1" ht="11.25" x14ac:dyDescent="0.15">
      <c r="I7901" s="22"/>
      <c r="J7901" s="22"/>
      <c r="K7901" s="23"/>
      <c r="L7901" s="22"/>
      <c r="M7901" s="22"/>
    </row>
    <row r="7902" spans="9:13" s="21" customFormat="1" ht="11.25" x14ac:dyDescent="0.15">
      <c r="I7902" s="22"/>
      <c r="J7902" s="22"/>
      <c r="K7902" s="23"/>
      <c r="L7902" s="22"/>
      <c r="M7902" s="22"/>
    </row>
    <row r="7903" spans="9:13" s="21" customFormat="1" ht="11.25" x14ac:dyDescent="0.15">
      <c r="I7903" s="22"/>
      <c r="J7903" s="22"/>
      <c r="K7903" s="23"/>
      <c r="L7903" s="22"/>
      <c r="M7903" s="22"/>
    </row>
    <row r="7904" spans="9:13" s="21" customFormat="1" ht="11.25" x14ac:dyDescent="0.15">
      <c r="I7904" s="22"/>
      <c r="J7904" s="22"/>
      <c r="K7904" s="23"/>
      <c r="L7904" s="22"/>
      <c r="M7904" s="22"/>
    </row>
    <row r="7905" spans="9:13" s="21" customFormat="1" ht="11.25" x14ac:dyDescent="0.15">
      <c r="I7905" s="22"/>
      <c r="J7905" s="22"/>
      <c r="K7905" s="23"/>
      <c r="L7905" s="22"/>
      <c r="M7905" s="22"/>
    </row>
    <row r="7906" spans="9:13" s="21" customFormat="1" ht="11.25" x14ac:dyDescent="0.15">
      <c r="I7906" s="22"/>
      <c r="J7906" s="22"/>
      <c r="K7906" s="23"/>
      <c r="L7906" s="22"/>
      <c r="M7906" s="22"/>
    </row>
    <row r="7907" spans="9:13" s="21" customFormat="1" ht="11.25" x14ac:dyDescent="0.15">
      <c r="I7907" s="22"/>
      <c r="J7907" s="22"/>
      <c r="K7907" s="23"/>
      <c r="L7907" s="22"/>
      <c r="M7907" s="22"/>
    </row>
    <row r="7908" spans="9:13" s="21" customFormat="1" ht="11.25" x14ac:dyDescent="0.15">
      <c r="I7908" s="22"/>
      <c r="J7908" s="22"/>
      <c r="K7908" s="23"/>
      <c r="L7908" s="22"/>
      <c r="M7908" s="22"/>
    </row>
    <row r="7909" spans="9:13" s="21" customFormat="1" ht="11.25" x14ac:dyDescent="0.15">
      <c r="I7909" s="22"/>
      <c r="J7909" s="22"/>
      <c r="K7909" s="23"/>
      <c r="L7909" s="22"/>
      <c r="M7909" s="22"/>
    </row>
    <row r="7910" spans="9:13" s="21" customFormat="1" ht="11.25" x14ac:dyDescent="0.15">
      <c r="I7910" s="22"/>
      <c r="J7910" s="22"/>
      <c r="K7910" s="23"/>
      <c r="L7910" s="22"/>
      <c r="M7910" s="22"/>
    </row>
    <row r="7911" spans="9:13" s="21" customFormat="1" ht="11.25" x14ac:dyDescent="0.15">
      <c r="I7911" s="22"/>
      <c r="J7911" s="22"/>
      <c r="K7911" s="23"/>
      <c r="L7911" s="22"/>
      <c r="M7911" s="22"/>
    </row>
    <row r="7912" spans="9:13" s="21" customFormat="1" ht="11.25" x14ac:dyDescent="0.15">
      <c r="I7912" s="22"/>
      <c r="J7912" s="22"/>
      <c r="K7912" s="23"/>
      <c r="L7912" s="22"/>
      <c r="M7912" s="22"/>
    </row>
    <row r="7913" spans="9:13" s="21" customFormat="1" ht="11.25" x14ac:dyDescent="0.15">
      <c r="I7913" s="22"/>
      <c r="J7913" s="22"/>
      <c r="K7913" s="23"/>
      <c r="L7913" s="22"/>
      <c r="M7913" s="22"/>
    </row>
    <row r="7914" spans="9:13" s="21" customFormat="1" ht="11.25" x14ac:dyDescent="0.15">
      <c r="I7914" s="22"/>
      <c r="J7914" s="22"/>
      <c r="K7914" s="23"/>
      <c r="L7914" s="22"/>
      <c r="M7914" s="22"/>
    </row>
    <row r="7915" spans="9:13" s="21" customFormat="1" ht="11.25" x14ac:dyDescent="0.15">
      <c r="I7915" s="22"/>
      <c r="J7915" s="22"/>
      <c r="K7915" s="23"/>
      <c r="L7915" s="22"/>
      <c r="M7915" s="22"/>
    </row>
    <row r="7916" spans="9:13" s="21" customFormat="1" ht="11.25" x14ac:dyDescent="0.15">
      <c r="I7916" s="22"/>
      <c r="J7916" s="22"/>
      <c r="K7916" s="23"/>
      <c r="L7916" s="22"/>
      <c r="M7916" s="22"/>
    </row>
    <row r="7917" spans="9:13" s="21" customFormat="1" ht="11.25" x14ac:dyDescent="0.15">
      <c r="I7917" s="22"/>
      <c r="J7917" s="22"/>
      <c r="K7917" s="23"/>
      <c r="L7917" s="22"/>
      <c r="M7917" s="22"/>
    </row>
    <row r="7918" spans="9:13" s="21" customFormat="1" ht="11.25" x14ac:dyDescent="0.15">
      <c r="I7918" s="22"/>
      <c r="J7918" s="22"/>
      <c r="K7918" s="23"/>
      <c r="L7918" s="22"/>
      <c r="M7918" s="22"/>
    </row>
    <row r="7919" spans="9:13" s="21" customFormat="1" ht="11.25" x14ac:dyDescent="0.15">
      <c r="I7919" s="22"/>
      <c r="J7919" s="22"/>
      <c r="K7919" s="23"/>
      <c r="L7919" s="22"/>
      <c r="M7919" s="22"/>
    </row>
    <row r="7920" spans="9:13" s="21" customFormat="1" ht="11.25" x14ac:dyDescent="0.15">
      <c r="I7920" s="22"/>
      <c r="J7920" s="22"/>
      <c r="K7920" s="23"/>
      <c r="L7920" s="22"/>
      <c r="M7920" s="22"/>
    </row>
    <row r="7921" spans="9:13" s="21" customFormat="1" ht="11.25" x14ac:dyDescent="0.15">
      <c r="I7921" s="22"/>
      <c r="J7921" s="22"/>
      <c r="K7921" s="23"/>
      <c r="L7921" s="22"/>
      <c r="M7921" s="22"/>
    </row>
    <row r="7922" spans="9:13" s="21" customFormat="1" ht="11.25" x14ac:dyDescent="0.15">
      <c r="I7922" s="22"/>
      <c r="J7922" s="22"/>
      <c r="K7922" s="23"/>
      <c r="L7922" s="22"/>
      <c r="M7922" s="22"/>
    </row>
    <row r="7923" spans="9:13" s="21" customFormat="1" ht="11.25" x14ac:dyDescent="0.15">
      <c r="I7923" s="22"/>
      <c r="J7923" s="22"/>
      <c r="K7923" s="23"/>
      <c r="L7923" s="22"/>
      <c r="M7923" s="22"/>
    </row>
    <row r="7924" spans="9:13" s="21" customFormat="1" ht="11.25" x14ac:dyDescent="0.15">
      <c r="I7924" s="22"/>
      <c r="J7924" s="22"/>
      <c r="K7924" s="23"/>
      <c r="L7924" s="22"/>
      <c r="M7924" s="22"/>
    </row>
    <row r="7925" spans="9:13" s="21" customFormat="1" ht="11.25" x14ac:dyDescent="0.15">
      <c r="I7925" s="22"/>
      <c r="J7925" s="22"/>
      <c r="K7925" s="23"/>
      <c r="L7925" s="22"/>
      <c r="M7925" s="22"/>
    </row>
    <row r="7926" spans="9:13" s="21" customFormat="1" ht="11.25" x14ac:dyDescent="0.15">
      <c r="I7926" s="22"/>
      <c r="J7926" s="22"/>
      <c r="K7926" s="23"/>
      <c r="L7926" s="22"/>
      <c r="M7926" s="22"/>
    </row>
    <row r="7927" spans="9:13" s="21" customFormat="1" ht="11.25" x14ac:dyDescent="0.15">
      <c r="I7927" s="22"/>
      <c r="J7927" s="22"/>
      <c r="K7927" s="23"/>
      <c r="L7927" s="22"/>
      <c r="M7927" s="22"/>
    </row>
    <row r="7928" spans="9:13" s="21" customFormat="1" ht="11.25" x14ac:dyDescent="0.15">
      <c r="I7928" s="22"/>
      <c r="J7928" s="22"/>
      <c r="K7928" s="23"/>
      <c r="L7928" s="22"/>
      <c r="M7928" s="22"/>
    </row>
    <row r="7929" spans="9:13" s="21" customFormat="1" ht="11.25" x14ac:dyDescent="0.15">
      <c r="I7929" s="22"/>
      <c r="J7929" s="22"/>
      <c r="K7929" s="23"/>
      <c r="L7929" s="22"/>
      <c r="M7929" s="22"/>
    </row>
    <row r="7930" spans="9:13" s="21" customFormat="1" ht="11.25" x14ac:dyDescent="0.15">
      <c r="I7930" s="22"/>
      <c r="J7930" s="22"/>
      <c r="K7930" s="23"/>
      <c r="L7930" s="22"/>
      <c r="M7930" s="22"/>
    </row>
    <row r="7931" spans="9:13" s="21" customFormat="1" ht="11.25" x14ac:dyDescent="0.15">
      <c r="I7931" s="22"/>
      <c r="J7931" s="22"/>
      <c r="K7931" s="23"/>
      <c r="L7931" s="22"/>
      <c r="M7931" s="22"/>
    </row>
    <row r="7932" spans="9:13" s="21" customFormat="1" ht="11.25" x14ac:dyDescent="0.15">
      <c r="I7932" s="22"/>
      <c r="J7932" s="22"/>
      <c r="K7932" s="23"/>
      <c r="L7932" s="22"/>
      <c r="M7932" s="22"/>
    </row>
    <row r="7933" spans="9:13" s="21" customFormat="1" ht="11.25" x14ac:dyDescent="0.15">
      <c r="I7933" s="22"/>
      <c r="J7933" s="22"/>
      <c r="K7933" s="23"/>
      <c r="L7933" s="22"/>
      <c r="M7933" s="22"/>
    </row>
    <row r="7934" spans="9:13" s="21" customFormat="1" ht="11.25" x14ac:dyDescent="0.15">
      <c r="I7934" s="22"/>
      <c r="J7934" s="22"/>
      <c r="K7934" s="23"/>
      <c r="L7934" s="22"/>
      <c r="M7934" s="22"/>
    </row>
    <row r="7935" spans="9:13" s="21" customFormat="1" ht="11.25" x14ac:dyDescent="0.15">
      <c r="I7935" s="22"/>
      <c r="J7935" s="22"/>
      <c r="K7935" s="23"/>
      <c r="L7935" s="22"/>
      <c r="M7935" s="22"/>
    </row>
    <row r="7936" spans="9:13" s="21" customFormat="1" ht="11.25" x14ac:dyDescent="0.15">
      <c r="I7936" s="22"/>
      <c r="J7936" s="22"/>
      <c r="K7936" s="23"/>
      <c r="L7936" s="22"/>
      <c r="M7936" s="22"/>
    </row>
    <row r="7937" spans="9:13" s="21" customFormat="1" ht="11.25" x14ac:dyDescent="0.15">
      <c r="I7937" s="22"/>
      <c r="J7937" s="22"/>
      <c r="K7937" s="23"/>
      <c r="L7937" s="22"/>
      <c r="M7937" s="22"/>
    </row>
    <row r="7938" spans="9:13" s="21" customFormat="1" ht="11.25" x14ac:dyDescent="0.15">
      <c r="I7938" s="22"/>
      <c r="J7938" s="22"/>
      <c r="K7938" s="23"/>
      <c r="L7938" s="22"/>
      <c r="M7938" s="22"/>
    </row>
    <row r="7939" spans="9:13" s="21" customFormat="1" ht="11.25" x14ac:dyDescent="0.15">
      <c r="I7939" s="22"/>
      <c r="J7939" s="22"/>
      <c r="K7939" s="23"/>
      <c r="L7939" s="22"/>
      <c r="M7939" s="22"/>
    </row>
    <row r="7940" spans="9:13" s="21" customFormat="1" ht="11.25" x14ac:dyDescent="0.15">
      <c r="I7940" s="22"/>
      <c r="J7940" s="22"/>
      <c r="K7940" s="23"/>
      <c r="L7940" s="22"/>
      <c r="M7940" s="22"/>
    </row>
    <row r="7941" spans="9:13" s="21" customFormat="1" ht="11.25" x14ac:dyDescent="0.15">
      <c r="I7941" s="22"/>
      <c r="J7941" s="22"/>
      <c r="K7941" s="23"/>
      <c r="L7941" s="22"/>
      <c r="M7941" s="22"/>
    </row>
    <row r="7942" spans="9:13" s="21" customFormat="1" ht="11.25" x14ac:dyDescent="0.15">
      <c r="I7942" s="22"/>
      <c r="J7942" s="22"/>
      <c r="K7942" s="23"/>
      <c r="L7942" s="22"/>
      <c r="M7942" s="22"/>
    </row>
    <row r="7943" spans="9:13" s="21" customFormat="1" ht="11.25" x14ac:dyDescent="0.15">
      <c r="I7943" s="22"/>
      <c r="J7943" s="22"/>
      <c r="K7943" s="23"/>
      <c r="L7943" s="22"/>
      <c r="M7943" s="22"/>
    </row>
    <row r="7944" spans="9:13" s="21" customFormat="1" ht="11.25" x14ac:dyDescent="0.15">
      <c r="I7944" s="22"/>
      <c r="J7944" s="22"/>
      <c r="K7944" s="23"/>
      <c r="L7944" s="22"/>
      <c r="M7944" s="22"/>
    </row>
    <row r="7945" spans="9:13" s="21" customFormat="1" ht="11.25" x14ac:dyDescent="0.15">
      <c r="I7945" s="22"/>
      <c r="J7945" s="22"/>
      <c r="K7945" s="23"/>
      <c r="L7945" s="22"/>
      <c r="M7945" s="22"/>
    </row>
    <row r="7946" spans="9:13" s="21" customFormat="1" ht="11.25" x14ac:dyDescent="0.15">
      <c r="I7946" s="22"/>
      <c r="J7946" s="22"/>
      <c r="K7946" s="23"/>
      <c r="L7946" s="22"/>
      <c r="M7946" s="22"/>
    </row>
    <row r="7947" spans="9:13" s="21" customFormat="1" ht="11.25" x14ac:dyDescent="0.15">
      <c r="I7947" s="22"/>
      <c r="J7947" s="22"/>
      <c r="K7947" s="23"/>
      <c r="L7947" s="22"/>
      <c r="M7947" s="22"/>
    </row>
    <row r="7948" spans="9:13" s="21" customFormat="1" ht="11.25" x14ac:dyDescent="0.15">
      <c r="I7948" s="22"/>
      <c r="J7948" s="22"/>
      <c r="K7948" s="23"/>
      <c r="L7948" s="22"/>
      <c r="M7948" s="22"/>
    </row>
    <row r="7949" spans="9:13" s="21" customFormat="1" ht="11.25" x14ac:dyDescent="0.15">
      <c r="I7949" s="22"/>
      <c r="J7949" s="22"/>
      <c r="K7949" s="23"/>
      <c r="L7949" s="22"/>
      <c r="M7949" s="22"/>
    </row>
    <row r="7950" spans="9:13" s="21" customFormat="1" ht="11.25" x14ac:dyDescent="0.15">
      <c r="I7950" s="22"/>
      <c r="J7950" s="22"/>
      <c r="K7950" s="23"/>
      <c r="L7950" s="22"/>
      <c r="M7950" s="22"/>
    </row>
    <row r="7951" spans="9:13" s="21" customFormat="1" ht="11.25" x14ac:dyDescent="0.15">
      <c r="I7951" s="22"/>
      <c r="J7951" s="22"/>
      <c r="K7951" s="23"/>
      <c r="L7951" s="22"/>
      <c r="M7951" s="22"/>
    </row>
    <row r="7952" spans="9:13" s="21" customFormat="1" ht="11.25" x14ac:dyDescent="0.15">
      <c r="I7952" s="22"/>
      <c r="J7952" s="22"/>
      <c r="K7952" s="23"/>
      <c r="L7952" s="22"/>
      <c r="M7952" s="22"/>
    </row>
    <row r="7953" spans="9:13" s="21" customFormat="1" ht="11.25" x14ac:dyDescent="0.15">
      <c r="I7953" s="22"/>
      <c r="J7953" s="22"/>
      <c r="K7953" s="23"/>
      <c r="L7953" s="22"/>
      <c r="M7953" s="22"/>
    </row>
    <row r="7954" spans="9:13" s="21" customFormat="1" ht="11.25" x14ac:dyDescent="0.15">
      <c r="I7954" s="22"/>
      <c r="J7954" s="22"/>
      <c r="K7954" s="23"/>
      <c r="L7954" s="22"/>
      <c r="M7954" s="22"/>
    </row>
    <row r="7955" spans="9:13" s="21" customFormat="1" ht="11.25" x14ac:dyDescent="0.15">
      <c r="I7955" s="22"/>
      <c r="J7955" s="22"/>
      <c r="K7955" s="23"/>
      <c r="L7955" s="22"/>
      <c r="M7955" s="22"/>
    </row>
    <row r="7956" spans="9:13" s="21" customFormat="1" ht="11.25" x14ac:dyDescent="0.15">
      <c r="I7956" s="22"/>
      <c r="J7956" s="22"/>
      <c r="K7956" s="23"/>
      <c r="L7956" s="22"/>
      <c r="M7956" s="22"/>
    </row>
    <row r="7957" spans="9:13" s="21" customFormat="1" ht="11.25" x14ac:dyDescent="0.15">
      <c r="I7957" s="22"/>
      <c r="J7957" s="22"/>
      <c r="K7957" s="23"/>
      <c r="L7957" s="22"/>
      <c r="M7957" s="22"/>
    </row>
    <row r="7958" spans="9:13" s="21" customFormat="1" ht="11.25" x14ac:dyDescent="0.15">
      <c r="I7958" s="22"/>
      <c r="J7958" s="22"/>
      <c r="K7958" s="23"/>
      <c r="L7958" s="22"/>
      <c r="M7958" s="22"/>
    </row>
    <row r="7959" spans="9:13" s="21" customFormat="1" ht="11.25" x14ac:dyDescent="0.15">
      <c r="I7959" s="22"/>
      <c r="J7959" s="22"/>
      <c r="K7959" s="23"/>
      <c r="L7959" s="22"/>
      <c r="M7959" s="22"/>
    </row>
    <row r="7960" spans="9:13" s="21" customFormat="1" ht="11.25" x14ac:dyDescent="0.15">
      <c r="I7960" s="22"/>
      <c r="J7960" s="22"/>
      <c r="K7960" s="23"/>
      <c r="L7960" s="22"/>
      <c r="M7960" s="22"/>
    </row>
    <row r="7961" spans="9:13" s="21" customFormat="1" ht="11.25" x14ac:dyDescent="0.15">
      <c r="I7961" s="22"/>
      <c r="J7961" s="22"/>
      <c r="K7961" s="23"/>
      <c r="L7961" s="22"/>
      <c r="M7961" s="22"/>
    </row>
    <row r="7962" spans="9:13" s="21" customFormat="1" ht="11.25" x14ac:dyDescent="0.15">
      <c r="I7962" s="22"/>
      <c r="J7962" s="22"/>
      <c r="K7962" s="23"/>
      <c r="L7962" s="22"/>
      <c r="M7962" s="22"/>
    </row>
    <row r="7963" spans="9:13" s="21" customFormat="1" ht="11.25" x14ac:dyDescent="0.15">
      <c r="I7963" s="22"/>
      <c r="J7963" s="22"/>
      <c r="K7963" s="23"/>
      <c r="L7963" s="22"/>
      <c r="M7963" s="22"/>
    </row>
    <row r="7964" spans="9:13" s="21" customFormat="1" ht="11.25" x14ac:dyDescent="0.15">
      <c r="I7964" s="22"/>
      <c r="J7964" s="22"/>
      <c r="K7964" s="23"/>
      <c r="L7964" s="22"/>
      <c r="M7964" s="22"/>
    </row>
    <row r="7965" spans="9:13" s="21" customFormat="1" ht="11.25" x14ac:dyDescent="0.15">
      <c r="I7965" s="22"/>
      <c r="J7965" s="22"/>
      <c r="K7965" s="23"/>
      <c r="L7965" s="22"/>
      <c r="M7965" s="22"/>
    </row>
    <row r="7966" spans="9:13" s="21" customFormat="1" ht="11.25" x14ac:dyDescent="0.15">
      <c r="I7966" s="22"/>
      <c r="J7966" s="22"/>
      <c r="K7966" s="23"/>
      <c r="L7966" s="22"/>
      <c r="M7966" s="22"/>
    </row>
    <row r="7967" spans="9:13" s="21" customFormat="1" ht="11.25" x14ac:dyDescent="0.15">
      <c r="I7967" s="22"/>
      <c r="J7967" s="22"/>
      <c r="K7967" s="23"/>
      <c r="L7967" s="22"/>
      <c r="M7967" s="22"/>
    </row>
    <row r="7968" spans="9:13" s="21" customFormat="1" ht="11.25" x14ac:dyDescent="0.15">
      <c r="I7968" s="22"/>
      <c r="J7968" s="22"/>
      <c r="K7968" s="23"/>
      <c r="L7968" s="22"/>
      <c r="M7968" s="22"/>
    </row>
    <row r="7969" spans="9:13" s="21" customFormat="1" ht="11.25" x14ac:dyDescent="0.15">
      <c r="I7969" s="22"/>
      <c r="J7969" s="22"/>
      <c r="K7969" s="23"/>
      <c r="L7969" s="22"/>
      <c r="M7969" s="22"/>
    </row>
    <row r="7970" spans="9:13" s="21" customFormat="1" ht="11.25" x14ac:dyDescent="0.15">
      <c r="I7970" s="22"/>
      <c r="J7970" s="22"/>
      <c r="K7970" s="23"/>
      <c r="L7970" s="22"/>
      <c r="M7970" s="22"/>
    </row>
    <row r="7971" spans="9:13" s="21" customFormat="1" ht="11.25" x14ac:dyDescent="0.15">
      <c r="I7971" s="22"/>
      <c r="J7971" s="22"/>
      <c r="K7971" s="23"/>
      <c r="L7971" s="22"/>
      <c r="M7971" s="22"/>
    </row>
    <row r="7972" spans="9:13" s="21" customFormat="1" ht="11.25" x14ac:dyDescent="0.15">
      <c r="I7972" s="22"/>
      <c r="J7972" s="22"/>
      <c r="K7972" s="23"/>
      <c r="L7972" s="22"/>
      <c r="M7972" s="22"/>
    </row>
    <row r="7973" spans="9:13" s="21" customFormat="1" ht="11.25" x14ac:dyDescent="0.15">
      <c r="I7973" s="22"/>
      <c r="J7973" s="22"/>
      <c r="K7973" s="23"/>
      <c r="L7973" s="22"/>
      <c r="M7973" s="22"/>
    </row>
    <row r="7974" spans="9:13" s="21" customFormat="1" ht="11.25" x14ac:dyDescent="0.15">
      <c r="I7974" s="22"/>
      <c r="J7974" s="22"/>
      <c r="K7974" s="23"/>
      <c r="L7974" s="22"/>
      <c r="M7974" s="22"/>
    </row>
    <row r="7975" spans="9:13" s="21" customFormat="1" ht="11.25" x14ac:dyDescent="0.15">
      <c r="I7975" s="22"/>
      <c r="J7975" s="22"/>
      <c r="K7975" s="23"/>
      <c r="L7975" s="22"/>
      <c r="M7975" s="22"/>
    </row>
    <row r="7976" spans="9:13" s="21" customFormat="1" ht="11.25" x14ac:dyDescent="0.15">
      <c r="I7976" s="22"/>
      <c r="J7976" s="22"/>
      <c r="K7976" s="23"/>
      <c r="L7976" s="22"/>
      <c r="M7976" s="22"/>
    </row>
    <row r="7977" spans="9:13" s="21" customFormat="1" ht="11.25" x14ac:dyDescent="0.15">
      <c r="I7977" s="22"/>
      <c r="J7977" s="22"/>
      <c r="K7977" s="23"/>
      <c r="L7977" s="22"/>
      <c r="M7977" s="22"/>
    </row>
    <row r="7978" spans="9:13" s="21" customFormat="1" ht="11.25" x14ac:dyDescent="0.15">
      <c r="I7978" s="22"/>
      <c r="J7978" s="22"/>
      <c r="K7978" s="23"/>
      <c r="L7978" s="22"/>
      <c r="M7978" s="22"/>
    </row>
    <row r="7979" spans="9:13" s="21" customFormat="1" ht="11.25" x14ac:dyDescent="0.15">
      <c r="I7979" s="22"/>
      <c r="J7979" s="22"/>
      <c r="K7979" s="23"/>
      <c r="L7979" s="22"/>
      <c r="M7979" s="22"/>
    </row>
    <row r="7980" spans="9:13" s="21" customFormat="1" ht="11.25" x14ac:dyDescent="0.15">
      <c r="I7980" s="22"/>
      <c r="J7980" s="22"/>
      <c r="K7980" s="23"/>
      <c r="L7980" s="22"/>
      <c r="M7980" s="22"/>
    </row>
    <row r="7981" spans="9:13" s="21" customFormat="1" ht="11.25" x14ac:dyDescent="0.15">
      <c r="I7981" s="22"/>
      <c r="J7981" s="22"/>
      <c r="K7981" s="23"/>
      <c r="L7981" s="22"/>
      <c r="M7981" s="22"/>
    </row>
    <row r="7982" spans="9:13" s="21" customFormat="1" ht="11.25" x14ac:dyDescent="0.15">
      <c r="I7982" s="22"/>
      <c r="J7982" s="22"/>
      <c r="K7982" s="23"/>
      <c r="L7982" s="22"/>
      <c r="M7982" s="22"/>
    </row>
    <row r="7983" spans="9:13" s="21" customFormat="1" ht="11.25" x14ac:dyDescent="0.15">
      <c r="I7983" s="22"/>
      <c r="J7983" s="22"/>
      <c r="K7983" s="23"/>
      <c r="L7983" s="22"/>
      <c r="M7983" s="22"/>
    </row>
    <row r="7984" spans="9:13" s="21" customFormat="1" ht="11.25" x14ac:dyDescent="0.15">
      <c r="I7984" s="22"/>
      <c r="J7984" s="22"/>
      <c r="K7984" s="23"/>
      <c r="L7984" s="22"/>
      <c r="M7984" s="22"/>
    </row>
    <row r="7985" spans="9:13" s="21" customFormat="1" ht="11.25" x14ac:dyDescent="0.15">
      <c r="I7985" s="22"/>
      <c r="J7985" s="22"/>
      <c r="K7985" s="23"/>
      <c r="L7985" s="22"/>
      <c r="M7985" s="22"/>
    </row>
    <row r="7986" spans="9:13" s="21" customFormat="1" ht="11.25" x14ac:dyDescent="0.15">
      <c r="I7986" s="22"/>
      <c r="J7986" s="22"/>
      <c r="K7986" s="23"/>
      <c r="L7986" s="22"/>
      <c r="M7986" s="22"/>
    </row>
    <row r="7987" spans="9:13" s="21" customFormat="1" ht="11.25" x14ac:dyDescent="0.15">
      <c r="I7987" s="22"/>
      <c r="J7987" s="22"/>
      <c r="K7987" s="23"/>
      <c r="L7987" s="22"/>
      <c r="M7987" s="22"/>
    </row>
    <row r="7988" spans="9:13" s="21" customFormat="1" ht="11.25" x14ac:dyDescent="0.15">
      <c r="I7988" s="22"/>
      <c r="J7988" s="22"/>
      <c r="K7988" s="23"/>
      <c r="L7988" s="22"/>
      <c r="M7988" s="22"/>
    </row>
    <row r="7989" spans="9:13" s="21" customFormat="1" ht="11.25" x14ac:dyDescent="0.15">
      <c r="I7989" s="22"/>
      <c r="J7989" s="22"/>
      <c r="K7989" s="23"/>
      <c r="L7989" s="22"/>
      <c r="M7989" s="22"/>
    </row>
    <row r="7990" spans="9:13" s="21" customFormat="1" ht="11.25" x14ac:dyDescent="0.15">
      <c r="I7990" s="22"/>
      <c r="J7990" s="22"/>
      <c r="K7990" s="23"/>
      <c r="L7990" s="22"/>
      <c r="M7990" s="22"/>
    </row>
    <row r="7991" spans="9:13" s="21" customFormat="1" ht="11.25" x14ac:dyDescent="0.15">
      <c r="I7991" s="22"/>
      <c r="J7991" s="22"/>
      <c r="K7991" s="23"/>
      <c r="L7991" s="22"/>
      <c r="M7991" s="22"/>
    </row>
    <row r="7992" spans="9:13" s="21" customFormat="1" ht="11.25" x14ac:dyDescent="0.15">
      <c r="I7992" s="22"/>
      <c r="J7992" s="22"/>
      <c r="K7992" s="23"/>
      <c r="L7992" s="22"/>
      <c r="M7992" s="22"/>
    </row>
    <row r="7993" spans="9:13" s="21" customFormat="1" ht="11.25" x14ac:dyDescent="0.15">
      <c r="I7993" s="22"/>
      <c r="J7993" s="22"/>
      <c r="K7993" s="23"/>
      <c r="L7993" s="22"/>
      <c r="M7993" s="22"/>
    </row>
    <row r="7994" spans="9:13" s="21" customFormat="1" ht="11.25" x14ac:dyDescent="0.15">
      <c r="I7994" s="22"/>
      <c r="J7994" s="22"/>
      <c r="K7994" s="23"/>
      <c r="L7994" s="22"/>
      <c r="M7994" s="22"/>
    </row>
    <row r="7995" spans="9:13" s="21" customFormat="1" ht="11.25" x14ac:dyDescent="0.15">
      <c r="I7995" s="22"/>
      <c r="J7995" s="22"/>
      <c r="K7995" s="23"/>
      <c r="L7995" s="22"/>
      <c r="M7995" s="22"/>
    </row>
    <row r="7996" spans="9:13" s="21" customFormat="1" ht="11.25" x14ac:dyDescent="0.15">
      <c r="I7996" s="22"/>
      <c r="J7996" s="22"/>
      <c r="K7996" s="23"/>
      <c r="L7996" s="22"/>
      <c r="M7996" s="22"/>
    </row>
    <row r="7997" spans="9:13" s="21" customFormat="1" ht="11.25" x14ac:dyDescent="0.15">
      <c r="I7997" s="22"/>
      <c r="J7997" s="22"/>
      <c r="K7997" s="23"/>
      <c r="L7997" s="22"/>
      <c r="M7997" s="22"/>
    </row>
    <row r="7998" spans="9:13" s="21" customFormat="1" ht="11.25" x14ac:dyDescent="0.15">
      <c r="I7998" s="22"/>
      <c r="J7998" s="22"/>
      <c r="K7998" s="23"/>
      <c r="L7998" s="22"/>
      <c r="M7998" s="22"/>
    </row>
    <row r="7999" spans="9:13" s="21" customFormat="1" ht="11.25" x14ac:dyDescent="0.15">
      <c r="I7999" s="22"/>
      <c r="J7999" s="22"/>
      <c r="K7999" s="23"/>
      <c r="L7999" s="22"/>
      <c r="M7999" s="22"/>
    </row>
    <row r="8000" spans="9:13" s="21" customFormat="1" ht="11.25" x14ac:dyDescent="0.15">
      <c r="I8000" s="22"/>
      <c r="J8000" s="22"/>
      <c r="K8000" s="23"/>
      <c r="L8000" s="22"/>
      <c r="M8000" s="22"/>
    </row>
    <row r="8001" spans="9:13" s="21" customFormat="1" ht="11.25" x14ac:dyDescent="0.15">
      <c r="I8001" s="22"/>
      <c r="J8001" s="22"/>
      <c r="K8001" s="23"/>
      <c r="L8001" s="22"/>
      <c r="M8001" s="22"/>
    </row>
    <row r="8002" spans="9:13" s="21" customFormat="1" ht="11.25" x14ac:dyDescent="0.15">
      <c r="I8002" s="22"/>
      <c r="J8002" s="22"/>
      <c r="K8002" s="23"/>
      <c r="L8002" s="22"/>
      <c r="M8002" s="22"/>
    </row>
    <row r="8003" spans="9:13" s="21" customFormat="1" ht="11.25" x14ac:dyDescent="0.15">
      <c r="I8003" s="22"/>
      <c r="J8003" s="22"/>
      <c r="K8003" s="23"/>
      <c r="L8003" s="22"/>
      <c r="M8003" s="22"/>
    </row>
    <row r="8004" spans="9:13" s="21" customFormat="1" ht="11.25" x14ac:dyDescent="0.15">
      <c r="I8004" s="22"/>
      <c r="J8004" s="22"/>
      <c r="K8004" s="23"/>
      <c r="L8004" s="22"/>
      <c r="M8004" s="22"/>
    </row>
    <row r="8005" spans="9:13" s="21" customFormat="1" ht="11.25" x14ac:dyDescent="0.15">
      <c r="I8005" s="22"/>
      <c r="J8005" s="22"/>
      <c r="K8005" s="23"/>
      <c r="L8005" s="22"/>
      <c r="M8005" s="22"/>
    </row>
    <row r="8006" spans="9:13" s="21" customFormat="1" ht="11.25" x14ac:dyDescent="0.15">
      <c r="I8006" s="22"/>
      <c r="J8006" s="22"/>
      <c r="K8006" s="23"/>
      <c r="L8006" s="22"/>
      <c r="M8006" s="22"/>
    </row>
    <row r="8007" spans="9:13" s="21" customFormat="1" ht="11.25" x14ac:dyDescent="0.15">
      <c r="I8007" s="22"/>
      <c r="J8007" s="22"/>
      <c r="K8007" s="23"/>
      <c r="L8007" s="22"/>
      <c r="M8007" s="22"/>
    </row>
    <row r="8008" spans="9:13" s="21" customFormat="1" ht="11.25" x14ac:dyDescent="0.15">
      <c r="I8008" s="22"/>
      <c r="J8008" s="22"/>
      <c r="K8008" s="23"/>
      <c r="L8008" s="22"/>
      <c r="M8008" s="22"/>
    </row>
    <row r="8009" spans="9:13" s="21" customFormat="1" ht="11.25" x14ac:dyDescent="0.15">
      <c r="I8009" s="22"/>
      <c r="J8009" s="22"/>
      <c r="K8009" s="23"/>
      <c r="L8009" s="22"/>
      <c r="M8009" s="22"/>
    </row>
    <row r="8010" spans="9:13" s="21" customFormat="1" ht="11.25" x14ac:dyDescent="0.15">
      <c r="I8010" s="22"/>
      <c r="J8010" s="22"/>
      <c r="K8010" s="23"/>
      <c r="L8010" s="22"/>
      <c r="M8010" s="22"/>
    </row>
    <row r="8011" spans="9:13" s="21" customFormat="1" ht="11.25" x14ac:dyDescent="0.15">
      <c r="I8011" s="22"/>
      <c r="J8011" s="22"/>
      <c r="K8011" s="23"/>
      <c r="L8011" s="22"/>
      <c r="M8011" s="22"/>
    </row>
    <row r="8012" spans="9:13" s="21" customFormat="1" ht="11.25" x14ac:dyDescent="0.15">
      <c r="I8012" s="22"/>
      <c r="J8012" s="22"/>
      <c r="K8012" s="23"/>
      <c r="L8012" s="22"/>
      <c r="M8012" s="22"/>
    </row>
    <row r="8013" spans="9:13" s="21" customFormat="1" ht="11.25" x14ac:dyDescent="0.15">
      <c r="I8013" s="22"/>
      <c r="J8013" s="22"/>
      <c r="K8013" s="23"/>
      <c r="L8013" s="22"/>
      <c r="M8013" s="22"/>
    </row>
    <row r="8014" spans="9:13" s="21" customFormat="1" ht="11.25" x14ac:dyDescent="0.15">
      <c r="I8014" s="22"/>
      <c r="J8014" s="22"/>
      <c r="K8014" s="23"/>
      <c r="L8014" s="22"/>
      <c r="M8014" s="22"/>
    </row>
    <row r="8015" spans="9:13" s="21" customFormat="1" ht="11.25" x14ac:dyDescent="0.15">
      <c r="I8015" s="22"/>
      <c r="J8015" s="22"/>
      <c r="K8015" s="23"/>
      <c r="L8015" s="22"/>
      <c r="M8015" s="22"/>
    </row>
    <row r="8016" spans="9:13" s="21" customFormat="1" ht="11.25" x14ac:dyDescent="0.15">
      <c r="I8016" s="22"/>
      <c r="J8016" s="22"/>
      <c r="K8016" s="23"/>
      <c r="L8016" s="22"/>
      <c r="M8016" s="22"/>
    </row>
    <row r="8017" spans="9:13" s="21" customFormat="1" ht="11.25" x14ac:dyDescent="0.15">
      <c r="I8017" s="22"/>
      <c r="J8017" s="22"/>
      <c r="K8017" s="23"/>
      <c r="L8017" s="22"/>
      <c r="M8017" s="22"/>
    </row>
    <row r="8018" spans="9:13" s="21" customFormat="1" ht="11.25" x14ac:dyDescent="0.15">
      <c r="I8018" s="22"/>
      <c r="J8018" s="22"/>
      <c r="K8018" s="23"/>
      <c r="L8018" s="22"/>
      <c r="M8018" s="22"/>
    </row>
    <row r="8019" spans="9:13" s="21" customFormat="1" ht="11.25" x14ac:dyDescent="0.15">
      <c r="I8019" s="22"/>
      <c r="J8019" s="22"/>
      <c r="K8019" s="23"/>
      <c r="L8019" s="22"/>
      <c r="M8019" s="22"/>
    </row>
    <row r="8020" spans="9:13" s="21" customFormat="1" ht="11.25" x14ac:dyDescent="0.15">
      <c r="I8020" s="22"/>
      <c r="J8020" s="22"/>
      <c r="K8020" s="23"/>
      <c r="L8020" s="22"/>
      <c r="M8020" s="22"/>
    </row>
    <row r="8021" spans="9:13" s="21" customFormat="1" ht="11.25" x14ac:dyDescent="0.15">
      <c r="I8021" s="22"/>
      <c r="J8021" s="22"/>
      <c r="K8021" s="23"/>
      <c r="L8021" s="22"/>
      <c r="M8021" s="22"/>
    </row>
    <row r="8022" spans="9:13" s="21" customFormat="1" ht="11.25" x14ac:dyDescent="0.15">
      <c r="I8022" s="22"/>
      <c r="J8022" s="22"/>
      <c r="K8022" s="23"/>
      <c r="L8022" s="22"/>
      <c r="M8022" s="22"/>
    </row>
    <row r="8023" spans="9:13" s="21" customFormat="1" ht="11.25" x14ac:dyDescent="0.15">
      <c r="I8023" s="22"/>
      <c r="J8023" s="22"/>
      <c r="K8023" s="23"/>
      <c r="L8023" s="22"/>
      <c r="M8023" s="22"/>
    </row>
    <row r="8024" spans="9:13" s="21" customFormat="1" ht="11.25" x14ac:dyDescent="0.15">
      <c r="I8024" s="22"/>
      <c r="J8024" s="22"/>
      <c r="K8024" s="23"/>
      <c r="L8024" s="22"/>
      <c r="M8024" s="22"/>
    </row>
    <row r="8025" spans="9:13" s="21" customFormat="1" ht="11.25" x14ac:dyDescent="0.15">
      <c r="I8025" s="22"/>
      <c r="J8025" s="22"/>
      <c r="K8025" s="23"/>
      <c r="L8025" s="22"/>
      <c r="M8025" s="22"/>
    </row>
    <row r="8026" spans="9:13" s="21" customFormat="1" ht="11.25" x14ac:dyDescent="0.15">
      <c r="I8026" s="22"/>
      <c r="J8026" s="22"/>
      <c r="K8026" s="23"/>
      <c r="L8026" s="22"/>
      <c r="M8026" s="22"/>
    </row>
    <row r="8027" spans="9:13" s="21" customFormat="1" ht="11.25" x14ac:dyDescent="0.15">
      <c r="I8027" s="22"/>
      <c r="J8027" s="22"/>
      <c r="K8027" s="23"/>
      <c r="L8027" s="22"/>
      <c r="M8027" s="22"/>
    </row>
    <row r="8028" spans="9:13" s="21" customFormat="1" ht="11.25" x14ac:dyDescent="0.15">
      <c r="I8028" s="22"/>
      <c r="J8028" s="22"/>
      <c r="K8028" s="23"/>
      <c r="L8028" s="22"/>
      <c r="M8028" s="22"/>
    </row>
    <row r="8029" spans="9:13" s="21" customFormat="1" ht="11.25" x14ac:dyDescent="0.15">
      <c r="I8029" s="22"/>
      <c r="J8029" s="22"/>
      <c r="K8029" s="23"/>
      <c r="L8029" s="22"/>
      <c r="M8029" s="22"/>
    </row>
    <row r="8030" spans="9:13" s="21" customFormat="1" ht="11.25" x14ac:dyDescent="0.15">
      <c r="I8030" s="22"/>
      <c r="J8030" s="22"/>
      <c r="K8030" s="23"/>
      <c r="L8030" s="22"/>
      <c r="M8030" s="22"/>
    </row>
    <row r="8031" spans="9:13" s="21" customFormat="1" ht="11.25" x14ac:dyDescent="0.15">
      <c r="I8031" s="22"/>
      <c r="J8031" s="22"/>
      <c r="K8031" s="23"/>
      <c r="L8031" s="22"/>
      <c r="M8031" s="22"/>
    </row>
    <row r="8032" spans="9:13" s="21" customFormat="1" ht="11.25" x14ac:dyDescent="0.15">
      <c r="I8032" s="22"/>
      <c r="J8032" s="22"/>
      <c r="K8032" s="23"/>
      <c r="L8032" s="22"/>
      <c r="M8032" s="22"/>
    </row>
    <row r="8033" spans="9:13" s="21" customFormat="1" ht="11.25" x14ac:dyDescent="0.15">
      <c r="I8033" s="22"/>
      <c r="J8033" s="22"/>
      <c r="K8033" s="23"/>
      <c r="L8033" s="22"/>
      <c r="M8033" s="22"/>
    </row>
    <row r="8034" spans="9:13" s="21" customFormat="1" ht="11.25" x14ac:dyDescent="0.15">
      <c r="I8034" s="22"/>
      <c r="J8034" s="22"/>
      <c r="K8034" s="23"/>
      <c r="L8034" s="22"/>
      <c r="M8034" s="22"/>
    </row>
    <row r="8035" spans="9:13" s="21" customFormat="1" ht="11.25" x14ac:dyDescent="0.15">
      <c r="I8035" s="22"/>
      <c r="J8035" s="22"/>
      <c r="K8035" s="23"/>
      <c r="L8035" s="22"/>
      <c r="M8035" s="22"/>
    </row>
    <row r="8036" spans="9:13" s="21" customFormat="1" ht="11.25" x14ac:dyDescent="0.15">
      <c r="I8036" s="22"/>
      <c r="J8036" s="22"/>
      <c r="K8036" s="23"/>
      <c r="L8036" s="22"/>
      <c r="M8036" s="22"/>
    </row>
    <row r="8037" spans="9:13" s="21" customFormat="1" ht="11.25" x14ac:dyDescent="0.15">
      <c r="I8037" s="22"/>
      <c r="J8037" s="22"/>
      <c r="K8037" s="23"/>
      <c r="L8037" s="22"/>
      <c r="M8037" s="22"/>
    </row>
    <row r="8038" spans="9:13" s="21" customFormat="1" ht="11.25" x14ac:dyDescent="0.15">
      <c r="I8038" s="22"/>
      <c r="J8038" s="22"/>
      <c r="K8038" s="23"/>
      <c r="L8038" s="22"/>
      <c r="M8038" s="22"/>
    </row>
    <row r="8039" spans="9:13" s="21" customFormat="1" ht="11.25" x14ac:dyDescent="0.15">
      <c r="I8039" s="22"/>
      <c r="J8039" s="22"/>
      <c r="K8039" s="23"/>
      <c r="L8039" s="22"/>
      <c r="M8039" s="22"/>
    </row>
    <row r="8040" spans="9:13" s="21" customFormat="1" ht="11.25" x14ac:dyDescent="0.15">
      <c r="I8040" s="22"/>
      <c r="J8040" s="22"/>
      <c r="K8040" s="23"/>
      <c r="L8040" s="22"/>
      <c r="M8040" s="22"/>
    </row>
    <row r="8041" spans="9:13" s="21" customFormat="1" ht="11.25" x14ac:dyDescent="0.15">
      <c r="I8041" s="22"/>
      <c r="J8041" s="22"/>
      <c r="K8041" s="23"/>
      <c r="L8041" s="22"/>
      <c r="M8041" s="22"/>
    </row>
    <row r="8042" spans="9:13" s="21" customFormat="1" ht="11.25" x14ac:dyDescent="0.15">
      <c r="I8042" s="22"/>
      <c r="J8042" s="22"/>
      <c r="K8042" s="23"/>
      <c r="L8042" s="22"/>
      <c r="M8042" s="22"/>
    </row>
    <row r="8043" spans="9:13" s="21" customFormat="1" ht="11.25" x14ac:dyDescent="0.15">
      <c r="I8043" s="22"/>
      <c r="J8043" s="22"/>
      <c r="K8043" s="23"/>
      <c r="L8043" s="22"/>
      <c r="M8043" s="22"/>
    </row>
    <row r="8044" spans="9:13" s="21" customFormat="1" ht="11.25" x14ac:dyDescent="0.15">
      <c r="I8044" s="22"/>
      <c r="J8044" s="22"/>
      <c r="K8044" s="23"/>
      <c r="L8044" s="22"/>
      <c r="M8044" s="22"/>
    </row>
    <row r="8045" spans="9:13" s="21" customFormat="1" ht="11.25" x14ac:dyDescent="0.15">
      <c r="I8045" s="22"/>
      <c r="J8045" s="22"/>
      <c r="K8045" s="23"/>
      <c r="L8045" s="22"/>
      <c r="M8045" s="22"/>
    </row>
    <row r="8046" spans="9:13" s="21" customFormat="1" ht="11.25" x14ac:dyDescent="0.15">
      <c r="I8046" s="22"/>
      <c r="J8046" s="22"/>
      <c r="K8046" s="23"/>
      <c r="L8046" s="22"/>
      <c r="M8046" s="22"/>
    </row>
    <row r="8047" spans="9:13" s="21" customFormat="1" ht="11.25" x14ac:dyDescent="0.15">
      <c r="I8047" s="22"/>
      <c r="J8047" s="22"/>
      <c r="K8047" s="23"/>
      <c r="L8047" s="22"/>
      <c r="M8047" s="22"/>
    </row>
    <row r="8048" spans="9:13" s="21" customFormat="1" ht="11.25" x14ac:dyDescent="0.15">
      <c r="I8048" s="22"/>
      <c r="J8048" s="22"/>
      <c r="K8048" s="23"/>
      <c r="L8048" s="22"/>
      <c r="M8048" s="22"/>
    </row>
    <row r="8049" spans="9:13" s="21" customFormat="1" ht="11.25" x14ac:dyDescent="0.15">
      <c r="I8049" s="22"/>
      <c r="J8049" s="22"/>
      <c r="K8049" s="23"/>
      <c r="L8049" s="22"/>
      <c r="M8049" s="22"/>
    </row>
    <row r="8050" spans="9:13" s="21" customFormat="1" ht="11.25" x14ac:dyDescent="0.15">
      <c r="I8050" s="22"/>
      <c r="J8050" s="22"/>
      <c r="K8050" s="23"/>
      <c r="L8050" s="22"/>
      <c r="M8050" s="22"/>
    </row>
    <row r="8051" spans="9:13" s="21" customFormat="1" ht="11.25" x14ac:dyDescent="0.15">
      <c r="I8051" s="22"/>
      <c r="J8051" s="22"/>
      <c r="K8051" s="23"/>
      <c r="L8051" s="22"/>
      <c r="M8051" s="22"/>
    </row>
    <row r="8052" spans="9:13" s="21" customFormat="1" ht="11.25" x14ac:dyDescent="0.15">
      <c r="I8052" s="22"/>
      <c r="J8052" s="22"/>
      <c r="K8052" s="23"/>
      <c r="L8052" s="22"/>
      <c r="M8052" s="22"/>
    </row>
    <row r="8053" spans="9:13" s="21" customFormat="1" ht="11.25" x14ac:dyDescent="0.15">
      <c r="I8053" s="22"/>
      <c r="J8053" s="22"/>
      <c r="K8053" s="23"/>
      <c r="L8053" s="22"/>
      <c r="M8053" s="22"/>
    </row>
    <row r="8054" spans="9:13" s="21" customFormat="1" ht="11.25" x14ac:dyDescent="0.15">
      <c r="I8054" s="22"/>
      <c r="J8054" s="22"/>
      <c r="K8054" s="23"/>
      <c r="L8054" s="22"/>
      <c r="M8054" s="22"/>
    </row>
    <row r="8055" spans="9:13" s="21" customFormat="1" ht="11.25" x14ac:dyDescent="0.15">
      <c r="I8055" s="22"/>
      <c r="J8055" s="22"/>
      <c r="K8055" s="23"/>
      <c r="L8055" s="22"/>
      <c r="M8055" s="22"/>
    </row>
    <row r="8056" spans="9:13" s="21" customFormat="1" ht="11.25" x14ac:dyDescent="0.15">
      <c r="I8056" s="22"/>
      <c r="J8056" s="22"/>
      <c r="K8056" s="23"/>
      <c r="L8056" s="22"/>
      <c r="M8056" s="22"/>
    </row>
    <row r="8057" spans="9:13" s="21" customFormat="1" ht="11.25" x14ac:dyDescent="0.15">
      <c r="I8057" s="22"/>
      <c r="J8057" s="22"/>
      <c r="K8057" s="23"/>
      <c r="L8057" s="22"/>
      <c r="M8057" s="22"/>
    </row>
    <row r="8058" spans="9:13" s="21" customFormat="1" ht="11.25" x14ac:dyDescent="0.15">
      <c r="I8058" s="22"/>
      <c r="J8058" s="22"/>
      <c r="K8058" s="23"/>
      <c r="L8058" s="22"/>
      <c r="M8058" s="22"/>
    </row>
    <row r="8059" spans="9:13" s="21" customFormat="1" ht="11.25" x14ac:dyDescent="0.15">
      <c r="I8059" s="22"/>
      <c r="J8059" s="22"/>
      <c r="K8059" s="23"/>
      <c r="L8059" s="22"/>
      <c r="M8059" s="22"/>
    </row>
    <row r="8060" spans="9:13" s="21" customFormat="1" ht="11.25" x14ac:dyDescent="0.15">
      <c r="I8060" s="22"/>
      <c r="J8060" s="22"/>
      <c r="K8060" s="23"/>
      <c r="L8060" s="22"/>
      <c r="M8060" s="22"/>
    </row>
    <row r="8061" spans="9:13" s="21" customFormat="1" ht="11.25" x14ac:dyDescent="0.15">
      <c r="I8061" s="22"/>
      <c r="J8061" s="22"/>
      <c r="K8061" s="23"/>
      <c r="L8061" s="22"/>
      <c r="M8061" s="22"/>
    </row>
    <row r="8062" spans="9:13" s="21" customFormat="1" ht="11.25" x14ac:dyDescent="0.15">
      <c r="I8062" s="22"/>
      <c r="J8062" s="22"/>
      <c r="K8062" s="23"/>
      <c r="L8062" s="22"/>
      <c r="M8062" s="22"/>
    </row>
    <row r="8063" spans="9:13" s="21" customFormat="1" ht="11.25" x14ac:dyDescent="0.15">
      <c r="I8063" s="22"/>
      <c r="J8063" s="22"/>
      <c r="K8063" s="23"/>
      <c r="L8063" s="22"/>
      <c r="M8063" s="22"/>
    </row>
    <row r="8064" spans="9:13" s="21" customFormat="1" ht="11.25" x14ac:dyDescent="0.15">
      <c r="I8064" s="22"/>
      <c r="J8064" s="22"/>
      <c r="K8064" s="23"/>
      <c r="L8064" s="22"/>
      <c r="M8064" s="22"/>
    </row>
    <row r="8065" spans="9:13" s="21" customFormat="1" ht="11.25" x14ac:dyDescent="0.15">
      <c r="I8065" s="22"/>
      <c r="J8065" s="22"/>
      <c r="K8065" s="23"/>
      <c r="L8065" s="22"/>
      <c r="M8065" s="22"/>
    </row>
    <row r="8066" spans="9:13" s="21" customFormat="1" ht="11.25" x14ac:dyDescent="0.15">
      <c r="I8066" s="22"/>
      <c r="J8066" s="22"/>
      <c r="K8066" s="23"/>
      <c r="L8066" s="22"/>
      <c r="M8066" s="22"/>
    </row>
    <row r="8067" spans="9:13" s="21" customFormat="1" ht="11.25" x14ac:dyDescent="0.15">
      <c r="I8067" s="22"/>
      <c r="J8067" s="22"/>
      <c r="K8067" s="23"/>
      <c r="L8067" s="22"/>
      <c r="M8067" s="22"/>
    </row>
    <row r="8068" spans="9:13" s="21" customFormat="1" ht="11.25" x14ac:dyDescent="0.15">
      <c r="I8068" s="22"/>
      <c r="J8068" s="22"/>
      <c r="K8068" s="23"/>
      <c r="L8068" s="22"/>
      <c r="M8068" s="22"/>
    </row>
    <row r="8069" spans="9:13" s="21" customFormat="1" ht="11.25" x14ac:dyDescent="0.15">
      <c r="I8069" s="22"/>
      <c r="J8069" s="22"/>
      <c r="K8069" s="23"/>
      <c r="L8069" s="22"/>
      <c r="M8069" s="22"/>
    </row>
    <row r="8070" spans="9:13" s="21" customFormat="1" ht="11.25" x14ac:dyDescent="0.15">
      <c r="I8070" s="22"/>
      <c r="J8070" s="22"/>
      <c r="K8070" s="23"/>
      <c r="L8070" s="22"/>
      <c r="M8070" s="22"/>
    </row>
    <row r="8071" spans="9:13" s="21" customFormat="1" ht="11.25" x14ac:dyDescent="0.15">
      <c r="I8071" s="22"/>
      <c r="J8071" s="22"/>
      <c r="K8071" s="23"/>
      <c r="L8071" s="22"/>
      <c r="M8071" s="22"/>
    </row>
    <row r="8072" spans="9:13" s="21" customFormat="1" ht="11.25" x14ac:dyDescent="0.15">
      <c r="I8072" s="22"/>
      <c r="J8072" s="22"/>
      <c r="K8072" s="23"/>
      <c r="L8072" s="22"/>
      <c r="M8072" s="22"/>
    </row>
    <row r="8073" spans="9:13" s="21" customFormat="1" ht="11.25" x14ac:dyDescent="0.15">
      <c r="I8073" s="22"/>
      <c r="J8073" s="22"/>
      <c r="K8073" s="23"/>
      <c r="L8073" s="22"/>
      <c r="M8073" s="22"/>
    </row>
    <row r="8074" spans="9:13" s="21" customFormat="1" ht="11.25" x14ac:dyDescent="0.15">
      <c r="I8074" s="22"/>
      <c r="J8074" s="22"/>
      <c r="K8074" s="23"/>
      <c r="L8074" s="22"/>
      <c r="M8074" s="22"/>
    </row>
    <row r="8075" spans="9:13" s="21" customFormat="1" ht="11.25" x14ac:dyDescent="0.15">
      <c r="I8075" s="22"/>
      <c r="J8075" s="22"/>
      <c r="K8075" s="23"/>
      <c r="L8075" s="22"/>
      <c r="M8075" s="22"/>
    </row>
    <row r="8076" spans="9:13" s="21" customFormat="1" ht="11.25" x14ac:dyDescent="0.15">
      <c r="I8076" s="22"/>
      <c r="J8076" s="22"/>
      <c r="K8076" s="23"/>
      <c r="L8076" s="22"/>
      <c r="M8076" s="22"/>
    </row>
    <row r="8077" spans="9:13" s="21" customFormat="1" ht="11.25" x14ac:dyDescent="0.15">
      <c r="I8077" s="22"/>
      <c r="J8077" s="22"/>
      <c r="K8077" s="23"/>
      <c r="L8077" s="22"/>
      <c r="M8077" s="22"/>
    </row>
    <row r="8078" spans="9:13" s="21" customFormat="1" ht="11.25" x14ac:dyDescent="0.15">
      <c r="I8078" s="22"/>
      <c r="J8078" s="22"/>
      <c r="K8078" s="23"/>
      <c r="L8078" s="22"/>
      <c r="M8078" s="22"/>
    </row>
    <row r="8079" spans="9:13" s="21" customFormat="1" ht="11.25" x14ac:dyDescent="0.15">
      <c r="I8079" s="22"/>
      <c r="J8079" s="22"/>
      <c r="K8079" s="23"/>
      <c r="L8079" s="22"/>
      <c r="M8079" s="22"/>
    </row>
    <row r="8080" spans="9:13" s="21" customFormat="1" ht="11.25" x14ac:dyDescent="0.15">
      <c r="I8080" s="22"/>
      <c r="J8080" s="22"/>
      <c r="K8080" s="23"/>
      <c r="L8080" s="22"/>
      <c r="M8080" s="22"/>
    </row>
    <row r="8081" spans="9:13" s="21" customFormat="1" ht="11.25" x14ac:dyDescent="0.15">
      <c r="I8081" s="22"/>
      <c r="J8081" s="22"/>
      <c r="K8081" s="23"/>
      <c r="L8081" s="22"/>
      <c r="M8081" s="22"/>
    </row>
    <row r="8082" spans="9:13" s="21" customFormat="1" ht="11.25" x14ac:dyDescent="0.15">
      <c r="I8082" s="22"/>
      <c r="J8082" s="22"/>
      <c r="K8082" s="23"/>
      <c r="L8082" s="22"/>
      <c r="M8082" s="22"/>
    </row>
    <row r="8083" spans="9:13" s="21" customFormat="1" ht="11.25" x14ac:dyDescent="0.15">
      <c r="I8083" s="22"/>
      <c r="J8083" s="22"/>
      <c r="K8083" s="23"/>
      <c r="L8083" s="22"/>
      <c r="M8083" s="22"/>
    </row>
    <row r="8084" spans="9:13" s="21" customFormat="1" ht="11.25" x14ac:dyDescent="0.15">
      <c r="I8084" s="22"/>
      <c r="J8084" s="22"/>
      <c r="K8084" s="23"/>
      <c r="L8084" s="22"/>
      <c r="M8084" s="22"/>
    </row>
    <row r="8085" spans="9:13" s="21" customFormat="1" ht="11.25" x14ac:dyDescent="0.15">
      <c r="I8085" s="22"/>
      <c r="J8085" s="22"/>
      <c r="K8085" s="23"/>
      <c r="L8085" s="22"/>
      <c r="M8085" s="22"/>
    </row>
    <row r="8086" spans="9:13" s="21" customFormat="1" ht="11.25" x14ac:dyDescent="0.15">
      <c r="I8086" s="22"/>
      <c r="J8086" s="22"/>
      <c r="K8086" s="23"/>
      <c r="L8086" s="22"/>
      <c r="M8086" s="22"/>
    </row>
    <row r="8087" spans="9:13" s="21" customFormat="1" ht="11.25" x14ac:dyDescent="0.15">
      <c r="I8087" s="22"/>
      <c r="J8087" s="22"/>
      <c r="K8087" s="23"/>
      <c r="L8087" s="22"/>
      <c r="M8087" s="22"/>
    </row>
    <row r="8088" spans="9:13" s="21" customFormat="1" ht="11.25" x14ac:dyDescent="0.15">
      <c r="I8088" s="22"/>
      <c r="J8088" s="22"/>
      <c r="K8088" s="23"/>
      <c r="L8088" s="22"/>
      <c r="M8088" s="22"/>
    </row>
    <row r="8089" spans="9:13" s="21" customFormat="1" ht="11.25" x14ac:dyDescent="0.15">
      <c r="I8089" s="22"/>
      <c r="J8089" s="22"/>
      <c r="K8089" s="23"/>
      <c r="L8089" s="22"/>
      <c r="M8089" s="22"/>
    </row>
    <row r="8090" spans="9:13" s="21" customFormat="1" ht="11.25" x14ac:dyDescent="0.15">
      <c r="I8090" s="22"/>
      <c r="J8090" s="22"/>
      <c r="K8090" s="23"/>
      <c r="L8090" s="22"/>
      <c r="M8090" s="22"/>
    </row>
    <row r="8091" spans="9:13" s="21" customFormat="1" ht="11.25" x14ac:dyDescent="0.15">
      <c r="I8091" s="22"/>
      <c r="J8091" s="22"/>
      <c r="K8091" s="23"/>
      <c r="L8091" s="22"/>
      <c r="M8091" s="22"/>
    </row>
    <row r="8092" spans="9:13" s="21" customFormat="1" ht="11.25" x14ac:dyDescent="0.15">
      <c r="I8092" s="22"/>
      <c r="J8092" s="22"/>
      <c r="K8092" s="23"/>
      <c r="L8092" s="22"/>
      <c r="M8092" s="22"/>
    </row>
    <row r="8093" spans="9:13" s="21" customFormat="1" ht="11.25" x14ac:dyDescent="0.15">
      <c r="I8093" s="22"/>
      <c r="J8093" s="22"/>
      <c r="K8093" s="23"/>
      <c r="L8093" s="22"/>
      <c r="M8093" s="22"/>
    </row>
    <row r="8094" spans="9:13" s="21" customFormat="1" ht="11.25" x14ac:dyDescent="0.15">
      <c r="I8094" s="22"/>
      <c r="J8094" s="22"/>
      <c r="K8094" s="23"/>
      <c r="L8094" s="22"/>
      <c r="M8094" s="22"/>
    </row>
    <row r="8095" spans="9:13" s="21" customFormat="1" ht="11.25" x14ac:dyDescent="0.15">
      <c r="I8095" s="22"/>
      <c r="J8095" s="22"/>
      <c r="K8095" s="23"/>
      <c r="L8095" s="22"/>
      <c r="M8095" s="22"/>
    </row>
    <row r="8096" spans="9:13" s="21" customFormat="1" ht="11.25" x14ac:dyDescent="0.15">
      <c r="I8096" s="22"/>
      <c r="J8096" s="22"/>
      <c r="K8096" s="23"/>
      <c r="L8096" s="22"/>
      <c r="M8096" s="22"/>
    </row>
    <row r="8097" spans="9:13" s="21" customFormat="1" ht="11.25" x14ac:dyDescent="0.15">
      <c r="I8097" s="22"/>
      <c r="J8097" s="22"/>
      <c r="K8097" s="23"/>
      <c r="L8097" s="22"/>
      <c r="M8097" s="22"/>
    </row>
    <row r="8098" spans="9:13" s="21" customFormat="1" ht="11.25" x14ac:dyDescent="0.15">
      <c r="I8098" s="22"/>
      <c r="J8098" s="22"/>
      <c r="K8098" s="23"/>
      <c r="L8098" s="22"/>
      <c r="M8098" s="22"/>
    </row>
    <row r="8099" spans="9:13" s="21" customFormat="1" ht="11.25" x14ac:dyDescent="0.15">
      <c r="I8099" s="22"/>
      <c r="J8099" s="22"/>
      <c r="K8099" s="23"/>
      <c r="L8099" s="22"/>
      <c r="M8099" s="22"/>
    </row>
    <row r="8100" spans="9:13" s="21" customFormat="1" ht="11.25" x14ac:dyDescent="0.15">
      <c r="I8100" s="22"/>
      <c r="J8100" s="22"/>
      <c r="K8100" s="23"/>
      <c r="L8100" s="22"/>
      <c r="M8100" s="22"/>
    </row>
    <row r="8101" spans="9:13" s="21" customFormat="1" ht="11.25" x14ac:dyDescent="0.15">
      <c r="I8101" s="22"/>
      <c r="J8101" s="22"/>
      <c r="K8101" s="23"/>
      <c r="L8101" s="22"/>
      <c r="M8101" s="22"/>
    </row>
    <row r="8102" spans="9:13" s="21" customFormat="1" ht="11.25" x14ac:dyDescent="0.15">
      <c r="I8102" s="22"/>
      <c r="J8102" s="22"/>
      <c r="K8102" s="23"/>
      <c r="L8102" s="22"/>
      <c r="M8102" s="22"/>
    </row>
    <row r="8103" spans="9:13" s="21" customFormat="1" ht="11.25" x14ac:dyDescent="0.15">
      <c r="I8103" s="22"/>
      <c r="J8103" s="22"/>
      <c r="K8103" s="23"/>
      <c r="L8103" s="22"/>
      <c r="M8103" s="22"/>
    </row>
    <row r="8104" spans="9:13" s="21" customFormat="1" ht="11.25" x14ac:dyDescent="0.15">
      <c r="I8104" s="22"/>
      <c r="J8104" s="22"/>
      <c r="K8104" s="23"/>
      <c r="L8104" s="22"/>
      <c r="M8104" s="22"/>
    </row>
    <row r="8105" spans="9:13" s="21" customFormat="1" ht="11.25" x14ac:dyDescent="0.15">
      <c r="I8105" s="22"/>
      <c r="J8105" s="22"/>
      <c r="K8105" s="23"/>
      <c r="L8105" s="22"/>
      <c r="M8105" s="22"/>
    </row>
    <row r="8106" spans="9:13" s="21" customFormat="1" ht="11.25" x14ac:dyDescent="0.15">
      <c r="I8106" s="22"/>
      <c r="J8106" s="22"/>
      <c r="K8106" s="23"/>
      <c r="L8106" s="22"/>
      <c r="M8106" s="22"/>
    </row>
    <row r="8107" spans="9:13" s="21" customFormat="1" ht="11.25" x14ac:dyDescent="0.15">
      <c r="I8107" s="22"/>
      <c r="J8107" s="22"/>
      <c r="K8107" s="23"/>
      <c r="L8107" s="22"/>
      <c r="M8107" s="22"/>
    </row>
    <row r="8108" spans="9:13" s="21" customFormat="1" ht="11.25" x14ac:dyDescent="0.15">
      <c r="I8108" s="22"/>
      <c r="J8108" s="22"/>
      <c r="K8108" s="23"/>
      <c r="L8108" s="22"/>
      <c r="M8108" s="22"/>
    </row>
    <row r="8109" spans="9:13" s="21" customFormat="1" ht="11.25" x14ac:dyDescent="0.15">
      <c r="I8109" s="22"/>
      <c r="J8109" s="22"/>
      <c r="K8109" s="23"/>
      <c r="L8109" s="22"/>
      <c r="M8109" s="22"/>
    </row>
    <row r="8110" spans="9:13" s="21" customFormat="1" ht="11.25" x14ac:dyDescent="0.15">
      <c r="I8110" s="22"/>
      <c r="J8110" s="22"/>
      <c r="K8110" s="23"/>
      <c r="L8110" s="22"/>
      <c r="M8110" s="22"/>
    </row>
    <row r="8111" spans="9:13" s="21" customFormat="1" ht="11.25" x14ac:dyDescent="0.15">
      <c r="I8111" s="22"/>
      <c r="J8111" s="22"/>
      <c r="K8111" s="23"/>
      <c r="L8111" s="22"/>
      <c r="M8111" s="22"/>
    </row>
    <row r="8112" spans="9:13" s="21" customFormat="1" ht="11.25" x14ac:dyDescent="0.15">
      <c r="I8112" s="22"/>
      <c r="J8112" s="22"/>
      <c r="K8112" s="23"/>
      <c r="L8112" s="22"/>
      <c r="M8112" s="22"/>
    </row>
    <row r="8113" spans="9:13" s="21" customFormat="1" ht="11.25" x14ac:dyDescent="0.15">
      <c r="I8113" s="22"/>
      <c r="J8113" s="22"/>
      <c r="K8113" s="23"/>
      <c r="L8113" s="22"/>
      <c r="M8113" s="22"/>
    </row>
    <row r="8114" spans="9:13" s="21" customFormat="1" ht="11.25" x14ac:dyDescent="0.15">
      <c r="I8114" s="22"/>
      <c r="J8114" s="22"/>
      <c r="K8114" s="23"/>
      <c r="L8114" s="22"/>
      <c r="M8114" s="22"/>
    </row>
    <row r="8115" spans="9:13" s="21" customFormat="1" ht="11.25" x14ac:dyDescent="0.15">
      <c r="I8115" s="22"/>
      <c r="J8115" s="22"/>
      <c r="K8115" s="23"/>
      <c r="L8115" s="22"/>
      <c r="M8115" s="22"/>
    </row>
    <row r="8116" spans="9:13" s="21" customFormat="1" ht="11.25" x14ac:dyDescent="0.15">
      <c r="I8116" s="22"/>
      <c r="J8116" s="22"/>
      <c r="K8116" s="23"/>
      <c r="L8116" s="22"/>
      <c r="M8116" s="22"/>
    </row>
    <row r="8117" spans="9:13" s="21" customFormat="1" ht="11.25" x14ac:dyDescent="0.15">
      <c r="I8117" s="22"/>
      <c r="J8117" s="22"/>
      <c r="K8117" s="23"/>
      <c r="L8117" s="22"/>
      <c r="M8117" s="22"/>
    </row>
    <row r="8118" spans="9:13" s="21" customFormat="1" ht="11.25" x14ac:dyDescent="0.15">
      <c r="I8118" s="22"/>
      <c r="J8118" s="22"/>
      <c r="K8118" s="23"/>
      <c r="L8118" s="22"/>
      <c r="M8118" s="22"/>
    </row>
    <row r="8119" spans="9:13" s="21" customFormat="1" ht="11.25" x14ac:dyDescent="0.15">
      <c r="I8119" s="22"/>
      <c r="J8119" s="22"/>
      <c r="K8119" s="23"/>
      <c r="L8119" s="22"/>
      <c r="M8119" s="22"/>
    </row>
    <row r="8120" spans="9:13" s="21" customFormat="1" ht="11.25" x14ac:dyDescent="0.15">
      <c r="I8120" s="22"/>
      <c r="J8120" s="22"/>
      <c r="K8120" s="23"/>
      <c r="L8120" s="22"/>
      <c r="M8120" s="22"/>
    </row>
    <row r="8121" spans="9:13" s="21" customFormat="1" ht="11.25" x14ac:dyDescent="0.15">
      <c r="I8121" s="22"/>
      <c r="J8121" s="22"/>
      <c r="K8121" s="23"/>
      <c r="L8121" s="22"/>
      <c r="M8121" s="22"/>
    </row>
    <row r="8122" spans="9:13" s="21" customFormat="1" ht="11.25" x14ac:dyDescent="0.15">
      <c r="I8122" s="22"/>
      <c r="J8122" s="22"/>
      <c r="K8122" s="23"/>
      <c r="L8122" s="22"/>
      <c r="M8122" s="22"/>
    </row>
    <row r="8123" spans="9:13" s="21" customFormat="1" ht="11.25" x14ac:dyDescent="0.15">
      <c r="I8123" s="22"/>
      <c r="J8123" s="22"/>
      <c r="K8123" s="23"/>
      <c r="L8123" s="22"/>
      <c r="M8123" s="22"/>
    </row>
    <row r="8124" spans="9:13" s="21" customFormat="1" ht="11.25" x14ac:dyDescent="0.15">
      <c r="I8124" s="22"/>
      <c r="J8124" s="22"/>
      <c r="K8124" s="23"/>
      <c r="L8124" s="22"/>
      <c r="M8124" s="22"/>
    </row>
    <row r="8125" spans="9:13" s="21" customFormat="1" ht="11.25" x14ac:dyDescent="0.15">
      <c r="I8125" s="22"/>
      <c r="J8125" s="22"/>
      <c r="K8125" s="23"/>
      <c r="L8125" s="22"/>
      <c r="M8125" s="22"/>
    </row>
    <row r="8126" spans="9:13" s="21" customFormat="1" ht="11.25" x14ac:dyDescent="0.15">
      <c r="I8126" s="22"/>
      <c r="J8126" s="22"/>
      <c r="K8126" s="23"/>
      <c r="L8126" s="22"/>
      <c r="M8126" s="22"/>
    </row>
    <row r="8127" spans="9:13" s="21" customFormat="1" ht="11.25" x14ac:dyDescent="0.15">
      <c r="I8127" s="22"/>
      <c r="J8127" s="22"/>
      <c r="K8127" s="23"/>
      <c r="L8127" s="22"/>
      <c r="M8127" s="22"/>
    </row>
    <row r="8128" spans="9:13" s="21" customFormat="1" ht="11.25" x14ac:dyDescent="0.15">
      <c r="I8128" s="22"/>
      <c r="J8128" s="22"/>
      <c r="K8128" s="23"/>
      <c r="L8128" s="22"/>
      <c r="M8128" s="22"/>
    </row>
    <row r="8129" spans="9:13" s="21" customFormat="1" ht="11.25" x14ac:dyDescent="0.15">
      <c r="I8129" s="22"/>
      <c r="J8129" s="22"/>
      <c r="K8129" s="23"/>
      <c r="L8129" s="22"/>
      <c r="M8129" s="22"/>
    </row>
    <row r="8130" spans="9:13" s="21" customFormat="1" ht="11.25" x14ac:dyDescent="0.15">
      <c r="I8130" s="22"/>
      <c r="J8130" s="22"/>
      <c r="K8130" s="23"/>
      <c r="L8130" s="22"/>
      <c r="M8130" s="22"/>
    </row>
    <row r="8131" spans="9:13" s="21" customFormat="1" ht="11.25" x14ac:dyDescent="0.15">
      <c r="I8131" s="22"/>
      <c r="J8131" s="22"/>
      <c r="K8131" s="23"/>
      <c r="L8131" s="22"/>
      <c r="M8131" s="22"/>
    </row>
    <row r="8132" spans="9:13" s="21" customFormat="1" ht="11.25" x14ac:dyDescent="0.15">
      <c r="I8132" s="22"/>
      <c r="J8132" s="22"/>
      <c r="K8132" s="23"/>
      <c r="L8132" s="22"/>
      <c r="M8132" s="22"/>
    </row>
    <row r="8133" spans="9:13" s="21" customFormat="1" ht="11.25" x14ac:dyDescent="0.15">
      <c r="I8133" s="22"/>
      <c r="J8133" s="22"/>
      <c r="K8133" s="23"/>
      <c r="L8133" s="22"/>
      <c r="M8133" s="22"/>
    </row>
    <row r="8134" spans="9:13" s="21" customFormat="1" ht="11.25" x14ac:dyDescent="0.15">
      <c r="I8134" s="22"/>
      <c r="J8134" s="22"/>
      <c r="K8134" s="23"/>
      <c r="L8134" s="22"/>
      <c r="M8134" s="22"/>
    </row>
    <row r="8135" spans="9:13" s="21" customFormat="1" ht="11.25" x14ac:dyDescent="0.15">
      <c r="I8135" s="22"/>
      <c r="J8135" s="22"/>
      <c r="K8135" s="23"/>
      <c r="L8135" s="22"/>
      <c r="M8135" s="22"/>
    </row>
    <row r="8136" spans="9:13" s="21" customFormat="1" ht="11.25" x14ac:dyDescent="0.15">
      <c r="I8136" s="22"/>
      <c r="J8136" s="22"/>
      <c r="K8136" s="23"/>
      <c r="L8136" s="22"/>
      <c r="M8136" s="22"/>
    </row>
    <row r="8137" spans="9:13" s="21" customFormat="1" ht="11.25" x14ac:dyDescent="0.15">
      <c r="I8137" s="22"/>
      <c r="J8137" s="22"/>
      <c r="K8137" s="23"/>
      <c r="L8137" s="22"/>
      <c r="M8137" s="22"/>
    </row>
    <row r="8138" spans="9:13" s="21" customFormat="1" ht="11.25" x14ac:dyDescent="0.15">
      <c r="I8138" s="22"/>
      <c r="J8138" s="22"/>
      <c r="K8138" s="23"/>
      <c r="L8138" s="22"/>
      <c r="M8138" s="22"/>
    </row>
    <row r="8139" spans="9:13" s="21" customFormat="1" ht="11.25" x14ac:dyDescent="0.15">
      <c r="I8139" s="22"/>
      <c r="J8139" s="22"/>
      <c r="K8139" s="23"/>
      <c r="L8139" s="22"/>
      <c r="M8139" s="22"/>
    </row>
    <row r="8140" spans="9:13" s="21" customFormat="1" ht="11.25" x14ac:dyDescent="0.15">
      <c r="I8140" s="22"/>
      <c r="J8140" s="22"/>
      <c r="K8140" s="23"/>
      <c r="L8140" s="22"/>
      <c r="M8140" s="22"/>
    </row>
    <row r="8141" spans="9:13" s="21" customFormat="1" ht="11.25" x14ac:dyDescent="0.15">
      <c r="I8141" s="22"/>
      <c r="J8141" s="22"/>
      <c r="K8141" s="23"/>
      <c r="L8141" s="22"/>
      <c r="M8141" s="22"/>
    </row>
    <row r="8142" spans="9:13" s="21" customFormat="1" ht="11.25" x14ac:dyDescent="0.15">
      <c r="I8142" s="22"/>
      <c r="J8142" s="22"/>
      <c r="K8142" s="23"/>
      <c r="L8142" s="22"/>
      <c r="M8142" s="22"/>
    </row>
    <row r="8143" spans="9:13" s="21" customFormat="1" ht="11.25" x14ac:dyDescent="0.15">
      <c r="I8143" s="22"/>
      <c r="J8143" s="22"/>
      <c r="K8143" s="23"/>
      <c r="L8143" s="22"/>
      <c r="M8143" s="22"/>
    </row>
    <row r="8144" spans="9:13" s="21" customFormat="1" ht="11.25" x14ac:dyDescent="0.15">
      <c r="I8144" s="22"/>
      <c r="J8144" s="22"/>
      <c r="K8144" s="23"/>
      <c r="L8144" s="22"/>
      <c r="M8144" s="22"/>
    </row>
    <row r="8145" spans="9:13" s="21" customFormat="1" ht="11.25" x14ac:dyDescent="0.15">
      <c r="I8145" s="22"/>
      <c r="J8145" s="22"/>
      <c r="K8145" s="23"/>
      <c r="L8145" s="22"/>
      <c r="M8145" s="22"/>
    </row>
    <row r="8146" spans="9:13" s="21" customFormat="1" ht="11.25" x14ac:dyDescent="0.15">
      <c r="I8146" s="22"/>
      <c r="J8146" s="22"/>
      <c r="K8146" s="23"/>
      <c r="L8146" s="22"/>
      <c r="M8146" s="22"/>
    </row>
    <row r="8147" spans="9:13" s="21" customFormat="1" ht="11.25" x14ac:dyDescent="0.15">
      <c r="I8147" s="22"/>
      <c r="J8147" s="22"/>
      <c r="K8147" s="23"/>
      <c r="L8147" s="22"/>
      <c r="M8147" s="22"/>
    </row>
    <row r="8148" spans="9:13" s="21" customFormat="1" ht="11.25" x14ac:dyDescent="0.15">
      <c r="I8148" s="22"/>
      <c r="J8148" s="22"/>
      <c r="K8148" s="23"/>
      <c r="L8148" s="22"/>
      <c r="M8148" s="22"/>
    </row>
    <row r="8149" spans="9:13" s="21" customFormat="1" ht="11.25" x14ac:dyDescent="0.15">
      <c r="I8149" s="22"/>
      <c r="J8149" s="22"/>
      <c r="K8149" s="23"/>
      <c r="L8149" s="22"/>
      <c r="M8149" s="22"/>
    </row>
    <row r="8150" spans="9:13" s="21" customFormat="1" ht="11.25" x14ac:dyDescent="0.15">
      <c r="I8150" s="22"/>
      <c r="J8150" s="22"/>
      <c r="K8150" s="23"/>
      <c r="L8150" s="22"/>
      <c r="M8150" s="22"/>
    </row>
    <row r="8151" spans="9:13" s="21" customFormat="1" ht="11.25" x14ac:dyDescent="0.15">
      <c r="I8151" s="22"/>
      <c r="J8151" s="22"/>
      <c r="K8151" s="23"/>
      <c r="L8151" s="22"/>
      <c r="M8151" s="22"/>
    </row>
    <row r="8152" spans="9:13" s="21" customFormat="1" ht="11.25" x14ac:dyDescent="0.15">
      <c r="I8152" s="22"/>
      <c r="J8152" s="22"/>
      <c r="K8152" s="23"/>
      <c r="L8152" s="22"/>
      <c r="M8152" s="22"/>
    </row>
    <row r="8153" spans="9:13" s="21" customFormat="1" ht="11.25" x14ac:dyDescent="0.15">
      <c r="I8153" s="22"/>
      <c r="J8153" s="22"/>
      <c r="K8153" s="23"/>
      <c r="L8153" s="22"/>
      <c r="M8153" s="22"/>
    </row>
    <row r="8154" spans="9:13" s="21" customFormat="1" ht="11.25" x14ac:dyDescent="0.15">
      <c r="I8154" s="22"/>
      <c r="J8154" s="22"/>
      <c r="K8154" s="23"/>
      <c r="L8154" s="22"/>
      <c r="M8154" s="22"/>
    </row>
    <row r="8155" spans="9:13" s="21" customFormat="1" ht="11.25" x14ac:dyDescent="0.15">
      <c r="I8155" s="22"/>
      <c r="J8155" s="22"/>
      <c r="K8155" s="23"/>
      <c r="L8155" s="22"/>
      <c r="M8155" s="22"/>
    </row>
    <row r="8156" spans="9:13" s="21" customFormat="1" ht="11.25" x14ac:dyDescent="0.15">
      <c r="I8156" s="22"/>
      <c r="J8156" s="22"/>
      <c r="K8156" s="23"/>
      <c r="L8156" s="22"/>
      <c r="M8156" s="22"/>
    </row>
    <row r="8157" spans="9:13" s="21" customFormat="1" ht="11.25" x14ac:dyDescent="0.15">
      <c r="I8157" s="22"/>
      <c r="J8157" s="22"/>
      <c r="K8157" s="23"/>
      <c r="L8157" s="22"/>
      <c r="M8157" s="22"/>
    </row>
    <row r="8158" spans="9:13" s="21" customFormat="1" ht="11.25" x14ac:dyDescent="0.15">
      <c r="I8158" s="22"/>
      <c r="J8158" s="22"/>
      <c r="K8158" s="23"/>
      <c r="L8158" s="22"/>
      <c r="M8158" s="22"/>
    </row>
    <row r="8159" spans="9:13" s="21" customFormat="1" ht="11.25" x14ac:dyDescent="0.15">
      <c r="I8159" s="22"/>
      <c r="J8159" s="22"/>
      <c r="K8159" s="23"/>
      <c r="L8159" s="22"/>
      <c r="M8159" s="22"/>
    </row>
    <row r="8160" spans="9:13" s="21" customFormat="1" ht="11.25" x14ac:dyDescent="0.15">
      <c r="I8160" s="22"/>
      <c r="J8160" s="22"/>
      <c r="K8160" s="23"/>
      <c r="L8160" s="22"/>
      <c r="M8160" s="22"/>
    </row>
    <row r="8161" spans="9:13" s="21" customFormat="1" ht="11.25" x14ac:dyDescent="0.15">
      <c r="I8161" s="22"/>
      <c r="J8161" s="22"/>
      <c r="K8161" s="23"/>
      <c r="L8161" s="22"/>
      <c r="M8161" s="22"/>
    </row>
    <row r="8162" spans="9:13" s="21" customFormat="1" ht="11.25" x14ac:dyDescent="0.15">
      <c r="I8162" s="22"/>
      <c r="J8162" s="22"/>
      <c r="K8162" s="23"/>
      <c r="L8162" s="22"/>
      <c r="M8162" s="22"/>
    </row>
    <row r="8163" spans="9:13" s="21" customFormat="1" ht="11.25" x14ac:dyDescent="0.15">
      <c r="I8163" s="22"/>
      <c r="J8163" s="22"/>
      <c r="K8163" s="23"/>
      <c r="L8163" s="22"/>
      <c r="M8163" s="22"/>
    </row>
    <row r="8164" spans="9:13" s="21" customFormat="1" ht="11.25" x14ac:dyDescent="0.15">
      <c r="I8164" s="22"/>
      <c r="J8164" s="22"/>
      <c r="K8164" s="23"/>
      <c r="L8164" s="22"/>
      <c r="M8164" s="22"/>
    </row>
    <row r="8165" spans="9:13" s="21" customFormat="1" ht="11.25" x14ac:dyDescent="0.15">
      <c r="I8165" s="22"/>
      <c r="J8165" s="22"/>
      <c r="K8165" s="23"/>
      <c r="L8165" s="22"/>
      <c r="M8165" s="22"/>
    </row>
    <row r="8166" spans="9:13" s="21" customFormat="1" ht="11.25" x14ac:dyDescent="0.15">
      <c r="I8166" s="22"/>
      <c r="J8166" s="22"/>
      <c r="K8166" s="23"/>
      <c r="L8166" s="22"/>
      <c r="M8166" s="22"/>
    </row>
    <row r="8167" spans="9:13" s="21" customFormat="1" ht="11.25" x14ac:dyDescent="0.15">
      <c r="I8167" s="22"/>
      <c r="J8167" s="22"/>
      <c r="K8167" s="23"/>
      <c r="L8167" s="22"/>
      <c r="M8167" s="22"/>
    </row>
    <row r="8168" spans="9:13" s="21" customFormat="1" ht="11.25" x14ac:dyDescent="0.15">
      <c r="I8168" s="22"/>
      <c r="J8168" s="22"/>
      <c r="K8168" s="23"/>
      <c r="L8168" s="22"/>
      <c r="M8168" s="22"/>
    </row>
    <row r="8169" spans="9:13" s="21" customFormat="1" ht="11.25" x14ac:dyDescent="0.15">
      <c r="I8169" s="22"/>
      <c r="J8169" s="22"/>
      <c r="K8169" s="23"/>
      <c r="L8169" s="22"/>
      <c r="M8169" s="22"/>
    </row>
    <row r="8170" spans="9:13" s="21" customFormat="1" ht="11.25" x14ac:dyDescent="0.15">
      <c r="I8170" s="22"/>
      <c r="J8170" s="22"/>
      <c r="K8170" s="23"/>
      <c r="L8170" s="22"/>
      <c r="M8170" s="22"/>
    </row>
    <row r="8171" spans="9:13" s="21" customFormat="1" ht="11.25" x14ac:dyDescent="0.15">
      <c r="I8171" s="22"/>
      <c r="J8171" s="22"/>
      <c r="K8171" s="23"/>
      <c r="L8171" s="22"/>
      <c r="M8171" s="22"/>
    </row>
    <row r="8172" spans="9:13" s="21" customFormat="1" ht="11.25" x14ac:dyDescent="0.15">
      <c r="I8172" s="22"/>
      <c r="J8172" s="22"/>
      <c r="K8172" s="23"/>
      <c r="L8172" s="22"/>
      <c r="M8172" s="22"/>
    </row>
    <row r="8173" spans="9:13" s="21" customFormat="1" ht="11.25" x14ac:dyDescent="0.15">
      <c r="I8173" s="22"/>
      <c r="J8173" s="22"/>
      <c r="K8173" s="23"/>
      <c r="L8173" s="22"/>
      <c r="M8173" s="22"/>
    </row>
    <row r="8174" spans="9:13" s="21" customFormat="1" ht="11.25" x14ac:dyDescent="0.15">
      <c r="I8174" s="22"/>
      <c r="J8174" s="22"/>
      <c r="K8174" s="23"/>
      <c r="L8174" s="22"/>
      <c r="M8174" s="22"/>
    </row>
    <row r="8175" spans="9:13" s="21" customFormat="1" ht="11.25" x14ac:dyDescent="0.15">
      <c r="I8175" s="22"/>
      <c r="J8175" s="22"/>
      <c r="K8175" s="23"/>
      <c r="L8175" s="22"/>
      <c r="M8175" s="22"/>
    </row>
    <row r="8176" spans="9:13" s="21" customFormat="1" ht="11.25" x14ac:dyDescent="0.15">
      <c r="I8176" s="22"/>
      <c r="J8176" s="22"/>
      <c r="K8176" s="23"/>
      <c r="L8176" s="22"/>
      <c r="M8176" s="22"/>
    </row>
    <row r="8177" spans="9:13" s="21" customFormat="1" ht="11.25" x14ac:dyDescent="0.15">
      <c r="I8177" s="22"/>
      <c r="J8177" s="22"/>
      <c r="K8177" s="23"/>
      <c r="L8177" s="22"/>
      <c r="M8177" s="22"/>
    </row>
    <row r="8178" spans="9:13" s="21" customFormat="1" ht="11.25" x14ac:dyDescent="0.15">
      <c r="I8178" s="22"/>
      <c r="J8178" s="22"/>
      <c r="K8178" s="23"/>
      <c r="L8178" s="22"/>
      <c r="M8178" s="22"/>
    </row>
    <row r="8179" spans="9:13" s="21" customFormat="1" ht="11.25" x14ac:dyDescent="0.15">
      <c r="I8179" s="22"/>
      <c r="J8179" s="22"/>
      <c r="K8179" s="23"/>
      <c r="L8179" s="22"/>
      <c r="M8179" s="22"/>
    </row>
    <row r="8180" spans="9:13" s="21" customFormat="1" ht="11.25" x14ac:dyDescent="0.15">
      <c r="I8180" s="22"/>
      <c r="J8180" s="22"/>
      <c r="K8180" s="23"/>
      <c r="L8180" s="22"/>
      <c r="M8180" s="22"/>
    </row>
    <row r="8181" spans="9:13" s="21" customFormat="1" ht="11.25" x14ac:dyDescent="0.15">
      <c r="I8181" s="22"/>
      <c r="J8181" s="22"/>
      <c r="K8181" s="23"/>
      <c r="L8181" s="22"/>
      <c r="M8181" s="22"/>
    </row>
    <row r="8182" spans="9:13" s="21" customFormat="1" ht="11.25" x14ac:dyDescent="0.15">
      <c r="I8182" s="22"/>
      <c r="J8182" s="22"/>
      <c r="K8182" s="23"/>
      <c r="L8182" s="22"/>
      <c r="M8182" s="22"/>
    </row>
    <row r="8183" spans="9:13" s="21" customFormat="1" ht="11.25" x14ac:dyDescent="0.15">
      <c r="I8183" s="22"/>
      <c r="J8183" s="22"/>
      <c r="K8183" s="23"/>
      <c r="L8183" s="22"/>
      <c r="M8183" s="22"/>
    </row>
    <row r="8184" spans="9:13" s="21" customFormat="1" ht="11.25" x14ac:dyDescent="0.15">
      <c r="I8184" s="22"/>
      <c r="J8184" s="22"/>
      <c r="K8184" s="23"/>
      <c r="L8184" s="22"/>
      <c r="M8184" s="22"/>
    </row>
    <row r="8185" spans="9:13" s="21" customFormat="1" ht="11.25" x14ac:dyDescent="0.15">
      <c r="I8185" s="22"/>
      <c r="J8185" s="22"/>
      <c r="K8185" s="23"/>
      <c r="L8185" s="22"/>
      <c r="M8185" s="22"/>
    </row>
    <row r="8186" spans="9:13" s="21" customFormat="1" ht="11.25" x14ac:dyDescent="0.15">
      <c r="I8186" s="22"/>
      <c r="J8186" s="22"/>
      <c r="K8186" s="23"/>
      <c r="L8186" s="22"/>
      <c r="M8186" s="22"/>
    </row>
    <row r="8187" spans="9:13" s="21" customFormat="1" ht="11.25" x14ac:dyDescent="0.15">
      <c r="I8187" s="22"/>
      <c r="J8187" s="22"/>
      <c r="K8187" s="23"/>
      <c r="L8187" s="22"/>
      <c r="M8187" s="22"/>
    </row>
    <row r="8188" spans="9:13" s="21" customFormat="1" ht="11.25" x14ac:dyDescent="0.15">
      <c r="I8188" s="22"/>
      <c r="J8188" s="22"/>
      <c r="K8188" s="23"/>
      <c r="L8188" s="22"/>
      <c r="M8188" s="22"/>
    </row>
    <row r="8189" spans="9:13" s="21" customFormat="1" ht="11.25" x14ac:dyDescent="0.15">
      <c r="I8189" s="22"/>
      <c r="J8189" s="22"/>
      <c r="K8189" s="23"/>
      <c r="L8189" s="22"/>
      <c r="M8189" s="22"/>
    </row>
    <row r="8190" spans="9:13" s="21" customFormat="1" ht="11.25" x14ac:dyDescent="0.15">
      <c r="I8190" s="22"/>
      <c r="J8190" s="22"/>
      <c r="K8190" s="23"/>
      <c r="L8190" s="22"/>
      <c r="M8190" s="22"/>
    </row>
    <row r="8191" spans="9:13" s="21" customFormat="1" ht="11.25" x14ac:dyDescent="0.15">
      <c r="I8191" s="22"/>
      <c r="J8191" s="22"/>
      <c r="K8191" s="23"/>
      <c r="L8191" s="22"/>
      <c r="M8191" s="22"/>
    </row>
    <row r="8192" spans="9:13" s="21" customFormat="1" ht="11.25" x14ac:dyDescent="0.15">
      <c r="I8192" s="22"/>
      <c r="J8192" s="22"/>
      <c r="K8192" s="23"/>
      <c r="L8192" s="22"/>
      <c r="M8192" s="22"/>
    </row>
    <row r="8193" spans="1:45" s="21" customFormat="1" ht="11.25" x14ac:dyDescent="0.15">
      <c r="I8193" s="22"/>
      <c r="J8193" s="22"/>
      <c r="K8193" s="23"/>
      <c r="L8193" s="22"/>
      <c r="M8193" s="22"/>
    </row>
    <row r="8194" spans="1:45" s="21" customFormat="1" ht="11.25" x14ac:dyDescent="0.15">
      <c r="I8194" s="22"/>
      <c r="J8194" s="22"/>
      <c r="K8194" s="23"/>
      <c r="L8194" s="22"/>
      <c r="M8194" s="22"/>
    </row>
    <row r="8195" spans="1:45" s="21" customFormat="1" ht="11.25" x14ac:dyDescent="0.15">
      <c r="I8195" s="22"/>
      <c r="J8195" s="22"/>
      <c r="K8195" s="23"/>
      <c r="L8195" s="22"/>
      <c r="M8195" s="22"/>
    </row>
    <row r="8196" spans="1:45" s="21" customFormat="1" ht="11.25" x14ac:dyDescent="0.15">
      <c r="I8196" s="22"/>
      <c r="J8196" s="22"/>
      <c r="K8196" s="23"/>
      <c r="L8196" s="22"/>
      <c r="M8196" s="22"/>
    </row>
    <row r="8197" spans="1:45" s="21" customFormat="1" ht="11.25" x14ac:dyDescent="0.15">
      <c r="I8197" s="22"/>
      <c r="J8197" s="22"/>
      <c r="K8197" s="23"/>
      <c r="L8197" s="22"/>
      <c r="M8197" s="22"/>
    </row>
    <row r="8198" spans="1:45" x14ac:dyDescent="0.15">
      <c r="A8198" s="21"/>
      <c r="B8198" s="21"/>
      <c r="C8198" s="21"/>
      <c r="D8198" s="21"/>
      <c r="E8198" s="21"/>
      <c r="F8198" s="21"/>
      <c r="G8198" s="21"/>
      <c r="H8198" s="21"/>
      <c r="I8198" s="22"/>
      <c r="J8198" s="22"/>
      <c r="K8198" s="23"/>
      <c r="L8198" s="22"/>
      <c r="M8198" s="22"/>
      <c r="N8198" s="21"/>
      <c r="O8198" s="21"/>
      <c r="P8198" s="21"/>
      <c r="Q8198" s="21"/>
      <c r="R8198" s="21"/>
      <c r="S8198" s="21"/>
      <c r="T8198" s="21"/>
      <c r="U8198" s="21"/>
      <c r="V8198" s="21"/>
      <c r="W8198" s="21"/>
      <c r="X8198" s="21"/>
      <c r="Y8198" s="21"/>
      <c r="Z8198" s="21"/>
      <c r="AA8198" s="21"/>
      <c r="AB8198" s="21"/>
      <c r="AC8198" s="21"/>
      <c r="AD8198" s="21"/>
      <c r="AE8198" s="21"/>
      <c r="AF8198" s="21"/>
      <c r="AG8198" s="21"/>
      <c r="AH8198" s="21"/>
      <c r="AI8198" s="21"/>
      <c r="AJ8198" s="21"/>
      <c r="AK8198" s="21"/>
      <c r="AL8198" s="21"/>
      <c r="AM8198" s="21"/>
      <c r="AN8198" s="21"/>
      <c r="AO8198" s="21"/>
      <c r="AP8198" s="21"/>
      <c r="AQ8198" s="21"/>
      <c r="AR8198" s="21"/>
      <c r="AS8198" s="21"/>
    </row>
    <row r="8199" spans="1:45" x14ac:dyDescent="0.15">
      <c r="A8199" s="21"/>
      <c r="B8199" s="21"/>
      <c r="C8199" s="21"/>
      <c r="D8199" s="21"/>
      <c r="E8199" s="21"/>
      <c r="F8199" s="21"/>
      <c r="G8199" s="21"/>
      <c r="H8199" s="21"/>
      <c r="I8199" s="22"/>
      <c r="J8199" s="22"/>
      <c r="K8199" s="23"/>
      <c r="L8199" s="22"/>
      <c r="M8199" s="22"/>
      <c r="N8199" s="21"/>
      <c r="O8199" s="21"/>
      <c r="P8199" s="21"/>
      <c r="Q8199" s="21"/>
      <c r="R8199" s="21"/>
      <c r="S8199" s="21"/>
      <c r="T8199" s="21"/>
      <c r="U8199" s="21"/>
      <c r="V8199" s="21"/>
      <c r="W8199" s="21"/>
      <c r="X8199" s="21"/>
      <c r="Y8199" s="21"/>
      <c r="Z8199" s="21"/>
      <c r="AA8199" s="21"/>
      <c r="AB8199" s="21"/>
      <c r="AC8199" s="21"/>
      <c r="AD8199" s="21"/>
      <c r="AE8199" s="21"/>
      <c r="AF8199" s="21"/>
      <c r="AG8199" s="21"/>
      <c r="AH8199" s="21"/>
      <c r="AI8199" s="21"/>
      <c r="AJ8199" s="21"/>
      <c r="AK8199" s="21"/>
      <c r="AL8199" s="21"/>
      <c r="AM8199" s="21"/>
      <c r="AN8199" s="21"/>
      <c r="AO8199" s="21"/>
      <c r="AP8199" s="21"/>
      <c r="AQ8199" s="21"/>
      <c r="AR8199" s="21"/>
      <c r="AS8199" s="21"/>
    </row>
    <row r="8200" spans="1:45" x14ac:dyDescent="0.15">
      <c r="A8200" s="21"/>
      <c r="B8200" s="21"/>
      <c r="C8200" s="21"/>
      <c r="D8200" s="21"/>
      <c r="E8200" s="21"/>
      <c r="F8200" s="21"/>
      <c r="G8200" s="21"/>
      <c r="H8200" s="21"/>
      <c r="I8200" s="22"/>
      <c r="J8200" s="22"/>
      <c r="K8200" s="23"/>
      <c r="L8200" s="22"/>
      <c r="M8200" s="22"/>
      <c r="N8200" s="21"/>
      <c r="O8200" s="21"/>
      <c r="P8200" s="21"/>
      <c r="Q8200" s="21"/>
      <c r="R8200" s="21"/>
      <c r="S8200" s="21"/>
      <c r="T8200" s="21"/>
      <c r="U8200" s="21"/>
      <c r="V8200" s="21"/>
      <c r="W8200" s="21"/>
      <c r="X8200" s="21"/>
      <c r="Y8200" s="21"/>
      <c r="Z8200" s="21"/>
      <c r="AA8200" s="21"/>
      <c r="AB8200" s="21"/>
      <c r="AC8200" s="21"/>
      <c r="AD8200" s="21"/>
      <c r="AE8200" s="21"/>
      <c r="AF8200" s="21"/>
      <c r="AG8200" s="21"/>
      <c r="AH8200" s="21"/>
      <c r="AI8200" s="21"/>
      <c r="AJ8200" s="21"/>
      <c r="AK8200" s="21"/>
      <c r="AL8200" s="21"/>
      <c r="AM8200" s="21"/>
      <c r="AN8200" s="21"/>
      <c r="AO8200" s="21"/>
      <c r="AP8200" s="21"/>
      <c r="AQ8200" s="21"/>
      <c r="AR8200" s="21"/>
      <c r="AS8200" s="21"/>
    </row>
    <row r="8201" spans="1:45" x14ac:dyDescent="0.15">
      <c r="A8201" s="21"/>
      <c r="B8201" s="21"/>
      <c r="C8201" s="21"/>
      <c r="D8201" s="21"/>
      <c r="E8201" s="21"/>
      <c r="F8201" s="21"/>
      <c r="G8201" s="21"/>
      <c r="H8201" s="21"/>
      <c r="I8201" s="22"/>
      <c r="J8201" s="22"/>
      <c r="K8201" s="23"/>
      <c r="L8201" s="22"/>
      <c r="M8201" s="22"/>
      <c r="N8201" s="21"/>
      <c r="O8201" s="21"/>
      <c r="P8201" s="21"/>
      <c r="Q8201" s="21"/>
      <c r="R8201" s="21"/>
      <c r="S8201" s="21"/>
      <c r="T8201" s="21"/>
      <c r="U8201" s="21"/>
      <c r="V8201" s="21"/>
      <c r="W8201" s="21"/>
      <c r="X8201" s="21"/>
      <c r="Y8201" s="21"/>
      <c r="Z8201" s="21"/>
      <c r="AA8201" s="21"/>
      <c r="AB8201" s="21"/>
      <c r="AC8201" s="21"/>
      <c r="AD8201" s="21"/>
      <c r="AE8201" s="21"/>
      <c r="AF8201" s="21"/>
      <c r="AG8201" s="21"/>
      <c r="AH8201" s="21"/>
      <c r="AI8201" s="21"/>
      <c r="AJ8201" s="21"/>
      <c r="AK8201" s="21"/>
      <c r="AL8201" s="21"/>
      <c r="AM8201" s="21"/>
      <c r="AN8201" s="21"/>
      <c r="AO8201" s="21"/>
      <c r="AP8201" s="21"/>
      <c r="AQ8201" s="21"/>
      <c r="AR8201" s="21"/>
      <c r="AS8201" s="21"/>
    </row>
    <row r="8202" spans="1:45" x14ac:dyDescent="0.15">
      <c r="A8202" s="21"/>
      <c r="B8202" s="21"/>
      <c r="C8202" s="21"/>
      <c r="D8202" s="21"/>
      <c r="E8202" s="21"/>
      <c r="F8202" s="21"/>
      <c r="G8202" s="21"/>
      <c r="H8202" s="21"/>
      <c r="I8202" s="22"/>
      <c r="J8202" s="22"/>
      <c r="K8202" s="23"/>
      <c r="L8202" s="22"/>
      <c r="M8202" s="22"/>
      <c r="N8202" s="21"/>
      <c r="O8202" s="21"/>
      <c r="P8202" s="21"/>
      <c r="Q8202" s="21"/>
      <c r="R8202" s="21"/>
      <c r="S8202" s="21"/>
      <c r="T8202" s="21"/>
      <c r="U8202" s="21"/>
      <c r="V8202" s="21"/>
      <c r="W8202" s="21"/>
      <c r="X8202" s="21"/>
      <c r="Y8202" s="21"/>
      <c r="Z8202" s="21"/>
      <c r="AA8202" s="21"/>
      <c r="AB8202" s="21"/>
      <c r="AC8202" s="21"/>
      <c r="AD8202" s="21"/>
      <c r="AE8202" s="21"/>
      <c r="AF8202" s="21"/>
      <c r="AG8202" s="21"/>
      <c r="AH8202" s="21"/>
      <c r="AI8202" s="21"/>
      <c r="AJ8202" s="21"/>
      <c r="AK8202" s="21"/>
      <c r="AL8202" s="21"/>
      <c r="AM8202" s="21"/>
      <c r="AN8202" s="21"/>
      <c r="AO8202" s="21"/>
      <c r="AP8202" s="21"/>
      <c r="AQ8202" s="21"/>
      <c r="AR8202" s="21"/>
      <c r="AS8202" s="21"/>
    </row>
  </sheetData>
  <mergeCells count="21">
    <mergeCell ref="A1:AS1"/>
    <mergeCell ref="A2:AS2"/>
    <mergeCell ref="A3:AS3"/>
    <mergeCell ref="A4:AS4"/>
    <mergeCell ref="N5:N6"/>
    <mergeCell ref="O5:O6"/>
    <mergeCell ref="P5:P6"/>
    <mergeCell ref="Q5:Q6"/>
    <mergeCell ref="A10:Q10"/>
    <mergeCell ref="G5:G6"/>
    <mergeCell ref="H5:H6"/>
    <mergeCell ref="I5:I6"/>
    <mergeCell ref="K5:K6"/>
    <mergeCell ref="L5:L6"/>
    <mergeCell ref="M5:M6"/>
    <mergeCell ref="A5:A6"/>
    <mergeCell ref="B5:B6"/>
    <mergeCell ref="C5:C6"/>
    <mergeCell ref="D5:D6"/>
    <mergeCell ref="E5:E6"/>
    <mergeCell ref="F5:F6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玉米</vt:lpstr>
      <vt:lpstr>水稻</vt:lpstr>
      <vt:lpstr>水稻大户刘宏全 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2024-06-12T05:59:07Z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