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水稻!$A$2:$AS$252</definedName>
    <definedName name="_xlnm.Print_Area" localSheetId="0">玉米!$A$1:$Q$351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251" i="2" l="1"/>
  <c r="G251" i="2"/>
  <c r="J144" i="2"/>
  <c r="M144" i="2" s="1"/>
  <c r="I144" i="2"/>
  <c r="J143" i="2"/>
  <c r="M143" i="2" s="1"/>
  <c r="I143" i="2"/>
  <c r="J142" i="2"/>
  <c r="M142" i="2" s="1"/>
  <c r="I142" i="2"/>
  <c r="J141" i="2"/>
  <c r="M141" i="2" s="1"/>
  <c r="I141" i="2"/>
  <c r="J140" i="2"/>
  <c r="M140" i="2" s="1"/>
  <c r="I140" i="2"/>
  <c r="J139" i="2"/>
  <c r="M139" i="2" s="1"/>
  <c r="I139" i="2"/>
  <c r="J138" i="2"/>
  <c r="M138" i="2" s="1"/>
  <c r="I138" i="2"/>
  <c r="J137" i="2"/>
  <c r="M137" i="2" s="1"/>
  <c r="I137" i="2"/>
  <c r="J136" i="2"/>
  <c r="M136" i="2" s="1"/>
  <c r="I136" i="2"/>
  <c r="J135" i="2"/>
  <c r="M135" i="2" s="1"/>
  <c r="I135" i="2"/>
  <c r="J134" i="2"/>
  <c r="M134" i="2" s="1"/>
  <c r="I134" i="2"/>
  <c r="J133" i="2"/>
  <c r="M133" i="2" s="1"/>
  <c r="I133" i="2"/>
  <c r="J132" i="2"/>
  <c r="M132" i="2" s="1"/>
  <c r="I132" i="2"/>
  <c r="J131" i="2"/>
  <c r="M131" i="2" s="1"/>
  <c r="I131" i="2"/>
  <c r="J130" i="2"/>
  <c r="M130" i="2" s="1"/>
  <c r="I130" i="2"/>
  <c r="J129" i="2"/>
  <c r="M129" i="2" s="1"/>
  <c r="I129" i="2"/>
  <c r="J128" i="2"/>
  <c r="M128" i="2" s="1"/>
  <c r="I128" i="2"/>
  <c r="J127" i="2"/>
  <c r="M127" i="2" s="1"/>
  <c r="I127" i="2"/>
  <c r="J126" i="2"/>
  <c r="M126" i="2" s="1"/>
  <c r="I126" i="2"/>
  <c r="J125" i="2"/>
  <c r="M125" i="2" s="1"/>
  <c r="I125" i="2"/>
  <c r="J124" i="2"/>
  <c r="M124" i="2" s="1"/>
  <c r="I124" i="2"/>
  <c r="J123" i="2"/>
  <c r="M123" i="2" s="1"/>
  <c r="I123" i="2"/>
  <c r="J122" i="2"/>
  <c r="M122" i="2" s="1"/>
  <c r="I122" i="2"/>
  <c r="J121" i="2"/>
  <c r="M121" i="2" s="1"/>
  <c r="I121" i="2"/>
  <c r="J120" i="2"/>
  <c r="M120" i="2" s="1"/>
  <c r="I120" i="2"/>
  <c r="J119" i="2"/>
  <c r="M119" i="2" s="1"/>
  <c r="I119" i="2"/>
  <c r="J118" i="2"/>
  <c r="M118" i="2" s="1"/>
  <c r="I118" i="2"/>
  <c r="J117" i="2"/>
  <c r="M117" i="2" s="1"/>
  <c r="I117" i="2"/>
  <c r="J116" i="2"/>
  <c r="M116" i="2" s="1"/>
  <c r="I116" i="2"/>
  <c r="J115" i="2"/>
  <c r="M115" i="2" s="1"/>
  <c r="I115" i="2"/>
  <c r="J114" i="2"/>
  <c r="M114" i="2" s="1"/>
  <c r="I114" i="2"/>
  <c r="J113" i="2"/>
  <c r="M113" i="2" s="1"/>
  <c r="I113" i="2"/>
  <c r="J112" i="2"/>
  <c r="M112" i="2" s="1"/>
  <c r="I112" i="2"/>
  <c r="J111" i="2"/>
  <c r="M111" i="2" s="1"/>
  <c r="I111" i="2"/>
  <c r="J110" i="2"/>
  <c r="M110" i="2" s="1"/>
  <c r="I110" i="2"/>
  <c r="J109" i="2"/>
  <c r="M109" i="2" s="1"/>
  <c r="I109" i="2"/>
  <c r="J108" i="2"/>
  <c r="M108" i="2" s="1"/>
  <c r="I108" i="2"/>
  <c r="J107" i="2"/>
  <c r="M107" i="2" s="1"/>
  <c r="I107" i="2"/>
  <c r="J106" i="2"/>
  <c r="M106" i="2" s="1"/>
  <c r="I106" i="2"/>
  <c r="J105" i="2"/>
  <c r="M105" i="2" s="1"/>
  <c r="I105" i="2"/>
  <c r="J104" i="2"/>
  <c r="M104" i="2" s="1"/>
  <c r="I104" i="2"/>
  <c r="J103" i="2"/>
  <c r="M103" i="2" s="1"/>
  <c r="I103" i="2"/>
  <c r="J102" i="2"/>
  <c r="M102" i="2" s="1"/>
  <c r="I102" i="2"/>
  <c r="J101" i="2"/>
  <c r="M101" i="2" s="1"/>
  <c r="I101" i="2"/>
  <c r="J100" i="2"/>
  <c r="M100" i="2" s="1"/>
  <c r="I100" i="2"/>
  <c r="J99" i="2"/>
  <c r="M99" i="2" s="1"/>
  <c r="I99" i="2"/>
  <c r="J98" i="2"/>
  <c r="M98" i="2" s="1"/>
  <c r="I98" i="2"/>
  <c r="J97" i="2"/>
  <c r="M97" i="2" s="1"/>
  <c r="I97" i="2"/>
  <c r="J96" i="2"/>
  <c r="M96" i="2" s="1"/>
  <c r="I96" i="2"/>
  <c r="J95" i="2"/>
  <c r="M95" i="2" s="1"/>
  <c r="I95" i="2"/>
  <c r="J94" i="2"/>
  <c r="M94" i="2" s="1"/>
  <c r="I94" i="2"/>
  <c r="J93" i="2"/>
  <c r="M93" i="2" s="1"/>
  <c r="I93" i="2"/>
  <c r="J92" i="2"/>
  <c r="M92" i="2" s="1"/>
  <c r="I92" i="2"/>
  <c r="J91" i="2"/>
  <c r="M91" i="2" s="1"/>
  <c r="I91" i="2"/>
  <c r="J90" i="2"/>
  <c r="M90" i="2" s="1"/>
  <c r="I90" i="2"/>
  <c r="J89" i="2"/>
  <c r="M89" i="2" s="1"/>
  <c r="I89" i="2"/>
  <c r="J88" i="2"/>
  <c r="M88" i="2" s="1"/>
  <c r="I88" i="2"/>
  <c r="J87" i="2"/>
  <c r="M87" i="2" s="1"/>
  <c r="I87" i="2"/>
  <c r="J86" i="2"/>
  <c r="M86" i="2" s="1"/>
  <c r="I86" i="2"/>
  <c r="J85" i="2"/>
  <c r="M85" i="2" s="1"/>
  <c r="I85" i="2"/>
  <c r="J84" i="2"/>
  <c r="M84" i="2" s="1"/>
  <c r="I84" i="2"/>
  <c r="J83" i="2"/>
  <c r="M83" i="2" s="1"/>
  <c r="I83" i="2"/>
  <c r="J82" i="2"/>
  <c r="M82" i="2" s="1"/>
  <c r="I82" i="2"/>
  <c r="J81" i="2"/>
  <c r="M81" i="2" s="1"/>
  <c r="I81" i="2"/>
  <c r="J80" i="2"/>
  <c r="M80" i="2" s="1"/>
  <c r="I80" i="2"/>
  <c r="J79" i="2"/>
  <c r="M79" i="2" s="1"/>
  <c r="I79" i="2"/>
  <c r="J78" i="2"/>
  <c r="M78" i="2" s="1"/>
  <c r="I78" i="2"/>
  <c r="J77" i="2"/>
  <c r="M77" i="2" s="1"/>
  <c r="I77" i="2"/>
  <c r="J76" i="2"/>
  <c r="M76" i="2" s="1"/>
  <c r="I76" i="2"/>
  <c r="J75" i="2"/>
  <c r="M75" i="2" s="1"/>
  <c r="I75" i="2"/>
  <c r="J74" i="2"/>
  <c r="M74" i="2" s="1"/>
  <c r="I74" i="2"/>
  <c r="J73" i="2"/>
  <c r="M73" i="2" s="1"/>
  <c r="I73" i="2"/>
  <c r="J72" i="2"/>
  <c r="M72" i="2" s="1"/>
  <c r="I72" i="2"/>
  <c r="J71" i="2"/>
  <c r="M71" i="2" s="1"/>
  <c r="I71" i="2"/>
  <c r="J70" i="2"/>
  <c r="M70" i="2" s="1"/>
  <c r="I70" i="2"/>
  <c r="J69" i="2"/>
  <c r="M69" i="2" s="1"/>
  <c r="I69" i="2"/>
  <c r="J68" i="2"/>
  <c r="M68" i="2" s="1"/>
  <c r="I68" i="2"/>
  <c r="J67" i="2"/>
  <c r="M67" i="2" s="1"/>
  <c r="I67" i="2"/>
  <c r="J66" i="2"/>
  <c r="M66" i="2" s="1"/>
  <c r="I66" i="2"/>
  <c r="J65" i="2"/>
  <c r="M65" i="2" s="1"/>
  <c r="I65" i="2"/>
  <c r="J64" i="2"/>
  <c r="M64" i="2" s="1"/>
  <c r="I64" i="2"/>
  <c r="J63" i="2"/>
  <c r="M63" i="2" s="1"/>
  <c r="I63" i="2"/>
  <c r="J62" i="2"/>
  <c r="M62" i="2" s="1"/>
  <c r="I62" i="2"/>
  <c r="J61" i="2"/>
  <c r="M61" i="2" s="1"/>
  <c r="I61" i="2"/>
  <c r="J60" i="2"/>
  <c r="M60" i="2" s="1"/>
  <c r="I60" i="2"/>
  <c r="J59" i="2"/>
  <c r="M59" i="2" s="1"/>
  <c r="I59" i="2"/>
  <c r="J58" i="2"/>
  <c r="M58" i="2" s="1"/>
  <c r="I58" i="2"/>
  <c r="J57" i="2"/>
  <c r="M57" i="2" s="1"/>
  <c r="I57" i="2"/>
  <c r="J56" i="2"/>
  <c r="M56" i="2" s="1"/>
  <c r="I56" i="2"/>
  <c r="J55" i="2"/>
  <c r="M55" i="2" s="1"/>
  <c r="I55" i="2"/>
  <c r="J54" i="2"/>
  <c r="M54" i="2" s="1"/>
  <c r="I54" i="2"/>
  <c r="J53" i="2"/>
  <c r="M53" i="2" s="1"/>
  <c r="I53" i="2"/>
  <c r="J52" i="2"/>
  <c r="M52" i="2" s="1"/>
  <c r="I52" i="2"/>
  <c r="J51" i="2"/>
  <c r="M51" i="2" s="1"/>
  <c r="I51" i="2"/>
  <c r="J50" i="2"/>
  <c r="M50" i="2" s="1"/>
  <c r="I50" i="2"/>
  <c r="J49" i="2"/>
  <c r="M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M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M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M20" i="2" s="1"/>
  <c r="I20" i="2"/>
  <c r="J19" i="2"/>
  <c r="L19" i="2" s="1"/>
  <c r="I19" i="2"/>
  <c r="J18" i="2"/>
  <c r="M18" i="2" s="1"/>
  <c r="I18" i="2"/>
  <c r="J17" i="2"/>
  <c r="L17" i="2" s="1"/>
  <c r="I17" i="2"/>
  <c r="J16" i="2"/>
  <c r="M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L11" i="2" s="1"/>
  <c r="I11" i="2"/>
  <c r="J10" i="2"/>
  <c r="M10" i="2" s="1"/>
  <c r="I10" i="2"/>
  <c r="J9" i="2"/>
  <c r="L9" i="2" s="1"/>
  <c r="I9" i="2"/>
  <c r="L15" i="2" l="1"/>
  <c r="L141" i="2"/>
  <c r="L51" i="2"/>
  <c r="L115" i="2"/>
  <c r="L99" i="2"/>
  <c r="L23" i="2"/>
  <c r="L45" i="2"/>
  <c r="L109" i="2"/>
  <c r="L131" i="2"/>
  <c r="L83" i="2"/>
  <c r="L93" i="2"/>
  <c r="L67" i="2"/>
  <c r="L61" i="2"/>
  <c r="L125" i="2"/>
  <c r="L143" i="2"/>
  <c r="L29" i="2"/>
  <c r="L127" i="2"/>
  <c r="M17" i="2"/>
  <c r="L35" i="2"/>
  <c r="M9" i="2"/>
  <c r="L77" i="2"/>
  <c r="L117" i="2"/>
  <c r="L133" i="2"/>
  <c r="L55" i="2"/>
  <c r="L87" i="2"/>
  <c r="L135" i="2"/>
  <c r="L13" i="2"/>
  <c r="L21" i="2"/>
  <c r="L33" i="2"/>
  <c r="L49" i="2"/>
  <c r="L97" i="2"/>
  <c r="L113" i="2"/>
  <c r="L43" i="2"/>
  <c r="L59" i="2"/>
  <c r="L123" i="2"/>
  <c r="L139" i="2"/>
  <c r="L37" i="2"/>
  <c r="L69" i="2"/>
  <c r="L85" i="2"/>
  <c r="L101" i="2"/>
  <c r="M11" i="2"/>
  <c r="M19" i="2"/>
  <c r="L31" i="2"/>
  <c r="L111" i="2"/>
  <c r="L39" i="2"/>
  <c r="L71" i="2"/>
  <c r="L103" i="2"/>
  <c r="L119" i="2"/>
  <c r="L65" i="2"/>
  <c r="L81" i="2"/>
  <c r="L47" i="2"/>
  <c r="L63" i="2"/>
  <c r="L79" i="2"/>
  <c r="L95" i="2"/>
  <c r="L25" i="2"/>
  <c r="L41" i="2"/>
  <c r="L57" i="2"/>
  <c r="L73" i="2"/>
  <c r="L89" i="2"/>
  <c r="L105" i="2"/>
  <c r="L121" i="2"/>
  <c r="L137" i="2"/>
  <c r="L129" i="2"/>
  <c r="L27" i="2"/>
  <c r="L75" i="2"/>
  <c r="L91" i="2"/>
  <c r="L107" i="2"/>
  <c r="L53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G350" i="1"/>
  <c r="H350" i="1"/>
  <c r="L258" i="1"/>
  <c r="M258" i="1"/>
  <c r="L282" i="1"/>
  <c r="L286" i="1"/>
  <c r="L290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M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M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M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M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M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M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M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M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M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M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M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M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M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M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M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M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M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M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M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M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M346" i="1" s="1"/>
  <c r="I347" i="1"/>
  <c r="J347" i="1"/>
  <c r="L347" i="1" s="1"/>
  <c r="I348" i="1"/>
  <c r="J348" i="1"/>
  <c r="L348" i="1" s="1"/>
  <c r="I349" i="1"/>
  <c r="J349" i="1"/>
  <c r="M349" i="1" s="1"/>
  <c r="L322" i="1" l="1"/>
  <c r="L254" i="1"/>
  <c r="L318" i="1"/>
  <c r="L250" i="1"/>
  <c r="L314" i="1"/>
  <c r="L346" i="1"/>
  <c r="M306" i="1"/>
  <c r="M274" i="1"/>
  <c r="M242" i="1"/>
  <c r="M338" i="1"/>
  <c r="L302" i="1"/>
  <c r="L270" i="1"/>
  <c r="L238" i="1"/>
  <c r="L334" i="1"/>
  <c r="L298" i="1"/>
  <c r="L266" i="1"/>
  <c r="L234" i="1"/>
  <c r="L330" i="1"/>
  <c r="M348" i="1"/>
  <c r="M332" i="1"/>
  <c r="M316" i="1"/>
  <c r="M300" i="1"/>
  <c r="M284" i="1"/>
  <c r="M268" i="1"/>
  <c r="M252" i="1"/>
  <c r="M236" i="1"/>
  <c r="L342" i="1"/>
  <c r="L326" i="1"/>
  <c r="L310" i="1"/>
  <c r="L294" i="1"/>
  <c r="L278" i="1"/>
  <c r="L262" i="1"/>
  <c r="L246" i="1"/>
  <c r="M340" i="1"/>
  <c r="M324" i="1"/>
  <c r="M308" i="1"/>
  <c r="M292" i="1"/>
  <c r="M276" i="1"/>
  <c r="M260" i="1"/>
  <c r="M244" i="1"/>
  <c r="L349" i="1"/>
  <c r="L341" i="1"/>
  <c r="L333" i="1"/>
  <c r="L325" i="1"/>
  <c r="L317" i="1"/>
  <c r="L309" i="1"/>
  <c r="L301" i="1"/>
  <c r="L293" i="1"/>
  <c r="L285" i="1"/>
  <c r="L277" i="1"/>
  <c r="L269" i="1"/>
  <c r="L261" i="1"/>
  <c r="L253" i="1"/>
  <c r="L245" i="1"/>
  <c r="L237" i="1"/>
  <c r="L345" i="1"/>
  <c r="L329" i="1"/>
  <c r="L313" i="1"/>
  <c r="L297" i="1"/>
  <c r="L281" i="1"/>
  <c r="L265" i="1"/>
  <c r="L257" i="1"/>
  <c r="L241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L337" i="1"/>
  <c r="L321" i="1"/>
  <c r="L305" i="1"/>
  <c r="L289" i="1"/>
  <c r="L273" i="1"/>
  <c r="L249" i="1"/>
  <c r="L233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249" i="2" l="1"/>
  <c r="L249" i="2" s="1"/>
  <c r="I249" i="2"/>
  <c r="J248" i="2"/>
  <c r="L248" i="2" s="1"/>
  <c r="I248" i="2"/>
  <c r="J247" i="2"/>
  <c r="L247" i="2" s="1"/>
  <c r="I247" i="2"/>
  <c r="J246" i="2"/>
  <c r="L246" i="2" s="1"/>
  <c r="I246" i="2"/>
  <c r="J245" i="2"/>
  <c r="L245" i="2" s="1"/>
  <c r="I245" i="2"/>
  <c r="J244" i="2"/>
  <c r="L244" i="2" s="1"/>
  <c r="I244" i="2"/>
  <c r="J243" i="2"/>
  <c r="L243" i="2" s="1"/>
  <c r="I243" i="2"/>
  <c r="J242" i="2"/>
  <c r="L242" i="2" s="1"/>
  <c r="I242" i="2"/>
  <c r="J241" i="2"/>
  <c r="L241" i="2" s="1"/>
  <c r="I241" i="2"/>
  <c r="J240" i="2"/>
  <c r="L240" i="2" s="1"/>
  <c r="I240" i="2"/>
  <c r="J239" i="2"/>
  <c r="L239" i="2" s="1"/>
  <c r="I239" i="2"/>
  <c r="J238" i="2"/>
  <c r="L238" i="2" s="1"/>
  <c r="I238" i="2"/>
  <c r="J237" i="2"/>
  <c r="L237" i="2" s="1"/>
  <c r="I237" i="2"/>
  <c r="J236" i="2"/>
  <c r="L236" i="2" s="1"/>
  <c r="I236" i="2"/>
  <c r="J235" i="2"/>
  <c r="L235" i="2" s="1"/>
  <c r="I235" i="2"/>
  <c r="J234" i="2"/>
  <c r="L234" i="2" s="1"/>
  <c r="I234" i="2"/>
  <c r="J233" i="2"/>
  <c r="L233" i="2" s="1"/>
  <c r="I233" i="2"/>
  <c r="J232" i="2"/>
  <c r="L232" i="2" s="1"/>
  <c r="I232" i="2"/>
  <c r="J231" i="2"/>
  <c r="M231" i="2" s="1"/>
  <c r="I231" i="2"/>
  <c r="J230" i="2"/>
  <c r="L230" i="2" s="1"/>
  <c r="I230" i="2"/>
  <c r="J229" i="2"/>
  <c r="L229" i="2" s="1"/>
  <c r="I229" i="2"/>
  <c r="J228" i="2"/>
  <c r="L228" i="2" s="1"/>
  <c r="I228" i="2"/>
  <c r="J227" i="2"/>
  <c r="L227" i="2" s="1"/>
  <c r="I227" i="2"/>
  <c r="J226" i="2"/>
  <c r="L226" i="2" s="1"/>
  <c r="I226" i="2"/>
  <c r="J225" i="2"/>
  <c r="L225" i="2" s="1"/>
  <c r="I225" i="2"/>
  <c r="J224" i="2"/>
  <c r="L224" i="2" s="1"/>
  <c r="I224" i="2"/>
  <c r="J223" i="2"/>
  <c r="L223" i="2" s="1"/>
  <c r="I223" i="2"/>
  <c r="J222" i="2"/>
  <c r="L222" i="2" s="1"/>
  <c r="I222" i="2"/>
  <c r="J221" i="2"/>
  <c r="L221" i="2" s="1"/>
  <c r="I221" i="2"/>
  <c r="J220" i="2"/>
  <c r="L220" i="2" s="1"/>
  <c r="I220" i="2"/>
  <c r="J219" i="2"/>
  <c r="L219" i="2" s="1"/>
  <c r="I219" i="2"/>
  <c r="J218" i="2"/>
  <c r="L218" i="2" s="1"/>
  <c r="I218" i="2"/>
  <c r="J217" i="2"/>
  <c r="L217" i="2" s="1"/>
  <c r="I217" i="2"/>
  <c r="J216" i="2"/>
  <c r="L216" i="2" s="1"/>
  <c r="I216" i="2"/>
  <c r="J215" i="2"/>
  <c r="L215" i="2" s="1"/>
  <c r="I215" i="2"/>
  <c r="J214" i="2"/>
  <c r="L214" i="2" s="1"/>
  <c r="I214" i="2"/>
  <c r="J213" i="2"/>
  <c r="L213" i="2" s="1"/>
  <c r="I213" i="2"/>
  <c r="J212" i="2"/>
  <c r="L212" i="2" s="1"/>
  <c r="I212" i="2"/>
  <c r="J211" i="2"/>
  <c r="L211" i="2" s="1"/>
  <c r="I211" i="2"/>
  <c r="J210" i="2"/>
  <c r="L210" i="2" s="1"/>
  <c r="I210" i="2"/>
  <c r="J209" i="2"/>
  <c r="L209" i="2" s="1"/>
  <c r="I209" i="2"/>
  <c r="J208" i="2"/>
  <c r="L208" i="2" s="1"/>
  <c r="I208" i="2"/>
  <c r="J207" i="2"/>
  <c r="L207" i="2" s="1"/>
  <c r="I207" i="2"/>
  <c r="J206" i="2"/>
  <c r="L206" i="2" s="1"/>
  <c r="I206" i="2"/>
  <c r="J205" i="2"/>
  <c r="L205" i="2" s="1"/>
  <c r="I205" i="2"/>
  <c r="J204" i="2"/>
  <c r="L204" i="2" s="1"/>
  <c r="I204" i="2"/>
  <c r="J203" i="2"/>
  <c r="L203" i="2" s="1"/>
  <c r="I203" i="2"/>
  <c r="J202" i="2"/>
  <c r="L202" i="2" s="1"/>
  <c r="I202" i="2"/>
  <c r="J201" i="2"/>
  <c r="L201" i="2" s="1"/>
  <c r="I201" i="2"/>
  <c r="J200" i="2"/>
  <c r="L200" i="2" s="1"/>
  <c r="I200" i="2"/>
  <c r="J199" i="2"/>
  <c r="M199" i="2" s="1"/>
  <c r="I199" i="2"/>
  <c r="J198" i="2"/>
  <c r="L198" i="2" s="1"/>
  <c r="I198" i="2"/>
  <c r="J197" i="2"/>
  <c r="L197" i="2" s="1"/>
  <c r="I197" i="2"/>
  <c r="J196" i="2"/>
  <c r="L196" i="2" s="1"/>
  <c r="I196" i="2"/>
  <c r="J195" i="2"/>
  <c r="L195" i="2" s="1"/>
  <c r="I195" i="2"/>
  <c r="J194" i="2"/>
  <c r="L194" i="2" s="1"/>
  <c r="I194" i="2"/>
  <c r="J193" i="2"/>
  <c r="L193" i="2" s="1"/>
  <c r="I193" i="2"/>
  <c r="J192" i="2"/>
  <c r="L192" i="2" s="1"/>
  <c r="I192" i="2"/>
  <c r="J191" i="2"/>
  <c r="L191" i="2" s="1"/>
  <c r="I191" i="2"/>
  <c r="J190" i="2"/>
  <c r="L190" i="2" s="1"/>
  <c r="I190" i="2"/>
  <c r="J189" i="2"/>
  <c r="L189" i="2" s="1"/>
  <c r="I189" i="2"/>
  <c r="J188" i="2"/>
  <c r="L188" i="2" s="1"/>
  <c r="I188" i="2"/>
  <c r="J187" i="2"/>
  <c r="L187" i="2" s="1"/>
  <c r="I187" i="2"/>
  <c r="J186" i="2"/>
  <c r="L186" i="2" s="1"/>
  <c r="I186" i="2"/>
  <c r="J185" i="2"/>
  <c r="L185" i="2" s="1"/>
  <c r="I185" i="2"/>
  <c r="J184" i="2"/>
  <c r="L184" i="2" s="1"/>
  <c r="I184" i="2"/>
  <c r="J183" i="2"/>
  <c r="L183" i="2" s="1"/>
  <c r="I183" i="2"/>
  <c r="J182" i="2"/>
  <c r="L182" i="2" s="1"/>
  <c r="I182" i="2"/>
  <c r="J181" i="2"/>
  <c r="L181" i="2" s="1"/>
  <c r="I181" i="2"/>
  <c r="J180" i="2"/>
  <c r="L180" i="2" s="1"/>
  <c r="I180" i="2"/>
  <c r="J179" i="2"/>
  <c r="L179" i="2" s="1"/>
  <c r="I179" i="2"/>
  <c r="J178" i="2"/>
  <c r="L178" i="2" s="1"/>
  <c r="I178" i="2"/>
  <c r="J177" i="2"/>
  <c r="L177" i="2" s="1"/>
  <c r="I177" i="2"/>
  <c r="J176" i="2"/>
  <c r="L176" i="2" s="1"/>
  <c r="I176" i="2"/>
  <c r="J175" i="2"/>
  <c r="L175" i="2" s="1"/>
  <c r="I175" i="2"/>
  <c r="J174" i="2"/>
  <c r="L174" i="2" s="1"/>
  <c r="I174" i="2"/>
  <c r="J173" i="2"/>
  <c r="L173" i="2" s="1"/>
  <c r="I173" i="2"/>
  <c r="J172" i="2"/>
  <c r="L172" i="2" s="1"/>
  <c r="I172" i="2"/>
  <c r="J171" i="2"/>
  <c r="L171" i="2" s="1"/>
  <c r="I171" i="2"/>
  <c r="J170" i="2"/>
  <c r="L170" i="2" s="1"/>
  <c r="I170" i="2"/>
  <c r="J169" i="2"/>
  <c r="L169" i="2" s="1"/>
  <c r="I169" i="2"/>
  <c r="J168" i="2"/>
  <c r="L168" i="2" s="1"/>
  <c r="I168" i="2"/>
  <c r="J167" i="2"/>
  <c r="M167" i="2" s="1"/>
  <c r="I167" i="2"/>
  <c r="J166" i="2"/>
  <c r="L166" i="2" s="1"/>
  <c r="I166" i="2"/>
  <c r="J165" i="2"/>
  <c r="L165" i="2" s="1"/>
  <c r="I165" i="2"/>
  <c r="J164" i="2"/>
  <c r="I164" i="2"/>
  <c r="J163" i="2"/>
  <c r="M163" i="2" s="1"/>
  <c r="I163" i="2"/>
  <c r="J162" i="2"/>
  <c r="I162" i="2"/>
  <c r="J161" i="2"/>
  <c r="M161" i="2" s="1"/>
  <c r="I161" i="2"/>
  <c r="J160" i="2"/>
  <c r="I160" i="2"/>
  <c r="J159" i="2"/>
  <c r="M159" i="2" s="1"/>
  <c r="I159" i="2"/>
  <c r="J158" i="2"/>
  <c r="I158" i="2"/>
  <c r="J157" i="2"/>
  <c r="M157" i="2" s="1"/>
  <c r="I157" i="2"/>
  <c r="J156" i="2"/>
  <c r="I156" i="2"/>
  <c r="J155" i="2"/>
  <c r="M155" i="2" s="1"/>
  <c r="I155" i="2"/>
  <c r="J154" i="2"/>
  <c r="I154" i="2"/>
  <c r="J153" i="2"/>
  <c r="M153" i="2" s="1"/>
  <c r="I153" i="2"/>
  <c r="J152" i="2"/>
  <c r="I152" i="2"/>
  <c r="J151" i="2"/>
  <c r="M151" i="2" s="1"/>
  <c r="I151" i="2"/>
  <c r="J150" i="2"/>
  <c r="I150" i="2"/>
  <c r="J149" i="2"/>
  <c r="M149" i="2" s="1"/>
  <c r="I149" i="2"/>
  <c r="J148" i="2"/>
  <c r="I148" i="2"/>
  <c r="J147" i="2"/>
  <c r="M147" i="2" s="1"/>
  <c r="I147" i="2"/>
  <c r="J146" i="2"/>
  <c r="I146" i="2"/>
  <c r="J145" i="2"/>
  <c r="I145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5" i="2" l="1"/>
  <c r="M140" i="1"/>
  <c r="M148" i="1"/>
  <c r="L145" i="2"/>
  <c r="M215" i="2"/>
  <c r="M146" i="2"/>
  <c r="L146" i="2"/>
  <c r="M148" i="2"/>
  <c r="L148" i="2"/>
  <c r="M150" i="2"/>
  <c r="L150" i="2"/>
  <c r="M152" i="2"/>
  <c r="L152" i="2"/>
  <c r="M154" i="2"/>
  <c r="L154" i="2"/>
  <c r="M156" i="2"/>
  <c r="L156" i="2"/>
  <c r="M158" i="2"/>
  <c r="L158" i="2"/>
  <c r="M160" i="2"/>
  <c r="L160" i="2"/>
  <c r="M162" i="2"/>
  <c r="L162" i="2"/>
  <c r="M164" i="2"/>
  <c r="L164" i="2"/>
  <c r="L161" i="2"/>
  <c r="L157" i="2"/>
  <c r="L153" i="2"/>
  <c r="L149" i="2"/>
  <c r="M183" i="2"/>
  <c r="M247" i="2"/>
  <c r="L231" i="2"/>
  <c r="L199" i="2"/>
  <c r="L167" i="2"/>
  <c r="L163" i="2"/>
  <c r="L159" i="2"/>
  <c r="L155" i="2"/>
  <c r="L151" i="2"/>
  <c r="L147" i="2"/>
  <c r="M175" i="2"/>
  <c r="M191" i="2"/>
  <c r="M207" i="2"/>
  <c r="M223" i="2"/>
  <c r="M239" i="2"/>
  <c r="M171" i="2"/>
  <c r="M179" i="2"/>
  <c r="M187" i="2"/>
  <c r="M195" i="2"/>
  <c r="M203" i="2"/>
  <c r="M211" i="2"/>
  <c r="M219" i="2"/>
  <c r="M227" i="2"/>
  <c r="M235" i="2"/>
  <c r="M243" i="2"/>
  <c r="M165" i="2"/>
  <c r="M169" i="2"/>
  <c r="M173" i="2"/>
  <c r="M177" i="2"/>
  <c r="M181" i="2"/>
  <c r="M185" i="2"/>
  <c r="M189" i="2"/>
  <c r="M193" i="2"/>
  <c r="M197" i="2"/>
  <c r="M201" i="2"/>
  <c r="M205" i="2"/>
  <c r="M209" i="2"/>
  <c r="M213" i="2"/>
  <c r="M217" i="2"/>
  <c r="M221" i="2"/>
  <c r="M225" i="2"/>
  <c r="M229" i="2"/>
  <c r="M233" i="2"/>
  <c r="M237" i="2"/>
  <c r="M241" i="2"/>
  <c r="M245" i="2"/>
  <c r="M249" i="2"/>
  <c r="M166" i="2"/>
  <c r="M168" i="2"/>
  <c r="M170" i="2"/>
  <c r="M172" i="2"/>
  <c r="M174" i="2"/>
  <c r="M176" i="2"/>
  <c r="M178" i="2"/>
  <c r="M180" i="2"/>
  <c r="M182" i="2"/>
  <c r="M184" i="2"/>
  <c r="M186" i="2"/>
  <c r="M188" i="2"/>
  <c r="M190" i="2"/>
  <c r="M192" i="2"/>
  <c r="M194" i="2"/>
  <c r="M196" i="2"/>
  <c r="M198" i="2"/>
  <c r="M200" i="2"/>
  <c r="M202" i="2"/>
  <c r="M204" i="2"/>
  <c r="M206" i="2"/>
  <c r="M208" i="2"/>
  <c r="M210" i="2"/>
  <c r="M212" i="2"/>
  <c r="M214" i="2"/>
  <c r="M216" i="2"/>
  <c r="M218" i="2"/>
  <c r="M220" i="2"/>
  <c r="M222" i="2"/>
  <c r="M224" i="2"/>
  <c r="M226" i="2"/>
  <c r="M228" i="2"/>
  <c r="M230" i="2"/>
  <c r="M232" i="2"/>
  <c r="M234" i="2"/>
  <c r="M236" i="2"/>
  <c r="M238" i="2"/>
  <c r="M240" i="2"/>
  <c r="M242" i="2"/>
  <c r="M244" i="2"/>
  <c r="M246" i="2"/>
  <c r="M248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250" i="2"/>
  <c r="I251" i="2" s="1"/>
  <c r="J250" i="2"/>
  <c r="J251" i="2" s="1"/>
  <c r="M250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251" i="2" l="1"/>
  <c r="J350" i="1"/>
  <c r="L250" i="2"/>
  <c r="L251" i="2" s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350" i="1" l="1"/>
  <c r="L350" i="1"/>
  <c r="M350" i="1"/>
</calcChain>
</file>

<file path=xl/sharedStrings.xml><?xml version="1.0" encoding="utf-8"?>
<sst xmlns="http://schemas.openxmlformats.org/spreadsheetml/2006/main" count="4970" uniqueCount="1596">
  <si>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</si>
  <si>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</si>
  <si>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</si>
  <si>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</si>
  <si>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</si>
  <si>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</si>
  <si>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</si>
  <si>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</si>
  <si>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</si>
  <si>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</si>
  <si>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</si>
  <si>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</si>
  <si>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</si>
  <si>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</si>
  <si>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</si>
  <si>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</si>
  <si>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</si>
  <si>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</si>
  <si>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</si>
  <si>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</si>
  <si>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</si>
  <si>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</si>
  <si>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</si>
  <si>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</si>
  <si>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</si>
  <si>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</si>
  <si>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</si>
  <si>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</si>
  <si>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</si>
  <si>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</si>
  <si>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</si>
  <si>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</si>
  <si>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</si>
  <si>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</si>
  <si>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</si>
  <si>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</si>
  <si>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</si>
  <si>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</si>
  <si>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</si>
  <si>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</si>
  <si>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</si>
  <si>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</si>
  <si>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</si>
  <si>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</si>
  <si>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</si>
  <si>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</si>
  <si>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</si>
  <si>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</si>
  <si>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</si>
  <si>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</si>
  <si>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</si>
  <si>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</si>
  <si>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</si>
  <si>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</si>
  <si>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</si>
  <si>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</si>
  <si>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</si>
  <si>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</si>
  <si>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</si>
  <si>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</si>
  <si>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</si>
  <si>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</si>
  <si>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</si>
  <si>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</si>
  <si>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</si>
  <si>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</si>
  <si>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</si>
  <si>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</si>
  <si>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</si>
  <si>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</si>
  <si>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</si>
  <si>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</si>
  <si>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</si>
  <si>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</si>
  <si>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</si>
  <si>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</si>
  <si>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</si>
  <si>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</si>
  <si>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</si>
  <si>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</si>
  <si>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</si>
  <si>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</si>
  <si>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</si>
  <si>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</si>
  <si>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</si>
  <si>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</si>
  <si>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</si>
  <si>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</si>
  <si>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</si>
  <si>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</si>
  <si>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</si>
  <si>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</si>
  <si>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</si>
  <si>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</si>
  <si>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</si>
  <si>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</si>
  <si>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</si>
  <si>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</si>
  <si>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</si>
  <si>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</si>
  <si>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</si>
  <si>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</si>
  <si>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</si>
  <si>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</si>
  <si>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</si>
  <si>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</si>
  <si>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</si>
  <si>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</si>
  <si>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</si>
  <si>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</si>
  <si>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</si>
  <si>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</si>
  <si>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</si>
  <si>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</si>
  <si>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</si>
  <si>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</si>
  <si>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</si>
  <si>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</si>
  <si>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</si>
  <si>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</si>
  <si>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</si>
  <si>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</si>
  <si>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</si>
  <si>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</si>
  <si>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</si>
  <si>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</si>
  <si>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</si>
  <si>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</si>
  <si>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</si>
  <si>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</si>
  <si>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</si>
  <si>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</si>
  <si>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</si>
  <si>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</si>
  <si>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</si>
  <si>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</si>
  <si>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</si>
  <si>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</si>
  <si>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</si>
  <si>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</si>
  <si>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</si>
  <si>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</si>
  <si>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</si>
  <si>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</si>
  <si>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</si>
  <si>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</si>
  <si>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</si>
  <si>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</si>
  <si>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</si>
  <si>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</si>
  <si>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</si>
  <si>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</si>
  <si>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</si>
  <si>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</si>
  <si>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</si>
  <si>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</si>
  <si>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</si>
  <si>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</si>
  <si>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</si>
  <si>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</si>
  <si>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</si>
  <si>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</si>
  <si>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</si>
  <si>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</si>
  <si>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</si>
  <si>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</si>
  <si>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</si>
  <si>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</si>
  <si>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</si>
  <si>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</si>
  <si>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</si>
  <si>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</si>
  <si>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</si>
  <si>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</si>
  <si>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</si>
  <si>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</si>
  <si>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</si>
  <si>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</si>
  <si>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</si>
  <si>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</si>
  <si>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</si>
  <si>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</si>
  <si>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</si>
  <si>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</si>
  <si>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</si>
  <si>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</si>
  <si>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</si>
  <si>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</si>
  <si>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</si>
  <si>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</si>
  <si>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</si>
  <si>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</si>
  <si>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</si>
  <si>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</si>
  <si>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</si>
  <si>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</si>
  <si>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</si>
  <si>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七组</t>
  </si>
  <si>
    <t>八组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</si>
  <si>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</si>
  <si>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</si>
  <si>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</si>
  <si>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</si>
  <si>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</si>
  <si>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</si>
  <si>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</si>
  <si>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</si>
  <si>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</si>
  <si>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</si>
  <si>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</si>
  <si>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</si>
  <si>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</si>
  <si>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</si>
  <si>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</si>
  <si>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</si>
  <si>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</si>
  <si>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</si>
  <si>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</si>
  <si>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</si>
  <si>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</si>
  <si>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</si>
  <si>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</si>
  <si>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</si>
  <si>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</si>
  <si>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</si>
  <si>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</si>
  <si>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</si>
  <si>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</si>
  <si>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</si>
  <si>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</si>
  <si>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</si>
  <si>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</si>
  <si>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</si>
  <si>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</si>
  <si>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</si>
  <si>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</si>
  <si>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</si>
  <si>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</si>
  <si>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</si>
  <si>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</si>
  <si>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</si>
  <si>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</si>
  <si>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</si>
  <si>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</si>
  <si>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</si>
  <si>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</si>
  <si>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</si>
  <si>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</si>
  <si>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</si>
  <si>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</si>
  <si>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</si>
  <si>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</si>
  <si>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</si>
  <si>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</si>
  <si>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合计</t>
    <phoneticPr fontId="9" type="noConversion"/>
  </si>
  <si>
    <t>218</t>
  </si>
  <si>
    <t>219</t>
  </si>
  <si>
    <t>合计</t>
    <phoneticPr fontId="9" type="noConversion"/>
  </si>
  <si>
    <t>高凤强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</si>
  <si>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</si>
  <si>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</si>
  <si>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</si>
  <si>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</si>
  <si>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</si>
  <si>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</si>
  <si>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</si>
  <si>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</si>
  <si>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</si>
  <si>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</si>
  <si>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</si>
  <si>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</si>
  <si>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</si>
  <si>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</si>
  <si>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</si>
  <si>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</si>
  <si>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</si>
  <si>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</si>
  <si>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</si>
  <si>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</si>
  <si>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</si>
  <si>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</si>
  <si>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</si>
  <si>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6214490810030387054</t>
  </si>
  <si>
    <t>辽宁农村商业银行股份有限公司台安高力房支行</t>
    <phoneticPr fontId="9" type="noConversion"/>
  </si>
  <si>
    <r>
      <t>投保人：辽宁省鞍山市台安县高力房镇马坨村牛海燕、宋余林等343户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</si>
  <si>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投保组织者：辽宁省鞍山市台安县高力房镇马坨村村民委员会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马坨村</t>
    </r>
    <phoneticPr fontId="9" type="noConversion"/>
  </si>
  <si>
    <t>马坨村</t>
  </si>
  <si>
    <t>宋余林</t>
  </si>
  <si>
    <t>李伟平</t>
  </si>
  <si>
    <t>张光顺</t>
  </si>
  <si>
    <t>牛海燕</t>
  </si>
  <si>
    <t>周玉满</t>
  </si>
  <si>
    <t>周凤利</t>
  </si>
  <si>
    <t>高凤宝</t>
  </si>
  <si>
    <t>董财林</t>
  </si>
  <si>
    <t>牛士忠</t>
  </si>
  <si>
    <t>付长军</t>
  </si>
  <si>
    <t>牛国柏</t>
  </si>
  <si>
    <t>王玉宾</t>
  </si>
  <si>
    <t>牛文昌</t>
  </si>
  <si>
    <t>程福刚</t>
  </si>
  <si>
    <t>谢宝</t>
  </si>
  <si>
    <t>莫静</t>
  </si>
  <si>
    <t>刘广平</t>
  </si>
  <si>
    <t>史红飞</t>
  </si>
  <si>
    <t>于立业</t>
  </si>
  <si>
    <t>于志贺</t>
  </si>
  <si>
    <t>于志民</t>
  </si>
  <si>
    <t>于绪</t>
  </si>
  <si>
    <t>张维忱</t>
  </si>
  <si>
    <t>于志怀</t>
  </si>
  <si>
    <t>张维财</t>
  </si>
  <si>
    <t>李长金</t>
  </si>
  <si>
    <t>李天鹏</t>
  </si>
  <si>
    <t>高长玖</t>
  </si>
  <si>
    <t>李长贵</t>
  </si>
  <si>
    <t>高德龙</t>
  </si>
  <si>
    <t>高德凤</t>
  </si>
  <si>
    <t>高长库</t>
  </si>
  <si>
    <t>李长珍</t>
  </si>
  <si>
    <t>李广</t>
  </si>
  <si>
    <t>李长满</t>
  </si>
  <si>
    <t>高长金</t>
  </si>
  <si>
    <t>王志江</t>
  </si>
  <si>
    <t>高德仁</t>
  </si>
  <si>
    <t>高德祥</t>
  </si>
  <si>
    <t>高洪涛</t>
  </si>
  <si>
    <t>高德彪</t>
  </si>
  <si>
    <t>高德凯</t>
  </si>
  <si>
    <t>高洪军</t>
  </si>
  <si>
    <t>高德华</t>
  </si>
  <si>
    <t>高德斌</t>
  </si>
  <si>
    <t>高德震</t>
  </si>
  <si>
    <t>高德丰</t>
  </si>
  <si>
    <t>高德尧</t>
  </si>
  <si>
    <t>李长仁</t>
  </si>
  <si>
    <t>李天锋</t>
  </si>
  <si>
    <t>高德金</t>
  </si>
  <si>
    <t>李长喜</t>
  </si>
  <si>
    <t>高长生</t>
  </si>
  <si>
    <t>高德江</t>
  </si>
  <si>
    <t>宋术珍</t>
  </si>
  <si>
    <t>李天柱</t>
  </si>
  <si>
    <t>高德海</t>
  </si>
  <si>
    <t>高长录</t>
  </si>
  <si>
    <t>高德飞</t>
  </si>
  <si>
    <t>高长荣</t>
  </si>
  <si>
    <t>高德朋</t>
  </si>
  <si>
    <t>李从山</t>
  </si>
  <si>
    <t>李天波</t>
  </si>
  <si>
    <t>高德友</t>
  </si>
  <si>
    <t>于志永</t>
  </si>
  <si>
    <t>白明兰</t>
  </si>
  <si>
    <t>高德全</t>
  </si>
  <si>
    <t>李长付</t>
  </si>
  <si>
    <t>李天星</t>
  </si>
  <si>
    <t>高德宽</t>
  </si>
  <si>
    <t>高洪波</t>
  </si>
  <si>
    <t>李天红</t>
  </si>
  <si>
    <t>李长春</t>
  </si>
  <si>
    <t>王国库</t>
  </si>
  <si>
    <t>吕世海</t>
  </si>
  <si>
    <t>吕成利</t>
  </si>
  <si>
    <t>吕世元</t>
  </si>
  <si>
    <t>吕世国</t>
  </si>
  <si>
    <t>吕成勇</t>
  </si>
  <si>
    <t>吕世轩</t>
  </si>
  <si>
    <t>吕世东</t>
  </si>
  <si>
    <t>吕成库</t>
  </si>
  <si>
    <t>吕世军</t>
  </si>
  <si>
    <t>吕世涛</t>
  </si>
  <si>
    <t>吕世录</t>
  </si>
  <si>
    <t>吕世玉</t>
  </si>
  <si>
    <t>吕成钢</t>
  </si>
  <si>
    <t>吕世亮</t>
  </si>
  <si>
    <t>吕长福</t>
  </si>
  <si>
    <t>吕世良</t>
  </si>
  <si>
    <t>吕成祥</t>
  </si>
  <si>
    <t>吕世兴</t>
  </si>
  <si>
    <t>吕世龙</t>
  </si>
  <si>
    <t>吕世贵</t>
  </si>
  <si>
    <t>吕成波</t>
  </si>
  <si>
    <t>杨恩复</t>
  </si>
  <si>
    <t>杨丁林</t>
  </si>
  <si>
    <t>杨红</t>
  </si>
  <si>
    <t>杨恩贺</t>
  </si>
  <si>
    <t>杨恩库</t>
  </si>
  <si>
    <t>宋宝库</t>
  </si>
  <si>
    <t>周玉财</t>
  </si>
  <si>
    <t>杨恩阶</t>
  </si>
  <si>
    <t>于艳芳</t>
  </si>
  <si>
    <t>谢玉波</t>
  </si>
  <si>
    <t>杨胜来</t>
  </si>
  <si>
    <t>杨亮</t>
  </si>
  <si>
    <t>杨恩福</t>
  </si>
  <si>
    <t>杨恩录</t>
  </si>
  <si>
    <t>周凤岭</t>
  </si>
  <si>
    <t>周玉福</t>
  </si>
  <si>
    <t>耿绍香</t>
  </si>
  <si>
    <t>杨晓旭</t>
  </si>
  <si>
    <t>杨恩波</t>
  </si>
  <si>
    <t>史新斌</t>
  </si>
  <si>
    <t>史修刚</t>
  </si>
  <si>
    <t>杨恩龙</t>
  </si>
  <si>
    <t>杨恩忠</t>
  </si>
  <si>
    <t>杨野</t>
  </si>
  <si>
    <t>杨刚</t>
  </si>
  <si>
    <t>杨恩乐</t>
  </si>
  <si>
    <t>杨胜好</t>
  </si>
  <si>
    <t>杨恩维</t>
  </si>
  <si>
    <t>杨恩甲</t>
  </si>
  <si>
    <t>杨恩卓</t>
  </si>
  <si>
    <t>杨国臣</t>
  </si>
  <si>
    <t>周凤国</t>
  </si>
  <si>
    <t>李绍龙</t>
  </si>
  <si>
    <t>李刚</t>
  </si>
  <si>
    <t>杨恩新</t>
  </si>
  <si>
    <t>杨胜学</t>
  </si>
  <si>
    <t>杨恩元</t>
  </si>
  <si>
    <t>绳素春</t>
  </si>
  <si>
    <t>杨恩利</t>
  </si>
  <si>
    <t>杨百辉</t>
  </si>
  <si>
    <t>杨恩生</t>
  </si>
  <si>
    <t>杨伟</t>
  </si>
  <si>
    <t>杨恩昌</t>
  </si>
  <si>
    <t>杨恩发</t>
  </si>
  <si>
    <t>杨百朋</t>
  </si>
  <si>
    <t>杨月</t>
  </si>
  <si>
    <t>周玉启</t>
  </si>
  <si>
    <t>杨恩付</t>
  </si>
  <si>
    <t>贾朝侠</t>
  </si>
  <si>
    <t>贾军</t>
  </si>
  <si>
    <t>宁恒远</t>
  </si>
  <si>
    <t>宁斌</t>
  </si>
  <si>
    <t>牛士凯</t>
  </si>
  <si>
    <t>宁录财</t>
  </si>
  <si>
    <t>刘胜利</t>
  </si>
  <si>
    <t>莫志峰</t>
  </si>
  <si>
    <t>贾洪</t>
  </si>
  <si>
    <t>牛国久</t>
  </si>
  <si>
    <t>鞠庆发</t>
  </si>
  <si>
    <t>宁录军</t>
  </si>
  <si>
    <t>刘凤库</t>
  </si>
  <si>
    <t>牛士波</t>
  </si>
  <si>
    <t>吕威</t>
  </si>
  <si>
    <t>董志刚</t>
  </si>
  <si>
    <t>杨向东</t>
  </si>
  <si>
    <t>牛士安</t>
  </si>
  <si>
    <t>齐先玉</t>
  </si>
  <si>
    <t>牛国秘</t>
  </si>
  <si>
    <t>董振芳</t>
  </si>
  <si>
    <t>纪付财</t>
  </si>
  <si>
    <t>董振洲</t>
  </si>
  <si>
    <t>纪付友</t>
  </si>
  <si>
    <t>牛士义</t>
  </si>
  <si>
    <t>李庆库</t>
  </si>
  <si>
    <t>谢玉东</t>
  </si>
  <si>
    <t>谢占伟</t>
  </si>
  <si>
    <t>牛春连</t>
  </si>
  <si>
    <t>牛春桥</t>
  </si>
  <si>
    <t>崔国德</t>
  </si>
  <si>
    <t>崔国义</t>
  </si>
  <si>
    <t>牛春晓</t>
  </si>
  <si>
    <t>付志林</t>
  </si>
  <si>
    <t>王志新</t>
  </si>
  <si>
    <t>苑广合</t>
  </si>
  <si>
    <t>田喜贵</t>
  </si>
  <si>
    <t>于立先</t>
  </si>
  <si>
    <t>于志振</t>
  </si>
  <si>
    <t>于立财</t>
  </si>
  <si>
    <t>于天奇</t>
  </si>
  <si>
    <t>于志平</t>
  </si>
  <si>
    <t>于志安</t>
  </si>
  <si>
    <t>于志栋</t>
  </si>
  <si>
    <t>于立鹏</t>
  </si>
  <si>
    <t>张喜前</t>
  </si>
  <si>
    <t>于志良</t>
  </si>
  <si>
    <t>于志海</t>
  </si>
  <si>
    <t>于严</t>
  </si>
  <si>
    <t>于立洪</t>
  </si>
  <si>
    <t>吕猛</t>
  </si>
  <si>
    <t>杨恩山</t>
  </si>
  <si>
    <t>杨勇</t>
  </si>
  <si>
    <t>于立付</t>
  </si>
  <si>
    <t>牛迪</t>
  </si>
  <si>
    <t>李庆纯</t>
  </si>
  <si>
    <t>石会波</t>
  </si>
  <si>
    <t>于长贺</t>
  </si>
  <si>
    <t>刘旭</t>
  </si>
  <si>
    <t>吕世超</t>
  </si>
  <si>
    <t>高宁</t>
  </si>
  <si>
    <t>付亚坤</t>
  </si>
  <si>
    <t>高德学</t>
  </si>
  <si>
    <t>高长友</t>
  </si>
  <si>
    <t>刘广君</t>
  </si>
  <si>
    <t>宋士红</t>
  </si>
  <si>
    <t>杨柏楠</t>
  </si>
  <si>
    <t>孙明华</t>
  </si>
  <si>
    <t>杨斩</t>
  </si>
  <si>
    <t>李红侠</t>
  </si>
  <si>
    <t>吕勇</t>
  </si>
  <si>
    <t>吕成科</t>
  </si>
  <si>
    <t>高言利</t>
  </si>
  <si>
    <t>齐林章</t>
  </si>
  <si>
    <t>齐维章</t>
  </si>
  <si>
    <t>齐宝山</t>
  </si>
  <si>
    <t>高凤伟</t>
  </si>
  <si>
    <t>高言成</t>
  </si>
  <si>
    <t>高言锁</t>
  </si>
  <si>
    <t>高恩新</t>
  </si>
  <si>
    <t>高恩仁</t>
  </si>
  <si>
    <t>夏国吉</t>
  </si>
  <si>
    <t>高凤余</t>
  </si>
  <si>
    <t>高凤宾</t>
  </si>
  <si>
    <t>齐宝玉</t>
  </si>
  <si>
    <t>齐宝龙</t>
  </si>
  <si>
    <t>高凤亭</t>
  </si>
  <si>
    <t>马永力</t>
  </si>
  <si>
    <t>齐霞</t>
  </si>
  <si>
    <t>高恩财</t>
  </si>
  <si>
    <t>高恩昌</t>
  </si>
  <si>
    <t>杨胜侠</t>
  </si>
  <si>
    <t>齐宝良</t>
  </si>
  <si>
    <t>高恩库</t>
  </si>
  <si>
    <t>高言红</t>
  </si>
  <si>
    <t>高言柱</t>
  </si>
  <si>
    <t>齐志禹</t>
  </si>
  <si>
    <t>高雪梅</t>
  </si>
  <si>
    <t>于恩友</t>
  </si>
  <si>
    <t>王宝利</t>
  </si>
  <si>
    <t>付艳侠</t>
  </si>
  <si>
    <t>于恩玉</t>
  </si>
  <si>
    <t>陈丰元</t>
  </si>
  <si>
    <t>孟凡成</t>
  </si>
  <si>
    <t>徐国利</t>
  </si>
  <si>
    <t>张国军</t>
  </si>
  <si>
    <t>刘胜付</t>
  </si>
  <si>
    <t>刘洪玲</t>
  </si>
  <si>
    <t>刘海</t>
  </si>
  <si>
    <t>齐术章</t>
  </si>
  <si>
    <t>齐怀章</t>
  </si>
  <si>
    <t>齐金章</t>
  </si>
  <si>
    <t>王玉财</t>
  </si>
  <si>
    <t>高立新</t>
  </si>
  <si>
    <t>刘忱苓</t>
  </si>
  <si>
    <t>王保财</t>
  </si>
  <si>
    <t>张玉玲</t>
  </si>
  <si>
    <t>王宝文</t>
  </si>
  <si>
    <t>王宝库</t>
  </si>
  <si>
    <t>齐富良</t>
  </si>
  <si>
    <t>崔印红</t>
  </si>
  <si>
    <t>庞士元</t>
  </si>
  <si>
    <t>徐国福</t>
  </si>
  <si>
    <t>付延尊</t>
  </si>
  <si>
    <t>齐艳章</t>
  </si>
  <si>
    <t>于恩付</t>
  </si>
  <si>
    <t>王玉会</t>
  </si>
  <si>
    <t>周建业</t>
  </si>
  <si>
    <t>徐凤德</t>
  </si>
  <si>
    <t>郑春华</t>
  </si>
  <si>
    <t>徐国威</t>
  </si>
  <si>
    <t>鞠晓璠</t>
  </si>
  <si>
    <t>徐景春</t>
  </si>
  <si>
    <t>高凤辉</t>
  </si>
  <si>
    <t>曹玉忱</t>
  </si>
  <si>
    <t>高凤景</t>
  </si>
  <si>
    <t>裴胜库</t>
  </si>
  <si>
    <t>高言榜</t>
  </si>
  <si>
    <t>高言仲</t>
  </si>
  <si>
    <t>沙凤云</t>
  </si>
  <si>
    <t>高凤利</t>
  </si>
  <si>
    <t>高言强</t>
  </si>
  <si>
    <t>金兆有</t>
  </si>
  <si>
    <t>张淑妍</t>
  </si>
  <si>
    <t>高凤阳</t>
  </si>
  <si>
    <t>杨彦</t>
  </si>
  <si>
    <t>裴有军</t>
  </si>
  <si>
    <t>宋玉春</t>
  </si>
  <si>
    <t>牛士苹</t>
  </si>
  <si>
    <t>冯洪军</t>
  </si>
  <si>
    <t>刘长仁</t>
  </si>
  <si>
    <t>刘长平</t>
  </si>
  <si>
    <t>齐宝全</t>
  </si>
  <si>
    <t>朱洪江</t>
  </si>
  <si>
    <t>朱洪生</t>
  </si>
  <si>
    <t>刘宝金</t>
  </si>
  <si>
    <t>赵国占</t>
  </si>
  <si>
    <t>刘长伍</t>
  </si>
  <si>
    <t>齐宝林</t>
  </si>
  <si>
    <t>刘宝仁</t>
  </si>
  <si>
    <t>樊永昌</t>
  </si>
  <si>
    <t>王福才</t>
  </si>
  <si>
    <t>朱洪海</t>
  </si>
  <si>
    <t>朱振久</t>
  </si>
  <si>
    <t>朱振永</t>
  </si>
  <si>
    <t>刘雨</t>
  </si>
  <si>
    <t>齐宝财</t>
  </si>
  <si>
    <t>朱洪岩</t>
  </si>
  <si>
    <t>庞忠仪</t>
  </si>
  <si>
    <t>宋士存</t>
  </si>
  <si>
    <t>宋士成</t>
  </si>
  <si>
    <t>齐玉章</t>
  </si>
  <si>
    <t>刘素英</t>
  </si>
  <si>
    <t>付国兴</t>
  </si>
  <si>
    <t>付鹏举</t>
  </si>
  <si>
    <t>付廷辉</t>
  </si>
  <si>
    <t>宋长友</t>
  </si>
  <si>
    <t>付朝勇</t>
  </si>
  <si>
    <t>郁延林</t>
  </si>
  <si>
    <t>宋士安</t>
  </si>
  <si>
    <t>付朝纯</t>
  </si>
  <si>
    <t>付朝福</t>
  </si>
  <si>
    <t>魏长胜</t>
  </si>
  <si>
    <t>郁延财</t>
  </si>
  <si>
    <t>郁延昌</t>
  </si>
  <si>
    <t>付朝阳</t>
  </si>
  <si>
    <t>付廷俊</t>
  </si>
  <si>
    <t>付鹏阁</t>
  </si>
  <si>
    <t>付松</t>
  </si>
  <si>
    <t>宋士清</t>
  </si>
  <si>
    <t>宋士全</t>
  </si>
  <si>
    <t>付朝成</t>
  </si>
  <si>
    <t>王维贺</t>
  </si>
  <si>
    <t>翁秀芬</t>
  </si>
  <si>
    <t>金丹</t>
  </si>
  <si>
    <t>马坨村一组</t>
  </si>
  <si>
    <t>马坨村二组</t>
  </si>
  <si>
    <t>马坨村三组</t>
  </si>
  <si>
    <t>马坨村四组</t>
  </si>
  <si>
    <t>马坨村五组</t>
  </si>
  <si>
    <t>六、十一组</t>
  </si>
  <si>
    <t>马坨村九组</t>
  </si>
  <si>
    <t>十组</t>
  </si>
  <si>
    <t>永安一组</t>
  </si>
  <si>
    <t>永安二组</t>
  </si>
  <si>
    <t>永安三组</t>
  </si>
  <si>
    <t>永安四组</t>
  </si>
  <si>
    <t>永安五组</t>
  </si>
  <si>
    <t>永安六组</t>
  </si>
  <si>
    <t>6214490810030383228</t>
  </si>
  <si>
    <t>6214490810030384564</t>
  </si>
  <si>
    <t>6214490810030383962</t>
  </si>
  <si>
    <t>6214490810030801104</t>
  </si>
  <si>
    <t>6214490810030383574</t>
  </si>
  <si>
    <t>6214490810030387310</t>
  </si>
  <si>
    <t>6214490810030384382</t>
  </si>
  <si>
    <t>6214490810030387138</t>
  </si>
  <si>
    <t>6214490810030381032</t>
  </si>
  <si>
    <t>6214490810030388052</t>
  </si>
  <si>
    <t>6214490810030383368</t>
  </si>
  <si>
    <t>6214490810030809032</t>
  </si>
  <si>
    <t>6214490810030388748</t>
  </si>
  <si>
    <t>6214490810030388987</t>
  </si>
  <si>
    <t>6214490810030387161</t>
  </si>
  <si>
    <t>6214493000000772421</t>
  </si>
  <si>
    <t>6214490810030387260</t>
  </si>
  <si>
    <t>6214490810025319682</t>
  </si>
  <si>
    <t>6214490810030388193</t>
  </si>
  <si>
    <t>6214490810030386676</t>
  </si>
  <si>
    <t>6214490810030380364</t>
  </si>
  <si>
    <t>6214490810030387344</t>
  </si>
  <si>
    <t>6214490810030384549</t>
  </si>
  <si>
    <t>6214490810030382998</t>
  </si>
  <si>
    <t>6214490810030387450</t>
  </si>
  <si>
    <t>6214490810030380810</t>
  </si>
  <si>
    <t>6214490810030389167</t>
  </si>
  <si>
    <t>6214490810030381990</t>
  </si>
  <si>
    <t>6214490810030385678</t>
  </si>
  <si>
    <t>6214490810030387575</t>
  </si>
  <si>
    <t>6214490810030388730</t>
  </si>
  <si>
    <t>6214490810030380794</t>
  </si>
  <si>
    <t>6214490810030379846</t>
  </si>
  <si>
    <t>6214490810030389159</t>
  </si>
  <si>
    <t>6214490810030383558</t>
  </si>
  <si>
    <t>6214490810030382881</t>
  </si>
  <si>
    <t>6214490810030388417</t>
  </si>
  <si>
    <t>6214490810030380059</t>
  </si>
  <si>
    <t>6214490810030382105</t>
  </si>
  <si>
    <t>6214490810030388839</t>
  </si>
  <si>
    <t>6214493001800009238</t>
  </si>
  <si>
    <t>6214490810030386791</t>
  </si>
  <si>
    <t>6214490810030802102</t>
  </si>
  <si>
    <t>6214490810030387013</t>
  </si>
  <si>
    <t>6214490810030387005</t>
  </si>
  <si>
    <t>6214490810030388474</t>
  </si>
  <si>
    <t>6214490810030384952</t>
  </si>
  <si>
    <t>6214490810030388219</t>
  </si>
  <si>
    <t>6214490810030382634</t>
  </si>
  <si>
    <t>6214490810030389001</t>
  </si>
  <si>
    <t>6214490810030382725</t>
  </si>
  <si>
    <t>6214490810030798870</t>
  </si>
  <si>
    <t>6214490810030379986</t>
  </si>
  <si>
    <t>6214490810030810253</t>
  </si>
  <si>
    <t>6214490810030380034</t>
  </si>
  <si>
    <t>6214490810030385959</t>
  </si>
  <si>
    <t>6214490810030383509</t>
  </si>
  <si>
    <t>6214490810030382287</t>
  </si>
  <si>
    <t>6214490810030388854</t>
  </si>
  <si>
    <t>6214490810030381263</t>
  </si>
  <si>
    <t>6214490810030742951</t>
  </si>
  <si>
    <t>6214490810030380752</t>
  </si>
  <si>
    <t>6214490810030388466</t>
  </si>
  <si>
    <t>6214490810030388557</t>
  </si>
  <si>
    <t>6214490810030382584</t>
  </si>
  <si>
    <t>6214490810030385330</t>
  </si>
  <si>
    <t>6214490810030384663</t>
  </si>
  <si>
    <t>6214490810030380075</t>
  </si>
  <si>
    <t>6214490810030387336</t>
  </si>
  <si>
    <t>6214490810030382766</t>
  </si>
  <si>
    <t>6214490810030388961</t>
  </si>
  <si>
    <t>6214490810030385611</t>
  </si>
  <si>
    <t>6214490810030389407</t>
  </si>
  <si>
    <t>6214490810030384614</t>
  </si>
  <si>
    <t>6214490810030382212</t>
  </si>
  <si>
    <t>6214490810030386940</t>
  </si>
  <si>
    <t>6214490810030383343</t>
  </si>
  <si>
    <t>6214490810030380992</t>
  </si>
  <si>
    <t>6214490810030387807</t>
  </si>
  <si>
    <t>6214490810030383624</t>
  </si>
  <si>
    <t>6214490810030386528</t>
  </si>
  <si>
    <t>6214490810030386908</t>
  </si>
  <si>
    <t>6214490810030383699</t>
  </si>
  <si>
    <t>6214490810030388805</t>
  </si>
  <si>
    <t>6214490810030381289</t>
  </si>
  <si>
    <t>6214490810030385280</t>
  </si>
  <si>
    <t>6214490810030386585</t>
  </si>
  <si>
    <t>6214490810030380950</t>
  </si>
  <si>
    <t>6214490810030380141</t>
  </si>
  <si>
    <t>6214490810030381123</t>
  </si>
  <si>
    <t>6214490810030388789</t>
  </si>
  <si>
    <t>6214490810030380521</t>
  </si>
  <si>
    <t>6214490810030382642</t>
  </si>
  <si>
    <t>6214490810030381065</t>
  </si>
  <si>
    <t>6214490810030385876</t>
  </si>
  <si>
    <t>6214490810030386130</t>
  </si>
  <si>
    <t>6214490810030677249</t>
  </si>
  <si>
    <t>6214490810030387377</t>
  </si>
  <si>
    <t>6214490810030385140</t>
  </si>
  <si>
    <t>6214490810030387757</t>
  </si>
  <si>
    <t>6214490810030384226</t>
  </si>
  <si>
    <t>6214490810030382386</t>
  </si>
  <si>
    <t>6214490810030381768</t>
  </si>
  <si>
    <t>6214490810030381602</t>
  </si>
  <si>
    <t>6214490810030386718</t>
  </si>
  <si>
    <t>6214490810030382469</t>
  </si>
  <si>
    <t>6214490810030389084</t>
  </si>
  <si>
    <t>6214490810030382550</t>
  </si>
  <si>
    <t>6214490810030382519</t>
  </si>
  <si>
    <t>6214490810030385041</t>
  </si>
  <si>
    <t>6214490810030381883</t>
  </si>
  <si>
    <t>6214490810030384671</t>
  </si>
  <si>
    <t>6214490810030388870</t>
  </si>
  <si>
    <t>6214490810030387872</t>
  </si>
  <si>
    <t>6214490810030388672</t>
  </si>
  <si>
    <t>6214490810030726293</t>
  </si>
  <si>
    <t>6214490810030382089</t>
  </si>
  <si>
    <t>6214490810030384861</t>
  </si>
  <si>
    <t>6214490810030387435</t>
  </si>
  <si>
    <t>6214490810030388581</t>
  </si>
  <si>
    <t>6214490810030385348</t>
  </si>
  <si>
    <t>6214490810030382188</t>
  </si>
  <si>
    <t>6214490810030385561</t>
  </si>
  <si>
    <t>6214490810030383723</t>
  </si>
  <si>
    <t>6214490810030385785</t>
  </si>
  <si>
    <t>6214490810030387096</t>
  </si>
  <si>
    <t>6214490810030388367</t>
  </si>
  <si>
    <t>6214490810030382139</t>
  </si>
  <si>
    <t>6214490810030388334</t>
  </si>
  <si>
    <t>6214490810030385553</t>
  </si>
  <si>
    <t>6214490810030380638</t>
  </si>
  <si>
    <t>6214490810030387500</t>
  </si>
  <si>
    <t>6214490810030762132</t>
  </si>
  <si>
    <t>6214490810030382535</t>
  </si>
  <si>
    <t>6214490810030388979</t>
  </si>
  <si>
    <t>6214490810030385223</t>
  </si>
  <si>
    <t>6214490810030384523</t>
  </si>
  <si>
    <t>6214490810030385512</t>
  </si>
  <si>
    <t>6214490810030382337</t>
  </si>
  <si>
    <t>6214490810030381982</t>
  </si>
  <si>
    <t>6214490861821135954</t>
  </si>
  <si>
    <t>6214490810030388904</t>
  </si>
  <si>
    <t>6214490810030388862</t>
  </si>
  <si>
    <t>6214490810030380661</t>
  </si>
  <si>
    <t>6210260500105687530</t>
  </si>
  <si>
    <t>6214493001800049663</t>
  </si>
  <si>
    <t>6214490810030388409</t>
  </si>
  <si>
    <t>6214490410000775758</t>
  </si>
  <si>
    <t>6214490810030386767</t>
  </si>
  <si>
    <t>6214490810030386866</t>
  </si>
  <si>
    <t>6214490810030380737</t>
  </si>
  <si>
    <t>6214490810030384747</t>
  </si>
  <si>
    <t>6214490810030388797</t>
  </si>
  <si>
    <t>6214496281800002139</t>
  </si>
  <si>
    <t>6214490810030383046</t>
  </si>
  <si>
    <t>6214490810030384192</t>
  </si>
  <si>
    <t>6214490810030387989</t>
  </si>
  <si>
    <t>6214490810030387583</t>
  </si>
  <si>
    <t>6214490810030385306</t>
  </si>
  <si>
    <t>6210260500097474129</t>
  </si>
  <si>
    <t>6214490810030389027</t>
  </si>
  <si>
    <t>6214490810030387542</t>
  </si>
  <si>
    <t>6214490810030383582</t>
  </si>
  <si>
    <t>6214490810030385736</t>
  </si>
  <si>
    <t>6214490810030384317</t>
  </si>
  <si>
    <t>6214490810030380596</t>
  </si>
  <si>
    <t>6214490810030384457</t>
  </si>
  <si>
    <t>6214490810030382527</t>
  </si>
  <si>
    <t>6214490810030387179</t>
  </si>
  <si>
    <t>6214490810030384143</t>
  </si>
  <si>
    <t>6214490810030385017</t>
  </si>
  <si>
    <t>6214490810030388631</t>
  </si>
  <si>
    <t>6214490810030386296</t>
  </si>
  <si>
    <t>6214490810030385660</t>
  </si>
  <si>
    <t>6214490810030387195</t>
  </si>
  <si>
    <t>6214490810030385165</t>
  </si>
  <si>
    <t>6214490810030387732</t>
  </si>
  <si>
    <t>6214490810030388128</t>
  </si>
  <si>
    <t>6214490810030382790</t>
  </si>
  <si>
    <t>6214490810030387773</t>
  </si>
  <si>
    <t>6214490810030382915</t>
  </si>
  <si>
    <t>6214490810030383004</t>
  </si>
  <si>
    <t>6214490810022577688</t>
  </si>
  <si>
    <t>6214490810030383145</t>
  </si>
  <si>
    <t>6214490810030632814</t>
  </si>
  <si>
    <t>6214490810030753909</t>
  </si>
  <si>
    <t>6214490810030382592</t>
  </si>
  <si>
    <t>6214490810030384416</t>
  </si>
  <si>
    <t>6214490810030382154</t>
  </si>
  <si>
    <t>6214490810030387674</t>
  </si>
  <si>
    <t>6214490810030384762</t>
  </si>
  <si>
    <t>6214490810030384135</t>
  </si>
  <si>
    <t>6214490810030381859</t>
  </si>
  <si>
    <t>6214490810030389175</t>
  </si>
  <si>
    <t>6214490810030385587</t>
  </si>
  <si>
    <t>6214490810030387328</t>
  </si>
  <si>
    <t>6214490810030387468</t>
  </si>
  <si>
    <t>6214490810030386445</t>
  </si>
  <si>
    <t>6214490810030388227</t>
  </si>
  <si>
    <t>6214490810030389191</t>
  </si>
  <si>
    <t>6214490810030383178</t>
  </si>
  <si>
    <t>6214490810030386981</t>
  </si>
  <si>
    <t>6214490810030385843</t>
  </si>
  <si>
    <t>6214993001800094834</t>
  </si>
  <si>
    <t>6214490810030381115</t>
  </si>
  <si>
    <t>6214490810030389357</t>
  </si>
  <si>
    <t>6214490810030688714</t>
  </si>
  <si>
    <t>6214490861821106138</t>
  </si>
  <si>
    <t>6214490810030703839</t>
  </si>
  <si>
    <t>6214490810030382808</t>
  </si>
  <si>
    <t>6214490810030388169</t>
  </si>
  <si>
    <t>6214490810030387682</t>
  </si>
  <si>
    <t>6214493001800193743</t>
  </si>
  <si>
    <t>6214493001800254206</t>
  </si>
  <si>
    <t>6214490810018376293</t>
  </si>
  <si>
    <t>6214493000000775135</t>
  </si>
  <si>
    <t>6214490810030386650</t>
  </si>
  <si>
    <t>6214490810030387146</t>
  </si>
  <si>
    <t>6214490810030385595</t>
  </si>
  <si>
    <t>6214490810030382949</t>
  </si>
  <si>
    <t>6214490810030382410</t>
  </si>
  <si>
    <t>6214490810030384705</t>
  </si>
  <si>
    <t>6214490810030384879</t>
  </si>
  <si>
    <t>6214490810030384820</t>
  </si>
  <si>
    <t>6214490810030385520</t>
  </si>
  <si>
    <t>6214490810030386064</t>
  </si>
  <si>
    <t>6214490810030386833</t>
  </si>
  <si>
    <t>6214490810030380182</t>
  </si>
  <si>
    <t>6214490810030386486</t>
  </si>
  <si>
    <t>6214490810030384812</t>
  </si>
  <si>
    <t>6214490810030385066</t>
  </si>
  <si>
    <t>6214490810030386684</t>
  </si>
  <si>
    <t>6214490810030386346</t>
  </si>
  <si>
    <t>6214490810030386999</t>
  </si>
  <si>
    <t>6210260500062437499</t>
  </si>
  <si>
    <t>6214490810030384259</t>
  </si>
  <si>
    <t>6214490810030387393</t>
  </si>
  <si>
    <t>6214493001800180658</t>
  </si>
  <si>
    <t>6214490810030388565</t>
  </si>
  <si>
    <t>6214490810030777015</t>
  </si>
  <si>
    <t>6214493001800074067</t>
  </si>
  <si>
    <t>6214490810030383475</t>
  </si>
  <si>
    <t>6214490810030387880</t>
  </si>
  <si>
    <t>6214490861821137687</t>
  </si>
  <si>
    <t>6214490810030385199</t>
  </si>
  <si>
    <t>6214490810030387864</t>
  </si>
  <si>
    <t>6214493000000774849</t>
  </si>
  <si>
    <t>6214490810030383707</t>
  </si>
  <si>
    <t>6214490810030383947</t>
  </si>
  <si>
    <t>6214490810030386213</t>
  </si>
  <si>
    <t>6214490810030388276</t>
  </si>
  <si>
    <t>6214490810030387047</t>
  </si>
  <si>
    <t>6214490810030381578</t>
  </si>
  <si>
    <t>6214490810030383921</t>
  </si>
  <si>
    <t>6214490810030387831</t>
  </si>
  <si>
    <t>6214490810030384028</t>
  </si>
  <si>
    <t>6214490810030384010</t>
  </si>
  <si>
    <t>6214490810030383376</t>
  </si>
  <si>
    <t>6214490810030384390</t>
  </si>
  <si>
    <t>6214493001800040902</t>
  </si>
  <si>
    <t>6214490810030380422</t>
  </si>
  <si>
    <t>6214490810030381479</t>
  </si>
  <si>
    <t>6214490861821101428</t>
  </si>
  <si>
    <t>6214490810030383533</t>
  </si>
  <si>
    <t>6214490810030383608</t>
  </si>
  <si>
    <t>6214490810030380745</t>
  </si>
  <si>
    <t>6214490810030387252</t>
  </si>
  <si>
    <t>6214490810030385363</t>
  </si>
  <si>
    <t>6214493001800036645</t>
  </si>
  <si>
    <t>6214493001800185434</t>
  </si>
  <si>
    <t>6214490810030381313</t>
  </si>
  <si>
    <t>6214490810030385355</t>
  </si>
  <si>
    <t>6214490810030386478</t>
  </si>
  <si>
    <t>6214490810030385926</t>
  </si>
  <si>
    <t>6214490810030380679</t>
  </si>
  <si>
    <t>6214490810030710347</t>
  </si>
  <si>
    <t>6214490861821128082</t>
  </si>
  <si>
    <t>6214493001800239991</t>
  </si>
  <si>
    <t>6210260500097421310</t>
  </si>
  <si>
    <t>6214490810030385256</t>
  </si>
  <si>
    <t>6214490810030385629</t>
  </si>
  <si>
    <t>6214490810030386254</t>
  </si>
  <si>
    <t>6214490810030385033</t>
  </si>
  <si>
    <t>6214490810030382360</t>
  </si>
  <si>
    <t>6214490810030383996</t>
  </si>
  <si>
    <t>6214490810030383210</t>
  </si>
  <si>
    <t>6214490810030386460</t>
  </si>
  <si>
    <t>6214490810030385074</t>
  </si>
  <si>
    <t>6214490810030384424</t>
  </si>
  <si>
    <t>6214490810030384408</t>
  </si>
  <si>
    <t>6214490861814144765</t>
  </si>
  <si>
    <t>6214490810030388763</t>
  </si>
  <si>
    <t>6214490810030700157</t>
  </si>
  <si>
    <t>6214493001800049598</t>
  </si>
  <si>
    <t>6214490861821152934</t>
  </si>
  <si>
    <t>6214490861821126581</t>
  </si>
  <si>
    <t>6214490810030388391</t>
  </si>
  <si>
    <t>6214490810030381842</t>
  </si>
  <si>
    <t>6214490810030386379</t>
  </si>
  <si>
    <t>6214490810030383632</t>
  </si>
  <si>
    <t>6214490810030382683</t>
  </si>
  <si>
    <t>6214490810030384275</t>
  </si>
  <si>
    <t>6214490810030384945</t>
  </si>
  <si>
    <t>6214490810030385488</t>
  </si>
  <si>
    <t>6214490810030384994</t>
  </si>
  <si>
    <t>6214490810030384481</t>
  </si>
  <si>
    <t>6214490810030385504</t>
  </si>
  <si>
    <t>6214490810030382857</t>
  </si>
  <si>
    <t>6214490810030385025</t>
  </si>
  <si>
    <t>6214490810030382014</t>
  </si>
  <si>
    <t>6214490810030388441</t>
  </si>
  <si>
    <t>6214490810030388011</t>
  </si>
  <si>
    <t>6214490810030386858</t>
  </si>
  <si>
    <t>6214490810030380711</t>
  </si>
  <si>
    <t>6214490810030387484</t>
  </si>
  <si>
    <t>6214490810030382840</t>
  </si>
  <si>
    <t>6214490810030385942</t>
  </si>
  <si>
    <t>6214490810030380802</t>
  </si>
  <si>
    <t>6214490810030381248</t>
  </si>
  <si>
    <t>6214490810030380935</t>
  </si>
  <si>
    <t>6214490810030382741</t>
  </si>
  <si>
    <t>6214490810012421053</t>
  </si>
  <si>
    <t>6214490810030389134</t>
  </si>
  <si>
    <t>6214490810030383731</t>
  </si>
  <si>
    <t>6214490810030387237</t>
  </si>
  <si>
    <t>6214490810030802185</t>
  </si>
  <si>
    <t>6214490810030386593</t>
  </si>
  <si>
    <t>6214490810030384929</t>
  </si>
  <si>
    <t>6214490810030382907</t>
  </si>
  <si>
    <t>6214490810030386924</t>
  </si>
  <si>
    <t>6214490810030387187</t>
  </si>
  <si>
    <t>6214490810030382543</t>
  </si>
  <si>
    <t>6214490810030382832</t>
  </si>
  <si>
    <t>6214490810030381529</t>
  </si>
  <si>
    <t>6214490810012421061</t>
  </si>
  <si>
    <t>6214490861803579732</t>
  </si>
  <si>
    <t>6214490810030384440</t>
  </si>
  <si>
    <t>6214490810030386056</t>
  </si>
  <si>
    <t>6214490810030388037</t>
  </si>
  <si>
    <t>6214490810030385058</t>
  </si>
  <si>
    <t>6214490861821154781</t>
  </si>
  <si>
    <t>6214490810030807614</t>
  </si>
  <si>
    <t xml:space="preserve">投保人：辽宁省鞍山市台安县高力房镇马坨村李伟平、宋余林等242户   单位保额：1290元   保险费率：4.10 %     单位保费：52.89元      </t>
    <phoneticPr fontId="9" type="noConversion"/>
  </si>
  <si>
    <t xml:space="preserve">投保组织者：辽宁省鞍山市台安县高力房镇马坨村村民委员会   投保险种：水稻保险          投保作物: 水稻          所在村名：马坨村  </t>
    <phoneticPr fontId="11" type="noConversion"/>
  </si>
  <si>
    <t>杨树财</t>
  </si>
  <si>
    <t>高长存</t>
  </si>
  <si>
    <t>杨恩宝</t>
  </si>
  <si>
    <t>杨恩顺</t>
  </si>
  <si>
    <t>宁福文</t>
  </si>
  <si>
    <t>张冬梅</t>
  </si>
  <si>
    <t>牛士凤</t>
  </si>
  <si>
    <t>于洪涛</t>
  </si>
  <si>
    <t>殷漫</t>
  </si>
  <si>
    <t>于宛彤</t>
  </si>
  <si>
    <t>苏桂清</t>
  </si>
  <si>
    <t>于国</t>
  </si>
  <si>
    <t>牛士晔</t>
  </si>
  <si>
    <t>于梦琳</t>
  </si>
  <si>
    <t>张宝艳</t>
  </si>
  <si>
    <t>李艳秋</t>
  </si>
  <si>
    <t>周铮浩</t>
  </si>
  <si>
    <t>鲁可欣</t>
  </si>
  <si>
    <t>敖占小</t>
  </si>
  <si>
    <t>牛国营</t>
  </si>
  <si>
    <t>赵兴敏</t>
  </si>
  <si>
    <t>高健</t>
  </si>
  <si>
    <t>齐宝刚</t>
  </si>
  <si>
    <t>王娇</t>
  </si>
  <si>
    <t>王艺舒</t>
  </si>
  <si>
    <t>高凤敏</t>
  </si>
  <si>
    <t>王雷</t>
  </si>
  <si>
    <t>王宝纯</t>
  </si>
  <si>
    <t>张术香</t>
  </si>
  <si>
    <t>徐国军</t>
  </si>
  <si>
    <t>高凤禹</t>
  </si>
  <si>
    <t>高言禄</t>
  </si>
  <si>
    <t>付朝维</t>
  </si>
  <si>
    <t>李秀花</t>
  </si>
  <si>
    <t>高艳实</t>
  </si>
  <si>
    <t>6214490810030385124</t>
  </si>
  <si>
    <t>6214490810030381719</t>
  </si>
  <si>
    <t>6214490810030382733</t>
  </si>
  <si>
    <t>6214490810030384531</t>
  </si>
  <si>
    <t>6214490810030380463</t>
  </si>
  <si>
    <t>6214493001800191796</t>
  </si>
  <si>
    <t>6214490810030380893</t>
  </si>
  <si>
    <t>6214490810030388920</t>
  </si>
  <si>
    <t>6214493001800091244</t>
  </si>
  <si>
    <t>6214493001800041652</t>
  </si>
  <si>
    <t>6214490861821051482</t>
  </si>
  <si>
    <t>6214493001800183256</t>
  </si>
  <si>
    <t>6214490810030387716</t>
  </si>
  <si>
    <t xml:space="preserve">  6214490810030383145</t>
  </si>
  <si>
    <t>6214493000000772355</t>
  </si>
  <si>
    <t>6214493001800191853</t>
  </si>
  <si>
    <t xml:space="preserve">  6214490810030387542</t>
  </si>
  <si>
    <t>6214493001800094834</t>
  </si>
  <si>
    <t>6214493001800196274</t>
  </si>
  <si>
    <t>6214493000000772488</t>
  </si>
  <si>
    <t>6214493000000773072</t>
  </si>
  <si>
    <t>6214493000000773064</t>
  </si>
  <si>
    <t>6214490810030379655</t>
  </si>
  <si>
    <t xml:space="preserve">  6214490810030387682</t>
  </si>
  <si>
    <t>6214493001800159157</t>
  </si>
  <si>
    <t>6214490810030700363</t>
  </si>
  <si>
    <t>6214493001700249629</t>
  </si>
  <si>
    <t>6214493001800004080</t>
  </si>
  <si>
    <t>6214493000000772074</t>
  </si>
  <si>
    <t>6210260500062416436</t>
  </si>
  <si>
    <t>6214490830010207403</t>
  </si>
  <si>
    <t>6214493001800204136</t>
  </si>
  <si>
    <t>6214490810030382782</t>
  </si>
  <si>
    <t>6214496281800002279</t>
  </si>
  <si>
    <t>6214493001800033857</t>
  </si>
  <si>
    <t>6214490810030385264</t>
  </si>
  <si>
    <t>6214490810030385892</t>
  </si>
  <si>
    <t>6314490810030384275</t>
  </si>
  <si>
    <t>6214490810030385075</t>
  </si>
  <si>
    <t>6214490810030385207</t>
  </si>
  <si>
    <t>6214490830067128411</t>
  </si>
  <si>
    <t>6214490861821109140</t>
  </si>
  <si>
    <t>210321********0238</t>
  </si>
  <si>
    <t>139****4703</t>
  </si>
  <si>
    <t>210321********0215</t>
  </si>
  <si>
    <t>152****6608</t>
  </si>
  <si>
    <t>210321********0216</t>
  </si>
  <si>
    <t>462****</t>
  </si>
  <si>
    <t>210321********021X</t>
  </si>
  <si>
    <t>138****6789</t>
  </si>
  <si>
    <t>210321********0219</t>
  </si>
  <si>
    <t>157****8066</t>
  </si>
  <si>
    <t>210321********0256</t>
  </si>
  <si>
    <t>152****6604</t>
  </si>
  <si>
    <t>210321********0233</t>
  </si>
  <si>
    <t>158****7754</t>
  </si>
  <si>
    <t>210321********0236</t>
  </si>
  <si>
    <t>152****4935</t>
  </si>
  <si>
    <t>210321********0212</t>
  </si>
  <si>
    <t>151****0965</t>
  </si>
  <si>
    <t>150****6776</t>
  </si>
  <si>
    <t>171****0345</t>
  </si>
  <si>
    <t>210321********023X</t>
  </si>
  <si>
    <t>151****4816</t>
  </si>
  <si>
    <t>139****0403</t>
  </si>
  <si>
    <t>210321********0231</t>
  </si>
  <si>
    <t>156****7789</t>
  </si>
  <si>
    <t>210321********0210</t>
  </si>
  <si>
    <t>156****6066</t>
  </si>
  <si>
    <t>210321********0229</t>
  </si>
  <si>
    <t>157****1000</t>
  </si>
  <si>
    <t>134****4333</t>
  </si>
  <si>
    <t>210321********0226</t>
  </si>
  <si>
    <t>131****5927</t>
  </si>
  <si>
    <t>210321********0214</t>
  </si>
  <si>
    <t>152****1381</t>
  </si>
  <si>
    <t>150****9691</t>
  </si>
  <si>
    <t>210321********0211</t>
  </si>
  <si>
    <t>159****6112</t>
  </si>
  <si>
    <t>210321********0239</t>
  </si>
  <si>
    <t>159****6113</t>
  </si>
  <si>
    <t>185****2789</t>
  </si>
  <si>
    <t>159****3619</t>
  </si>
  <si>
    <t>210321********0213</t>
  </si>
  <si>
    <t>135****3804</t>
  </si>
  <si>
    <t>158****0189</t>
  </si>
  <si>
    <t>210321********0279</t>
  </si>
  <si>
    <t>158****0187</t>
  </si>
  <si>
    <t>210321********0217</t>
  </si>
  <si>
    <t>139****9458</t>
  </si>
  <si>
    <t>139****9450</t>
  </si>
  <si>
    <t>210321********0230</t>
  </si>
  <si>
    <t>139****5480</t>
  </si>
  <si>
    <t>150****7652</t>
  </si>
  <si>
    <t>188****8495</t>
  </si>
  <si>
    <t>165****6538</t>
  </si>
  <si>
    <t>147****6166</t>
  </si>
  <si>
    <t>151****9246</t>
  </si>
  <si>
    <t>210321********0255</t>
  </si>
  <si>
    <t>183****8092</t>
  </si>
  <si>
    <t>210321********2037</t>
  </si>
  <si>
    <t>159****3945</t>
  </si>
  <si>
    <t>188****1086</t>
  </si>
  <si>
    <t>152****6116</t>
  </si>
  <si>
    <t>152****6117</t>
  </si>
  <si>
    <t>183****4130</t>
  </si>
  <si>
    <t>210321********0254</t>
  </si>
  <si>
    <t>136****0344</t>
  </si>
  <si>
    <t>147****2482</t>
  </si>
  <si>
    <t>210321********0253</t>
  </si>
  <si>
    <t>138****8324</t>
  </si>
  <si>
    <t>210321********0232</t>
  </si>
  <si>
    <t>156****1208</t>
  </si>
  <si>
    <t>147****6181</t>
  </si>
  <si>
    <t>138****6162</t>
  </si>
  <si>
    <t>158****0882</t>
  </si>
  <si>
    <t>134****2715</t>
  </si>
  <si>
    <t>134****2718</t>
  </si>
  <si>
    <t>157****8009</t>
  </si>
  <si>
    <t>130****1309</t>
  </si>
  <si>
    <t>157****0985</t>
  </si>
  <si>
    <t>159****3186</t>
  </si>
  <si>
    <t>210321********0247</t>
  </si>
  <si>
    <t>131****8752</t>
  </si>
  <si>
    <t>139****4787</t>
  </si>
  <si>
    <t>151****4327</t>
  </si>
  <si>
    <t>135****7553</t>
  </si>
  <si>
    <t>136****1156</t>
  </si>
  <si>
    <t>210321********0257</t>
  </si>
  <si>
    <t>136****4380</t>
  </si>
  <si>
    <t>210321********0259</t>
  </si>
  <si>
    <t>150****0705</t>
  </si>
  <si>
    <t>150****0704</t>
  </si>
  <si>
    <t>210321********0237</t>
  </si>
  <si>
    <t>150****0707</t>
  </si>
  <si>
    <t>151****8528</t>
  </si>
  <si>
    <t>158****8068</t>
  </si>
  <si>
    <t>131****8739</t>
  </si>
  <si>
    <t>135****6750</t>
  </si>
  <si>
    <t>131****9945</t>
  </si>
  <si>
    <t>210321********0278</t>
  </si>
  <si>
    <t>138****5572</t>
  </si>
  <si>
    <t>137****4428</t>
  </si>
  <si>
    <t>210321********0218</t>
  </si>
  <si>
    <t>152****4083</t>
  </si>
  <si>
    <t>130****3159</t>
  </si>
  <si>
    <t>220223********3412</t>
  </si>
  <si>
    <t>130****4690</t>
  </si>
  <si>
    <t>210321********0273</t>
  </si>
  <si>
    <t>152****9533</t>
  </si>
  <si>
    <t>188****0112</t>
  </si>
  <si>
    <t>188****0113</t>
  </si>
  <si>
    <t>188****0114</t>
  </si>
  <si>
    <t>188****0118</t>
  </si>
  <si>
    <t>210321********0336</t>
  </si>
  <si>
    <t>188****0136</t>
  </si>
  <si>
    <t>188****0135</t>
  </si>
  <si>
    <t>131****0423</t>
  </si>
  <si>
    <t>210321********0276</t>
  </si>
  <si>
    <t>150****6953</t>
  </si>
  <si>
    <t>188****0154</t>
  </si>
  <si>
    <t>210321********0234</t>
  </si>
  <si>
    <t>188****0176</t>
  </si>
  <si>
    <t>188****0132</t>
  </si>
  <si>
    <t>188****0144</t>
  </si>
  <si>
    <t>188****0133</t>
  </si>
  <si>
    <t>188****0158</t>
  </si>
  <si>
    <t>188****0127</t>
  </si>
  <si>
    <t>159****5373</t>
  </si>
  <si>
    <t>188****0168</t>
  </si>
  <si>
    <t>188****0125</t>
  </si>
  <si>
    <t>188****0199</t>
  </si>
  <si>
    <t>136****2780</t>
  </si>
  <si>
    <t>138****4584</t>
  </si>
  <si>
    <t>182****8433</t>
  </si>
  <si>
    <t>139****3003</t>
  </si>
  <si>
    <t>158****9613</t>
  </si>
  <si>
    <t>151****9778</t>
  </si>
  <si>
    <t>151****9790</t>
  </si>
  <si>
    <t>153****9360</t>
  </si>
  <si>
    <t>130****1546</t>
  </si>
  <si>
    <t>134****2280</t>
  </si>
  <si>
    <t>130****1518</t>
  </si>
  <si>
    <t>130****1528</t>
  </si>
  <si>
    <t>130****1538</t>
  </si>
  <si>
    <t>130****1548</t>
  </si>
  <si>
    <t>134****8993</t>
  </si>
  <si>
    <t>180****8546</t>
  </si>
  <si>
    <t>210321********0224</t>
  </si>
  <si>
    <t>130****1223</t>
  </si>
  <si>
    <t>150****7939</t>
  </si>
  <si>
    <t>130****1558</t>
  </si>
  <si>
    <t>158****2013</t>
  </si>
  <si>
    <t>151****4397</t>
  </si>
  <si>
    <t>151****8410</t>
  </si>
  <si>
    <t>136****6582</t>
  </si>
  <si>
    <t>136****5454</t>
  </si>
  <si>
    <t>132****5210</t>
  </si>
  <si>
    <t>158****1431</t>
  </si>
  <si>
    <t>130****1568</t>
  </si>
  <si>
    <t>210321********025X</t>
  </si>
  <si>
    <t>131****2904</t>
  </si>
  <si>
    <t>151****0409</t>
  </si>
  <si>
    <t>158****5455</t>
  </si>
  <si>
    <t>139****0301</t>
  </si>
  <si>
    <t>152****0443</t>
  </si>
  <si>
    <t>130****1123</t>
  </si>
  <si>
    <t>130****1323</t>
  </si>
  <si>
    <t>139****8732</t>
  </si>
  <si>
    <t>139****1458</t>
  </si>
  <si>
    <t>139****4958</t>
  </si>
  <si>
    <t>210321********0228</t>
  </si>
  <si>
    <t>130****1553</t>
  </si>
  <si>
    <t>159****3947</t>
  </si>
  <si>
    <t>158****3851</t>
  </si>
  <si>
    <t>136****0486</t>
  </si>
  <si>
    <t>130****5538</t>
  </si>
  <si>
    <t>138****4619</t>
  </si>
  <si>
    <t>210321********0251</t>
  </si>
  <si>
    <t>150****8521</t>
  </si>
  <si>
    <t>151****0332</t>
  </si>
  <si>
    <t>138****6834</t>
  </si>
  <si>
    <t>210321********0222</t>
  </si>
  <si>
    <t>151****8719</t>
  </si>
  <si>
    <t>159****8125</t>
  </si>
  <si>
    <t>130****7723</t>
  </si>
  <si>
    <t>130****1523</t>
  </si>
  <si>
    <t>135****8945</t>
  </si>
  <si>
    <t>176****4210</t>
  </si>
  <si>
    <t>159****8876</t>
  </si>
  <si>
    <t>210321********0258</t>
  </si>
  <si>
    <t>159****0876</t>
  </si>
  <si>
    <t>135****6675</t>
  </si>
  <si>
    <t>135****7045</t>
  </si>
  <si>
    <t>138****2657</t>
  </si>
  <si>
    <t>133****0786</t>
  </si>
  <si>
    <t>131****8813</t>
  </si>
  <si>
    <t>132****3706</t>
  </si>
  <si>
    <t>131****5171</t>
  </si>
  <si>
    <t>188****8867</t>
  </si>
  <si>
    <t>133****9334</t>
  </si>
  <si>
    <t>132****8711</t>
  </si>
  <si>
    <t>135****7893</t>
  </si>
  <si>
    <t>135****0566</t>
  </si>
  <si>
    <t>135****2514</t>
  </si>
  <si>
    <t>150****7769</t>
  </si>
  <si>
    <t>151****9613</t>
  </si>
  <si>
    <t>131****5936</t>
  </si>
  <si>
    <t>171****2136</t>
  </si>
  <si>
    <t>135****5156</t>
  </si>
  <si>
    <t>151****5971</t>
  </si>
  <si>
    <t>135****4748</t>
  </si>
  <si>
    <t>150****0680</t>
  </si>
  <si>
    <t>136****2890</t>
  </si>
  <si>
    <t>151****8476</t>
  </si>
  <si>
    <t>152****6499</t>
  </si>
  <si>
    <t>133****7321</t>
  </si>
  <si>
    <t>139****1804</t>
  </si>
  <si>
    <t>186****6515</t>
  </si>
  <si>
    <t>134****5017</t>
  </si>
  <si>
    <t>186****2210</t>
  </si>
  <si>
    <t>132****4985</t>
  </si>
  <si>
    <t>159****9406</t>
  </si>
  <si>
    <t>210321********0250</t>
  </si>
  <si>
    <t>137****6249</t>
  </si>
  <si>
    <t>188****5315</t>
  </si>
  <si>
    <t>232127********0417</t>
  </si>
  <si>
    <t>135****2592</t>
  </si>
  <si>
    <t>159****8843</t>
  </si>
  <si>
    <t>151****1503</t>
  </si>
  <si>
    <t>137****6045</t>
  </si>
  <si>
    <t>150****7890</t>
  </si>
  <si>
    <t>135****4029</t>
  </si>
  <si>
    <t>135****2692</t>
  </si>
  <si>
    <t>135****0442</t>
  </si>
  <si>
    <t>136****2985</t>
  </si>
  <si>
    <t>138****3652</t>
  </si>
  <si>
    <t>138****1662</t>
  </si>
  <si>
    <t>159****6116</t>
  </si>
  <si>
    <t>188****0111</t>
  </si>
  <si>
    <t>158****0111</t>
  </si>
  <si>
    <t>134****7785</t>
  </si>
  <si>
    <t>150****4031</t>
  </si>
  <si>
    <t>134****9706</t>
  </si>
  <si>
    <t>135****2328</t>
  </si>
  <si>
    <t>138****0821</t>
  </si>
  <si>
    <t>183****9919</t>
  </si>
  <si>
    <t>210321********022X</t>
  </si>
  <si>
    <t>158****1193</t>
  </si>
  <si>
    <t>130****4521</t>
  </si>
  <si>
    <t>210321********023x</t>
  </si>
  <si>
    <t>188****5632</t>
  </si>
  <si>
    <t>138****6787</t>
  </si>
  <si>
    <t>210319********0243</t>
  </si>
  <si>
    <t>187****8642</t>
  </si>
  <si>
    <t>150****7070</t>
  </si>
  <si>
    <t>210321********0252</t>
  </si>
  <si>
    <t>158****3458</t>
  </si>
  <si>
    <t>210321********6211</t>
  </si>
  <si>
    <t>134****4566</t>
  </si>
  <si>
    <t>134****0148</t>
  </si>
  <si>
    <t>210321********0220</t>
  </si>
  <si>
    <t>135****2018</t>
  </si>
  <si>
    <t>134****8765</t>
  </si>
  <si>
    <t>210321********0227</t>
  </si>
  <si>
    <t>182****7893</t>
  </si>
  <si>
    <t>135****8353</t>
  </si>
  <si>
    <t>152****6606</t>
  </si>
  <si>
    <t>137****4393</t>
  </si>
  <si>
    <t>151****8257</t>
  </si>
  <si>
    <t>151****6465</t>
  </si>
  <si>
    <t>159****8657</t>
  </si>
  <si>
    <t>154****5778</t>
  </si>
  <si>
    <t>132****2030</t>
  </si>
  <si>
    <t>136****9226</t>
  </si>
  <si>
    <t>158****2581</t>
  </si>
  <si>
    <t>150****3253</t>
  </si>
  <si>
    <t>158****0141</t>
  </si>
  <si>
    <t>130****8938</t>
  </si>
  <si>
    <t>152****9163</t>
  </si>
  <si>
    <t>150****8238</t>
  </si>
  <si>
    <t>150****7883</t>
  </si>
  <si>
    <t>135****4384</t>
  </si>
  <si>
    <t>210321********0270</t>
  </si>
  <si>
    <t>150****5418</t>
  </si>
  <si>
    <t>210321********0261</t>
  </si>
  <si>
    <t>187****5361</t>
  </si>
  <si>
    <t>138****8455</t>
  </si>
  <si>
    <t>139****8203</t>
  </si>
  <si>
    <t>135****9660</t>
  </si>
  <si>
    <t>158****6717</t>
  </si>
  <si>
    <t>138****5438</t>
  </si>
  <si>
    <t>185****2022</t>
  </si>
  <si>
    <t>152****5293</t>
  </si>
  <si>
    <t>159****4567</t>
  </si>
  <si>
    <t>210321********024X</t>
  </si>
  <si>
    <t>138****7979</t>
  </si>
  <si>
    <t>134****5641</t>
  </si>
  <si>
    <t>152****4371</t>
  </si>
  <si>
    <t>210321********0225</t>
  </si>
  <si>
    <t>186****6080</t>
  </si>
  <si>
    <t>131****5141</t>
  </si>
  <si>
    <t>182****3587</t>
  </si>
  <si>
    <t>136****1095</t>
  </si>
  <si>
    <t>138****4832</t>
  </si>
  <si>
    <t>135****0698</t>
  </si>
  <si>
    <t>138****3936</t>
  </si>
  <si>
    <t>151****6285</t>
  </si>
  <si>
    <t>134****3978</t>
  </si>
  <si>
    <t>158****5870</t>
  </si>
  <si>
    <t>150****9950</t>
  </si>
  <si>
    <t>158****1242</t>
  </si>
  <si>
    <t>152****7234</t>
  </si>
  <si>
    <t>137****4664</t>
  </si>
  <si>
    <t>133****9593</t>
  </si>
  <si>
    <t>210321********0223</t>
  </si>
  <si>
    <t>130****5741</t>
  </si>
  <si>
    <t>133****4660</t>
  </si>
  <si>
    <t>170****3365</t>
  </si>
  <si>
    <t>152****0498</t>
  </si>
  <si>
    <t>159****0572</t>
  </si>
  <si>
    <t>139****6856</t>
  </si>
  <si>
    <t>151****2264</t>
  </si>
  <si>
    <t>138****9132</t>
  </si>
  <si>
    <t>170****8073</t>
  </si>
  <si>
    <t>139****6205</t>
  </si>
  <si>
    <t>158****7370</t>
  </si>
  <si>
    <t>131****3554</t>
  </si>
  <si>
    <t>210321********0242</t>
  </si>
  <si>
    <t>150****9515</t>
  </si>
  <si>
    <t>151****8688</t>
  </si>
  <si>
    <t>153****4234</t>
  </si>
  <si>
    <t>188****3110</t>
  </si>
  <si>
    <t>135****7212</t>
  </si>
  <si>
    <t>152****6678</t>
  </si>
  <si>
    <t>150****7892</t>
  </si>
  <si>
    <t>152****1351</t>
  </si>
  <si>
    <t>134****7683</t>
  </si>
  <si>
    <t>134****7053</t>
  </si>
  <si>
    <t>188****7298</t>
  </si>
  <si>
    <t>152****0937</t>
  </si>
  <si>
    <t>139****2132</t>
  </si>
  <si>
    <t>131****1964</t>
  </si>
  <si>
    <t>188****5169</t>
  </si>
  <si>
    <t>210321********0442</t>
  </si>
  <si>
    <t>134****4236</t>
  </si>
  <si>
    <t>151****0849</t>
  </si>
  <si>
    <t>159****7854</t>
  </si>
  <si>
    <t>139****5994</t>
  </si>
  <si>
    <t>132****2161</t>
  </si>
  <si>
    <t>151****7518</t>
  </si>
  <si>
    <t>139****5708</t>
  </si>
  <si>
    <t>152****1190</t>
  </si>
  <si>
    <t>152****3712</t>
  </si>
  <si>
    <t>152****3722</t>
  </si>
  <si>
    <t>159****1664</t>
  </si>
  <si>
    <t>150****9261</t>
  </si>
  <si>
    <t>158****7841</t>
  </si>
  <si>
    <t>150****8413</t>
  </si>
  <si>
    <t>151****6626</t>
  </si>
  <si>
    <t>210321********0297</t>
  </si>
  <si>
    <t>137****8940</t>
  </si>
  <si>
    <t>132****9603</t>
  </si>
  <si>
    <t>151****0818</t>
  </si>
  <si>
    <t>180****3292</t>
  </si>
  <si>
    <t>150****4958</t>
  </si>
  <si>
    <t>188****3983</t>
  </si>
  <si>
    <t>158****1708</t>
  </si>
  <si>
    <t>132****2605</t>
  </si>
  <si>
    <t>130****2701</t>
  </si>
  <si>
    <t>210321********0235</t>
  </si>
  <si>
    <t>186****7689</t>
  </si>
  <si>
    <t>135****0895</t>
  </si>
  <si>
    <t>182****2362</t>
  </si>
  <si>
    <t>137****2773</t>
  </si>
  <si>
    <t>152****0716</t>
  </si>
  <si>
    <t>138****2006</t>
  </si>
  <si>
    <t>150****9468</t>
  </si>
  <si>
    <t>138****4728</t>
  </si>
  <si>
    <t>136****0969</t>
  </si>
  <si>
    <t>139****3611</t>
  </si>
  <si>
    <t>135****1451</t>
  </si>
  <si>
    <t>151****0509</t>
  </si>
  <si>
    <t>133****0256</t>
  </si>
  <si>
    <t>156****4536</t>
  </si>
  <si>
    <t>177****4820</t>
  </si>
  <si>
    <t>177****4810</t>
  </si>
  <si>
    <t>139****3538</t>
  </si>
  <si>
    <t>133****0276</t>
  </si>
  <si>
    <t>137****4584</t>
  </si>
  <si>
    <t>136****7987</t>
  </si>
  <si>
    <t>189****0278</t>
  </si>
  <si>
    <t>151****0791</t>
  </si>
  <si>
    <t>139****7229</t>
  </si>
  <si>
    <t>135****3139</t>
  </si>
  <si>
    <t>136****4837</t>
  </si>
  <si>
    <t>131****6678</t>
  </si>
  <si>
    <t>135****0586</t>
  </si>
  <si>
    <t>210319********3824</t>
  </si>
  <si>
    <t>135****4812</t>
  </si>
  <si>
    <t>158****3740</t>
  </si>
  <si>
    <t>621449081003038****</t>
  </si>
  <si>
    <t>621449081003080****</t>
  </si>
  <si>
    <t>621449300000077****</t>
  </si>
  <si>
    <t>621449081002531****</t>
  </si>
  <si>
    <t>621449081003037****</t>
  </si>
  <si>
    <t>621449300180000****</t>
  </si>
  <si>
    <t>621449081003079****</t>
  </si>
  <si>
    <t>621449081003081****</t>
  </si>
  <si>
    <t>621449081003074****</t>
  </si>
  <si>
    <t>621449081003067****</t>
  </si>
  <si>
    <t>621449081003072****</t>
  </si>
  <si>
    <t>621449081003076****</t>
  </si>
  <si>
    <t>621449086182113****</t>
  </si>
  <si>
    <t>621026050010568****</t>
  </si>
  <si>
    <t>621449300180004****</t>
  </si>
  <si>
    <t>621449041000077****</t>
  </si>
  <si>
    <t>621449628180000****</t>
  </si>
  <si>
    <t>621026050009747****</t>
  </si>
  <si>
    <t>621449081002257****</t>
  </si>
  <si>
    <t>621449081003063****</t>
  </si>
  <si>
    <t>621449081003075****</t>
  </si>
  <si>
    <t>621499300180009****</t>
  </si>
  <si>
    <t>621449081003068****</t>
  </si>
  <si>
    <t>621449086182110****</t>
  </si>
  <si>
    <t>621449081003070****</t>
  </si>
  <si>
    <t>621449300180019****</t>
  </si>
  <si>
    <t>621449300180025****</t>
  </si>
  <si>
    <t>621449081001837****</t>
  </si>
  <si>
    <t>621026050006243****</t>
  </si>
  <si>
    <t>621449300180018****</t>
  </si>
  <si>
    <t>621449081003077****</t>
  </si>
  <si>
    <t>621449300180007****</t>
  </si>
  <si>
    <t>621449300180003****</t>
  </si>
  <si>
    <t>621449081003071****</t>
  </si>
  <si>
    <t>621449086182112****</t>
  </si>
  <si>
    <t>621449300180023****</t>
  </si>
  <si>
    <t>621026050009742****</t>
  </si>
  <si>
    <t>621449086181414****</t>
  </si>
  <si>
    <t>621449086182115****</t>
  </si>
  <si>
    <t>621449081001242****</t>
  </si>
  <si>
    <t>621449086180357****</t>
  </si>
  <si>
    <t>152****6607</t>
  </si>
  <si>
    <t>159****6118</t>
  </si>
  <si>
    <t>159****6117</t>
  </si>
  <si>
    <t>159****6115</t>
  </si>
  <si>
    <t>139****9459</t>
  </si>
  <si>
    <t>134****2719</t>
  </si>
  <si>
    <t>139****5660</t>
  </si>
  <si>
    <t>183****6360</t>
  </si>
  <si>
    <t>155****6358</t>
  </si>
  <si>
    <t>188****8868</t>
  </si>
  <si>
    <t>210321********0424</t>
  </si>
  <si>
    <t>139****1532</t>
  </si>
  <si>
    <t>138****7754</t>
  </si>
  <si>
    <t>196****2210</t>
  </si>
  <si>
    <t>135****2598</t>
  </si>
  <si>
    <t>133****0940</t>
  </si>
  <si>
    <t>135****2596</t>
  </si>
  <si>
    <t>157****8068</t>
  </si>
  <si>
    <t>372922********4761</t>
  </si>
  <si>
    <t>159****6114</t>
  </si>
  <si>
    <t>137****6048</t>
  </si>
  <si>
    <t>220421********4327</t>
  </si>
  <si>
    <t>152****1382</t>
  </si>
  <si>
    <t>158****0113</t>
  </si>
  <si>
    <t>210321********0013</t>
  </si>
  <si>
    <t>135****9773</t>
  </si>
  <si>
    <t>210319********3528</t>
  </si>
  <si>
    <t>138****8055</t>
  </si>
  <si>
    <t>188****1344</t>
  </si>
  <si>
    <t>211321********1089</t>
  </si>
  <si>
    <t>132****1040</t>
  </si>
  <si>
    <t>152223********5589</t>
  </si>
  <si>
    <t>134****4152</t>
  </si>
  <si>
    <t>133****9797</t>
  </si>
  <si>
    <t>135****6427</t>
  </si>
  <si>
    <t>136****7955</t>
  </si>
  <si>
    <t>139****1777</t>
  </si>
  <si>
    <t>210321********102X</t>
  </si>
  <si>
    <t>159****5911</t>
  </si>
  <si>
    <t>210321********122X</t>
  </si>
  <si>
    <t>159****3011</t>
  </si>
  <si>
    <t>211021********5823</t>
  </si>
  <si>
    <t>136****8644</t>
  </si>
  <si>
    <t>210321********1216</t>
  </si>
  <si>
    <t>151****2972</t>
  </si>
  <si>
    <t>134****5469</t>
  </si>
  <si>
    <t>134****5468</t>
  </si>
  <si>
    <t>152****7140</t>
  </si>
  <si>
    <t>187****5030</t>
  </si>
  <si>
    <t>134****5460</t>
  </si>
  <si>
    <t>151****0312</t>
  </si>
  <si>
    <t>134****9499</t>
  </si>
  <si>
    <t>132****96003</t>
  </si>
  <si>
    <t>133****0275</t>
  </si>
  <si>
    <t>177****4819</t>
  </si>
  <si>
    <t>189****0268</t>
  </si>
  <si>
    <t>210321********021x</t>
  </si>
  <si>
    <t>151****8421</t>
  </si>
  <si>
    <t>150426********3025</t>
  </si>
  <si>
    <t>188****4899</t>
  </si>
  <si>
    <t>210321********0245</t>
  </si>
  <si>
    <t>138****3246</t>
  </si>
  <si>
    <t>621449081003038*****</t>
  </si>
  <si>
    <t>621449081003080*****</t>
  </si>
  <si>
    <t>621449081002531*****</t>
  </si>
  <si>
    <t>621449300180000*****</t>
  </si>
  <si>
    <t>621449081003081*****</t>
  </si>
  <si>
    <t>621449081003074*****</t>
  </si>
  <si>
    <t>621449300180004*****</t>
  </si>
  <si>
    <t>621449041000077*****</t>
  </si>
  <si>
    <t>621449628180000*****</t>
  </si>
  <si>
    <t>621026050009747*****</t>
  </si>
  <si>
    <t>621449300180019*****</t>
  </si>
  <si>
    <t>621449081002257*****</t>
  </si>
  <si>
    <t>621449081003063*****</t>
  </si>
  <si>
    <t>621449300180009*****</t>
  </si>
  <si>
    <t>621449081003075*****</t>
  </si>
  <si>
    <t>621449086182105*****</t>
  </si>
  <si>
    <t>621449300180018*****</t>
  </si>
  <si>
    <t>621449300000077*****</t>
  </si>
  <si>
    <t>621449081003037*****</t>
  </si>
  <si>
    <t>621026050006243*****</t>
  </si>
  <si>
    <t>621449081003077*****</t>
  </si>
  <si>
    <t>621449300180015*****</t>
  </si>
  <si>
    <t>621449081003070*****</t>
  </si>
  <si>
    <t>621449300170024*****</t>
  </si>
  <si>
    <t>621449086182113*****</t>
  </si>
  <si>
    <t>621026050006241*****</t>
  </si>
  <si>
    <t>621449083001020*****</t>
  </si>
  <si>
    <t>621449300180020*****</t>
  </si>
  <si>
    <t>621449086182110*****</t>
  </si>
  <si>
    <t>621449300180003*****</t>
  </si>
  <si>
    <t>631449081003038*****</t>
  </si>
  <si>
    <t>621449081001242*****</t>
  </si>
  <si>
    <t>621449086180357*****</t>
  </si>
  <si>
    <t>621449083006712*****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</si>
</sst>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178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4</xdr:col>
      <xdr:colOff>692785</xdr:colOff>
      <xdr:row>1</xdr:row>
      <xdr:rowOff>209550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14300"/>
          <a:ext cx="3655060" cy="390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51"/>
  <sheetViews>
    <sheetView tabSelected="1" zoomScaleNormal="100" workbookViewId="0">
      <selection activeCell="N7" sqref="N7:N34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6" t="s">
        <v>285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59" t="s">
        <v>284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287</v>
      </c>
      <c r="C7" s="17" t="s">
        <v>286</v>
      </c>
      <c r="D7" s="5" t="s">
        <v>1060</v>
      </c>
      <c r="E7" s="5" t="s">
        <v>1061</v>
      </c>
      <c r="F7" s="5" t="s">
        <v>625</v>
      </c>
      <c r="G7" s="6">
        <v>5.6</v>
      </c>
      <c r="H7" s="6">
        <v>5.6</v>
      </c>
      <c r="I7" s="12">
        <f>H7*880</f>
        <v>4928</v>
      </c>
      <c r="J7" s="18">
        <f>G7*53.68</f>
        <v>300.608</v>
      </c>
      <c r="K7" s="20">
        <v>0.8</v>
      </c>
      <c r="L7" s="13">
        <f>J7*0.8</f>
        <v>240.4864</v>
      </c>
      <c r="M7" s="18">
        <f>J7*0.2</f>
        <v>60.121600000000001</v>
      </c>
      <c r="N7" s="4" t="s">
        <v>1459</v>
      </c>
      <c r="O7" s="4" t="s">
        <v>283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288</v>
      </c>
      <c r="C8" s="17" t="s">
        <v>286</v>
      </c>
      <c r="D8" s="5" t="s">
        <v>1062</v>
      </c>
      <c r="E8" s="5" t="s">
        <v>1063</v>
      </c>
      <c r="F8" s="5" t="s">
        <v>625</v>
      </c>
      <c r="G8" s="6">
        <v>5</v>
      </c>
      <c r="H8" s="6">
        <v>5</v>
      </c>
      <c r="I8" s="12">
        <f t="shared" ref="I8:I71" si="0">H8*880</f>
        <v>4400</v>
      </c>
      <c r="J8" s="18">
        <f t="shared" ref="J8:J71" si="1">G8*53.68</f>
        <v>268.39999999999998</v>
      </c>
      <c r="K8" s="20">
        <v>0.8</v>
      </c>
      <c r="L8" s="13">
        <f t="shared" ref="L8:L71" si="2">J8*0.8</f>
        <v>214.72</v>
      </c>
      <c r="M8" s="18">
        <f t="shared" ref="M8:M71" si="3">J8*0.2</f>
        <v>53.68</v>
      </c>
      <c r="N8" s="4" t="s">
        <v>1459</v>
      </c>
      <c r="O8" s="4" t="s">
        <v>283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289</v>
      </c>
      <c r="C9" s="17" t="s">
        <v>286</v>
      </c>
      <c r="D9" s="5" t="s">
        <v>1064</v>
      </c>
      <c r="E9" s="5" t="s">
        <v>1065</v>
      </c>
      <c r="F9" s="5" t="s">
        <v>625</v>
      </c>
      <c r="G9" s="6">
        <v>44.25</v>
      </c>
      <c r="H9" s="6">
        <v>44.25</v>
      </c>
      <c r="I9" s="12">
        <f t="shared" si="0"/>
        <v>38940</v>
      </c>
      <c r="J9" s="18">
        <f t="shared" si="1"/>
        <v>2375.34</v>
      </c>
      <c r="K9" s="20">
        <v>0.8</v>
      </c>
      <c r="L9" s="13">
        <f t="shared" si="2"/>
        <v>1900.2720000000002</v>
      </c>
      <c r="M9" s="18">
        <f t="shared" si="3"/>
        <v>475.06800000000004</v>
      </c>
      <c r="N9" s="4" t="s">
        <v>1459</v>
      </c>
      <c r="O9" s="4" t="s">
        <v>283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290</v>
      </c>
      <c r="C10" s="17" t="s">
        <v>286</v>
      </c>
      <c r="D10" s="5" t="s">
        <v>1066</v>
      </c>
      <c r="E10" s="5" t="s">
        <v>1067</v>
      </c>
      <c r="F10" s="5" t="s">
        <v>625</v>
      </c>
      <c r="G10" s="6">
        <v>6</v>
      </c>
      <c r="H10" s="6">
        <v>6</v>
      </c>
      <c r="I10" s="12">
        <f t="shared" si="0"/>
        <v>5280</v>
      </c>
      <c r="J10" s="18">
        <f t="shared" si="1"/>
        <v>322.08</v>
      </c>
      <c r="K10" s="20">
        <v>0.8</v>
      </c>
      <c r="L10" s="13">
        <f t="shared" si="2"/>
        <v>257.66399999999999</v>
      </c>
      <c r="M10" s="18">
        <f t="shared" si="3"/>
        <v>64.415999999999997</v>
      </c>
      <c r="N10" s="4" t="s">
        <v>1460</v>
      </c>
      <c r="O10" s="4" t="s">
        <v>283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291</v>
      </c>
      <c r="C11" s="17" t="s">
        <v>286</v>
      </c>
      <c r="D11" s="5" t="s">
        <v>1068</v>
      </c>
      <c r="E11" s="5" t="s">
        <v>1069</v>
      </c>
      <c r="F11" s="5" t="s">
        <v>625</v>
      </c>
      <c r="G11" s="6">
        <v>9</v>
      </c>
      <c r="H11" s="6">
        <v>9</v>
      </c>
      <c r="I11" s="12">
        <f t="shared" si="0"/>
        <v>7920</v>
      </c>
      <c r="J11" s="18">
        <f t="shared" si="1"/>
        <v>483.12</v>
      </c>
      <c r="K11" s="20">
        <v>0.8</v>
      </c>
      <c r="L11" s="13">
        <f t="shared" si="2"/>
        <v>386.49600000000004</v>
      </c>
      <c r="M11" s="18">
        <f t="shared" si="3"/>
        <v>96.624000000000009</v>
      </c>
      <c r="N11" s="4" t="s">
        <v>1459</v>
      </c>
      <c r="O11" s="4" t="s">
        <v>283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292</v>
      </c>
      <c r="C12" s="17" t="s">
        <v>286</v>
      </c>
      <c r="D12" s="5" t="s">
        <v>1070</v>
      </c>
      <c r="E12" s="5" t="s">
        <v>1071</v>
      </c>
      <c r="F12" s="5" t="s">
        <v>625</v>
      </c>
      <c r="G12" s="6">
        <v>61</v>
      </c>
      <c r="H12" s="6">
        <v>61</v>
      </c>
      <c r="I12" s="12">
        <f t="shared" si="0"/>
        <v>53680</v>
      </c>
      <c r="J12" s="18">
        <f t="shared" si="1"/>
        <v>3274.48</v>
      </c>
      <c r="K12" s="20">
        <v>0.8</v>
      </c>
      <c r="L12" s="13">
        <f t="shared" si="2"/>
        <v>2619.5840000000003</v>
      </c>
      <c r="M12" s="18">
        <f t="shared" si="3"/>
        <v>654.89600000000007</v>
      </c>
      <c r="N12" s="4" t="s">
        <v>1459</v>
      </c>
      <c r="O12" s="4" t="s">
        <v>283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293</v>
      </c>
      <c r="C13" s="17" t="s">
        <v>286</v>
      </c>
      <c r="D13" s="5" t="s">
        <v>1072</v>
      </c>
      <c r="E13" s="5" t="s">
        <v>1073</v>
      </c>
      <c r="F13" s="5" t="s">
        <v>626</v>
      </c>
      <c r="G13" s="6">
        <v>11</v>
      </c>
      <c r="H13" s="6">
        <v>11</v>
      </c>
      <c r="I13" s="12">
        <f t="shared" si="0"/>
        <v>9680</v>
      </c>
      <c r="J13" s="18">
        <f t="shared" si="1"/>
        <v>590.48</v>
      </c>
      <c r="K13" s="20">
        <v>0.8</v>
      </c>
      <c r="L13" s="13">
        <f t="shared" si="2"/>
        <v>472.38400000000001</v>
      </c>
      <c r="M13" s="18">
        <f t="shared" si="3"/>
        <v>118.096</v>
      </c>
      <c r="N13" s="4" t="s">
        <v>1459</v>
      </c>
      <c r="O13" s="4" t="s">
        <v>283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294</v>
      </c>
      <c r="C14" s="17" t="s">
        <v>286</v>
      </c>
      <c r="D14" s="5" t="s">
        <v>1074</v>
      </c>
      <c r="E14" s="5" t="s">
        <v>1075</v>
      </c>
      <c r="F14" s="5" t="s">
        <v>626</v>
      </c>
      <c r="G14" s="6">
        <v>11.2</v>
      </c>
      <c r="H14" s="6">
        <v>11.2</v>
      </c>
      <c r="I14" s="12">
        <f t="shared" si="0"/>
        <v>9856</v>
      </c>
      <c r="J14" s="18">
        <f t="shared" si="1"/>
        <v>601.21600000000001</v>
      </c>
      <c r="K14" s="20">
        <v>0.8</v>
      </c>
      <c r="L14" s="13">
        <f t="shared" si="2"/>
        <v>480.97280000000001</v>
      </c>
      <c r="M14" s="18">
        <f t="shared" si="3"/>
        <v>120.2432</v>
      </c>
      <c r="N14" s="4" t="s">
        <v>1459</v>
      </c>
      <c r="O14" s="4" t="s">
        <v>283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295</v>
      </c>
      <c r="C15" s="17" t="s">
        <v>286</v>
      </c>
      <c r="D15" s="5" t="s">
        <v>1076</v>
      </c>
      <c r="E15" s="5" t="s">
        <v>1077</v>
      </c>
      <c r="F15" s="5" t="s">
        <v>626</v>
      </c>
      <c r="G15" s="6">
        <v>18.62</v>
      </c>
      <c r="H15" s="6">
        <v>18.62</v>
      </c>
      <c r="I15" s="12">
        <f t="shared" si="0"/>
        <v>16385.600000000002</v>
      </c>
      <c r="J15" s="18">
        <f t="shared" si="1"/>
        <v>999.52160000000003</v>
      </c>
      <c r="K15" s="20">
        <v>0.8</v>
      </c>
      <c r="L15" s="13">
        <f t="shared" si="2"/>
        <v>799.61728000000005</v>
      </c>
      <c r="M15" s="18">
        <f t="shared" si="3"/>
        <v>199.90432000000001</v>
      </c>
      <c r="N15" s="4" t="s">
        <v>1459</v>
      </c>
      <c r="O15" s="4" t="s">
        <v>283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296</v>
      </c>
      <c r="C16" s="17" t="s">
        <v>286</v>
      </c>
      <c r="D16" s="5" t="s">
        <v>1066</v>
      </c>
      <c r="E16" s="5" t="s">
        <v>1078</v>
      </c>
      <c r="F16" s="5" t="s">
        <v>626</v>
      </c>
      <c r="G16" s="6">
        <v>22</v>
      </c>
      <c r="H16" s="6">
        <v>22</v>
      </c>
      <c r="I16" s="12">
        <f t="shared" si="0"/>
        <v>19360</v>
      </c>
      <c r="J16" s="18">
        <f t="shared" si="1"/>
        <v>1180.96</v>
      </c>
      <c r="K16" s="20">
        <v>0.8</v>
      </c>
      <c r="L16" s="13">
        <f t="shared" si="2"/>
        <v>944.76800000000003</v>
      </c>
      <c r="M16" s="18">
        <f t="shared" si="3"/>
        <v>236.19200000000001</v>
      </c>
      <c r="N16" s="4" t="s">
        <v>1459</v>
      </c>
      <c r="O16" s="4" t="s">
        <v>283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297</v>
      </c>
      <c r="C17" s="17" t="s">
        <v>286</v>
      </c>
      <c r="D17" s="5" t="s">
        <v>1068</v>
      </c>
      <c r="E17" s="5" t="s">
        <v>1079</v>
      </c>
      <c r="F17" s="5" t="s">
        <v>626</v>
      </c>
      <c r="G17" s="6">
        <v>6.5</v>
      </c>
      <c r="H17" s="6">
        <v>6.5</v>
      </c>
      <c r="I17" s="12">
        <f t="shared" si="0"/>
        <v>5720</v>
      </c>
      <c r="J17" s="18">
        <f t="shared" si="1"/>
        <v>348.92</v>
      </c>
      <c r="K17" s="20">
        <v>0.8</v>
      </c>
      <c r="L17" s="13">
        <f t="shared" si="2"/>
        <v>279.13600000000002</v>
      </c>
      <c r="M17" s="18">
        <f t="shared" si="3"/>
        <v>69.784000000000006</v>
      </c>
      <c r="N17" s="4" t="s">
        <v>1459</v>
      </c>
      <c r="O17" s="4" t="s">
        <v>283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298</v>
      </c>
      <c r="C18" s="17" t="s">
        <v>286</v>
      </c>
      <c r="D18" s="5" t="s">
        <v>1080</v>
      </c>
      <c r="E18" s="5" t="s">
        <v>1081</v>
      </c>
      <c r="F18" s="5" t="s">
        <v>626</v>
      </c>
      <c r="G18" s="6">
        <v>9</v>
      </c>
      <c r="H18" s="6">
        <v>9</v>
      </c>
      <c r="I18" s="12">
        <f t="shared" si="0"/>
        <v>7920</v>
      </c>
      <c r="J18" s="18">
        <f t="shared" si="1"/>
        <v>483.12</v>
      </c>
      <c r="K18" s="20">
        <v>0.8</v>
      </c>
      <c r="L18" s="13">
        <f t="shared" si="2"/>
        <v>386.49600000000004</v>
      </c>
      <c r="M18" s="18">
        <f t="shared" si="3"/>
        <v>96.624000000000009</v>
      </c>
      <c r="N18" s="4" t="s">
        <v>1460</v>
      </c>
      <c r="O18" s="4" t="s">
        <v>283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299</v>
      </c>
      <c r="C19" s="17" t="s">
        <v>286</v>
      </c>
      <c r="D19" s="5" t="s">
        <v>1074</v>
      </c>
      <c r="E19" s="5" t="s">
        <v>1082</v>
      </c>
      <c r="F19" s="5" t="s">
        <v>626</v>
      </c>
      <c r="G19" s="6">
        <v>13</v>
      </c>
      <c r="H19" s="6">
        <v>13</v>
      </c>
      <c r="I19" s="12">
        <f t="shared" si="0"/>
        <v>11440</v>
      </c>
      <c r="J19" s="18">
        <f t="shared" si="1"/>
        <v>697.84</v>
      </c>
      <c r="K19" s="20">
        <v>0.8</v>
      </c>
      <c r="L19" s="13">
        <f t="shared" si="2"/>
        <v>558.27200000000005</v>
      </c>
      <c r="M19" s="18">
        <f t="shared" si="3"/>
        <v>139.56800000000001</v>
      </c>
      <c r="N19" s="4" t="s">
        <v>1459</v>
      </c>
      <c r="O19" s="4" t="s">
        <v>283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300</v>
      </c>
      <c r="C20" s="17" t="s">
        <v>286</v>
      </c>
      <c r="D20" s="5" t="s">
        <v>1083</v>
      </c>
      <c r="E20" s="5" t="s">
        <v>1084</v>
      </c>
      <c r="F20" s="5" t="s">
        <v>626</v>
      </c>
      <c r="G20" s="6">
        <v>11</v>
      </c>
      <c r="H20" s="6">
        <v>11</v>
      </c>
      <c r="I20" s="12">
        <f t="shared" si="0"/>
        <v>9680</v>
      </c>
      <c r="J20" s="18">
        <f t="shared" si="1"/>
        <v>590.48</v>
      </c>
      <c r="K20" s="20">
        <v>0.8</v>
      </c>
      <c r="L20" s="13">
        <f t="shared" si="2"/>
        <v>472.38400000000001</v>
      </c>
      <c r="M20" s="18">
        <f t="shared" si="3"/>
        <v>118.096</v>
      </c>
      <c r="N20" s="4" t="s">
        <v>1459</v>
      </c>
      <c r="O20" s="4" t="s">
        <v>283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301</v>
      </c>
      <c r="C21" s="17" t="s">
        <v>286</v>
      </c>
      <c r="D21" s="5" t="s">
        <v>1085</v>
      </c>
      <c r="E21" s="5" t="s">
        <v>1086</v>
      </c>
      <c r="F21" s="5" t="s">
        <v>626</v>
      </c>
      <c r="G21" s="6">
        <v>4</v>
      </c>
      <c r="H21" s="6">
        <v>4</v>
      </c>
      <c r="I21" s="12">
        <f t="shared" si="0"/>
        <v>3520</v>
      </c>
      <c r="J21" s="18">
        <f t="shared" si="1"/>
        <v>214.72</v>
      </c>
      <c r="K21" s="20">
        <v>0.8</v>
      </c>
      <c r="L21" s="13">
        <f t="shared" si="2"/>
        <v>171.77600000000001</v>
      </c>
      <c r="M21" s="18">
        <f t="shared" si="3"/>
        <v>42.944000000000003</v>
      </c>
      <c r="N21" s="4" t="s">
        <v>1459</v>
      </c>
      <c r="O21" s="4" t="s">
        <v>283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302</v>
      </c>
      <c r="C22" s="17" t="s">
        <v>286</v>
      </c>
      <c r="D22" s="5" t="s">
        <v>1087</v>
      </c>
      <c r="E22" s="5" t="s">
        <v>1088</v>
      </c>
      <c r="F22" s="5" t="s">
        <v>626</v>
      </c>
      <c r="G22" s="6">
        <v>66.900000000000006</v>
      </c>
      <c r="H22" s="6">
        <v>66.900000000000006</v>
      </c>
      <c r="I22" s="12">
        <f t="shared" si="0"/>
        <v>58872.000000000007</v>
      </c>
      <c r="J22" s="18">
        <f t="shared" si="1"/>
        <v>3591.1920000000005</v>
      </c>
      <c r="K22" s="20">
        <v>0.8</v>
      </c>
      <c r="L22" s="13">
        <f t="shared" si="2"/>
        <v>2872.9536000000007</v>
      </c>
      <c r="M22" s="18">
        <f t="shared" si="3"/>
        <v>718.23840000000018</v>
      </c>
      <c r="N22" s="4" t="s">
        <v>1461</v>
      </c>
      <c r="O22" s="4" t="s">
        <v>283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303</v>
      </c>
      <c r="C23" s="17" t="s">
        <v>286</v>
      </c>
      <c r="D23" s="5" t="s">
        <v>1068</v>
      </c>
      <c r="E23" s="5" t="s">
        <v>1089</v>
      </c>
      <c r="F23" s="5" t="s">
        <v>626</v>
      </c>
      <c r="G23" s="6">
        <v>12</v>
      </c>
      <c r="H23" s="6">
        <v>12</v>
      </c>
      <c r="I23" s="12">
        <f t="shared" si="0"/>
        <v>10560</v>
      </c>
      <c r="J23" s="18">
        <f t="shared" si="1"/>
        <v>644.16</v>
      </c>
      <c r="K23" s="20">
        <v>0.8</v>
      </c>
      <c r="L23" s="13">
        <f t="shared" si="2"/>
        <v>515.32799999999997</v>
      </c>
      <c r="M23" s="18">
        <f t="shared" si="3"/>
        <v>128.83199999999999</v>
      </c>
      <c r="N23" s="4" t="s">
        <v>1459</v>
      </c>
      <c r="O23" s="4" t="s">
        <v>283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304</v>
      </c>
      <c r="C24" s="17" t="s">
        <v>286</v>
      </c>
      <c r="D24" s="5" t="s">
        <v>1090</v>
      </c>
      <c r="E24" s="5" t="s">
        <v>1091</v>
      </c>
      <c r="F24" s="5" t="s">
        <v>626</v>
      </c>
      <c r="G24" s="6">
        <v>58</v>
      </c>
      <c r="H24" s="6">
        <v>58</v>
      </c>
      <c r="I24" s="12">
        <f t="shared" si="0"/>
        <v>51040</v>
      </c>
      <c r="J24" s="18">
        <f t="shared" si="1"/>
        <v>3113.44</v>
      </c>
      <c r="K24" s="20">
        <v>0.8</v>
      </c>
      <c r="L24" s="13">
        <f t="shared" si="2"/>
        <v>2490.7520000000004</v>
      </c>
      <c r="M24" s="18">
        <f t="shared" si="3"/>
        <v>622.6880000000001</v>
      </c>
      <c r="N24" s="4" t="s">
        <v>1462</v>
      </c>
      <c r="O24" s="4" t="s">
        <v>283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305</v>
      </c>
      <c r="C25" s="17" t="s">
        <v>286</v>
      </c>
      <c r="D25" s="5" t="s">
        <v>1092</v>
      </c>
      <c r="E25" s="5" t="s">
        <v>1093</v>
      </c>
      <c r="F25" s="5" t="s">
        <v>627</v>
      </c>
      <c r="G25" s="6">
        <v>13.05</v>
      </c>
      <c r="H25" s="6">
        <v>13.05</v>
      </c>
      <c r="I25" s="12">
        <f t="shared" si="0"/>
        <v>11484</v>
      </c>
      <c r="J25" s="18">
        <f t="shared" si="1"/>
        <v>700.524</v>
      </c>
      <c r="K25" s="20">
        <v>0.8</v>
      </c>
      <c r="L25" s="13">
        <f t="shared" si="2"/>
        <v>560.41920000000005</v>
      </c>
      <c r="M25" s="18">
        <f t="shared" si="3"/>
        <v>140.10480000000001</v>
      </c>
      <c r="N25" s="4" t="s">
        <v>1459</v>
      </c>
      <c r="O25" s="4" t="s">
        <v>283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306</v>
      </c>
      <c r="C26" s="17" t="s">
        <v>286</v>
      </c>
      <c r="D26" s="5" t="s">
        <v>1085</v>
      </c>
      <c r="E26" s="5" t="s">
        <v>1094</v>
      </c>
      <c r="F26" s="5" t="s">
        <v>627</v>
      </c>
      <c r="G26" s="6">
        <v>10</v>
      </c>
      <c r="H26" s="6">
        <v>10</v>
      </c>
      <c r="I26" s="12">
        <f t="shared" si="0"/>
        <v>8800</v>
      </c>
      <c r="J26" s="18">
        <f t="shared" si="1"/>
        <v>536.79999999999995</v>
      </c>
      <c r="K26" s="20">
        <v>0.8</v>
      </c>
      <c r="L26" s="13">
        <f t="shared" si="2"/>
        <v>429.44</v>
      </c>
      <c r="M26" s="18">
        <f t="shared" si="3"/>
        <v>107.36</v>
      </c>
      <c r="N26" s="4" t="s">
        <v>1459</v>
      </c>
      <c r="O26" s="4" t="s">
        <v>283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307</v>
      </c>
      <c r="C27" s="17" t="s">
        <v>286</v>
      </c>
      <c r="D27" s="5" t="s">
        <v>1095</v>
      </c>
      <c r="E27" s="5" t="s">
        <v>1096</v>
      </c>
      <c r="F27" s="5" t="s">
        <v>627</v>
      </c>
      <c r="G27" s="6">
        <v>10</v>
      </c>
      <c r="H27" s="6">
        <v>10</v>
      </c>
      <c r="I27" s="12">
        <f t="shared" si="0"/>
        <v>8800</v>
      </c>
      <c r="J27" s="18">
        <f t="shared" si="1"/>
        <v>536.79999999999995</v>
      </c>
      <c r="K27" s="20">
        <v>0.8</v>
      </c>
      <c r="L27" s="13">
        <f t="shared" si="2"/>
        <v>429.44</v>
      </c>
      <c r="M27" s="18">
        <f t="shared" si="3"/>
        <v>107.36</v>
      </c>
      <c r="N27" s="4" t="s">
        <v>1459</v>
      </c>
      <c r="O27" s="4" t="s">
        <v>283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308</v>
      </c>
      <c r="C28" s="17" t="s">
        <v>286</v>
      </c>
      <c r="D28" s="5" t="s">
        <v>1097</v>
      </c>
      <c r="E28" s="5" t="s">
        <v>1098</v>
      </c>
      <c r="F28" s="5" t="s">
        <v>627</v>
      </c>
      <c r="G28" s="6">
        <v>15</v>
      </c>
      <c r="H28" s="6">
        <v>15</v>
      </c>
      <c r="I28" s="12">
        <f t="shared" si="0"/>
        <v>13200</v>
      </c>
      <c r="J28" s="18">
        <f t="shared" si="1"/>
        <v>805.2</v>
      </c>
      <c r="K28" s="20">
        <v>0.8</v>
      </c>
      <c r="L28" s="13">
        <f t="shared" si="2"/>
        <v>644.16000000000008</v>
      </c>
      <c r="M28" s="18">
        <f t="shared" si="3"/>
        <v>161.04000000000002</v>
      </c>
      <c r="N28" s="4" t="s">
        <v>1459</v>
      </c>
      <c r="O28" s="4" t="s">
        <v>283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309</v>
      </c>
      <c r="C29" s="17" t="s">
        <v>286</v>
      </c>
      <c r="D29" s="5" t="s">
        <v>1076</v>
      </c>
      <c r="E29" s="5" t="s">
        <v>1099</v>
      </c>
      <c r="F29" s="5" t="s">
        <v>627</v>
      </c>
      <c r="G29" s="6">
        <v>52</v>
      </c>
      <c r="H29" s="6">
        <v>52</v>
      </c>
      <c r="I29" s="12">
        <f t="shared" si="0"/>
        <v>45760</v>
      </c>
      <c r="J29" s="18">
        <f t="shared" si="1"/>
        <v>2791.36</v>
      </c>
      <c r="K29" s="20">
        <v>0.8</v>
      </c>
      <c r="L29" s="13">
        <f t="shared" si="2"/>
        <v>2233.0880000000002</v>
      </c>
      <c r="M29" s="18">
        <f t="shared" si="3"/>
        <v>558.27200000000005</v>
      </c>
      <c r="N29" s="4" t="s">
        <v>1459</v>
      </c>
      <c r="O29" s="4" t="s">
        <v>283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310</v>
      </c>
      <c r="C30" s="17" t="s">
        <v>286</v>
      </c>
      <c r="D30" s="5" t="s">
        <v>1076</v>
      </c>
      <c r="E30" s="5" t="s">
        <v>1100</v>
      </c>
      <c r="F30" s="5" t="s">
        <v>627</v>
      </c>
      <c r="G30" s="6">
        <v>3.5</v>
      </c>
      <c r="H30" s="6">
        <v>3.5</v>
      </c>
      <c r="I30" s="12">
        <f t="shared" si="0"/>
        <v>3080</v>
      </c>
      <c r="J30" s="18">
        <f t="shared" si="1"/>
        <v>187.88</v>
      </c>
      <c r="K30" s="20">
        <v>0.8</v>
      </c>
      <c r="L30" s="13">
        <f t="shared" si="2"/>
        <v>150.304</v>
      </c>
      <c r="M30" s="18">
        <f t="shared" si="3"/>
        <v>37.576000000000001</v>
      </c>
      <c r="N30" s="4" t="s">
        <v>1459</v>
      </c>
      <c r="O30" s="4" t="s">
        <v>283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311</v>
      </c>
      <c r="C31" s="17" t="s">
        <v>286</v>
      </c>
      <c r="D31" s="5" t="s">
        <v>1101</v>
      </c>
      <c r="E31" s="5" t="s">
        <v>1102</v>
      </c>
      <c r="F31" s="5" t="s">
        <v>627</v>
      </c>
      <c r="G31" s="6">
        <v>7</v>
      </c>
      <c r="H31" s="6">
        <v>7</v>
      </c>
      <c r="I31" s="12">
        <f t="shared" si="0"/>
        <v>6160</v>
      </c>
      <c r="J31" s="18">
        <f t="shared" si="1"/>
        <v>375.76</v>
      </c>
      <c r="K31" s="20">
        <v>0.8</v>
      </c>
      <c r="L31" s="13">
        <f t="shared" si="2"/>
        <v>300.608</v>
      </c>
      <c r="M31" s="18">
        <f t="shared" si="3"/>
        <v>75.152000000000001</v>
      </c>
      <c r="N31" s="4" t="s">
        <v>1459</v>
      </c>
      <c r="O31" s="4" t="s">
        <v>283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312</v>
      </c>
      <c r="C32" s="17" t="s">
        <v>286</v>
      </c>
      <c r="D32" s="5" t="s">
        <v>1095</v>
      </c>
      <c r="E32" s="5" t="s">
        <v>1103</v>
      </c>
      <c r="F32" s="5" t="s">
        <v>628</v>
      </c>
      <c r="G32" s="6">
        <v>1</v>
      </c>
      <c r="H32" s="6">
        <v>1</v>
      </c>
      <c r="I32" s="12">
        <f t="shared" si="0"/>
        <v>880</v>
      </c>
      <c r="J32" s="18">
        <f t="shared" si="1"/>
        <v>53.68</v>
      </c>
      <c r="K32" s="20">
        <v>0.8</v>
      </c>
      <c r="L32" s="13">
        <f t="shared" si="2"/>
        <v>42.944000000000003</v>
      </c>
      <c r="M32" s="18">
        <f t="shared" si="3"/>
        <v>10.736000000000001</v>
      </c>
      <c r="N32" s="4" t="s">
        <v>1459</v>
      </c>
      <c r="O32" s="4" t="s">
        <v>283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313</v>
      </c>
      <c r="C33" s="17" t="s">
        <v>286</v>
      </c>
      <c r="D33" s="5" t="s">
        <v>1104</v>
      </c>
      <c r="E33" s="5" t="s">
        <v>1105</v>
      </c>
      <c r="F33" s="5" t="s">
        <v>628</v>
      </c>
      <c r="G33" s="6">
        <v>1.2</v>
      </c>
      <c r="H33" s="6">
        <v>1.2</v>
      </c>
      <c r="I33" s="12">
        <f t="shared" si="0"/>
        <v>1056</v>
      </c>
      <c r="J33" s="18">
        <f t="shared" si="1"/>
        <v>64.415999999999997</v>
      </c>
      <c r="K33" s="20">
        <v>0.8</v>
      </c>
      <c r="L33" s="13">
        <f t="shared" si="2"/>
        <v>51.532800000000002</v>
      </c>
      <c r="M33" s="18">
        <f t="shared" si="3"/>
        <v>12.8832</v>
      </c>
      <c r="N33" s="4" t="s">
        <v>1459</v>
      </c>
      <c r="O33" s="4" t="s">
        <v>283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314</v>
      </c>
      <c r="C34" s="17" t="s">
        <v>286</v>
      </c>
      <c r="D34" s="5" t="s">
        <v>1106</v>
      </c>
      <c r="E34" s="5" t="s">
        <v>1107</v>
      </c>
      <c r="F34" s="5" t="s">
        <v>628</v>
      </c>
      <c r="G34" s="6">
        <v>1</v>
      </c>
      <c r="H34" s="6">
        <v>1</v>
      </c>
      <c r="I34" s="12">
        <f t="shared" si="0"/>
        <v>880</v>
      </c>
      <c r="J34" s="18">
        <f t="shared" si="1"/>
        <v>53.68</v>
      </c>
      <c r="K34" s="20">
        <v>0.8</v>
      </c>
      <c r="L34" s="13">
        <f t="shared" si="2"/>
        <v>42.944000000000003</v>
      </c>
      <c r="M34" s="18">
        <f t="shared" si="3"/>
        <v>10.736000000000001</v>
      </c>
      <c r="N34" s="4" t="s">
        <v>1459</v>
      </c>
      <c r="O34" s="4" t="s">
        <v>283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315</v>
      </c>
      <c r="C35" s="17" t="s">
        <v>286</v>
      </c>
      <c r="D35" s="5" t="s">
        <v>1095</v>
      </c>
      <c r="E35" s="5" t="s">
        <v>1108</v>
      </c>
      <c r="F35" s="5" t="s">
        <v>628</v>
      </c>
      <c r="G35" s="6">
        <v>10</v>
      </c>
      <c r="H35" s="6">
        <v>10</v>
      </c>
      <c r="I35" s="12">
        <f t="shared" si="0"/>
        <v>8800</v>
      </c>
      <c r="J35" s="18">
        <f t="shared" si="1"/>
        <v>536.79999999999995</v>
      </c>
      <c r="K35" s="20">
        <v>0.8</v>
      </c>
      <c r="L35" s="13">
        <f t="shared" si="2"/>
        <v>429.44</v>
      </c>
      <c r="M35" s="18">
        <f t="shared" si="3"/>
        <v>107.36</v>
      </c>
      <c r="N35" s="4" t="s">
        <v>1459</v>
      </c>
      <c r="O35" s="4" t="s">
        <v>283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316</v>
      </c>
      <c r="C36" s="17" t="s">
        <v>286</v>
      </c>
      <c r="D36" s="5" t="s">
        <v>1109</v>
      </c>
      <c r="E36" s="5" t="s">
        <v>1110</v>
      </c>
      <c r="F36" s="5" t="s">
        <v>628</v>
      </c>
      <c r="G36" s="6">
        <v>2.0299999999999998</v>
      </c>
      <c r="H36" s="6">
        <v>2.0299999999999998</v>
      </c>
      <c r="I36" s="12">
        <f t="shared" si="0"/>
        <v>1786.3999999999999</v>
      </c>
      <c r="J36" s="18">
        <f t="shared" si="1"/>
        <v>108.97039999999998</v>
      </c>
      <c r="K36" s="20">
        <v>0.8</v>
      </c>
      <c r="L36" s="13">
        <f t="shared" si="2"/>
        <v>87.17631999999999</v>
      </c>
      <c r="M36" s="18">
        <f t="shared" si="3"/>
        <v>21.794079999999997</v>
      </c>
      <c r="N36" s="4" t="s">
        <v>1459</v>
      </c>
      <c r="O36" s="4" t="s">
        <v>283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317</v>
      </c>
      <c r="C37" s="17" t="s">
        <v>286</v>
      </c>
      <c r="D37" s="5" t="s">
        <v>1095</v>
      </c>
      <c r="E37" s="5" t="s">
        <v>1111</v>
      </c>
      <c r="F37" s="5" t="s">
        <v>628</v>
      </c>
      <c r="G37" s="6">
        <v>2.6</v>
      </c>
      <c r="H37" s="6">
        <v>2.6</v>
      </c>
      <c r="I37" s="12">
        <f t="shared" si="0"/>
        <v>2288</v>
      </c>
      <c r="J37" s="18">
        <f t="shared" si="1"/>
        <v>139.56800000000001</v>
      </c>
      <c r="K37" s="20">
        <v>0.8</v>
      </c>
      <c r="L37" s="13">
        <f t="shared" si="2"/>
        <v>111.65440000000001</v>
      </c>
      <c r="M37" s="18">
        <f t="shared" si="3"/>
        <v>27.913600000000002</v>
      </c>
      <c r="N37" s="4" t="s">
        <v>1459</v>
      </c>
      <c r="O37" s="4" t="s">
        <v>283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318</v>
      </c>
      <c r="C38" s="17" t="s">
        <v>286</v>
      </c>
      <c r="D38" s="5" t="s">
        <v>1064</v>
      </c>
      <c r="E38" s="5" t="s">
        <v>1112</v>
      </c>
      <c r="F38" s="5" t="s">
        <v>628</v>
      </c>
      <c r="G38" s="6">
        <v>0.9</v>
      </c>
      <c r="H38" s="6">
        <v>0.9</v>
      </c>
      <c r="I38" s="12">
        <f t="shared" si="0"/>
        <v>792</v>
      </c>
      <c r="J38" s="18">
        <f t="shared" si="1"/>
        <v>48.311999999999998</v>
      </c>
      <c r="K38" s="20">
        <v>0.8</v>
      </c>
      <c r="L38" s="13">
        <f t="shared" si="2"/>
        <v>38.6496</v>
      </c>
      <c r="M38" s="18">
        <f t="shared" si="3"/>
        <v>9.6623999999999999</v>
      </c>
      <c r="N38" s="4" t="s">
        <v>1459</v>
      </c>
      <c r="O38" s="4" t="s">
        <v>283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319</v>
      </c>
      <c r="C39" s="17" t="s">
        <v>286</v>
      </c>
      <c r="D39" s="5" t="s">
        <v>1095</v>
      </c>
      <c r="E39" s="5" t="s">
        <v>1113</v>
      </c>
      <c r="F39" s="5" t="s">
        <v>628</v>
      </c>
      <c r="G39" s="6">
        <v>0.9</v>
      </c>
      <c r="H39" s="6">
        <v>0.9</v>
      </c>
      <c r="I39" s="12">
        <f t="shared" si="0"/>
        <v>792</v>
      </c>
      <c r="J39" s="18">
        <f t="shared" si="1"/>
        <v>48.311999999999998</v>
      </c>
      <c r="K39" s="20">
        <v>0.8</v>
      </c>
      <c r="L39" s="13">
        <f t="shared" si="2"/>
        <v>38.6496</v>
      </c>
      <c r="M39" s="18">
        <f t="shared" si="3"/>
        <v>9.6623999999999999</v>
      </c>
      <c r="N39" s="4" t="s">
        <v>1463</v>
      </c>
      <c r="O39" s="4" t="s">
        <v>283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320</v>
      </c>
      <c r="C40" s="17" t="s">
        <v>286</v>
      </c>
      <c r="D40" s="5" t="s">
        <v>1072</v>
      </c>
      <c r="E40" s="5" t="s">
        <v>1114</v>
      </c>
      <c r="F40" s="5" t="s">
        <v>628</v>
      </c>
      <c r="G40" s="6">
        <v>1.76</v>
      </c>
      <c r="H40" s="6">
        <v>1.76</v>
      </c>
      <c r="I40" s="12">
        <f t="shared" si="0"/>
        <v>1548.8</v>
      </c>
      <c r="J40" s="18">
        <f t="shared" si="1"/>
        <v>94.476799999999997</v>
      </c>
      <c r="K40" s="20">
        <v>0.8</v>
      </c>
      <c r="L40" s="13">
        <f t="shared" si="2"/>
        <v>75.581440000000001</v>
      </c>
      <c r="M40" s="18">
        <f t="shared" si="3"/>
        <v>18.89536</v>
      </c>
      <c r="N40" s="4" t="s">
        <v>1459</v>
      </c>
      <c r="O40" s="4" t="s">
        <v>283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321</v>
      </c>
      <c r="C41" s="17" t="s">
        <v>286</v>
      </c>
      <c r="D41" s="5" t="s">
        <v>1074</v>
      </c>
      <c r="E41" s="5" t="s">
        <v>1115</v>
      </c>
      <c r="F41" s="5" t="s">
        <v>628</v>
      </c>
      <c r="G41" s="6">
        <v>2.2200000000000002</v>
      </c>
      <c r="H41" s="6">
        <v>2.2200000000000002</v>
      </c>
      <c r="I41" s="12">
        <f t="shared" si="0"/>
        <v>1953.6000000000001</v>
      </c>
      <c r="J41" s="18">
        <f t="shared" si="1"/>
        <v>119.16960000000002</v>
      </c>
      <c r="K41" s="20">
        <v>0.8</v>
      </c>
      <c r="L41" s="13">
        <f t="shared" si="2"/>
        <v>95.335680000000025</v>
      </c>
      <c r="M41" s="18">
        <f t="shared" si="3"/>
        <v>23.833920000000006</v>
      </c>
      <c r="N41" s="4" t="s">
        <v>1459</v>
      </c>
      <c r="O41" s="4" t="s">
        <v>283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322</v>
      </c>
      <c r="C42" s="17" t="s">
        <v>286</v>
      </c>
      <c r="D42" s="5" t="s">
        <v>1116</v>
      </c>
      <c r="E42" s="5" t="s">
        <v>1117</v>
      </c>
      <c r="F42" s="5" t="s">
        <v>628</v>
      </c>
      <c r="G42" s="6">
        <v>0.86</v>
      </c>
      <c r="H42" s="6">
        <v>0.86</v>
      </c>
      <c r="I42" s="12">
        <f t="shared" si="0"/>
        <v>756.8</v>
      </c>
      <c r="J42" s="18">
        <f t="shared" si="1"/>
        <v>46.1648</v>
      </c>
      <c r="K42" s="20">
        <v>0.8</v>
      </c>
      <c r="L42" s="13">
        <f t="shared" si="2"/>
        <v>36.931840000000001</v>
      </c>
      <c r="M42" s="18">
        <f t="shared" si="3"/>
        <v>9.2329600000000003</v>
      </c>
      <c r="N42" s="4" t="s">
        <v>1459</v>
      </c>
      <c r="O42" s="4" t="s">
        <v>283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323</v>
      </c>
      <c r="C43" s="17" t="s">
        <v>286</v>
      </c>
      <c r="D43" s="5" t="s">
        <v>1118</v>
      </c>
      <c r="E43" s="5" t="s">
        <v>1119</v>
      </c>
      <c r="F43" s="5" t="s">
        <v>628</v>
      </c>
      <c r="G43" s="6">
        <v>1.78</v>
      </c>
      <c r="H43" s="6">
        <v>1.78</v>
      </c>
      <c r="I43" s="12">
        <f t="shared" si="0"/>
        <v>1566.4</v>
      </c>
      <c r="J43" s="18">
        <f t="shared" si="1"/>
        <v>95.550399999999996</v>
      </c>
      <c r="K43" s="20">
        <v>0.8</v>
      </c>
      <c r="L43" s="13">
        <f t="shared" si="2"/>
        <v>76.44032</v>
      </c>
      <c r="M43" s="18">
        <f t="shared" si="3"/>
        <v>19.11008</v>
      </c>
      <c r="N43" s="4" t="s">
        <v>1459</v>
      </c>
      <c r="O43" s="4" t="s">
        <v>283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324</v>
      </c>
      <c r="C44" s="17" t="s">
        <v>286</v>
      </c>
      <c r="D44" s="5" t="s">
        <v>1092</v>
      </c>
      <c r="E44" s="5" t="s">
        <v>1120</v>
      </c>
      <c r="F44" s="5" t="s">
        <v>628</v>
      </c>
      <c r="G44" s="6">
        <v>1.91</v>
      </c>
      <c r="H44" s="6">
        <v>1.91</v>
      </c>
      <c r="I44" s="12">
        <f t="shared" si="0"/>
        <v>1680.8</v>
      </c>
      <c r="J44" s="18">
        <f t="shared" si="1"/>
        <v>102.52879999999999</v>
      </c>
      <c r="K44" s="20">
        <v>0.8</v>
      </c>
      <c r="L44" s="13">
        <f t="shared" si="2"/>
        <v>82.023039999999995</v>
      </c>
      <c r="M44" s="18">
        <f t="shared" si="3"/>
        <v>20.505759999999999</v>
      </c>
      <c r="N44" s="4" t="s">
        <v>1459</v>
      </c>
      <c r="O44" s="4" t="s">
        <v>283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325</v>
      </c>
      <c r="C45" s="17" t="s">
        <v>286</v>
      </c>
      <c r="D45" s="5" t="s">
        <v>1101</v>
      </c>
      <c r="E45" s="5" t="s">
        <v>1121</v>
      </c>
      <c r="F45" s="5" t="s">
        <v>628</v>
      </c>
      <c r="G45" s="6">
        <v>1.42</v>
      </c>
      <c r="H45" s="6">
        <v>1.42</v>
      </c>
      <c r="I45" s="12">
        <f t="shared" si="0"/>
        <v>1249.5999999999999</v>
      </c>
      <c r="J45" s="18">
        <f t="shared" si="1"/>
        <v>76.2256</v>
      </c>
      <c r="K45" s="20">
        <v>0.8</v>
      </c>
      <c r="L45" s="13">
        <f t="shared" si="2"/>
        <v>60.98048</v>
      </c>
      <c r="M45" s="18">
        <f t="shared" si="3"/>
        <v>15.24512</v>
      </c>
      <c r="N45" s="4" t="s">
        <v>1459</v>
      </c>
      <c r="O45" s="4" t="s">
        <v>283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326</v>
      </c>
      <c r="C46" s="17" t="s">
        <v>286</v>
      </c>
      <c r="D46" s="5" t="s">
        <v>1116</v>
      </c>
      <c r="E46" s="5" t="s">
        <v>1122</v>
      </c>
      <c r="F46" s="5" t="s">
        <v>628</v>
      </c>
      <c r="G46" s="6">
        <v>1.64</v>
      </c>
      <c r="H46" s="6">
        <v>1.64</v>
      </c>
      <c r="I46" s="12">
        <f t="shared" si="0"/>
        <v>1443.1999999999998</v>
      </c>
      <c r="J46" s="18">
        <f t="shared" si="1"/>
        <v>88.035199999999989</v>
      </c>
      <c r="K46" s="20">
        <v>0.8</v>
      </c>
      <c r="L46" s="13">
        <f t="shared" si="2"/>
        <v>70.428159999999991</v>
      </c>
      <c r="M46" s="18">
        <f t="shared" si="3"/>
        <v>17.607039999999998</v>
      </c>
      <c r="N46" s="4" t="s">
        <v>1459</v>
      </c>
      <c r="O46" s="4" t="s">
        <v>283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327</v>
      </c>
      <c r="C47" s="17" t="s">
        <v>286</v>
      </c>
      <c r="D47" s="5" t="s">
        <v>1083</v>
      </c>
      <c r="E47" s="5" t="s">
        <v>1123</v>
      </c>
      <c r="F47" s="5" t="s">
        <v>628</v>
      </c>
      <c r="G47" s="6">
        <v>3.58</v>
      </c>
      <c r="H47" s="6">
        <v>3.58</v>
      </c>
      <c r="I47" s="12">
        <f t="shared" si="0"/>
        <v>3150.4</v>
      </c>
      <c r="J47" s="18">
        <f t="shared" si="1"/>
        <v>192.17439999999999</v>
      </c>
      <c r="K47" s="20">
        <v>0.8</v>
      </c>
      <c r="L47" s="13">
        <f t="shared" si="2"/>
        <v>153.73952</v>
      </c>
      <c r="M47" s="18">
        <f t="shared" si="3"/>
        <v>38.43488</v>
      </c>
      <c r="N47" s="4" t="s">
        <v>1464</v>
      </c>
      <c r="O47" s="4" t="s">
        <v>283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328</v>
      </c>
      <c r="C48" s="17" t="s">
        <v>286</v>
      </c>
      <c r="D48" s="5" t="s">
        <v>1124</v>
      </c>
      <c r="E48" s="5" t="s">
        <v>1125</v>
      </c>
      <c r="F48" s="5" t="s">
        <v>628</v>
      </c>
      <c r="G48" s="6">
        <v>1.8</v>
      </c>
      <c r="H48" s="6">
        <v>1.8</v>
      </c>
      <c r="I48" s="12">
        <f t="shared" si="0"/>
        <v>1584</v>
      </c>
      <c r="J48" s="18">
        <f t="shared" si="1"/>
        <v>96.623999999999995</v>
      </c>
      <c r="K48" s="20">
        <v>0.8</v>
      </c>
      <c r="L48" s="13">
        <f t="shared" si="2"/>
        <v>77.299199999999999</v>
      </c>
      <c r="M48" s="18">
        <f t="shared" si="3"/>
        <v>19.3248</v>
      </c>
      <c r="N48" s="4" t="s">
        <v>1459</v>
      </c>
      <c r="O48" s="4" t="s">
        <v>283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329</v>
      </c>
      <c r="C49" s="17" t="s">
        <v>286</v>
      </c>
      <c r="D49" s="5" t="s">
        <v>1062</v>
      </c>
      <c r="E49" s="5" t="s">
        <v>1126</v>
      </c>
      <c r="F49" s="5" t="s">
        <v>628</v>
      </c>
      <c r="G49" s="6">
        <v>5.0999999999999996</v>
      </c>
      <c r="H49" s="6">
        <v>5.0999999999999996</v>
      </c>
      <c r="I49" s="12">
        <f t="shared" si="0"/>
        <v>4488</v>
      </c>
      <c r="J49" s="18">
        <f t="shared" si="1"/>
        <v>273.76799999999997</v>
      </c>
      <c r="K49" s="20">
        <v>0.8</v>
      </c>
      <c r="L49" s="13">
        <f t="shared" si="2"/>
        <v>219.01439999999999</v>
      </c>
      <c r="M49" s="18">
        <f t="shared" si="3"/>
        <v>54.753599999999999</v>
      </c>
      <c r="N49" s="4" t="s">
        <v>1460</v>
      </c>
      <c r="O49" s="4" t="s">
        <v>283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330</v>
      </c>
      <c r="C50" s="17" t="s">
        <v>286</v>
      </c>
      <c r="D50" s="5" t="s">
        <v>1127</v>
      </c>
      <c r="E50" s="5" t="s">
        <v>1128</v>
      </c>
      <c r="F50" s="5" t="s">
        <v>628</v>
      </c>
      <c r="G50" s="6">
        <v>4</v>
      </c>
      <c r="H50" s="6">
        <v>4</v>
      </c>
      <c r="I50" s="12">
        <f t="shared" si="0"/>
        <v>3520</v>
      </c>
      <c r="J50" s="18">
        <f t="shared" si="1"/>
        <v>214.72</v>
      </c>
      <c r="K50" s="20">
        <v>0.8</v>
      </c>
      <c r="L50" s="13">
        <f t="shared" si="2"/>
        <v>171.77600000000001</v>
      </c>
      <c r="M50" s="18">
        <f t="shared" si="3"/>
        <v>42.944000000000003</v>
      </c>
      <c r="N50" s="4" t="s">
        <v>1459</v>
      </c>
      <c r="O50" s="4" t="s">
        <v>283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331</v>
      </c>
      <c r="C51" s="17" t="s">
        <v>286</v>
      </c>
      <c r="D51" s="5" t="s">
        <v>1129</v>
      </c>
      <c r="E51" s="5" t="s">
        <v>1130</v>
      </c>
      <c r="F51" s="5" t="s">
        <v>628</v>
      </c>
      <c r="G51" s="6">
        <v>1.94</v>
      </c>
      <c r="H51" s="6">
        <v>1.94</v>
      </c>
      <c r="I51" s="12">
        <f t="shared" si="0"/>
        <v>1707.2</v>
      </c>
      <c r="J51" s="18">
        <f t="shared" si="1"/>
        <v>104.1392</v>
      </c>
      <c r="K51" s="20">
        <v>0.8</v>
      </c>
      <c r="L51" s="13">
        <f t="shared" si="2"/>
        <v>83.311360000000008</v>
      </c>
      <c r="M51" s="18">
        <f t="shared" si="3"/>
        <v>20.827840000000002</v>
      </c>
      <c r="N51" s="4" t="s">
        <v>1459</v>
      </c>
      <c r="O51" s="4" t="s">
        <v>283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332</v>
      </c>
      <c r="C52" s="17" t="s">
        <v>286</v>
      </c>
      <c r="D52" s="5" t="s">
        <v>1068</v>
      </c>
      <c r="E52" s="5" t="s">
        <v>1131</v>
      </c>
      <c r="F52" s="5" t="s">
        <v>628</v>
      </c>
      <c r="G52" s="6">
        <v>2.4</v>
      </c>
      <c r="H52" s="6">
        <v>2.4</v>
      </c>
      <c r="I52" s="12">
        <f t="shared" si="0"/>
        <v>2112</v>
      </c>
      <c r="J52" s="18">
        <f t="shared" si="1"/>
        <v>128.83199999999999</v>
      </c>
      <c r="K52" s="20">
        <v>0.8</v>
      </c>
      <c r="L52" s="13">
        <f t="shared" si="2"/>
        <v>103.0656</v>
      </c>
      <c r="M52" s="18">
        <f t="shared" si="3"/>
        <v>25.766400000000001</v>
      </c>
      <c r="N52" s="4" t="s">
        <v>1459</v>
      </c>
      <c r="O52" s="4" t="s">
        <v>283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333</v>
      </c>
      <c r="C53" s="17" t="s">
        <v>286</v>
      </c>
      <c r="D53" s="5" t="s">
        <v>1074</v>
      </c>
      <c r="E53" s="5" t="s">
        <v>1132</v>
      </c>
      <c r="F53" s="5" t="s">
        <v>628</v>
      </c>
      <c r="G53" s="6">
        <v>3.8</v>
      </c>
      <c r="H53" s="6">
        <v>3.8</v>
      </c>
      <c r="I53" s="12">
        <f t="shared" si="0"/>
        <v>3344</v>
      </c>
      <c r="J53" s="18">
        <f t="shared" si="1"/>
        <v>203.98399999999998</v>
      </c>
      <c r="K53" s="20">
        <v>0.8</v>
      </c>
      <c r="L53" s="13">
        <f t="shared" si="2"/>
        <v>163.18719999999999</v>
      </c>
      <c r="M53" s="18">
        <f t="shared" si="3"/>
        <v>40.796799999999998</v>
      </c>
      <c r="N53" s="4" t="s">
        <v>1459</v>
      </c>
      <c r="O53" s="4" t="s">
        <v>283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334</v>
      </c>
      <c r="C54" s="17" t="s">
        <v>286</v>
      </c>
      <c r="D54" s="5" t="s">
        <v>1060</v>
      </c>
      <c r="E54" s="5" t="s">
        <v>1133</v>
      </c>
      <c r="F54" s="5" t="s">
        <v>628</v>
      </c>
      <c r="G54" s="6">
        <v>1.56</v>
      </c>
      <c r="H54" s="6">
        <v>1.56</v>
      </c>
      <c r="I54" s="12">
        <f t="shared" si="0"/>
        <v>1372.8</v>
      </c>
      <c r="J54" s="18">
        <f t="shared" si="1"/>
        <v>83.740800000000007</v>
      </c>
      <c r="K54" s="20">
        <v>0.8</v>
      </c>
      <c r="L54" s="13">
        <f t="shared" si="2"/>
        <v>66.992640000000009</v>
      </c>
      <c r="M54" s="18">
        <f t="shared" si="3"/>
        <v>16.748160000000002</v>
      </c>
      <c r="N54" s="4" t="s">
        <v>1459</v>
      </c>
      <c r="O54" s="4" t="s">
        <v>283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335</v>
      </c>
      <c r="C55" s="17" t="s">
        <v>286</v>
      </c>
      <c r="D55" s="5" t="s">
        <v>1092</v>
      </c>
      <c r="E55" s="5" t="s">
        <v>1134</v>
      </c>
      <c r="F55" s="5" t="s">
        <v>628</v>
      </c>
      <c r="G55" s="6">
        <v>4.93</v>
      </c>
      <c r="H55" s="6">
        <v>4.93</v>
      </c>
      <c r="I55" s="12">
        <f t="shared" si="0"/>
        <v>4338.3999999999996</v>
      </c>
      <c r="J55" s="18">
        <f t="shared" si="1"/>
        <v>264.64240000000001</v>
      </c>
      <c r="K55" s="20">
        <v>0.8</v>
      </c>
      <c r="L55" s="13">
        <f t="shared" si="2"/>
        <v>211.71392000000003</v>
      </c>
      <c r="M55" s="18">
        <f t="shared" si="3"/>
        <v>52.928480000000008</v>
      </c>
      <c r="N55" s="4" t="s">
        <v>1459</v>
      </c>
      <c r="O55" s="4" t="s">
        <v>283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336</v>
      </c>
      <c r="C56" s="17" t="s">
        <v>286</v>
      </c>
      <c r="D56" s="5" t="s">
        <v>1060</v>
      </c>
      <c r="E56" s="5" t="s">
        <v>1135</v>
      </c>
      <c r="F56" s="5" t="s">
        <v>628</v>
      </c>
      <c r="G56" s="6">
        <v>1.78</v>
      </c>
      <c r="H56" s="6">
        <v>1.78</v>
      </c>
      <c r="I56" s="12">
        <f t="shared" si="0"/>
        <v>1566.4</v>
      </c>
      <c r="J56" s="18">
        <f t="shared" si="1"/>
        <v>95.550399999999996</v>
      </c>
      <c r="K56" s="20">
        <v>0.8</v>
      </c>
      <c r="L56" s="13">
        <f t="shared" si="2"/>
        <v>76.44032</v>
      </c>
      <c r="M56" s="18">
        <f t="shared" si="3"/>
        <v>19.11008</v>
      </c>
      <c r="N56" s="4" t="s">
        <v>1459</v>
      </c>
      <c r="O56" s="4" t="s">
        <v>283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337</v>
      </c>
      <c r="C57" s="17" t="s">
        <v>286</v>
      </c>
      <c r="D57" s="5" t="s">
        <v>1106</v>
      </c>
      <c r="E57" s="5" t="s">
        <v>1136</v>
      </c>
      <c r="F57" s="5" t="s">
        <v>628</v>
      </c>
      <c r="G57" s="6">
        <v>2.4</v>
      </c>
      <c r="H57" s="6">
        <v>2.4</v>
      </c>
      <c r="I57" s="12">
        <f t="shared" si="0"/>
        <v>2112</v>
      </c>
      <c r="J57" s="18">
        <f t="shared" si="1"/>
        <v>128.83199999999999</v>
      </c>
      <c r="K57" s="20">
        <v>0.8</v>
      </c>
      <c r="L57" s="13">
        <f t="shared" si="2"/>
        <v>103.0656</v>
      </c>
      <c r="M57" s="18">
        <f t="shared" si="3"/>
        <v>25.766400000000001</v>
      </c>
      <c r="N57" s="4" t="s">
        <v>1459</v>
      </c>
      <c r="O57" s="4" t="s">
        <v>283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338</v>
      </c>
      <c r="C58" s="17" t="s">
        <v>286</v>
      </c>
      <c r="D58" s="5" t="s">
        <v>1085</v>
      </c>
      <c r="E58" s="5" t="s">
        <v>1137</v>
      </c>
      <c r="F58" s="5" t="s">
        <v>628</v>
      </c>
      <c r="G58" s="6">
        <v>4.5</v>
      </c>
      <c r="H58" s="6">
        <v>4.5</v>
      </c>
      <c r="I58" s="12">
        <f t="shared" si="0"/>
        <v>3960</v>
      </c>
      <c r="J58" s="18">
        <f t="shared" si="1"/>
        <v>241.56</v>
      </c>
      <c r="K58" s="20">
        <v>0.8</v>
      </c>
      <c r="L58" s="13">
        <f t="shared" si="2"/>
        <v>193.24800000000002</v>
      </c>
      <c r="M58" s="18">
        <f t="shared" si="3"/>
        <v>48.312000000000005</v>
      </c>
      <c r="N58" s="4" t="s">
        <v>1465</v>
      </c>
      <c r="O58" s="4" t="s">
        <v>283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339</v>
      </c>
      <c r="C59" s="17" t="s">
        <v>286</v>
      </c>
      <c r="D59" s="5" t="s">
        <v>1085</v>
      </c>
      <c r="E59" s="5" t="s">
        <v>1138</v>
      </c>
      <c r="F59" s="5" t="s">
        <v>628</v>
      </c>
      <c r="G59" s="6">
        <v>1</v>
      </c>
      <c r="H59" s="6">
        <v>1</v>
      </c>
      <c r="I59" s="12">
        <f t="shared" si="0"/>
        <v>880</v>
      </c>
      <c r="J59" s="18">
        <f t="shared" si="1"/>
        <v>53.68</v>
      </c>
      <c r="K59" s="20">
        <v>0.8</v>
      </c>
      <c r="L59" s="13">
        <f t="shared" si="2"/>
        <v>42.944000000000003</v>
      </c>
      <c r="M59" s="18">
        <f t="shared" si="3"/>
        <v>10.736000000000001</v>
      </c>
      <c r="N59" s="4" t="s">
        <v>1463</v>
      </c>
      <c r="O59" s="4" t="s">
        <v>283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340</v>
      </c>
      <c r="C60" s="17" t="s">
        <v>286</v>
      </c>
      <c r="D60" s="5" t="s">
        <v>1074</v>
      </c>
      <c r="E60" s="5" t="s">
        <v>1139</v>
      </c>
      <c r="F60" s="5" t="s">
        <v>628</v>
      </c>
      <c r="G60" s="6">
        <v>2.1</v>
      </c>
      <c r="H60" s="6">
        <v>2.1</v>
      </c>
      <c r="I60" s="12">
        <f t="shared" si="0"/>
        <v>1848</v>
      </c>
      <c r="J60" s="18">
        <f t="shared" si="1"/>
        <v>112.72800000000001</v>
      </c>
      <c r="K60" s="20">
        <v>0.8</v>
      </c>
      <c r="L60" s="13">
        <f t="shared" si="2"/>
        <v>90.182400000000015</v>
      </c>
      <c r="M60" s="18">
        <f t="shared" si="3"/>
        <v>22.545600000000004</v>
      </c>
      <c r="N60" s="4" t="s">
        <v>1466</v>
      </c>
      <c r="O60" s="4" t="s">
        <v>283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341</v>
      </c>
      <c r="C61" s="17" t="s">
        <v>286</v>
      </c>
      <c r="D61" s="5" t="s">
        <v>1140</v>
      </c>
      <c r="E61" s="5" t="s">
        <v>1141</v>
      </c>
      <c r="F61" s="5" t="s">
        <v>628</v>
      </c>
      <c r="G61" s="6">
        <v>0.45</v>
      </c>
      <c r="H61" s="6">
        <v>0.45</v>
      </c>
      <c r="I61" s="12">
        <f t="shared" si="0"/>
        <v>396</v>
      </c>
      <c r="J61" s="18">
        <f t="shared" si="1"/>
        <v>24.155999999999999</v>
      </c>
      <c r="K61" s="20">
        <v>0.8</v>
      </c>
      <c r="L61" s="13">
        <f t="shared" si="2"/>
        <v>19.3248</v>
      </c>
      <c r="M61" s="18">
        <f t="shared" si="3"/>
        <v>4.8311999999999999</v>
      </c>
      <c r="N61" s="4" t="s">
        <v>1459</v>
      </c>
      <c r="O61" s="4" t="s">
        <v>283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342</v>
      </c>
      <c r="C62" s="17" t="s">
        <v>286</v>
      </c>
      <c r="D62" s="5" t="s">
        <v>1076</v>
      </c>
      <c r="E62" s="5" t="s">
        <v>1142</v>
      </c>
      <c r="F62" s="5" t="s">
        <v>628</v>
      </c>
      <c r="G62" s="6">
        <v>1.78</v>
      </c>
      <c r="H62" s="6">
        <v>1.78</v>
      </c>
      <c r="I62" s="12">
        <f t="shared" si="0"/>
        <v>1566.4</v>
      </c>
      <c r="J62" s="18">
        <f t="shared" si="1"/>
        <v>95.550399999999996</v>
      </c>
      <c r="K62" s="20">
        <v>0.8</v>
      </c>
      <c r="L62" s="13">
        <f t="shared" si="2"/>
        <v>76.44032</v>
      </c>
      <c r="M62" s="18">
        <f t="shared" si="3"/>
        <v>19.11008</v>
      </c>
      <c r="N62" s="4" t="s">
        <v>1459</v>
      </c>
      <c r="O62" s="4" t="s">
        <v>283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343</v>
      </c>
      <c r="C63" s="17" t="s">
        <v>286</v>
      </c>
      <c r="D63" s="5" t="s">
        <v>1068</v>
      </c>
      <c r="E63" s="5" t="s">
        <v>1143</v>
      </c>
      <c r="F63" s="5" t="s">
        <v>628</v>
      </c>
      <c r="G63" s="6">
        <v>4.9000000000000004</v>
      </c>
      <c r="H63" s="6">
        <v>4.9000000000000004</v>
      </c>
      <c r="I63" s="12">
        <f t="shared" si="0"/>
        <v>4312</v>
      </c>
      <c r="J63" s="18">
        <f t="shared" si="1"/>
        <v>263.03200000000004</v>
      </c>
      <c r="K63" s="20">
        <v>0.8</v>
      </c>
      <c r="L63" s="13">
        <f t="shared" si="2"/>
        <v>210.42560000000003</v>
      </c>
      <c r="M63" s="18">
        <f t="shared" si="3"/>
        <v>52.606400000000008</v>
      </c>
      <c r="N63" s="4" t="s">
        <v>1459</v>
      </c>
      <c r="O63" s="4" t="s">
        <v>283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344</v>
      </c>
      <c r="C64" s="17" t="s">
        <v>286</v>
      </c>
      <c r="D64" s="5" t="s">
        <v>1106</v>
      </c>
      <c r="E64" s="5" t="s">
        <v>1144</v>
      </c>
      <c r="F64" s="5" t="s">
        <v>628</v>
      </c>
      <c r="G64" s="6">
        <v>2.2999999999999998</v>
      </c>
      <c r="H64" s="6">
        <v>2.2999999999999998</v>
      </c>
      <c r="I64" s="12">
        <f t="shared" si="0"/>
        <v>2023.9999999999998</v>
      </c>
      <c r="J64" s="18">
        <f t="shared" si="1"/>
        <v>123.46399999999998</v>
      </c>
      <c r="K64" s="20">
        <v>0.8</v>
      </c>
      <c r="L64" s="13">
        <f t="shared" si="2"/>
        <v>98.771199999999993</v>
      </c>
      <c r="M64" s="18">
        <f t="shared" si="3"/>
        <v>24.692799999999998</v>
      </c>
      <c r="N64" s="4" t="s">
        <v>1459</v>
      </c>
      <c r="O64" s="4" t="s">
        <v>283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345</v>
      </c>
      <c r="C65" s="17" t="s">
        <v>286</v>
      </c>
      <c r="D65" s="5" t="s">
        <v>1127</v>
      </c>
      <c r="E65" s="5" t="s">
        <v>1145</v>
      </c>
      <c r="F65" s="5" t="s">
        <v>628</v>
      </c>
      <c r="G65" s="6">
        <v>2.62</v>
      </c>
      <c r="H65" s="6">
        <v>2.62</v>
      </c>
      <c r="I65" s="12">
        <f t="shared" si="0"/>
        <v>2305.6</v>
      </c>
      <c r="J65" s="18">
        <f t="shared" si="1"/>
        <v>140.64160000000001</v>
      </c>
      <c r="K65" s="20">
        <v>0.8</v>
      </c>
      <c r="L65" s="13">
        <f t="shared" si="2"/>
        <v>112.51328000000001</v>
      </c>
      <c r="M65" s="18">
        <f t="shared" si="3"/>
        <v>28.128320000000002</v>
      </c>
      <c r="N65" s="4" t="s">
        <v>1459</v>
      </c>
      <c r="O65" s="4" t="s">
        <v>283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346</v>
      </c>
      <c r="C66" s="17" t="s">
        <v>286</v>
      </c>
      <c r="D66" s="5" t="s">
        <v>1146</v>
      </c>
      <c r="E66" s="5" t="s">
        <v>1147</v>
      </c>
      <c r="F66" s="5" t="s">
        <v>628</v>
      </c>
      <c r="G66" s="6">
        <v>1.34</v>
      </c>
      <c r="H66" s="6">
        <v>1.34</v>
      </c>
      <c r="I66" s="12">
        <f t="shared" si="0"/>
        <v>1179.2</v>
      </c>
      <c r="J66" s="18">
        <f t="shared" si="1"/>
        <v>71.931200000000004</v>
      </c>
      <c r="K66" s="20">
        <v>0.8</v>
      </c>
      <c r="L66" s="13">
        <f t="shared" si="2"/>
        <v>57.544960000000003</v>
      </c>
      <c r="M66" s="18">
        <f t="shared" si="3"/>
        <v>14.386240000000001</v>
      </c>
      <c r="N66" s="4" t="s">
        <v>1459</v>
      </c>
      <c r="O66" s="4" t="s">
        <v>283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347</v>
      </c>
      <c r="C67" s="17" t="s">
        <v>286</v>
      </c>
      <c r="D67" s="5" t="s">
        <v>1148</v>
      </c>
      <c r="E67" s="5" t="s">
        <v>1149</v>
      </c>
      <c r="F67" s="5" t="s">
        <v>628</v>
      </c>
      <c r="G67" s="6">
        <v>3.75</v>
      </c>
      <c r="H67" s="6">
        <v>3.75</v>
      </c>
      <c r="I67" s="12">
        <f t="shared" si="0"/>
        <v>3300</v>
      </c>
      <c r="J67" s="18">
        <f t="shared" si="1"/>
        <v>201.3</v>
      </c>
      <c r="K67" s="20">
        <v>0.8</v>
      </c>
      <c r="L67" s="13">
        <f t="shared" si="2"/>
        <v>161.04000000000002</v>
      </c>
      <c r="M67" s="18">
        <f t="shared" si="3"/>
        <v>40.260000000000005</v>
      </c>
      <c r="N67" s="4" t="s">
        <v>1467</v>
      </c>
      <c r="O67" s="4" t="s">
        <v>283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348</v>
      </c>
      <c r="C68" s="17" t="s">
        <v>286</v>
      </c>
      <c r="D68" s="5" t="s">
        <v>1066</v>
      </c>
      <c r="E68" s="5" t="s">
        <v>1150</v>
      </c>
      <c r="F68" s="5" t="s">
        <v>628</v>
      </c>
      <c r="G68" s="6">
        <v>0.46</v>
      </c>
      <c r="H68" s="6">
        <v>0.46</v>
      </c>
      <c r="I68" s="12">
        <f t="shared" si="0"/>
        <v>404.8</v>
      </c>
      <c r="J68" s="18">
        <f t="shared" si="1"/>
        <v>24.692800000000002</v>
      </c>
      <c r="K68" s="20">
        <v>0.8</v>
      </c>
      <c r="L68" s="13">
        <f t="shared" si="2"/>
        <v>19.754240000000003</v>
      </c>
      <c r="M68" s="18">
        <f t="shared" si="3"/>
        <v>4.9385600000000007</v>
      </c>
      <c r="N68" s="4" t="s">
        <v>1459</v>
      </c>
      <c r="O68" s="4" t="s">
        <v>283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349</v>
      </c>
      <c r="C69" s="17" t="s">
        <v>286</v>
      </c>
      <c r="D69" s="5" t="s">
        <v>1151</v>
      </c>
      <c r="E69" s="5" t="s">
        <v>1152</v>
      </c>
      <c r="F69" s="5" t="s">
        <v>628</v>
      </c>
      <c r="G69" s="6">
        <v>1.78</v>
      </c>
      <c r="H69" s="6">
        <v>1.78</v>
      </c>
      <c r="I69" s="12">
        <f t="shared" si="0"/>
        <v>1566.4</v>
      </c>
      <c r="J69" s="18">
        <f t="shared" si="1"/>
        <v>95.550399999999996</v>
      </c>
      <c r="K69" s="20">
        <v>0.8</v>
      </c>
      <c r="L69" s="13">
        <f t="shared" si="2"/>
        <v>76.44032</v>
      </c>
      <c r="M69" s="18">
        <f t="shared" si="3"/>
        <v>19.11008</v>
      </c>
      <c r="N69" s="4" t="s">
        <v>1459</v>
      </c>
      <c r="O69" s="4" t="s">
        <v>283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350</v>
      </c>
      <c r="C70" s="17" t="s">
        <v>286</v>
      </c>
      <c r="D70" s="5" t="s">
        <v>1064</v>
      </c>
      <c r="E70" s="5" t="s">
        <v>1153</v>
      </c>
      <c r="F70" s="5" t="s">
        <v>628</v>
      </c>
      <c r="G70" s="6">
        <v>1.78</v>
      </c>
      <c r="H70" s="6">
        <v>1.78</v>
      </c>
      <c r="I70" s="12">
        <f t="shared" si="0"/>
        <v>1566.4</v>
      </c>
      <c r="J70" s="18">
        <f t="shared" si="1"/>
        <v>95.550399999999996</v>
      </c>
      <c r="K70" s="20">
        <v>0.8</v>
      </c>
      <c r="L70" s="13">
        <f t="shared" si="2"/>
        <v>76.44032</v>
      </c>
      <c r="M70" s="18">
        <f t="shared" si="3"/>
        <v>19.11008</v>
      </c>
      <c r="N70" s="4" t="s">
        <v>1459</v>
      </c>
      <c r="O70" s="4" t="s">
        <v>283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351</v>
      </c>
      <c r="C71" s="17" t="s">
        <v>286</v>
      </c>
      <c r="D71" s="5" t="s">
        <v>1101</v>
      </c>
      <c r="E71" s="5" t="s">
        <v>1154</v>
      </c>
      <c r="F71" s="5" t="s">
        <v>628</v>
      </c>
      <c r="G71" s="6">
        <v>3.11</v>
      </c>
      <c r="H71" s="6">
        <v>3.11</v>
      </c>
      <c r="I71" s="12">
        <f t="shared" si="0"/>
        <v>2736.7999999999997</v>
      </c>
      <c r="J71" s="18">
        <f t="shared" si="1"/>
        <v>166.94479999999999</v>
      </c>
      <c r="K71" s="20">
        <v>0.8</v>
      </c>
      <c r="L71" s="13">
        <f t="shared" si="2"/>
        <v>133.55583999999999</v>
      </c>
      <c r="M71" s="18">
        <f t="shared" si="3"/>
        <v>33.388959999999997</v>
      </c>
      <c r="N71" s="4" t="s">
        <v>1459</v>
      </c>
      <c r="O71" s="4" t="s">
        <v>283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352</v>
      </c>
      <c r="C72" s="17" t="s">
        <v>286</v>
      </c>
      <c r="D72" s="5" t="s">
        <v>1090</v>
      </c>
      <c r="E72" s="5" t="s">
        <v>1155</v>
      </c>
      <c r="F72" s="5" t="s">
        <v>628</v>
      </c>
      <c r="G72" s="6">
        <v>1</v>
      </c>
      <c r="H72" s="6">
        <v>1</v>
      </c>
      <c r="I72" s="12">
        <f t="shared" ref="I72:I186" si="4">H72*880</f>
        <v>880</v>
      </c>
      <c r="J72" s="18">
        <f t="shared" ref="J72:J186" si="5">G72*53.68</f>
        <v>53.68</v>
      </c>
      <c r="K72" s="20">
        <v>0.8</v>
      </c>
      <c r="L72" s="13">
        <f t="shared" ref="L72:L186" si="6">J72*0.8</f>
        <v>42.944000000000003</v>
      </c>
      <c r="M72" s="18">
        <f t="shared" ref="M72:M186" si="7">J72*0.2</f>
        <v>10.736000000000001</v>
      </c>
      <c r="N72" s="4" t="s">
        <v>1459</v>
      </c>
      <c r="O72" s="4" t="s">
        <v>283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353</v>
      </c>
      <c r="C73" s="17" t="s">
        <v>286</v>
      </c>
      <c r="D73" s="5" t="s">
        <v>1064</v>
      </c>
      <c r="E73" s="5" t="s">
        <v>1156</v>
      </c>
      <c r="F73" s="5" t="s">
        <v>628</v>
      </c>
      <c r="G73" s="6">
        <v>2.8</v>
      </c>
      <c r="H73" s="6">
        <v>2.8</v>
      </c>
      <c r="I73" s="12">
        <f t="shared" si="4"/>
        <v>2464</v>
      </c>
      <c r="J73" s="18">
        <f t="shared" si="5"/>
        <v>150.304</v>
      </c>
      <c r="K73" s="20">
        <v>0.8</v>
      </c>
      <c r="L73" s="13">
        <f t="shared" si="6"/>
        <v>120.2432</v>
      </c>
      <c r="M73" s="18">
        <f t="shared" si="7"/>
        <v>30.0608</v>
      </c>
      <c r="N73" s="4" t="s">
        <v>1459</v>
      </c>
      <c r="O73" s="4" t="s">
        <v>283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354</v>
      </c>
      <c r="C74" s="17" t="s">
        <v>286</v>
      </c>
      <c r="D74" s="5" t="s">
        <v>1129</v>
      </c>
      <c r="E74" s="5" t="s">
        <v>1157</v>
      </c>
      <c r="F74" s="5" t="s">
        <v>628</v>
      </c>
      <c r="G74" s="6">
        <v>1.78</v>
      </c>
      <c r="H74" s="6">
        <v>1.78</v>
      </c>
      <c r="I74" s="12">
        <f t="shared" si="4"/>
        <v>1566.4</v>
      </c>
      <c r="J74" s="18">
        <f t="shared" si="5"/>
        <v>95.550399999999996</v>
      </c>
      <c r="K74" s="20">
        <v>0.8</v>
      </c>
      <c r="L74" s="13">
        <f t="shared" si="6"/>
        <v>76.44032</v>
      </c>
      <c r="M74" s="18">
        <f t="shared" si="7"/>
        <v>19.11008</v>
      </c>
      <c r="N74" s="4" t="s">
        <v>1459</v>
      </c>
      <c r="O74" s="4" t="s">
        <v>283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355</v>
      </c>
      <c r="C75" s="17" t="s">
        <v>286</v>
      </c>
      <c r="D75" s="5" t="s">
        <v>1158</v>
      </c>
      <c r="E75" s="5" t="s">
        <v>1159</v>
      </c>
      <c r="F75" s="5" t="s">
        <v>628</v>
      </c>
      <c r="G75" s="6">
        <v>1.1599999999999999</v>
      </c>
      <c r="H75" s="6">
        <v>1.1599999999999999</v>
      </c>
      <c r="I75" s="12">
        <f t="shared" si="4"/>
        <v>1020.8</v>
      </c>
      <c r="J75" s="18">
        <f t="shared" si="5"/>
        <v>62.268799999999999</v>
      </c>
      <c r="K75" s="20">
        <v>0.8</v>
      </c>
      <c r="L75" s="13">
        <f t="shared" si="6"/>
        <v>49.815040000000003</v>
      </c>
      <c r="M75" s="18">
        <f t="shared" si="7"/>
        <v>12.453760000000001</v>
      </c>
      <c r="N75" s="4" t="s">
        <v>1459</v>
      </c>
      <c r="O75" s="4" t="s">
        <v>283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356</v>
      </c>
      <c r="C76" s="17" t="s">
        <v>286</v>
      </c>
      <c r="D76" s="5" t="s">
        <v>1066</v>
      </c>
      <c r="E76" s="5" t="s">
        <v>1160</v>
      </c>
      <c r="F76" s="5" t="s">
        <v>628</v>
      </c>
      <c r="G76" s="6">
        <v>1</v>
      </c>
      <c r="H76" s="6">
        <v>1</v>
      </c>
      <c r="I76" s="12">
        <f t="shared" si="4"/>
        <v>880</v>
      </c>
      <c r="J76" s="18">
        <f t="shared" si="5"/>
        <v>53.68</v>
      </c>
      <c r="K76" s="20">
        <v>0.8</v>
      </c>
      <c r="L76" s="13">
        <f t="shared" si="6"/>
        <v>42.944000000000003</v>
      </c>
      <c r="M76" s="18">
        <f t="shared" si="7"/>
        <v>10.736000000000001</v>
      </c>
      <c r="N76" s="4" t="s">
        <v>1459</v>
      </c>
      <c r="O76" s="4" t="s">
        <v>283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357</v>
      </c>
      <c r="C77" s="17" t="s">
        <v>286</v>
      </c>
      <c r="D77" s="5" t="s">
        <v>1161</v>
      </c>
      <c r="E77" s="5" t="s">
        <v>1162</v>
      </c>
      <c r="F77" s="5" t="s">
        <v>628</v>
      </c>
      <c r="G77" s="6">
        <v>1.6</v>
      </c>
      <c r="H77" s="6">
        <v>1.6</v>
      </c>
      <c r="I77" s="12">
        <f t="shared" si="4"/>
        <v>1408</v>
      </c>
      <c r="J77" s="18">
        <f t="shared" si="5"/>
        <v>85.888000000000005</v>
      </c>
      <c r="K77" s="20">
        <v>0.8</v>
      </c>
      <c r="L77" s="13">
        <f t="shared" si="6"/>
        <v>68.710400000000007</v>
      </c>
      <c r="M77" s="18">
        <f t="shared" si="7"/>
        <v>17.177600000000002</v>
      </c>
      <c r="N77" s="4" t="s">
        <v>1459</v>
      </c>
      <c r="O77" s="4" t="s">
        <v>283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358</v>
      </c>
      <c r="C78" s="17" t="s">
        <v>286</v>
      </c>
      <c r="D78" s="5" t="s">
        <v>1074</v>
      </c>
      <c r="E78" s="5" t="s">
        <v>1163</v>
      </c>
      <c r="F78" s="5" t="s">
        <v>628</v>
      </c>
      <c r="G78" s="6">
        <v>11.9</v>
      </c>
      <c r="H78" s="6">
        <v>11.9</v>
      </c>
      <c r="I78" s="12">
        <f t="shared" si="4"/>
        <v>10472</v>
      </c>
      <c r="J78" s="18">
        <f t="shared" si="5"/>
        <v>638.79200000000003</v>
      </c>
      <c r="K78" s="20">
        <v>0.8</v>
      </c>
      <c r="L78" s="13">
        <f t="shared" si="6"/>
        <v>511.03360000000004</v>
      </c>
      <c r="M78" s="18">
        <f t="shared" si="7"/>
        <v>127.75840000000001</v>
      </c>
      <c r="N78" s="4" t="s">
        <v>1459</v>
      </c>
      <c r="O78" s="4" t="s">
        <v>283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359</v>
      </c>
      <c r="C79" s="17" t="s">
        <v>286</v>
      </c>
      <c r="D79" s="5" t="s">
        <v>1164</v>
      </c>
      <c r="E79" s="5" t="s">
        <v>1165</v>
      </c>
      <c r="F79" s="5" t="s">
        <v>628</v>
      </c>
      <c r="G79" s="6">
        <v>2.71</v>
      </c>
      <c r="H79" s="6">
        <v>2.71</v>
      </c>
      <c r="I79" s="12">
        <f t="shared" si="4"/>
        <v>2384.8000000000002</v>
      </c>
      <c r="J79" s="18">
        <f t="shared" si="5"/>
        <v>145.47280000000001</v>
      </c>
      <c r="K79" s="20">
        <v>0.8</v>
      </c>
      <c r="L79" s="13">
        <f t="shared" si="6"/>
        <v>116.37824000000001</v>
      </c>
      <c r="M79" s="18">
        <f t="shared" si="7"/>
        <v>29.094560000000001</v>
      </c>
      <c r="N79" s="4" t="s">
        <v>1459</v>
      </c>
      <c r="O79" s="4" t="s">
        <v>283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360</v>
      </c>
      <c r="C80" s="17" t="s">
        <v>286</v>
      </c>
      <c r="D80" s="5" t="s">
        <v>1166</v>
      </c>
      <c r="E80" s="5" t="s">
        <v>1167</v>
      </c>
      <c r="F80" s="5" t="s">
        <v>629</v>
      </c>
      <c r="G80" s="6">
        <v>6.5</v>
      </c>
      <c r="H80" s="6">
        <v>6.5</v>
      </c>
      <c r="I80" s="12">
        <f t="shared" si="4"/>
        <v>5720</v>
      </c>
      <c r="J80" s="18">
        <f t="shared" si="5"/>
        <v>348.92</v>
      </c>
      <c r="K80" s="20">
        <v>0.8</v>
      </c>
      <c r="L80" s="13">
        <f t="shared" si="6"/>
        <v>279.13600000000002</v>
      </c>
      <c r="M80" s="18">
        <f t="shared" si="7"/>
        <v>69.784000000000006</v>
      </c>
      <c r="N80" s="4" t="s">
        <v>1459</v>
      </c>
      <c r="O80" s="4" t="s">
        <v>283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361</v>
      </c>
      <c r="C81" s="17" t="s">
        <v>286</v>
      </c>
      <c r="D81" s="5" t="s">
        <v>1068</v>
      </c>
      <c r="E81" s="5" t="s">
        <v>1168</v>
      </c>
      <c r="F81" s="5" t="s">
        <v>629</v>
      </c>
      <c r="G81" s="6">
        <v>11</v>
      </c>
      <c r="H81" s="6">
        <v>11</v>
      </c>
      <c r="I81" s="12">
        <f t="shared" si="4"/>
        <v>9680</v>
      </c>
      <c r="J81" s="18">
        <f t="shared" si="5"/>
        <v>590.48</v>
      </c>
      <c r="K81" s="20">
        <v>0.8</v>
      </c>
      <c r="L81" s="13">
        <f t="shared" si="6"/>
        <v>472.38400000000001</v>
      </c>
      <c r="M81" s="18">
        <f t="shared" si="7"/>
        <v>118.096</v>
      </c>
      <c r="N81" s="4" t="s">
        <v>1459</v>
      </c>
      <c r="O81" s="4" t="s">
        <v>283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362</v>
      </c>
      <c r="C82" s="17" t="s">
        <v>286</v>
      </c>
      <c r="D82" s="5" t="s">
        <v>1070</v>
      </c>
      <c r="E82" s="5" t="s">
        <v>1169</v>
      </c>
      <c r="F82" s="5" t="s">
        <v>629</v>
      </c>
      <c r="G82" s="6">
        <v>4</v>
      </c>
      <c r="H82" s="6">
        <v>4</v>
      </c>
      <c r="I82" s="12">
        <f t="shared" si="4"/>
        <v>3520</v>
      </c>
      <c r="J82" s="18">
        <f t="shared" si="5"/>
        <v>214.72</v>
      </c>
      <c r="K82" s="20">
        <v>0.8</v>
      </c>
      <c r="L82" s="13">
        <f t="shared" si="6"/>
        <v>171.77600000000001</v>
      </c>
      <c r="M82" s="18">
        <f t="shared" si="7"/>
        <v>42.944000000000003</v>
      </c>
      <c r="N82" s="4" t="s">
        <v>1459</v>
      </c>
      <c r="O82" s="4" t="s">
        <v>283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363</v>
      </c>
      <c r="C83" s="17" t="s">
        <v>286</v>
      </c>
      <c r="D83" s="5" t="s">
        <v>1085</v>
      </c>
      <c r="E83" s="5" t="s">
        <v>1170</v>
      </c>
      <c r="F83" s="5" t="s">
        <v>629</v>
      </c>
      <c r="G83" s="6">
        <v>3.1</v>
      </c>
      <c r="H83" s="6">
        <v>3.1</v>
      </c>
      <c r="I83" s="12">
        <f t="shared" si="4"/>
        <v>2728</v>
      </c>
      <c r="J83" s="18">
        <f t="shared" si="5"/>
        <v>166.40800000000002</v>
      </c>
      <c r="K83" s="20">
        <v>0.8</v>
      </c>
      <c r="L83" s="13">
        <f t="shared" si="6"/>
        <v>133.12640000000002</v>
      </c>
      <c r="M83" s="18">
        <f t="shared" si="7"/>
        <v>33.281600000000005</v>
      </c>
      <c r="N83" s="4" t="s">
        <v>1459</v>
      </c>
      <c r="O83" s="4" t="s">
        <v>283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364</v>
      </c>
      <c r="C84" s="17" t="s">
        <v>286</v>
      </c>
      <c r="D84" s="5" t="s">
        <v>1151</v>
      </c>
      <c r="E84" s="5" t="s">
        <v>1171</v>
      </c>
      <c r="F84" s="5" t="s">
        <v>629</v>
      </c>
      <c r="G84" s="6">
        <v>9.9</v>
      </c>
      <c r="H84" s="6">
        <v>9.9</v>
      </c>
      <c r="I84" s="12">
        <f t="shared" si="4"/>
        <v>8712</v>
      </c>
      <c r="J84" s="18">
        <f t="shared" si="5"/>
        <v>531.43200000000002</v>
      </c>
      <c r="K84" s="20">
        <v>0.8</v>
      </c>
      <c r="L84" s="13">
        <f t="shared" si="6"/>
        <v>425.14560000000006</v>
      </c>
      <c r="M84" s="18">
        <f t="shared" si="7"/>
        <v>106.28640000000001</v>
      </c>
      <c r="N84" s="4" t="s">
        <v>1459</v>
      </c>
      <c r="O84" s="4" t="s">
        <v>283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365</v>
      </c>
      <c r="C85" s="17" t="s">
        <v>286</v>
      </c>
      <c r="D85" s="5" t="s">
        <v>1172</v>
      </c>
      <c r="E85" s="5" t="s">
        <v>1173</v>
      </c>
      <c r="F85" s="5" t="s">
        <v>629</v>
      </c>
      <c r="G85" s="6">
        <v>7.8</v>
      </c>
      <c r="H85" s="6">
        <v>7.8</v>
      </c>
      <c r="I85" s="12">
        <f t="shared" si="4"/>
        <v>6864</v>
      </c>
      <c r="J85" s="18">
        <f t="shared" si="5"/>
        <v>418.70400000000001</v>
      </c>
      <c r="K85" s="20">
        <v>0.8</v>
      </c>
      <c r="L85" s="13">
        <f t="shared" si="6"/>
        <v>334.96320000000003</v>
      </c>
      <c r="M85" s="18">
        <f t="shared" si="7"/>
        <v>83.740800000000007</v>
      </c>
      <c r="N85" s="4" t="s">
        <v>1459</v>
      </c>
      <c r="O85" s="4" t="s">
        <v>283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366</v>
      </c>
      <c r="C86" s="17" t="s">
        <v>286</v>
      </c>
      <c r="D86" s="5" t="s">
        <v>1161</v>
      </c>
      <c r="E86" s="5" t="s">
        <v>1174</v>
      </c>
      <c r="F86" s="5" t="s">
        <v>629</v>
      </c>
      <c r="G86" s="6">
        <v>97</v>
      </c>
      <c r="H86" s="6">
        <v>97</v>
      </c>
      <c r="I86" s="12">
        <f t="shared" si="4"/>
        <v>85360</v>
      </c>
      <c r="J86" s="18">
        <f t="shared" si="5"/>
        <v>5206.96</v>
      </c>
      <c r="K86" s="20">
        <v>0.8</v>
      </c>
      <c r="L86" s="13">
        <f t="shared" si="6"/>
        <v>4165.5680000000002</v>
      </c>
      <c r="M86" s="18">
        <f t="shared" si="7"/>
        <v>1041.3920000000001</v>
      </c>
      <c r="N86" s="4" t="s">
        <v>1459</v>
      </c>
      <c r="O86" s="4" t="s">
        <v>283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367</v>
      </c>
      <c r="C87" s="17" t="s">
        <v>286</v>
      </c>
      <c r="D87" s="5" t="s">
        <v>1064</v>
      </c>
      <c r="E87" s="5" t="s">
        <v>1175</v>
      </c>
      <c r="F87" s="5" t="s">
        <v>629</v>
      </c>
      <c r="G87" s="6">
        <v>9.1</v>
      </c>
      <c r="H87" s="6">
        <v>9.1</v>
      </c>
      <c r="I87" s="12">
        <f t="shared" si="4"/>
        <v>8008</v>
      </c>
      <c r="J87" s="18">
        <f t="shared" si="5"/>
        <v>488.488</v>
      </c>
      <c r="K87" s="20">
        <v>0.8</v>
      </c>
      <c r="L87" s="13">
        <f t="shared" si="6"/>
        <v>390.79040000000003</v>
      </c>
      <c r="M87" s="18">
        <f t="shared" si="7"/>
        <v>97.697600000000008</v>
      </c>
      <c r="N87" s="4" t="s">
        <v>1459</v>
      </c>
      <c r="O87" s="4" t="s">
        <v>283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368</v>
      </c>
      <c r="C88" s="17" t="s">
        <v>286</v>
      </c>
      <c r="D88" s="5" t="s">
        <v>1176</v>
      </c>
      <c r="E88" s="5" t="s">
        <v>1177</v>
      </c>
      <c r="F88" s="5" t="s">
        <v>629</v>
      </c>
      <c r="G88" s="6">
        <v>12.5</v>
      </c>
      <c r="H88" s="6">
        <v>12.5</v>
      </c>
      <c r="I88" s="12">
        <f t="shared" si="4"/>
        <v>11000</v>
      </c>
      <c r="J88" s="18">
        <f t="shared" si="5"/>
        <v>671</v>
      </c>
      <c r="K88" s="20">
        <v>0.8</v>
      </c>
      <c r="L88" s="13">
        <f t="shared" si="6"/>
        <v>536.80000000000007</v>
      </c>
      <c r="M88" s="18">
        <f t="shared" si="7"/>
        <v>134.20000000000002</v>
      </c>
      <c r="N88" s="4" t="s">
        <v>1459</v>
      </c>
      <c r="O88" s="4" t="s">
        <v>283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369</v>
      </c>
      <c r="C89" s="17" t="s">
        <v>286</v>
      </c>
      <c r="D89" s="5" t="s">
        <v>1085</v>
      </c>
      <c r="E89" s="5" t="s">
        <v>1178</v>
      </c>
      <c r="F89" s="5" t="s">
        <v>629</v>
      </c>
      <c r="G89" s="6">
        <v>4</v>
      </c>
      <c r="H89" s="6">
        <v>4</v>
      </c>
      <c r="I89" s="12">
        <f t="shared" si="4"/>
        <v>3520</v>
      </c>
      <c r="J89" s="18">
        <f t="shared" si="5"/>
        <v>214.72</v>
      </c>
      <c r="K89" s="20">
        <v>0.8</v>
      </c>
      <c r="L89" s="13">
        <f t="shared" si="6"/>
        <v>171.77600000000001</v>
      </c>
      <c r="M89" s="18">
        <f t="shared" si="7"/>
        <v>42.944000000000003</v>
      </c>
      <c r="N89" s="4" t="s">
        <v>1459</v>
      </c>
      <c r="O89" s="4" t="s">
        <v>283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370</v>
      </c>
      <c r="C90" s="17" t="s">
        <v>286</v>
      </c>
      <c r="D90" s="5" t="s">
        <v>1179</v>
      </c>
      <c r="E90" s="5" t="s">
        <v>1180</v>
      </c>
      <c r="F90" s="5" t="s">
        <v>629</v>
      </c>
      <c r="G90" s="6">
        <v>11.9</v>
      </c>
      <c r="H90" s="6">
        <v>11.9</v>
      </c>
      <c r="I90" s="12">
        <f t="shared" si="4"/>
        <v>10472</v>
      </c>
      <c r="J90" s="18">
        <f t="shared" si="5"/>
        <v>638.79200000000003</v>
      </c>
      <c r="K90" s="20">
        <v>0.8</v>
      </c>
      <c r="L90" s="13">
        <f t="shared" si="6"/>
        <v>511.03360000000004</v>
      </c>
      <c r="M90" s="18">
        <f t="shared" si="7"/>
        <v>127.75840000000001</v>
      </c>
      <c r="N90" s="4" t="s">
        <v>1459</v>
      </c>
      <c r="O90" s="4" t="s">
        <v>283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371</v>
      </c>
      <c r="C91" s="17" t="s">
        <v>286</v>
      </c>
      <c r="D91" s="5" t="s">
        <v>1116</v>
      </c>
      <c r="E91" s="5" t="s">
        <v>1181</v>
      </c>
      <c r="F91" s="5" t="s">
        <v>629</v>
      </c>
      <c r="G91" s="6">
        <v>4.5</v>
      </c>
      <c r="H91" s="6">
        <v>4.5</v>
      </c>
      <c r="I91" s="12">
        <f t="shared" si="4"/>
        <v>3960</v>
      </c>
      <c r="J91" s="18">
        <f t="shared" si="5"/>
        <v>241.56</v>
      </c>
      <c r="K91" s="20">
        <v>0.8</v>
      </c>
      <c r="L91" s="13">
        <f t="shared" si="6"/>
        <v>193.24800000000002</v>
      </c>
      <c r="M91" s="18">
        <f t="shared" si="7"/>
        <v>48.312000000000005</v>
      </c>
      <c r="N91" s="4" t="s">
        <v>1459</v>
      </c>
      <c r="O91" s="4" t="s">
        <v>283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372</v>
      </c>
      <c r="C92" s="17" t="s">
        <v>286</v>
      </c>
      <c r="D92" s="5" t="s">
        <v>1068</v>
      </c>
      <c r="E92" s="5" t="s">
        <v>1182</v>
      </c>
      <c r="F92" s="5" t="s">
        <v>629</v>
      </c>
      <c r="G92" s="6">
        <v>10</v>
      </c>
      <c r="H92" s="6">
        <v>10</v>
      </c>
      <c r="I92" s="12">
        <f t="shared" si="4"/>
        <v>8800</v>
      </c>
      <c r="J92" s="18">
        <f t="shared" si="5"/>
        <v>536.79999999999995</v>
      </c>
      <c r="K92" s="20">
        <v>0.8</v>
      </c>
      <c r="L92" s="13">
        <f t="shared" si="6"/>
        <v>429.44</v>
      </c>
      <c r="M92" s="18">
        <f t="shared" si="7"/>
        <v>107.36</v>
      </c>
      <c r="N92" s="4" t="s">
        <v>1459</v>
      </c>
      <c r="O92" s="4" t="s">
        <v>283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373</v>
      </c>
      <c r="C93" s="17" t="s">
        <v>286</v>
      </c>
      <c r="D93" s="5" t="s">
        <v>1092</v>
      </c>
      <c r="E93" s="5" t="s">
        <v>1183</v>
      </c>
      <c r="F93" s="5" t="s">
        <v>629</v>
      </c>
      <c r="G93" s="6">
        <v>7</v>
      </c>
      <c r="H93" s="6">
        <v>7</v>
      </c>
      <c r="I93" s="12">
        <f t="shared" si="4"/>
        <v>6160</v>
      </c>
      <c r="J93" s="18">
        <f t="shared" si="5"/>
        <v>375.76</v>
      </c>
      <c r="K93" s="20">
        <v>0.8</v>
      </c>
      <c r="L93" s="13">
        <f t="shared" si="6"/>
        <v>300.608</v>
      </c>
      <c r="M93" s="18">
        <f t="shared" si="7"/>
        <v>75.152000000000001</v>
      </c>
      <c r="N93" s="4" t="s">
        <v>1459</v>
      </c>
      <c r="O93" s="4" t="s">
        <v>283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374</v>
      </c>
      <c r="C94" s="17" t="s">
        <v>286</v>
      </c>
      <c r="D94" s="5" t="s">
        <v>1068</v>
      </c>
      <c r="E94" s="5" t="s">
        <v>1184</v>
      </c>
      <c r="F94" s="5" t="s">
        <v>629</v>
      </c>
      <c r="G94" s="6">
        <v>4</v>
      </c>
      <c r="H94" s="6">
        <v>4</v>
      </c>
      <c r="I94" s="12">
        <f t="shared" si="4"/>
        <v>3520</v>
      </c>
      <c r="J94" s="18">
        <f t="shared" si="5"/>
        <v>214.72</v>
      </c>
      <c r="K94" s="20">
        <v>0.8</v>
      </c>
      <c r="L94" s="13">
        <f t="shared" si="6"/>
        <v>171.77600000000001</v>
      </c>
      <c r="M94" s="18">
        <f t="shared" si="7"/>
        <v>42.944000000000003</v>
      </c>
      <c r="N94" s="4" t="s">
        <v>1459</v>
      </c>
      <c r="O94" s="4" t="s">
        <v>283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375</v>
      </c>
      <c r="C95" s="17" t="s">
        <v>286</v>
      </c>
      <c r="D95" s="5" t="s">
        <v>1101</v>
      </c>
      <c r="E95" s="5" t="s">
        <v>1185</v>
      </c>
      <c r="F95" s="5" t="s">
        <v>629</v>
      </c>
      <c r="G95" s="6">
        <v>11.5</v>
      </c>
      <c r="H95" s="6">
        <v>11.5</v>
      </c>
      <c r="I95" s="12">
        <f t="shared" si="4"/>
        <v>10120</v>
      </c>
      <c r="J95" s="18">
        <f t="shared" si="5"/>
        <v>617.32000000000005</v>
      </c>
      <c r="K95" s="20">
        <v>0.8</v>
      </c>
      <c r="L95" s="13">
        <f t="shared" si="6"/>
        <v>493.85600000000005</v>
      </c>
      <c r="M95" s="18">
        <f t="shared" si="7"/>
        <v>123.46400000000001</v>
      </c>
      <c r="N95" s="4" t="s">
        <v>1459</v>
      </c>
      <c r="O95" s="4" t="s">
        <v>283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376</v>
      </c>
      <c r="C96" s="17" t="s">
        <v>286</v>
      </c>
      <c r="D96" s="5" t="s">
        <v>1161</v>
      </c>
      <c r="E96" s="5" t="s">
        <v>1186</v>
      </c>
      <c r="F96" s="5" t="s">
        <v>629</v>
      </c>
      <c r="G96" s="6">
        <v>8.1</v>
      </c>
      <c r="H96" s="6">
        <v>8.1</v>
      </c>
      <c r="I96" s="12">
        <f t="shared" si="4"/>
        <v>7128</v>
      </c>
      <c r="J96" s="18">
        <f t="shared" si="5"/>
        <v>434.80799999999999</v>
      </c>
      <c r="K96" s="20">
        <v>0.8</v>
      </c>
      <c r="L96" s="13">
        <f t="shared" si="6"/>
        <v>347.84640000000002</v>
      </c>
      <c r="M96" s="18">
        <f t="shared" si="7"/>
        <v>86.961600000000004</v>
      </c>
      <c r="N96" s="4" t="s">
        <v>1459</v>
      </c>
      <c r="O96" s="4" t="s">
        <v>283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377</v>
      </c>
      <c r="C97" s="17" t="s">
        <v>286</v>
      </c>
      <c r="D97" s="5" t="s">
        <v>1076</v>
      </c>
      <c r="E97" s="5" t="s">
        <v>1187</v>
      </c>
      <c r="F97" s="5" t="s">
        <v>629</v>
      </c>
      <c r="G97" s="6">
        <v>20</v>
      </c>
      <c r="H97" s="6">
        <v>20</v>
      </c>
      <c r="I97" s="12">
        <f t="shared" si="4"/>
        <v>17600</v>
      </c>
      <c r="J97" s="18">
        <f t="shared" si="5"/>
        <v>1073.5999999999999</v>
      </c>
      <c r="K97" s="20">
        <v>0.8</v>
      </c>
      <c r="L97" s="13">
        <f t="shared" si="6"/>
        <v>858.88</v>
      </c>
      <c r="M97" s="18">
        <f t="shared" si="7"/>
        <v>214.72</v>
      </c>
      <c r="N97" s="4" t="s">
        <v>1459</v>
      </c>
      <c r="O97" s="4" t="s">
        <v>283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378</v>
      </c>
      <c r="C98" s="17" t="s">
        <v>286</v>
      </c>
      <c r="D98" s="5" t="s">
        <v>1109</v>
      </c>
      <c r="E98" s="5" t="s">
        <v>1188</v>
      </c>
      <c r="F98" s="5" t="s">
        <v>629</v>
      </c>
      <c r="G98" s="6">
        <v>11.5</v>
      </c>
      <c r="H98" s="6">
        <v>11.5</v>
      </c>
      <c r="I98" s="12">
        <f t="shared" si="4"/>
        <v>10120</v>
      </c>
      <c r="J98" s="18">
        <f t="shared" si="5"/>
        <v>617.32000000000005</v>
      </c>
      <c r="K98" s="20">
        <v>0.8</v>
      </c>
      <c r="L98" s="13">
        <f t="shared" si="6"/>
        <v>493.85600000000005</v>
      </c>
      <c r="M98" s="18">
        <f t="shared" si="7"/>
        <v>123.46400000000001</v>
      </c>
      <c r="N98" s="4" t="s">
        <v>1459</v>
      </c>
      <c r="O98" s="4" t="s">
        <v>283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379</v>
      </c>
      <c r="C99" s="17" t="s">
        <v>286</v>
      </c>
      <c r="D99" s="5" t="s">
        <v>1066</v>
      </c>
      <c r="E99" s="5" t="s">
        <v>1189</v>
      </c>
      <c r="F99" s="5" t="s">
        <v>629</v>
      </c>
      <c r="G99" s="6">
        <v>8.5</v>
      </c>
      <c r="H99" s="6">
        <v>8.5</v>
      </c>
      <c r="I99" s="12">
        <f t="shared" si="4"/>
        <v>7480</v>
      </c>
      <c r="J99" s="18">
        <f t="shared" si="5"/>
        <v>456.28</v>
      </c>
      <c r="K99" s="20">
        <v>0.8</v>
      </c>
      <c r="L99" s="13">
        <f t="shared" si="6"/>
        <v>365.024</v>
      </c>
      <c r="M99" s="18">
        <f t="shared" si="7"/>
        <v>91.256</v>
      </c>
      <c r="N99" s="4" t="s">
        <v>1459</v>
      </c>
      <c r="O99" s="4" t="s">
        <v>283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380</v>
      </c>
      <c r="C100" s="17" t="s">
        <v>286</v>
      </c>
      <c r="D100" s="5" t="s">
        <v>1101</v>
      </c>
      <c r="E100" s="5" t="s">
        <v>1065</v>
      </c>
      <c r="F100" s="5" t="s">
        <v>629</v>
      </c>
      <c r="G100" s="6">
        <v>8.5</v>
      </c>
      <c r="H100" s="6">
        <v>8.5</v>
      </c>
      <c r="I100" s="12">
        <f t="shared" si="4"/>
        <v>7480</v>
      </c>
      <c r="J100" s="18">
        <f t="shared" si="5"/>
        <v>456.28</v>
      </c>
      <c r="K100" s="20">
        <v>0.8</v>
      </c>
      <c r="L100" s="13">
        <f t="shared" si="6"/>
        <v>365.024</v>
      </c>
      <c r="M100" s="18">
        <f t="shared" si="7"/>
        <v>91.256</v>
      </c>
      <c r="N100" s="4" t="s">
        <v>1459</v>
      </c>
      <c r="O100" s="4" t="s">
        <v>283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381</v>
      </c>
      <c r="C101" s="17" t="s">
        <v>286</v>
      </c>
      <c r="D101" s="5" t="s">
        <v>1158</v>
      </c>
      <c r="E101" s="5" t="s">
        <v>1190</v>
      </c>
      <c r="F101" s="5" t="s">
        <v>629</v>
      </c>
      <c r="G101" s="6">
        <v>6.9</v>
      </c>
      <c r="H101" s="6">
        <v>6.9</v>
      </c>
      <c r="I101" s="12">
        <f t="shared" si="4"/>
        <v>6072</v>
      </c>
      <c r="J101" s="18">
        <f t="shared" si="5"/>
        <v>370.392</v>
      </c>
      <c r="K101" s="20">
        <v>0.8</v>
      </c>
      <c r="L101" s="13">
        <f t="shared" si="6"/>
        <v>296.31360000000001</v>
      </c>
      <c r="M101" s="18">
        <f t="shared" si="7"/>
        <v>74.078400000000002</v>
      </c>
      <c r="N101" s="4" t="s">
        <v>1459</v>
      </c>
      <c r="O101" s="4" t="s">
        <v>283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382</v>
      </c>
      <c r="C102" s="17" t="s">
        <v>286</v>
      </c>
      <c r="D102" s="5" t="s">
        <v>1083</v>
      </c>
      <c r="E102" s="5" t="s">
        <v>1191</v>
      </c>
      <c r="F102" s="5" t="s">
        <v>630</v>
      </c>
      <c r="G102" s="6">
        <v>8</v>
      </c>
      <c r="H102" s="6">
        <v>8</v>
      </c>
      <c r="I102" s="12">
        <f t="shared" si="4"/>
        <v>7040</v>
      </c>
      <c r="J102" s="18">
        <f t="shared" si="5"/>
        <v>429.44</v>
      </c>
      <c r="K102" s="20">
        <v>0.8</v>
      </c>
      <c r="L102" s="13">
        <f t="shared" si="6"/>
        <v>343.55200000000002</v>
      </c>
      <c r="M102" s="18">
        <f t="shared" si="7"/>
        <v>85.888000000000005</v>
      </c>
      <c r="N102" s="4" t="s">
        <v>1459</v>
      </c>
      <c r="O102" s="4" t="s">
        <v>283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383</v>
      </c>
      <c r="C103" s="17" t="s">
        <v>286</v>
      </c>
      <c r="D103" s="5" t="s">
        <v>1095</v>
      </c>
      <c r="E103" s="5" t="s">
        <v>1192</v>
      </c>
      <c r="F103" s="5" t="s">
        <v>630</v>
      </c>
      <c r="G103" s="6">
        <v>34</v>
      </c>
      <c r="H103" s="6">
        <v>34</v>
      </c>
      <c r="I103" s="12">
        <f t="shared" si="4"/>
        <v>29920</v>
      </c>
      <c r="J103" s="18">
        <f t="shared" si="5"/>
        <v>1825.12</v>
      </c>
      <c r="K103" s="20">
        <v>0.8</v>
      </c>
      <c r="L103" s="13">
        <f t="shared" si="6"/>
        <v>1460.096</v>
      </c>
      <c r="M103" s="18">
        <f t="shared" si="7"/>
        <v>365.024</v>
      </c>
      <c r="N103" s="4" t="s">
        <v>1468</v>
      </c>
      <c r="O103" s="4" t="s">
        <v>283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384</v>
      </c>
      <c r="C104" s="17" t="s">
        <v>286</v>
      </c>
      <c r="D104" s="5" t="s">
        <v>1092</v>
      </c>
      <c r="E104" s="5" t="s">
        <v>1193</v>
      </c>
      <c r="F104" s="5" t="s">
        <v>630</v>
      </c>
      <c r="G104" s="6">
        <v>28</v>
      </c>
      <c r="H104" s="6">
        <v>28</v>
      </c>
      <c r="I104" s="12">
        <f t="shared" si="4"/>
        <v>24640</v>
      </c>
      <c r="J104" s="18">
        <f t="shared" si="5"/>
        <v>1503.04</v>
      </c>
      <c r="K104" s="20">
        <v>0.8</v>
      </c>
      <c r="L104" s="13">
        <f t="shared" si="6"/>
        <v>1202.432</v>
      </c>
      <c r="M104" s="18">
        <f t="shared" si="7"/>
        <v>300.608</v>
      </c>
      <c r="N104" s="4" t="s">
        <v>1459</v>
      </c>
      <c r="O104" s="4" t="s">
        <v>283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385</v>
      </c>
      <c r="C105" s="17" t="s">
        <v>286</v>
      </c>
      <c r="D105" s="5" t="s">
        <v>1101</v>
      </c>
      <c r="E105" s="5" t="s">
        <v>1194</v>
      </c>
      <c r="F105" s="5" t="s">
        <v>630</v>
      </c>
      <c r="G105" s="6">
        <v>13.8</v>
      </c>
      <c r="H105" s="6">
        <v>13.8</v>
      </c>
      <c r="I105" s="12">
        <f t="shared" si="4"/>
        <v>12144</v>
      </c>
      <c r="J105" s="18">
        <f t="shared" si="5"/>
        <v>740.78399999999999</v>
      </c>
      <c r="K105" s="20">
        <v>0.8</v>
      </c>
      <c r="L105" s="13">
        <f t="shared" si="6"/>
        <v>592.62720000000002</v>
      </c>
      <c r="M105" s="18">
        <f t="shared" si="7"/>
        <v>148.1568</v>
      </c>
      <c r="N105" s="4" t="s">
        <v>1459</v>
      </c>
      <c r="O105" s="4" t="s">
        <v>283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386</v>
      </c>
      <c r="C106" s="17" t="s">
        <v>286</v>
      </c>
      <c r="D106" s="5" t="s">
        <v>1095</v>
      </c>
      <c r="E106" s="5" t="s">
        <v>1195</v>
      </c>
      <c r="F106" s="5" t="s">
        <v>630</v>
      </c>
      <c r="G106" s="6">
        <v>16.5</v>
      </c>
      <c r="H106" s="6">
        <v>16.5</v>
      </c>
      <c r="I106" s="12">
        <f t="shared" si="4"/>
        <v>14520</v>
      </c>
      <c r="J106" s="18">
        <f t="shared" si="5"/>
        <v>885.72</v>
      </c>
      <c r="K106" s="20">
        <v>0.8</v>
      </c>
      <c r="L106" s="13">
        <f t="shared" si="6"/>
        <v>708.57600000000002</v>
      </c>
      <c r="M106" s="18">
        <f t="shared" si="7"/>
        <v>177.14400000000001</v>
      </c>
      <c r="N106" s="4" t="s">
        <v>1459</v>
      </c>
      <c r="O106" s="4" t="s">
        <v>283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387</v>
      </c>
      <c r="C107" s="17" t="s">
        <v>286</v>
      </c>
      <c r="D107" s="5" t="s">
        <v>1106</v>
      </c>
      <c r="E107" s="5" t="s">
        <v>1196</v>
      </c>
      <c r="F107" s="5" t="s">
        <v>630</v>
      </c>
      <c r="G107" s="6">
        <v>6.5</v>
      </c>
      <c r="H107" s="6">
        <v>6.5</v>
      </c>
      <c r="I107" s="12">
        <f t="shared" si="4"/>
        <v>5720</v>
      </c>
      <c r="J107" s="18">
        <f t="shared" si="5"/>
        <v>348.92</v>
      </c>
      <c r="K107" s="20">
        <v>0.8</v>
      </c>
      <c r="L107" s="13">
        <f t="shared" si="6"/>
        <v>279.13600000000002</v>
      </c>
      <c r="M107" s="18">
        <f t="shared" si="7"/>
        <v>69.784000000000006</v>
      </c>
      <c r="N107" s="4" t="s">
        <v>1459</v>
      </c>
      <c r="O107" s="4" t="s">
        <v>283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388</v>
      </c>
      <c r="C108" s="17" t="s">
        <v>286</v>
      </c>
      <c r="D108" s="5" t="s">
        <v>1062</v>
      </c>
      <c r="E108" s="5" t="s">
        <v>1065</v>
      </c>
      <c r="F108" s="5" t="s">
        <v>197</v>
      </c>
      <c r="G108" s="6">
        <v>20.67</v>
      </c>
      <c r="H108" s="6">
        <v>20.67</v>
      </c>
      <c r="I108" s="12">
        <f t="shared" si="4"/>
        <v>18189.600000000002</v>
      </c>
      <c r="J108" s="18">
        <f t="shared" si="5"/>
        <v>1109.5656000000001</v>
      </c>
      <c r="K108" s="20">
        <v>0.8</v>
      </c>
      <c r="L108" s="13">
        <f t="shared" si="6"/>
        <v>887.6524800000002</v>
      </c>
      <c r="M108" s="18">
        <f t="shared" si="7"/>
        <v>221.91312000000005</v>
      </c>
      <c r="N108" s="4" t="s">
        <v>1459</v>
      </c>
      <c r="O108" s="4" t="s">
        <v>283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389</v>
      </c>
      <c r="C109" s="17" t="s">
        <v>286</v>
      </c>
      <c r="D109" s="5" t="s">
        <v>1179</v>
      </c>
      <c r="E109" s="5" t="s">
        <v>1197</v>
      </c>
      <c r="F109" s="5" t="s">
        <v>197</v>
      </c>
      <c r="G109" s="6">
        <v>5.0999999999999996</v>
      </c>
      <c r="H109" s="6">
        <v>5.0999999999999996</v>
      </c>
      <c r="I109" s="12">
        <f t="shared" si="4"/>
        <v>4488</v>
      </c>
      <c r="J109" s="18">
        <f t="shared" si="5"/>
        <v>273.76799999999997</v>
      </c>
      <c r="K109" s="20">
        <v>0.8</v>
      </c>
      <c r="L109" s="13">
        <f t="shared" si="6"/>
        <v>219.01439999999999</v>
      </c>
      <c r="M109" s="18">
        <f t="shared" si="7"/>
        <v>54.753599999999999</v>
      </c>
      <c r="N109" s="4" t="s">
        <v>1459</v>
      </c>
      <c r="O109" s="4" t="s">
        <v>283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390</v>
      </c>
      <c r="C110" s="17" t="s">
        <v>286</v>
      </c>
      <c r="D110" s="5" t="s">
        <v>1090</v>
      </c>
      <c r="E110" s="5" t="s">
        <v>1198</v>
      </c>
      <c r="F110" s="5" t="s">
        <v>197</v>
      </c>
      <c r="G110" s="6">
        <v>2.81</v>
      </c>
      <c r="H110" s="6">
        <v>2.81</v>
      </c>
      <c r="I110" s="12">
        <f t="shared" si="4"/>
        <v>2472.8000000000002</v>
      </c>
      <c r="J110" s="18">
        <f t="shared" si="5"/>
        <v>150.8408</v>
      </c>
      <c r="K110" s="20">
        <v>0.8</v>
      </c>
      <c r="L110" s="13">
        <f t="shared" si="6"/>
        <v>120.67264</v>
      </c>
      <c r="M110" s="18">
        <f t="shared" si="7"/>
        <v>30.16816</v>
      </c>
      <c r="N110" s="4" t="s">
        <v>1459</v>
      </c>
      <c r="O110" s="4" t="s">
        <v>283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391</v>
      </c>
      <c r="C111" s="17" t="s">
        <v>286</v>
      </c>
      <c r="D111" s="5" t="s">
        <v>1068</v>
      </c>
      <c r="E111" s="5" t="s">
        <v>1199</v>
      </c>
      <c r="F111" s="5" t="s">
        <v>197</v>
      </c>
      <c r="G111" s="6">
        <v>14.2</v>
      </c>
      <c r="H111" s="6">
        <v>14.2</v>
      </c>
      <c r="I111" s="12">
        <f t="shared" si="4"/>
        <v>12496</v>
      </c>
      <c r="J111" s="18">
        <f t="shared" si="5"/>
        <v>762.25599999999997</v>
      </c>
      <c r="K111" s="20">
        <v>0.8</v>
      </c>
      <c r="L111" s="13">
        <f t="shared" si="6"/>
        <v>609.8048</v>
      </c>
      <c r="M111" s="18">
        <f t="shared" si="7"/>
        <v>152.4512</v>
      </c>
      <c r="N111" s="4" t="s">
        <v>1459</v>
      </c>
      <c r="O111" s="4" t="s">
        <v>283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392</v>
      </c>
      <c r="C112" s="17" t="s">
        <v>286</v>
      </c>
      <c r="D112" s="5" t="s">
        <v>1127</v>
      </c>
      <c r="E112" s="5" t="s">
        <v>1200</v>
      </c>
      <c r="F112" s="5" t="s">
        <v>197</v>
      </c>
      <c r="G112" s="6">
        <v>4.01</v>
      </c>
      <c r="H112" s="6">
        <v>4.01</v>
      </c>
      <c r="I112" s="12">
        <f t="shared" si="4"/>
        <v>3528.7999999999997</v>
      </c>
      <c r="J112" s="18">
        <f t="shared" si="5"/>
        <v>215.2568</v>
      </c>
      <c r="K112" s="20">
        <v>0.8</v>
      </c>
      <c r="L112" s="13">
        <f t="shared" si="6"/>
        <v>172.20544000000001</v>
      </c>
      <c r="M112" s="18">
        <f t="shared" si="7"/>
        <v>43.051360000000003</v>
      </c>
      <c r="N112" s="4" t="s">
        <v>1459</v>
      </c>
      <c r="O112" s="4" t="s">
        <v>283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393</v>
      </c>
      <c r="C113" s="17" t="s">
        <v>286</v>
      </c>
      <c r="D113" s="5" t="s">
        <v>1074</v>
      </c>
      <c r="E113" s="5" t="s">
        <v>1201</v>
      </c>
      <c r="F113" s="5" t="s">
        <v>197</v>
      </c>
      <c r="G113" s="6">
        <v>9.39</v>
      </c>
      <c r="H113" s="6">
        <v>9.39</v>
      </c>
      <c r="I113" s="12">
        <f t="shared" si="4"/>
        <v>8263.2000000000007</v>
      </c>
      <c r="J113" s="18">
        <f t="shared" si="5"/>
        <v>504.05520000000001</v>
      </c>
      <c r="K113" s="20">
        <v>0.8</v>
      </c>
      <c r="L113" s="13">
        <f t="shared" si="6"/>
        <v>403.24416000000002</v>
      </c>
      <c r="M113" s="18">
        <f t="shared" si="7"/>
        <v>100.81104000000001</v>
      </c>
      <c r="N113" s="4" t="s">
        <v>1459</v>
      </c>
      <c r="O113" s="4" t="s">
        <v>283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394</v>
      </c>
      <c r="C114" s="17" t="s">
        <v>286</v>
      </c>
      <c r="D114" s="5" t="s">
        <v>1109</v>
      </c>
      <c r="E114" s="5" t="s">
        <v>1202</v>
      </c>
      <c r="F114" s="5" t="s">
        <v>197</v>
      </c>
      <c r="G114" s="6">
        <v>2.81</v>
      </c>
      <c r="H114" s="6">
        <v>2.81</v>
      </c>
      <c r="I114" s="12">
        <f t="shared" si="4"/>
        <v>2472.8000000000002</v>
      </c>
      <c r="J114" s="18">
        <f t="shared" si="5"/>
        <v>150.8408</v>
      </c>
      <c r="K114" s="20">
        <v>0.8</v>
      </c>
      <c r="L114" s="13">
        <f t="shared" si="6"/>
        <v>120.67264</v>
      </c>
      <c r="M114" s="18">
        <f t="shared" si="7"/>
        <v>30.16816</v>
      </c>
      <c r="N114" s="4" t="s">
        <v>1459</v>
      </c>
      <c r="O114" s="4" t="s">
        <v>283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395</v>
      </c>
      <c r="C115" s="17" t="s">
        <v>286</v>
      </c>
      <c r="D115" s="5" t="s">
        <v>1064</v>
      </c>
      <c r="E115" s="5" t="s">
        <v>1203</v>
      </c>
      <c r="F115" s="5" t="s">
        <v>197</v>
      </c>
      <c r="G115" s="6">
        <v>11.75</v>
      </c>
      <c r="H115" s="6">
        <v>11.75</v>
      </c>
      <c r="I115" s="12">
        <f t="shared" si="4"/>
        <v>10340</v>
      </c>
      <c r="J115" s="18">
        <f t="shared" si="5"/>
        <v>630.74</v>
      </c>
      <c r="K115" s="20">
        <v>0.8</v>
      </c>
      <c r="L115" s="13">
        <f t="shared" si="6"/>
        <v>504.59200000000004</v>
      </c>
      <c r="M115" s="18">
        <f t="shared" si="7"/>
        <v>126.14800000000001</v>
      </c>
      <c r="N115" s="4" t="s">
        <v>1459</v>
      </c>
      <c r="O115" s="4" t="s">
        <v>283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396</v>
      </c>
      <c r="C116" s="17" t="s">
        <v>286</v>
      </c>
      <c r="D116" s="5" t="s">
        <v>1151</v>
      </c>
      <c r="E116" s="5" t="s">
        <v>1204</v>
      </c>
      <c r="F116" s="5" t="s">
        <v>197</v>
      </c>
      <c r="G116" s="6">
        <v>19</v>
      </c>
      <c r="H116" s="6">
        <v>19</v>
      </c>
      <c r="I116" s="12">
        <f t="shared" si="4"/>
        <v>16720</v>
      </c>
      <c r="J116" s="18">
        <f t="shared" si="5"/>
        <v>1019.92</v>
      </c>
      <c r="K116" s="20">
        <v>0.8</v>
      </c>
      <c r="L116" s="13">
        <f t="shared" si="6"/>
        <v>815.93600000000004</v>
      </c>
      <c r="M116" s="18">
        <f t="shared" si="7"/>
        <v>203.98400000000001</v>
      </c>
      <c r="N116" s="4" t="s">
        <v>1459</v>
      </c>
      <c r="O116" s="4" t="s">
        <v>283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397</v>
      </c>
      <c r="C117" s="17" t="s">
        <v>286</v>
      </c>
      <c r="D117" s="5" t="s">
        <v>1092</v>
      </c>
      <c r="E117" s="5" t="s">
        <v>1205</v>
      </c>
      <c r="F117" s="5" t="s">
        <v>197</v>
      </c>
      <c r="G117" s="6">
        <v>19.32</v>
      </c>
      <c r="H117" s="6">
        <v>19.32</v>
      </c>
      <c r="I117" s="12">
        <f t="shared" si="4"/>
        <v>17001.599999999999</v>
      </c>
      <c r="J117" s="18">
        <f t="shared" si="5"/>
        <v>1037.0976000000001</v>
      </c>
      <c r="K117" s="20">
        <v>0.8</v>
      </c>
      <c r="L117" s="13">
        <f t="shared" si="6"/>
        <v>829.67808000000014</v>
      </c>
      <c r="M117" s="18">
        <f t="shared" si="7"/>
        <v>207.41952000000003</v>
      </c>
      <c r="N117" s="4" t="s">
        <v>1459</v>
      </c>
      <c r="O117" s="4" t="s">
        <v>283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398</v>
      </c>
      <c r="C118" s="17" t="s">
        <v>286</v>
      </c>
      <c r="D118" s="5" t="s">
        <v>1206</v>
      </c>
      <c r="E118" s="5" t="s">
        <v>1207</v>
      </c>
      <c r="F118" s="5" t="s">
        <v>197</v>
      </c>
      <c r="G118" s="6">
        <v>46.71</v>
      </c>
      <c r="H118" s="6">
        <v>46.71</v>
      </c>
      <c r="I118" s="12">
        <f t="shared" si="4"/>
        <v>41104.800000000003</v>
      </c>
      <c r="J118" s="18">
        <f t="shared" si="5"/>
        <v>2507.3928000000001</v>
      </c>
      <c r="K118" s="20">
        <v>0.8</v>
      </c>
      <c r="L118" s="13">
        <f t="shared" si="6"/>
        <v>2005.9142400000001</v>
      </c>
      <c r="M118" s="18">
        <f t="shared" si="7"/>
        <v>501.47856000000002</v>
      </c>
      <c r="N118" s="4" t="s">
        <v>1459</v>
      </c>
      <c r="O118" s="4" t="s">
        <v>283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399</v>
      </c>
      <c r="C119" s="17" t="s">
        <v>286</v>
      </c>
      <c r="D119" s="5" t="s">
        <v>1066</v>
      </c>
      <c r="E119" s="5" t="s">
        <v>1208</v>
      </c>
      <c r="F119" s="5" t="s">
        <v>197</v>
      </c>
      <c r="G119" s="6">
        <v>14.13</v>
      </c>
      <c r="H119" s="6">
        <v>14.13</v>
      </c>
      <c r="I119" s="12">
        <f t="shared" si="4"/>
        <v>12434.400000000001</v>
      </c>
      <c r="J119" s="18">
        <f t="shared" si="5"/>
        <v>758.49840000000006</v>
      </c>
      <c r="K119" s="20">
        <v>0.8</v>
      </c>
      <c r="L119" s="13">
        <f t="shared" si="6"/>
        <v>606.79872000000012</v>
      </c>
      <c r="M119" s="18">
        <f t="shared" si="7"/>
        <v>151.69968000000003</v>
      </c>
      <c r="N119" s="4" t="s">
        <v>1459</v>
      </c>
      <c r="O119" s="4" t="s">
        <v>283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400</v>
      </c>
      <c r="C120" s="17" t="s">
        <v>286</v>
      </c>
      <c r="D120" s="5" t="s">
        <v>1066</v>
      </c>
      <c r="E120" s="5" t="s">
        <v>1209</v>
      </c>
      <c r="F120" s="5" t="s">
        <v>197</v>
      </c>
      <c r="G120" s="6">
        <v>10.84</v>
      </c>
      <c r="H120" s="6">
        <v>10.84</v>
      </c>
      <c r="I120" s="12">
        <f t="shared" si="4"/>
        <v>9539.2000000000007</v>
      </c>
      <c r="J120" s="18">
        <f t="shared" si="5"/>
        <v>581.89120000000003</v>
      </c>
      <c r="K120" s="20">
        <v>0.8</v>
      </c>
      <c r="L120" s="13">
        <f t="shared" si="6"/>
        <v>465.51296000000002</v>
      </c>
      <c r="M120" s="18">
        <f t="shared" si="7"/>
        <v>116.37824000000001</v>
      </c>
      <c r="N120" s="4" t="s">
        <v>1459</v>
      </c>
      <c r="O120" s="4" t="s">
        <v>283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401</v>
      </c>
      <c r="C121" s="17" t="s">
        <v>286</v>
      </c>
      <c r="D121" s="5" t="s">
        <v>1085</v>
      </c>
      <c r="E121" s="5" t="s">
        <v>1210</v>
      </c>
      <c r="F121" s="5" t="s">
        <v>197</v>
      </c>
      <c r="G121" s="6">
        <v>17.5</v>
      </c>
      <c r="H121" s="6">
        <v>17.5</v>
      </c>
      <c r="I121" s="12">
        <f t="shared" si="4"/>
        <v>15400</v>
      </c>
      <c r="J121" s="18">
        <f t="shared" si="5"/>
        <v>939.4</v>
      </c>
      <c r="K121" s="20">
        <v>0.8</v>
      </c>
      <c r="L121" s="13">
        <f t="shared" si="6"/>
        <v>751.52</v>
      </c>
      <c r="M121" s="18">
        <f t="shared" si="7"/>
        <v>187.88</v>
      </c>
      <c r="N121" s="4" t="s">
        <v>1459</v>
      </c>
      <c r="O121" s="4" t="s">
        <v>283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402</v>
      </c>
      <c r="C122" s="17" t="s">
        <v>286</v>
      </c>
      <c r="D122" s="5" t="s">
        <v>1068</v>
      </c>
      <c r="E122" s="5" t="s">
        <v>1211</v>
      </c>
      <c r="F122" s="5" t="s">
        <v>197</v>
      </c>
      <c r="G122" s="6">
        <v>12.97</v>
      </c>
      <c r="H122" s="6">
        <v>12.97</v>
      </c>
      <c r="I122" s="12">
        <f t="shared" si="4"/>
        <v>11413.6</v>
      </c>
      <c r="J122" s="18">
        <f t="shared" si="5"/>
        <v>696.2296</v>
      </c>
      <c r="K122" s="20">
        <v>0.8</v>
      </c>
      <c r="L122" s="13">
        <f t="shared" si="6"/>
        <v>556.98368000000005</v>
      </c>
      <c r="M122" s="18">
        <f t="shared" si="7"/>
        <v>139.24592000000001</v>
      </c>
      <c r="N122" s="4" t="s">
        <v>1469</v>
      </c>
      <c r="O122" s="4" t="s">
        <v>283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403</v>
      </c>
      <c r="C123" s="17" t="s">
        <v>286</v>
      </c>
      <c r="D123" s="5" t="s">
        <v>1095</v>
      </c>
      <c r="E123" s="5" t="s">
        <v>1212</v>
      </c>
      <c r="F123" s="5" t="s">
        <v>197</v>
      </c>
      <c r="G123" s="6">
        <v>7.4</v>
      </c>
      <c r="H123" s="6">
        <v>7.4</v>
      </c>
      <c r="I123" s="12">
        <f t="shared" si="4"/>
        <v>6512</v>
      </c>
      <c r="J123" s="18">
        <f t="shared" si="5"/>
        <v>397.23200000000003</v>
      </c>
      <c r="K123" s="20">
        <v>0.8</v>
      </c>
      <c r="L123" s="13">
        <f t="shared" si="6"/>
        <v>317.78560000000004</v>
      </c>
      <c r="M123" s="18">
        <f t="shared" si="7"/>
        <v>79.446400000000011</v>
      </c>
      <c r="N123" s="4" t="s">
        <v>1459</v>
      </c>
      <c r="O123" s="4" t="s">
        <v>283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404</v>
      </c>
      <c r="C124" s="17" t="s">
        <v>286</v>
      </c>
      <c r="D124" s="5" t="s">
        <v>1062</v>
      </c>
      <c r="E124" s="5" t="s">
        <v>1213</v>
      </c>
      <c r="F124" s="5" t="s">
        <v>197</v>
      </c>
      <c r="G124" s="6">
        <v>8.5</v>
      </c>
      <c r="H124" s="6">
        <v>8.5</v>
      </c>
      <c r="I124" s="12">
        <f t="shared" si="4"/>
        <v>7480</v>
      </c>
      <c r="J124" s="18">
        <f t="shared" si="5"/>
        <v>456.28</v>
      </c>
      <c r="K124" s="20">
        <v>0.8</v>
      </c>
      <c r="L124" s="13">
        <f t="shared" si="6"/>
        <v>365.024</v>
      </c>
      <c r="M124" s="18">
        <f t="shared" si="7"/>
        <v>91.256</v>
      </c>
      <c r="N124" s="4" t="s">
        <v>1459</v>
      </c>
      <c r="O124" s="4" t="s">
        <v>283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405</v>
      </c>
      <c r="C125" s="17" t="s">
        <v>286</v>
      </c>
      <c r="D125" s="5" t="s">
        <v>1072</v>
      </c>
      <c r="E125" s="5" t="s">
        <v>1214</v>
      </c>
      <c r="F125" s="5" t="s">
        <v>197</v>
      </c>
      <c r="G125" s="6">
        <v>92.44</v>
      </c>
      <c r="H125" s="6">
        <v>92.44</v>
      </c>
      <c r="I125" s="12">
        <f t="shared" si="4"/>
        <v>81347.199999999997</v>
      </c>
      <c r="J125" s="18">
        <f t="shared" si="5"/>
        <v>4962.1791999999996</v>
      </c>
      <c r="K125" s="20">
        <v>0.8</v>
      </c>
      <c r="L125" s="13">
        <f t="shared" si="6"/>
        <v>3969.7433599999999</v>
      </c>
      <c r="M125" s="18">
        <f t="shared" si="7"/>
        <v>992.43583999999998</v>
      </c>
      <c r="N125" s="4" t="s">
        <v>1459</v>
      </c>
      <c r="O125" s="4" t="s">
        <v>283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406</v>
      </c>
      <c r="C126" s="17" t="s">
        <v>286</v>
      </c>
      <c r="D126" s="5" t="s">
        <v>1129</v>
      </c>
      <c r="E126" s="5" t="s">
        <v>1215</v>
      </c>
      <c r="F126" s="5" t="s">
        <v>197</v>
      </c>
      <c r="G126" s="6">
        <v>14.49</v>
      </c>
      <c r="H126" s="6">
        <v>14.49</v>
      </c>
      <c r="I126" s="12">
        <f t="shared" si="4"/>
        <v>12751.2</v>
      </c>
      <c r="J126" s="18">
        <f t="shared" si="5"/>
        <v>777.82320000000004</v>
      </c>
      <c r="K126" s="20">
        <v>0.8</v>
      </c>
      <c r="L126" s="13">
        <f t="shared" si="6"/>
        <v>622.2585600000001</v>
      </c>
      <c r="M126" s="18">
        <f t="shared" si="7"/>
        <v>155.56464000000003</v>
      </c>
      <c r="N126" s="4" t="s">
        <v>1459</v>
      </c>
      <c r="O126" s="4" t="s">
        <v>283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407</v>
      </c>
      <c r="C127" s="17" t="s">
        <v>286</v>
      </c>
      <c r="D127" s="5" t="s">
        <v>1109</v>
      </c>
      <c r="E127" s="5" t="s">
        <v>1216</v>
      </c>
      <c r="F127" s="5" t="s">
        <v>197</v>
      </c>
      <c r="G127" s="6">
        <v>11.15</v>
      </c>
      <c r="H127" s="6">
        <v>11.15</v>
      </c>
      <c r="I127" s="12">
        <f t="shared" si="4"/>
        <v>9812</v>
      </c>
      <c r="J127" s="18">
        <f t="shared" si="5"/>
        <v>598.53200000000004</v>
      </c>
      <c r="K127" s="20">
        <v>0.8</v>
      </c>
      <c r="L127" s="13">
        <f t="shared" si="6"/>
        <v>478.82560000000007</v>
      </c>
      <c r="M127" s="18">
        <f t="shared" si="7"/>
        <v>119.70640000000002</v>
      </c>
      <c r="N127" s="4" t="s">
        <v>1459</v>
      </c>
      <c r="O127" s="4" t="s">
        <v>283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408</v>
      </c>
      <c r="C128" s="17" t="s">
        <v>286</v>
      </c>
      <c r="D128" s="5" t="s">
        <v>1097</v>
      </c>
      <c r="E128" s="5" t="s">
        <v>1217</v>
      </c>
      <c r="F128" s="5" t="s">
        <v>197</v>
      </c>
      <c r="G128" s="6">
        <v>53.75</v>
      </c>
      <c r="H128" s="6">
        <v>53.75</v>
      </c>
      <c r="I128" s="12">
        <f t="shared" si="4"/>
        <v>47300</v>
      </c>
      <c r="J128" s="18">
        <f t="shared" si="5"/>
        <v>2885.3</v>
      </c>
      <c r="K128" s="20">
        <v>0.8</v>
      </c>
      <c r="L128" s="13">
        <f t="shared" si="6"/>
        <v>2308.2400000000002</v>
      </c>
      <c r="M128" s="18">
        <f t="shared" si="7"/>
        <v>577.06000000000006</v>
      </c>
      <c r="N128" s="4" t="s">
        <v>1459</v>
      </c>
      <c r="O128" s="4" t="s">
        <v>283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409</v>
      </c>
      <c r="C129" s="17" t="s">
        <v>286</v>
      </c>
      <c r="D129" s="5" t="s">
        <v>1218</v>
      </c>
      <c r="E129" s="5" t="s">
        <v>1219</v>
      </c>
      <c r="F129" s="5" t="s">
        <v>197</v>
      </c>
      <c r="G129" s="6">
        <v>8</v>
      </c>
      <c r="H129" s="6">
        <v>8</v>
      </c>
      <c r="I129" s="12">
        <f t="shared" si="4"/>
        <v>7040</v>
      </c>
      <c r="J129" s="18">
        <f t="shared" si="5"/>
        <v>429.44</v>
      </c>
      <c r="K129" s="20">
        <v>0.8</v>
      </c>
      <c r="L129" s="13">
        <f t="shared" si="6"/>
        <v>343.55200000000002</v>
      </c>
      <c r="M129" s="18">
        <f t="shared" si="7"/>
        <v>85.888000000000005</v>
      </c>
      <c r="N129" s="4" t="s">
        <v>1459</v>
      </c>
      <c r="O129" s="4" t="s">
        <v>283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410</v>
      </c>
      <c r="C130" s="17" t="s">
        <v>286</v>
      </c>
      <c r="D130" s="5" t="s">
        <v>1106</v>
      </c>
      <c r="E130" s="5" t="s">
        <v>1220</v>
      </c>
      <c r="F130" s="5" t="s">
        <v>197</v>
      </c>
      <c r="G130" s="6">
        <v>15.76</v>
      </c>
      <c r="H130" s="6">
        <v>15.76</v>
      </c>
      <c r="I130" s="12">
        <f t="shared" si="4"/>
        <v>13868.8</v>
      </c>
      <c r="J130" s="18">
        <f t="shared" si="5"/>
        <v>845.99680000000001</v>
      </c>
      <c r="K130" s="20">
        <v>0.8</v>
      </c>
      <c r="L130" s="13">
        <f t="shared" si="6"/>
        <v>676.79744000000005</v>
      </c>
      <c r="M130" s="18">
        <f t="shared" si="7"/>
        <v>169.19936000000001</v>
      </c>
      <c r="N130" s="4" t="s">
        <v>1459</v>
      </c>
      <c r="O130" s="4" t="s">
        <v>283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411</v>
      </c>
      <c r="C131" s="17" t="s">
        <v>286</v>
      </c>
      <c r="D131" s="5" t="s">
        <v>1146</v>
      </c>
      <c r="E131" s="5" t="s">
        <v>1221</v>
      </c>
      <c r="F131" s="5" t="s">
        <v>197</v>
      </c>
      <c r="G131" s="6">
        <v>18.71</v>
      </c>
      <c r="H131" s="6">
        <v>18.71</v>
      </c>
      <c r="I131" s="12">
        <f t="shared" si="4"/>
        <v>16464.8</v>
      </c>
      <c r="J131" s="18">
        <f t="shared" si="5"/>
        <v>1004.3528</v>
      </c>
      <c r="K131" s="20">
        <v>0.8</v>
      </c>
      <c r="L131" s="13">
        <f t="shared" si="6"/>
        <v>803.48224000000005</v>
      </c>
      <c r="M131" s="18">
        <f t="shared" si="7"/>
        <v>200.87056000000001</v>
      </c>
      <c r="N131" s="4" t="s">
        <v>1459</v>
      </c>
      <c r="O131" s="4" t="s">
        <v>283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412</v>
      </c>
      <c r="C132" s="17" t="s">
        <v>286</v>
      </c>
      <c r="D132" s="5" t="s">
        <v>1179</v>
      </c>
      <c r="E132" s="5" t="s">
        <v>1222</v>
      </c>
      <c r="F132" s="5" t="s">
        <v>197</v>
      </c>
      <c r="G132" s="6">
        <v>9.6999999999999993</v>
      </c>
      <c r="H132" s="6">
        <v>9.6999999999999993</v>
      </c>
      <c r="I132" s="12">
        <f t="shared" ref="I132:I182" si="8">H132*880</f>
        <v>8536</v>
      </c>
      <c r="J132" s="18">
        <f t="shared" ref="J132:J182" si="9">G132*53.68</f>
        <v>520.69599999999991</v>
      </c>
      <c r="K132" s="20">
        <v>0.8</v>
      </c>
      <c r="L132" s="13">
        <f t="shared" ref="L132:L182" si="10">J132*0.8</f>
        <v>416.55679999999995</v>
      </c>
      <c r="M132" s="18">
        <f t="shared" ref="M132:M182" si="11">J132*0.2</f>
        <v>104.13919999999999</v>
      </c>
      <c r="N132" s="4" t="s">
        <v>1459</v>
      </c>
      <c r="O132" s="4" t="s">
        <v>283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413</v>
      </c>
      <c r="C133" s="17" t="s">
        <v>286</v>
      </c>
      <c r="D133" s="5" t="s">
        <v>1074</v>
      </c>
      <c r="E133" s="5" t="s">
        <v>1223</v>
      </c>
      <c r="F133" s="5" t="s">
        <v>197</v>
      </c>
      <c r="G133" s="6">
        <v>9.73</v>
      </c>
      <c r="H133" s="6">
        <v>9.73</v>
      </c>
      <c r="I133" s="12">
        <f t="shared" si="8"/>
        <v>8562.4</v>
      </c>
      <c r="J133" s="18">
        <f t="shared" si="9"/>
        <v>522.30640000000005</v>
      </c>
      <c r="K133" s="20">
        <v>0.8</v>
      </c>
      <c r="L133" s="13">
        <f t="shared" si="10"/>
        <v>417.84512000000007</v>
      </c>
      <c r="M133" s="18">
        <f t="shared" si="11"/>
        <v>104.46128000000002</v>
      </c>
      <c r="N133" s="4" t="s">
        <v>1459</v>
      </c>
      <c r="O133" s="4" t="s">
        <v>283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414</v>
      </c>
      <c r="C134" s="17" t="s">
        <v>286</v>
      </c>
      <c r="D134" s="5" t="s">
        <v>1085</v>
      </c>
      <c r="E134" s="5" t="s">
        <v>1224</v>
      </c>
      <c r="F134" s="5" t="s">
        <v>197</v>
      </c>
      <c r="G134" s="6">
        <v>4.22</v>
      </c>
      <c r="H134" s="6">
        <v>4.22</v>
      </c>
      <c r="I134" s="12">
        <f t="shared" si="8"/>
        <v>3713.6</v>
      </c>
      <c r="J134" s="18">
        <f t="shared" si="9"/>
        <v>226.52959999999999</v>
      </c>
      <c r="K134" s="20">
        <v>0.8</v>
      </c>
      <c r="L134" s="13">
        <f t="shared" si="10"/>
        <v>181.22368</v>
      </c>
      <c r="M134" s="18">
        <f t="shared" si="11"/>
        <v>45.30592</v>
      </c>
      <c r="N134" s="4" t="s">
        <v>1459</v>
      </c>
      <c r="O134" s="4" t="s">
        <v>283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415</v>
      </c>
      <c r="C135" s="17" t="s">
        <v>286</v>
      </c>
      <c r="D135" s="5" t="s">
        <v>1068</v>
      </c>
      <c r="E135" s="5" t="s">
        <v>1225</v>
      </c>
      <c r="F135" s="5" t="s">
        <v>197</v>
      </c>
      <c r="G135" s="6">
        <v>8.94</v>
      </c>
      <c r="H135" s="6">
        <v>8.94</v>
      </c>
      <c r="I135" s="12">
        <f t="shared" si="8"/>
        <v>7867.2</v>
      </c>
      <c r="J135" s="18">
        <f t="shared" si="9"/>
        <v>479.89919999999995</v>
      </c>
      <c r="K135" s="20">
        <v>0.8</v>
      </c>
      <c r="L135" s="13">
        <f t="shared" si="10"/>
        <v>383.91935999999998</v>
      </c>
      <c r="M135" s="18">
        <f t="shared" si="11"/>
        <v>95.979839999999996</v>
      </c>
      <c r="N135" s="4" t="s">
        <v>1459</v>
      </c>
      <c r="O135" s="4" t="s">
        <v>283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416</v>
      </c>
      <c r="C136" s="17" t="s">
        <v>286</v>
      </c>
      <c r="D136" s="5" t="s">
        <v>1101</v>
      </c>
      <c r="E136" s="5" t="s">
        <v>1226</v>
      </c>
      <c r="F136" s="5" t="s">
        <v>197</v>
      </c>
      <c r="G136" s="6">
        <v>9.85</v>
      </c>
      <c r="H136" s="6">
        <v>9.85</v>
      </c>
      <c r="I136" s="12">
        <f t="shared" si="8"/>
        <v>8668</v>
      </c>
      <c r="J136" s="18">
        <f t="shared" si="9"/>
        <v>528.74799999999993</v>
      </c>
      <c r="K136" s="20">
        <v>0.8</v>
      </c>
      <c r="L136" s="13">
        <f t="shared" si="10"/>
        <v>422.99839999999995</v>
      </c>
      <c r="M136" s="18">
        <f t="shared" si="11"/>
        <v>105.74959999999999</v>
      </c>
      <c r="N136" s="4" t="s">
        <v>1459</v>
      </c>
      <c r="O136" s="4" t="s">
        <v>283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417</v>
      </c>
      <c r="C137" s="17" t="s">
        <v>286</v>
      </c>
      <c r="D137" s="5" t="s">
        <v>1161</v>
      </c>
      <c r="E137" s="5" t="s">
        <v>1227</v>
      </c>
      <c r="F137" s="5" t="s">
        <v>197</v>
      </c>
      <c r="G137" s="6">
        <v>2.81</v>
      </c>
      <c r="H137" s="6">
        <v>2.81</v>
      </c>
      <c r="I137" s="12">
        <f t="shared" si="8"/>
        <v>2472.8000000000002</v>
      </c>
      <c r="J137" s="18">
        <f t="shared" si="9"/>
        <v>150.8408</v>
      </c>
      <c r="K137" s="20">
        <v>0.8</v>
      </c>
      <c r="L137" s="13">
        <f t="shared" si="10"/>
        <v>120.67264</v>
      </c>
      <c r="M137" s="18">
        <f t="shared" si="11"/>
        <v>30.16816</v>
      </c>
      <c r="N137" s="4" t="s">
        <v>1459</v>
      </c>
      <c r="O137" s="4" t="s">
        <v>283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418</v>
      </c>
      <c r="C138" s="17" t="s">
        <v>286</v>
      </c>
      <c r="D138" s="5" t="s">
        <v>1101</v>
      </c>
      <c r="E138" s="5" t="s">
        <v>1228</v>
      </c>
      <c r="F138" s="5" t="s">
        <v>197</v>
      </c>
      <c r="G138" s="6">
        <v>9.0399999999999991</v>
      </c>
      <c r="H138" s="6">
        <v>9.0399999999999991</v>
      </c>
      <c r="I138" s="12">
        <f t="shared" si="8"/>
        <v>7955.1999999999989</v>
      </c>
      <c r="J138" s="18">
        <f t="shared" si="9"/>
        <v>485.26719999999995</v>
      </c>
      <c r="K138" s="20">
        <v>0.8</v>
      </c>
      <c r="L138" s="13">
        <f t="shared" si="10"/>
        <v>388.21375999999998</v>
      </c>
      <c r="M138" s="18">
        <f t="shared" si="11"/>
        <v>97.053439999999995</v>
      </c>
      <c r="N138" s="4" t="s">
        <v>1459</v>
      </c>
      <c r="O138" s="4" t="s">
        <v>283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419</v>
      </c>
      <c r="C139" s="17" t="s">
        <v>286</v>
      </c>
      <c r="D139" s="5" t="s">
        <v>1229</v>
      </c>
      <c r="E139" s="5" t="s">
        <v>1230</v>
      </c>
      <c r="F139" s="5" t="s">
        <v>197</v>
      </c>
      <c r="G139" s="6">
        <v>7.59</v>
      </c>
      <c r="H139" s="6">
        <v>7.59</v>
      </c>
      <c r="I139" s="12">
        <f t="shared" si="8"/>
        <v>6679.2</v>
      </c>
      <c r="J139" s="18">
        <f t="shared" si="9"/>
        <v>407.43119999999999</v>
      </c>
      <c r="K139" s="20">
        <v>0.8</v>
      </c>
      <c r="L139" s="13">
        <f t="shared" si="10"/>
        <v>325.94496000000004</v>
      </c>
      <c r="M139" s="18">
        <f t="shared" si="11"/>
        <v>81.486240000000009</v>
      </c>
      <c r="N139" s="4" t="s">
        <v>1470</v>
      </c>
      <c r="O139" s="4" t="s">
        <v>283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420</v>
      </c>
      <c r="C140" s="17" t="s">
        <v>286</v>
      </c>
      <c r="D140" s="5" t="s">
        <v>1116</v>
      </c>
      <c r="E140" s="5" t="s">
        <v>1231</v>
      </c>
      <c r="F140" s="5" t="s">
        <v>197</v>
      </c>
      <c r="G140" s="6">
        <v>11.45</v>
      </c>
      <c r="H140" s="6">
        <v>11.45</v>
      </c>
      <c r="I140" s="12">
        <f t="shared" si="8"/>
        <v>10076</v>
      </c>
      <c r="J140" s="18">
        <f t="shared" si="9"/>
        <v>614.63599999999997</v>
      </c>
      <c r="K140" s="20">
        <v>0.8</v>
      </c>
      <c r="L140" s="13">
        <f t="shared" si="10"/>
        <v>491.7088</v>
      </c>
      <c r="M140" s="18">
        <f t="shared" si="11"/>
        <v>122.9272</v>
      </c>
      <c r="N140" s="4" t="s">
        <v>1459</v>
      </c>
      <c r="O140" s="4" t="s">
        <v>283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421</v>
      </c>
      <c r="C141" s="17" t="s">
        <v>286</v>
      </c>
      <c r="D141" s="5" t="s">
        <v>1062</v>
      </c>
      <c r="E141" s="5" t="s">
        <v>1232</v>
      </c>
      <c r="F141" s="5" t="s">
        <v>197</v>
      </c>
      <c r="G141" s="6">
        <v>22</v>
      </c>
      <c r="H141" s="6">
        <v>22</v>
      </c>
      <c r="I141" s="12">
        <f t="shared" si="8"/>
        <v>19360</v>
      </c>
      <c r="J141" s="18">
        <f t="shared" si="9"/>
        <v>1180.96</v>
      </c>
      <c r="K141" s="20">
        <v>0.8</v>
      </c>
      <c r="L141" s="13">
        <f t="shared" si="10"/>
        <v>944.76800000000003</v>
      </c>
      <c r="M141" s="18">
        <f t="shared" si="11"/>
        <v>236.19200000000001</v>
      </c>
      <c r="N141" s="4" t="s">
        <v>1459</v>
      </c>
      <c r="O141" s="4" t="s">
        <v>283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422</v>
      </c>
      <c r="C142" s="17" t="s">
        <v>286</v>
      </c>
      <c r="D142" s="5" t="s">
        <v>1085</v>
      </c>
      <c r="E142" s="5" t="s">
        <v>1233</v>
      </c>
      <c r="F142" s="5" t="s">
        <v>197</v>
      </c>
      <c r="G142" s="6">
        <v>6.35</v>
      </c>
      <c r="H142" s="6">
        <v>6.35</v>
      </c>
      <c r="I142" s="12">
        <f t="shared" si="8"/>
        <v>5588</v>
      </c>
      <c r="J142" s="18">
        <f t="shared" si="9"/>
        <v>340.86799999999999</v>
      </c>
      <c r="K142" s="20">
        <v>0.8</v>
      </c>
      <c r="L142" s="13">
        <f t="shared" si="10"/>
        <v>272.69440000000003</v>
      </c>
      <c r="M142" s="18">
        <f t="shared" si="11"/>
        <v>68.173600000000008</v>
      </c>
      <c r="N142" s="4" t="s">
        <v>1459</v>
      </c>
      <c r="O142" s="4" t="s">
        <v>283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400</v>
      </c>
      <c r="C143" s="17" t="s">
        <v>286</v>
      </c>
      <c r="D143" s="5" t="s">
        <v>1101</v>
      </c>
      <c r="E143" s="5" t="s">
        <v>1234</v>
      </c>
      <c r="F143" s="5" t="s">
        <v>197</v>
      </c>
      <c r="G143" s="6">
        <v>92.59</v>
      </c>
      <c r="H143" s="6">
        <v>92.59</v>
      </c>
      <c r="I143" s="12">
        <f t="shared" si="8"/>
        <v>81479.199999999997</v>
      </c>
      <c r="J143" s="18">
        <f t="shared" si="9"/>
        <v>4970.2312000000002</v>
      </c>
      <c r="K143" s="20">
        <v>0.8</v>
      </c>
      <c r="L143" s="13">
        <f t="shared" si="10"/>
        <v>3976.1849600000005</v>
      </c>
      <c r="M143" s="18">
        <f t="shared" si="11"/>
        <v>994.04624000000013</v>
      </c>
      <c r="N143" s="4" t="s">
        <v>1459</v>
      </c>
      <c r="O143" s="4" t="s">
        <v>283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423</v>
      </c>
      <c r="C144" s="17" t="s">
        <v>286</v>
      </c>
      <c r="D144" s="5" t="s">
        <v>1083</v>
      </c>
      <c r="E144" s="5" t="s">
        <v>1235</v>
      </c>
      <c r="F144" s="5" t="s">
        <v>197</v>
      </c>
      <c r="G144" s="6">
        <v>17.45</v>
      </c>
      <c r="H144" s="6">
        <v>17.45</v>
      </c>
      <c r="I144" s="12">
        <f t="shared" si="8"/>
        <v>15356</v>
      </c>
      <c r="J144" s="18">
        <f t="shared" si="9"/>
        <v>936.71600000000001</v>
      </c>
      <c r="K144" s="20">
        <v>0.8</v>
      </c>
      <c r="L144" s="13">
        <f t="shared" si="10"/>
        <v>749.3728000000001</v>
      </c>
      <c r="M144" s="18">
        <f t="shared" si="11"/>
        <v>187.34320000000002</v>
      </c>
      <c r="N144" s="4" t="s">
        <v>1459</v>
      </c>
      <c r="O144" s="4" t="s">
        <v>283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424</v>
      </c>
      <c r="C145" s="17" t="s">
        <v>286</v>
      </c>
      <c r="D145" s="5" t="s">
        <v>1236</v>
      </c>
      <c r="E145" s="5" t="s">
        <v>1237</v>
      </c>
      <c r="F145" s="5" t="s">
        <v>197</v>
      </c>
      <c r="G145" s="6">
        <v>12.4</v>
      </c>
      <c r="H145" s="6">
        <v>12.4</v>
      </c>
      <c r="I145" s="12">
        <f t="shared" si="8"/>
        <v>10912</v>
      </c>
      <c r="J145" s="18">
        <f t="shared" si="9"/>
        <v>665.63200000000006</v>
      </c>
      <c r="K145" s="20">
        <v>0.8</v>
      </c>
      <c r="L145" s="13">
        <f t="shared" si="10"/>
        <v>532.50560000000007</v>
      </c>
      <c r="M145" s="18">
        <f t="shared" si="11"/>
        <v>133.12640000000002</v>
      </c>
      <c r="N145" s="4" t="s">
        <v>1459</v>
      </c>
      <c r="O145" s="4" t="s">
        <v>283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425</v>
      </c>
      <c r="C146" s="17" t="s">
        <v>286</v>
      </c>
      <c r="D146" s="5" t="s">
        <v>1095</v>
      </c>
      <c r="E146" s="5" t="s">
        <v>1238</v>
      </c>
      <c r="F146" s="5" t="s">
        <v>197</v>
      </c>
      <c r="G146" s="6">
        <v>9.25</v>
      </c>
      <c r="H146" s="6">
        <v>9.25</v>
      </c>
      <c r="I146" s="12">
        <f t="shared" si="8"/>
        <v>8140</v>
      </c>
      <c r="J146" s="18">
        <f t="shared" si="9"/>
        <v>496.54</v>
      </c>
      <c r="K146" s="20">
        <v>0.8</v>
      </c>
      <c r="L146" s="13">
        <f t="shared" si="10"/>
        <v>397.23200000000003</v>
      </c>
      <c r="M146" s="18">
        <f t="shared" si="11"/>
        <v>99.308000000000007</v>
      </c>
      <c r="N146" s="4" t="s">
        <v>1459</v>
      </c>
      <c r="O146" s="4" t="s">
        <v>283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426</v>
      </c>
      <c r="C147" s="17" t="s">
        <v>286</v>
      </c>
      <c r="D147" s="5" t="s">
        <v>1068</v>
      </c>
      <c r="E147" s="5" t="s">
        <v>1239</v>
      </c>
      <c r="F147" s="5" t="s">
        <v>197</v>
      </c>
      <c r="G147" s="6">
        <v>21.04</v>
      </c>
      <c r="H147" s="6">
        <v>21.04</v>
      </c>
      <c r="I147" s="12">
        <f t="shared" si="8"/>
        <v>18515.2</v>
      </c>
      <c r="J147" s="18">
        <f t="shared" si="9"/>
        <v>1129.4271999999999</v>
      </c>
      <c r="K147" s="20">
        <v>0.8</v>
      </c>
      <c r="L147" s="13">
        <f t="shared" si="10"/>
        <v>903.54175999999995</v>
      </c>
      <c r="M147" s="18">
        <f t="shared" si="11"/>
        <v>225.88543999999999</v>
      </c>
      <c r="N147" s="4" t="s">
        <v>1471</v>
      </c>
      <c r="O147" s="4" t="s">
        <v>283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427</v>
      </c>
      <c r="C148" s="17" t="s">
        <v>286</v>
      </c>
      <c r="D148" s="5" t="s">
        <v>1240</v>
      </c>
      <c r="E148" s="5" t="s">
        <v>1241</v>
      </c>
      <c r="F148" s="5" t="s">
        <v>197</v>
      </c>
      <c r="G148" s="6">
        <v>5.6</v>
      </c>
      <c r="H148" s="6">
        <v>5.6</v>
      </c>
      <c r="I148" s="12">
        <f t="shared" si="8"/>
        <v>4928</v>
      </c>
      <c r="J148" s="18">
        <f t="shared" si="9"/>
        <v>300.608</v>
      </c>
      <c r="K148" s="20">
        <v>0.8</v>
      </c>
      <c r="L148" s="13">
        <f t="shared" si="10"/>
        <v>240.4864</v>
      </c>
      <c r="M148" s="18">
        <f t="shared" si="11"/>
        <v>60.121600000000001</v>
      </c>
      <c r="N148" s="4" t="s">
        <v>1459</v>
      </c>
      <c r="O148" s="4" t="s">
        <v>283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406</v>
      </c>
      <c r="C149" s="17" t="s">
        <v>286</v>
      </c>
      <c r="D149" s="5" t="s">
        <v>1062</v>
      </c>
      <c r="E149" s="5" t="s">
        <v>1242</v>
      </c>
      <c r="F149" s="5" t="s">
        <v>197</v>
      </c>
      <c r="G149" s="6">
        <v>9.2560000000000002</v>
      </c>
      <c r="H149" s="6">
        <v>9.2560000000000002</v>
      </c>
      <c r="I149" s="12">
        <f t="shared" si="8"/>
        <v>8145.2800000000007</v>
      </c>
      <c r="J149" s="18">
        <f t="shared" si="9"/>
        <v>496.86207999999999</v>
      </c>
      <c r="K149" s="20">
        <v>0.8</v>
      </c>
      <c r="L149" s="13">
        <f t="shared" si="10"/>
        <v>397.489664</v>
      </c>
      <c r="M149" s="18">
        <f t="shared" si="11"/>
        <v>99.372416000000001</v>
      </c>
      <c r="N149" s="4" t="s">
        <v>1459</v>
      </c>
      <c r="O149" s="4" t="s">
        <v>283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428</v>
      </c>
      <c r="C150" s="17" t="s">
        <v>286</v>
      </c>
      <c r="D150" s="5" t="s">
        <v>1179</v>
      </c>
      <c r="E150" s="5" t="s">
        <v>1243</v>
      </c>
      <c r="F150" s="5" t="s">
        <v>197</v>
      </c>
      <c r="G150" s="6">
        <v>7.39</v>
      </c>
      <c r="H150" s="6">
        <v>7.39</v>
      </c>
      <c r="I150" s="12">
        <f t="shared" si="8"/>
        <v>6503.2</v>
      </c>
      <c r="J150" s="18">
        <f t="shared" si="9"/>
        <v>396.6952</v>
      </c>
      <c r="K150" s="20">
        <v>0.8</v>
      </c>
      <c r="L150" s="13">
        <f t="shared" si="10"/>
        <v>317.35616000000005</v>
      </c>
      <c r="M150" s="18">
        <f t="shared" si="11"/>
        <v>79.339040000000011</v>
      </c>
      <c r="N150" s="4" t="s">
        <v>1459</v>
      </c>
      <c r="O150" s="4" t="s">
        <v>283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429</v>
      </c>
      <c r="C151" s="17" t="s">
        <v>286</v>
      </c>
      <c r="D151" s="5" t="s">
        <v>1085</v>
      </c>
      <c r="E151" s="5" t="s">
        <v>1244</v>
      </c>
      <c r="F151" s="5" t="s">
        <v>197</v>
      </c>
      <c r="G151" s="6">
        <v>2.81</v>
      </c>
      <c r="H151" s="6">
        <v>2.81</v>
      </c>
      <c r="I151" s="12">
        <f t="shared" si="8"/>
        <v>2472.8000000000002</v>
      </c>
      <c r="J151" s="18">
        <f t="shared" si="9"/>
        <v>150.8408</v>
      </c>
      <c r="K151" s="20">
        <v>0.8</v>
      </c>
      <c r="L151" s="13">
        <f t="shared" si="10"/>
        <v>120.67264</v>
      </c>
      <c r="M151" s="18">
        <f t="shared" si="11"/>
        <v>30.16816</v>
      </c>
      <c r="N151" s="4" t="s">
        <v>1472</v>
      </c>
      <c r="O151" s="4" t="s">
        <v>283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430</v>
      </c>
      <c r="C152" s="17" t="s">
        <v>286</v>
      </c>
      <c r="D152" s="5" t="s">
        <v>1229</v>
      </c>
      <c r="E152" s="5" t="s">
        <v>1245</v>
      </c>
      <c r="F152" s="5" t="s">
        <v>198</v>
      </c>
      <c r="G152" s="6">
        <v>8</v>
      </c>
      <c r="H152" s="6">
        <v>8</v>
      </c>
      <c r="I152" s="12">
        <f t="shared" si="8"/>
        <v>7040</v>
      </c>
      <c r="J152" s="18">
        <f t="shared" si="9"/>
        <v>429.44</v>
      </c>
      <c r="K152" s="20">
        <v>0.8</v>
      </c>
      <c r="L152" s="13">
        <f t="shared" si="10"/>
        <v>343.55200000000002</v>
      </c>
      <c r="M152" s="18">
        <f t="shared" si="11"/>
        <v>85.888000000000005</v>
      </c>
      <c r="N152" s="4" t="s">
        <v>1473</v>
      </c>
      <c r="O152" s="4" t="s">
        <v>283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431</v>
      </c>
      <c r="C153" s="17" t="s">
        <v>286</v>
      </c>
      <c r="D153" s="5" t="s">
        <v>1179</v>
      </c>
      <c r="E153" s="5" t="s">
        <v>1246</v>
      </c>
      <c r="F153" s="5" t="s">
        <v>198</v>
      </c>
      <c r="G153" s="6">
        <v>15</v>
      </c>
      <c r="H153" s="6">
        <v>15</v>
      </c>
      <c r="I153" s="12">
        <f t="shared" si="8"/>
        <v>13200</v>
      </c>
      <c r="J153" s="18">
        <f t="shared" si="9"/>
        <v>805.2</v>
      </c>
      <c r="K153" s="20">
        <v>0.8</v>
      </c>
      <c r="L153" s="13">
        <f t="shared" si="10"/>
        <v>644.16000000000008</v>
      </c>
      <c r="M153" s="18">
        <f t="shared" si="11"/>
        <v>161.04000000000002</v>
      </c>
      <c r="N153" s="4" t="s">
        <v>1459</v>
      </c>
      <c r="O153" s="4" t="s">
        <v>283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432</v>
      </c>
      <c r="C154" s="17" t="s">
        <v>286</v>
      </c>
      <c r="D154" s="5" t="s">
        <v>1151</v>
      </c>
      <c r="E154" s="5" t="s">
        <v>1247</v>
      </c>
      <c r="F154" s="5" t="s">
        <v>198</v>
      </c>
      <c r="G154" s="6">
        <v>99</v>
      </c>
      <c r="H154" s="6">
        <v>99</v>
      </c>
      <c r="I154" s="12">
        <f t="shared" si="8"/>
        <v>87120</v>
      </c>
      <c r="J154" s="18">
        <f t="shared" si="9"/>
        <v>5314.32</v>
      </c>
      <c r="K154" s="20">
        <v>0.8</v>
      </c>
      <c r="L154" s="13">
        <f t="shared" si="10"/>
        <v>4251.4560000000001</v>
      </c>
      <c r="M154" s="18">
        <f t="shared" si="11"/>
        <v>1062.864</v>
      </c>
      <c r="N154" s="4" t="s">
        <v>1474</v>
      </c>
      <c r="O154" s="4" t="s">
        <v>283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433</v>
      </c>
      <c r="C155" s="17" t="s">
        <v>286</v>
      </c>
      <c r="D155" s="5" t="s">
        <v>1248</v>
      </c>
      <c r="E155" s="5" t="s">
        <v>1249</v>
      </c>
      <c r="F155" s="5" t="s">
        <v>198</v>
      </c>
      <c r="G155" s="6">
        <v>42.28</v>
      </c>
      <c r="H155" s="6">
        <v>42.28</v>
      </c>
      <c r="I155" s="12">
        <f t="shared" si="8"/>
        <v>37206.400000000001</v>
      </c>
      <c r="J155" s="18">
        <f t="shared" si="9"/>
        <v>2269.5904</v>
      </c>
      <c r="K155" s="20">
        <v>0.8</v>
      </c>
      <c r="L155" s="13">
        <f t="shared" si="10"/>
        <v>1815.6723200000001</v>
      </c>
      <c r="M155" s="18">
        <f t="shared" si="11"/>
        <v>453.91808000000003</v>
      </c>
      <c r="N155" s="4" t="s">
        <v>1459</v>
      </c>
      <c r="O155" s="4" t="s">
        <v>283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434</v>
      </c>
      <c r="C156" s="17" t="s">
        <v>286</v>
      </c>
      <c r="D156" s="5" t="s">
        <v>1060</v>
      </c>
      <c r="E156" s="5" t="s">
        <v>1250</v>
      </c>
      <c r="F156" s="5" t="s">
        <v>198</v>
      </c>
      <c r="G156" s="6">
        <v>1.5</v>
      </c>
      <c r="H156" s="6">
        <v>1.5</v>
      </c>
      <c r="I156" s="12">
        <f t="shared" si="8"/>
        <v>1320</v>
      </c>
      <c r="J156" s="18">
        <f t="shared" si="9"/>
        <v>80.52</v>
      </c>
      <c r="K156" s="20">
        <v>0.8</v>
      </c>
      <c r="L156" s="13">
        <f t="shared" si="10"/>
        <v>64.415999999999997</v>
      </c>
      <c r="M156" s="18">
        <f t="shared" si="11"/>
        <v>16.103999999999999</v>
      </c>
      <c r="N156" s="4" t="s">
        <v>1459</v>
      </c>
      <c r="O156" s="4" t="s">
        <v>283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435</v>
      </c>
      <c r="C157" s="17" t="s">
        <v>286</v>
      </c>
      <c r="D157" s="5" t="s">
        <v>1066</v>
      </c>
      <c r="E157" s="5" t="s">
        <v>1251</v>
      </c>
      <c r="F157" s="5" t="s">
        <v>198</v>
      </c>
      <c r="G157" s="6">
        <v>15</v>
      </c>
      <c r="H157" s="6">
        <v>15</v>
      </c>
      <c r="I157" s="12">
        <f t="shared" si="8"/>
        <v>13200</v>
      </c>
      <c r="J157" s="18">
        <f t="shared" si="9"/>
        <v>805.2</v>
      </c>
      <c r="K157" s="20">
        <v>0.8</v>
      </c>
      <c r="L157" s="13">
        <f t="shared" si="10"/>
        <v>644.16000000000008</v>
      </c>
      <c r="M157" s="18">
        <f t="shared" si="11"/>
        <v>161.04000000000002</v>
      </c>
      <c r="N157" s="4" t="s">
        <v>1459</v>
      </c>
      <c r="O157" s="4" t="s">
        <v>283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436</v>
      </c>
      <c r="C158" s="17" t="s">
        <v>286</v>
      </c>
      <c r="D158" s="5" t="s">
        <v>1066</v>
      </c>
      <c r="E158" s="5" t="s">
        <v>1252</v>
      </c>
      <c r="F158" s="5" t="s">
        <v>198</v>
      </c>
      <c r="G158" s="6">
        <v>26</v>
      </c>
      <c r="H158" s="6">
        <v>26</v>
      </c>
      <c r="I158" s="12">
        <f t="shared" si="8"/>
        <v>22880</v>
      </c>
      <c r="J158" s="18">
        <f t="shared" si="9"/>
        <v>1395.68</v>
      </c>
      <c r="K158" s="20">
        <v>0.8</v>
      </c>
      <c r="L158" s="13">
        <f t="shared" si="10"/>
        <v>1116.5440000000001</v>
      </c>
      <c r="M158" s="18">
        <f t="shared" si="11"/>
        <v>279.13600000000002</v>
      </c>
      <c r="N158" s="4" t="s">
        <v>1459</v>
      </c>
      <c r="O158" s="4" t="s">
        <v>283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437</v>
      </c>
      <c r="C159" s="17" t="s">
        <v>286</v>
      </c>
      <c r="D159" s="5" t="s">
        <v>1064</v>
      </c>
      <c r="E159" s="5" t="s">
        <v>1253</v>
      </c>
      <c r="F159" s="5" t="s">
        <v>198</v>
      </c>
      <c r="G159" s="6">
        <v>3.8</v>
      </c>
      <c r="H159" s="6">
        <v>3.8</v>
      </c>
      <c r="I159" s="12">
        <f t="shared" si="8"/>
        <v>3344</v>
      </c>
      <c r="J159" s="18">
        <f t="shared" si="9"/>
        <v>203.98399999999998</v>
      </c>
      <c r="K159" s="20">
        <v>0.8</v>
      </c>
      <c r="L159" s="13">
        <f t="shared" si="10"/>
        <v>163.18719999999999</v>
      </c>
      <c r="M159" s="18">
        <f t="shared" si="11"/>
        <v>40.796799999999998</v>
      </c>
      <c r="N159" s="4" t="s">
        <v>1459</v>
      </c>
      <c r="O159" s="4" t="s">
        <v>283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438</v>
      </c>
      <c r="C160" s="17" t="s">
        <v>286</v>
      </c>
      <c r="D160" s="5" t="s">
        <v>1076</v>
      </c>
      <c r="E160" s="5" t="s">
        <v>1254</v>
      </c>
      <c r="F160" s="5" t="s">
        <v>198</v>
      </c>
      <c r="G160" s="6">
        <v>4</v>
      </c>
      <c r="H160" s="6">
        <v>4</v>
      </c>
      <c r="I160" s="12">
        <f t="shared" si="8"/>
        <v>3520</v>
      </c>
      <c r="J160" s="18">
        <f t="shared" si="9"/>
        <v>214.72</v>
      </c>
      <c r="K160" s="20">
        <v>0.8</v>
      </c>
      <c r="L160" s="13">
        <f t="shared" si="10"/>
        <v>171.77600000000001</v>
      </c>
      <c r="M160" s="18">
        <f t="shared" si="11"/>
        <v>42.944000000000003</v>
      </c>
      <c r="N160" s="4" t="s">
        <v>1475</v>
      </c>
      <c r="O160" s="4" t="s">
        <v>283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439</v>
      </c>
      <c r="C161" s="17" t="s">
        <v>286</v>
      </c>
      <c r="D161" s="5" t="s">
        <v>1097</v>
      </c>
      <c r="E161" s="5" t="s">
        <v>1255</v>
      </c>
      <c r="F161" s="5" t="s">
        <v>198</v>
      </c>
      <c r="G161" s="6">
        <v>1</v>
      </c>
      <c r="H161" s="6">
        <v>1</v>
      </c>
      <c r="I161" s="12">
        <f t="shared" si="8"/>
        <v>880</v>
      </c>
      <c r="J161" s="18">
        <f t="shared" si="9"/>
        <v>53.68</v>
      </c>
      <c r="K161" s="20">
        <v>0.8</v>
      </c>
      <c r="L161" s="13">
        <f t="shared" si="10"/>
        <v>42.944000000000003</v>
      </c>
      <c r="M161" s="18">
        <f t="shared" si="11"/>
        <v>10.736000000000001</v>
      </c>
      <c r="N161" s="4" t="s">
        <v>1459</v>
      </c>
      <c r="O161" s="4" t="s">
        <v>283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440</v>
      </c>
      <c r="C162" s="17" t="s">
        <v>286</v>
      </c>
      <c r="D162" s="5" t="s">
        <v>1083</v>
      </c>
      <c r="E162" s="5" t="s">
        <v>1256</v>
      </c>
      <c r="F162" s="5" t="s">
        <v>198</v>
      </c>
      <c r="G162" s="6">
        <v>2</v>
      </c>
      <c r="H162" s="6">
        <v>2</v>
      </c>
      <c r="I162" s="12">
        <f t="shared" si="8"/>
        <v>1760</v>
      </c>
      <c r="J162" s="18">
        <f t="shared" si="9"/>
        <v>107.36</v>
      </c>
      <c r="K162" s="20">
        <v>0.8</v>
      </c>
      <c r="L162" s="13">
        <f t="shared" si="10"/>
        <v>85.888000000000005</v>
      </c>
      <c r="M162" s="18">
        <f t="shared" si="11"/>
        <v>21.472000000000001</v>
      </c>
      <c r="N162" s="4" t="s">
        <v>1459</v>
      </c>
      <c r="O162" s="4" t="s">
        <v>283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441</v>
      </c>
      <c r="C163" s="17" t="s">
        <v>286</v>
      </c>
      <c r="D163" s="5" t="s">
        <v>1106</v>
      </c>
      <c r="E163" s="5" t="s">
        <v>1257</v>
      </c>
      <c r="F163" s="5" t="s">
        <v>198</v>
      </c>
      <c r="G163" s="6">
        <v>3</v>
      </c>
      <c r="H163" s="6">
        <v>3</v>
      </c>
      <c r="I163" s="12">
        <f t="shared" si="8"/>
        <v>2640</v>
      </c>
      <c r="J163" s="18">
        <f t="shared" si="9"/>
        <v>161.04</v>
      </c>
      <c r="K163" s="20">
        <v>0.8</v>
      </c>
      <c r="L163" s="13">
        <f t="shared" si="10"/>
        <v>128.83199999999999</v>
      </c>
      <c r="M163" s="18">
        <f t="shared" si="11"/>
        <v>32.207999999999998</v>
      </c>
      <c r="N163" s="4" t="s">
        <v>1459</v>
      </c>
      <c r="O163" s="4" t="s">
        <v>283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442</v>
      </c>
      <c r="C164" s="17" t="s">
        <v>286</v>
      </c>
      <c r="D164" s="5" t="s">
        <v>1062</v>
      </c>
      <c r="E164" s="5" t="s">
        <v>1258</v>
      </c>
      <c r="F164" s="5" t="s">
        <v>198</v>
      </c>
      <c r="G164" s="6">
        <v>6</v>
      </c>
      <c r="H164" s="6">
        <v>6</v>
      </c>
      <c r="I164" s="12">
        <f t="shared" si="8"/>
        <v>5280</v>
      </c>
      <c r="J164" s="18">
        <f t="shared" si="9"/>
        <v>322.08</v>
      </c>
      <c r="K164" s="20">
        <v>0.8</v>
      </c>
      <c r="L164" s="13">
        <f t="shared" si="10"/>
        <v>257.66399999999999</v>
      </c>
      <c r="M164" s="18">
        <f t="shared" si="11"/>
        <v>64.415999999999997</v>
      </c>
      <c r="N164" s="4" t="s">
        <v>1459</v>
      </c>
      <c r="O164" s="4" t="s">
        <v>283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443</v>
      </c>
      <c r="C165" s="17" t="s">
        <v>286</v>
      </c>
      <c r="D165" s="5" t="s">
        <v>1064</v>
      </c>
      <c r="E165" s="5" t="s">
        <v>1259</v>
      </c>
      <c r="F165" s="5" t="s">
        <v>631</v>
      </c>
      <c r="G165" s="6">
        <v>9.5</v>
      </c>
      <c r="H165" s="6">
        <v>9.5</v>
      </c>
      <c r="I165" s="12">
        <f t="shared" si="8"/>
        <v>8360</v>
      </c>
      <c r="J165" s="18">
        <f t="shared" si="9"/>
        <v>509.96</v>
      </c>
      <c r="K165" s="20">
        <v>0.8</v>
      </c>
      <c r="L165" s="13">
        <f t="shared" si="10"/>
        <v>407.96800000000002</v>
      </c>
      <c r="M165" s="18">
        <f t="shared" si="11"/>
        <v>101.992</v>
      </c>
      <c r="N165" s="4" t="s">
        <v>1459</v>
      </c>
      <c r="O165" s="4" t="s">
        <v>283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444</v>
      </c>
      <c r="C166" s="17" t="s">
        <v>286</v>
      </c>
      <c r="D166" s="5" t="s">
        <v>1106</v>
      </c>
      <c r="E166" s="5" t="s">
        <v>1260</v>
      </c>
      <c r="F166" s="5" t="s">
        <v>631</v>
      </c>
      <c r="G166" s="6">
        <v>39</v>
      </c>
      <c r="H166" s="6">
        <v>39</v>
      </c>
      <c r="I166" s="12">
        <f t="shared" si="8"/>
        <v>34320</v>
      </c>
      <c r="J166" s="18">
        <f t="shared" si="9"/>
        <v>2093.52</v>
      </c>
      <c r="K166" s="20">
        <v>0.8</v>
      </c>
      <c r="L166" s="13">
        <f t="shared" si="10"/>
        <v>1674.816</v>
      </c>
      <c r="M166" s="18">
        <f t="shared" si="11"/>
        <v>418.70400000000001</v>
      </c>
      <c r="N166" s="4" t="s">
        <v>1476</v>
      </c>
      <c r="O166" s="4" t="s">
        <v>283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445</v>
      </c>
      <c r="C167" s="17" t="s">
        <v>286</v>
      </c>
      <c r="D167" s="5" t="s">
        <v>1085</v>
      </c>
      <c r="E167" s="5" t="s">
        <v>1261</v>
      </c>
      <c r="F167" s="5" t="s">
        <v>631</v>
      </c>
      <c r="G167" s="6">
        <v>51.21</v>
      </c>
      <c r="H167" s="6">
        <v>51.21</v>
      </c>
      <c r="I167" s="12">
        <f t="shared" si="8"/>
        <v>45064.800000000003</v>
      </c>
      <c r="J167" s="18">
        <f t="shared" si="9"/>
        <v>2748.9528</v>
      </c>
      <c r="K167" s="20">
        <v>0.8</v>
      </c>
      <c r="L167" s="13">
        <f t="shared" si="10"/>
        <v>2199.1622400000001</v>
      </c>
      <c r="M167" s="18">
        <f t="shared" si="11"/>
        <v>549.79056000000003</v>
      </c>
      <c r="N167" s="4" t="s">
        <v>1459</v>
      </c>
      <c r="O167" s="4" t="s">
        <v>283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446</v>
      </c>
      <c r="C168" s="17" t="s">
        <v>286</v>
      </c>
      <c r="D168" s="5" t="s">
        <v>1161</v>
      </c>
      <c r="E168" s="5" t="s">
        <v>1262</v>
      </c>
      <c r="F168" s="5" t="s">
        <v>631</v>
      </c>
      <c r="G168" s="6">
        <v>4.5</v>
      </c>
      <c r="H168" s="6">
        <v>4.5</v>
      </c>
      <c r="I168" s="12">
        <f t="shared" si="8"/>
        <v>3960</v>
      </c>
      <c r="J168" s="18">
        <f t="shared" si="9"/>
        <v>241.56</v>
      </c>
      <c r="K168" s="20">
        <v>0.8</v>
      </c>
      <c r="L168" s="13">
        <f t="shared" si="10"/>
        <v>193.24800000000002</v>
      </c>
      <c r="M168" s="18">
        <f t="shared" si="11"/>
        <v>48.312000000000005</v>
      </c>
      <c r="N168" s="4" t="s">
        <v>1459</v>
      </c>
      <c r="O168" s="4" t="s">
        <v>283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447</v>
      </c>
      <c r="C169" s="17" t="s">
        <v>286</v>
      </c>
      <c r="D169" s="5" t="s">
        <v>1080</v>
      </c>
      <c r="E169" s="5" t="s">
        <v>1263</v>
      </c>
      <c r="F169" s="5" t="s">
        <v>631</v>
      </c>
      <c r="G169" s="6">
        <v>10</v>
      </c>
      <c r="H169" s="6">
        <v>10</v>
      </c>
      <c r="I169" s="12">
        <f t="shared" si="8"/>
        <v>8800</v>
      </c>
      <c r="J169" s="18">
        <f t="shared" si="9"/>
        <v>536.79999999999995</v>
      </c>
      <c r="K169" s="20">
        <v>0.8</v>
      </c>
      <c r="L169" s="13">
        <f t="shared" si="10"/>
        <v>429.44</v>
      </c>
      <c r="M169" s="18">
        <f t="shared" si="11"/>
        <v>107.36</v>
      </c>
      <c r="N169" s="4" t="s">
        <v>1459</v>
      </c>
      <c r="O169" s="4" t="s">
        <v>283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448</v>
      </c>
      <c r="C170" s="17" t="s">
        <v>286</v>
      </c>
      <c r="D170" s="16" t="s">
        <v>1106</v>
      </c>
      <c r="E170" s="16" t="s">
        <v>1264</v>
      </c>
      <c r="F170" s="16" t="s">
        <v>631</v>
      </c>
      <c r="G170" s="16">
        <v>7.2</v>
      </c>
      <c r="H170" s="16">
        <v>7.2</v>
      </c>
      <c r="I170" s="12">
        <f t="shared" si="8"/>
        <v>6336</v>
      </c>
      <c r="J170" s="18">
        <f t="shared" si="9"/>
        <v>386.49599999999998</v>
      </c>
      <c r="K170" s="20">
        <v>0.8</v>
      </c>
      <c r="L170" s="13">
        <f t="shared" si="10"/>
        <v>309.1968</v>
      </c>
      <c r="M170" s="18">
        <f t="shared" si="11"/>
        <v>77.299199999999999</v>
      </c>
      <c r="N170" s="16" t="s">
        <v>1459</v>
      </c>
      <c r="O170" s="4" t="s">
        <v>283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449</v>
      </c>
      <c r="C171" s="17" t="s">
        <v>286</v>
      </c>
      <c r="D171" s="16" t="s">
        <v>1179</v>
      </c>
      <c r="E171" s="16" t="s">
        <v>1265</v>
      </c>
      <c r="F171" s="16" t="s">
        <v>631</v>
      </c>
      <c r="G171" s="16">
        <v>7</v>
      </c>
      <c r="H171" s="16">
        <v>7</v>
      </c>
      <c r="I171" s="12">
        <f t="shared" si="8"/>
        <v>6160</v>
      </c>
      <c r="J171" s="18">
        <f t="shared" si="9"/>
        <v>375.76</v>
      </c>
      <c r="K171" s="20">
        <v>0.8</v>
      </c>
      <c r="L171" s="13">
        <f t="shared" si="10"/>
        <v>300.608</v>
      </c>
      <c r="M171" s="18">
        <f t="shared" si="11"/>
        <v>75.152000000000001</v>
      </c>
      <c r="N171" s="16" t="s">
        <v>1459</v>
      </c>
      <c r="O171" s="4" t="s">
        <v>283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450</v>
      </c>
      <c r="C172" s="17" t="s">
        <v>286</v>
      </c>
      <c r="D172" s="16" t="s">
        <v>1101</v>
      </c>
      <c r="E172" s="16" t="s">
        <v>1266</v>
      </c>
      <c r="F172" s="16" t="s">
        <v>631</v>
      </c>
      <c r="G172" s="16">
        <v>6</v>
      </c>
      <c r="H172" s="16">
        <v>6</v>
      </c>
      <c r="I172" s="12">
        <f t="shared" si="8"/>
        <v>5280</v>
      </c>
      <c r="J172" s="18">
        <f t="shared" si="9"/>
        <v>322.08</v>
      </c>
      <c r="K172" s="20">
        <v>0.8</v>
      </c>
      <c r="L172" s="13">
        <f t="shared" si="10"/>
        <v>257.66399999999999</v>
      </c>
      <c r="M172" s="18">
        <f t="shared" si="11"/>
        <v>64.415999999999997</v>
      </c>
      <c r="N172" s="16" t="s">
        <v>1459</v>
      </c>
      <c r="O172" s="4" t="s">
        <v>283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451</v>
      </c>
      <c r="C173" s="17" t="s">
        <v>286</v>
      </c>
      <c r="D173" s="16" t="s">
        <v>1161</v>
      </c>
      <c r="E173" s="16" t="s">
        <v>1267</v>
      </c>
      <c r="F173" s="16" t="s">
        <v>631</v>
      </c>
      <c r="G173" s="16">
        <v>1.2</v>
      </c>
      <c r="H173" s="16">
        <v>1.2</v>
      </c>
      <c r="I173" s="12">
        <f t="shared" si="8"/>
        <v>1056</v>
      </c>
      <c r="J173" s="18">
        <f t="shared" si="9"/>
        <v>64.415999999999997</v>
      </c>
      <c r="K173" s="20">
        <v>0.8</v>
      </c>
      <c r="L173" s="13">
        <f t="shared" si="10"/>
        <v>51.532800000000002</v>
      </c>
      <c r="M173" s="18">
        <f t="shared" si="11"/>
        <v>12.8832</v>
      </c>
      <c r="N173" s="16" t="s">
        <v>1459</v>
      </c>
      <c r="O173" s="4" t="s">
        <v>283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452</v>
      </c>
      <c r="C174" s="17" t="s">
        <v>286</v>
      </c>
      <c r="D174" s="16" t="s">
        <v>1092</v>
      </c>
      <c r="E174" s="16" t="s">
        <v>1268</v>
      </c>
      <c r="F174" s="16" t="s">
        <v>631</v>
      </c>
      <c r="G174" s="16">
        <v>4</v>
      </c>
      <c r="H174" s="16">
        <v>4</v>
      </c>
      <c r="I174" s="12">
        <f t="shared" si="8"/>
        <v>3520</v>
      </c>
      <c r="J174" s="18">
        <f t="shared" si="9"/>
        <v>214.72</v>
      </c>
      <c r="K174" s="20">
        <v>0.8</v>
      </c>
      <c r="L174" s="13">
        <f t="shared" si="10"/>
        <v>171.77600000000001</v>
      </c>
      <c r="M174" s="18">
        <f t="shared" si="11"/>
        <v>42.944000000000003</v>
      </c>
      <c r="N174" s="16" t="s">
        <v>1459</v>
      </c>
      <c r="O174" s="4" t="s">
        <v>283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453</v>
      </c>
      <c r="C175" s="17" t="s">
        <v>286</v>
      </c>
      <c r="D175" s="16" t="s">
        <v>1095</v>
      </c>
      <c r="E175" s="16" t="s">
        <v>1269</v>
      </c>
      <c r="F175" s="16" t="s">
        <v>631</v>
      </c>
      <c r="G175" s="16">
        <v>12.5</v>
      </c>
      <c r="H175" s="16">
        <v>12.5</v>
      </c>
      <c r="I175" s="12">
        <f t="shared" si="8"/>
        <v>11000</v>
      </c>
      <c r="J175" s="18">
        <f t="shared" si="9"/>
        <v>671</v>
      </c>
      <c r="K175" s="20">
        <v>0.8</v>
      </c>
      <c r="L175" s="13">
        <f t="shared" si="10"/>
        <v>536.80000000000007</v>
      </c>
      <c r="M175" s="18">
        <f t="shared" si="11"/>
        <v>134.20000000000002</v>
      </c>
      <c r="N175" s="16" t="s">
        <v>1459</v>
      </c>
      <c r="O175" s="4" t="s">
        <v>283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454</v>
      </c>
      <c r="C176" s="17" t="s">
        <v>286</v>
      </c>
      <c r="D176" s="16" t="s">
        <v>1066</v>
      </c>
      <c r="E176" s="16" t="s">
        <v>1270</v>
      </c>
      <c r="F176" s="16" t="s">
        <v>631</v>
      </c>
      <c r="G176" s="16">
        <v>8</v>
      </c>
      <c r="H176" s="16">
        <v>8</v>
      </c>
      <c r="I176" s="12">
        <f t="shared" si="8"/>
        <v>7040</v>
      </c>
      <c r="J176" s="18">
        <f t="shared" si="9"/>
        <v>429.44</v>
      </c>
      <c r="K176" s="20">
        <v>0.8</v>
      </c>
      <c r="L176" s="13">
        <f t="shared" si="10"/>
        <v>343.55200000000002</v>
      </c>
      <c r="M176" s="18">
        <f t="shared" si="11"/>
        <v>85.888000000000005</v>
      </c>
      <c r="N176" s="16" t="s">
        <v>1459</v>
      </c>
      <c r="O176" s="4" t="s">
        <v>283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455</v>
      </c>
      <c r="C177" s="17" t="s">
        <v>286</v>
      </c>
      <c r="D177" s="16" t="s">
        <v>1106</v>
      </c>
      <c r="E177" s="16" t="s">
        <v>1271</v>
      </c>
      <c r="F177" s="16" t="s">
        <v>631</v>
      </c>
      <c r="G177" s="16">
        <v>22.5</v>
      </c>
      <c r="H177" s="16">
        <v>22.5</v>
      </c>
      <c r="I177" s="12">
        <f t="shared" si="8"/>
        <v>19800</v>
      </c>
      <c r="J177" s="18">
        <f t="shared" si="9"/>
        <v>1207.8</v>
      </c>
      <c r="K177" s="20">
        <v>0.8</v>
      </c>
      <c r="L177" s="13">
        <f t="shared" si="10"/>
        <v>966.24</v>
      </c>
      <c r="M177" s="18">
        <f t="shared" si="11"/>
        <v>241.56</v>
      </c>
      <c r="N177" s="16" t="s">
        <v>1459</v>
      </c>
      <c r="O177" s="4" t="s">
        <v>283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456</v>
      </c>
      <c r="C178" s="17" t="s">
        <v>286</v>
      </c>
      <c r="D178" s="16" t="s">
        <v>1101</v>
      </c>
      <c r="E178" s="16" t="s">
        <v>1272</v>
      </c>
      <c r="F178" s="16" t="s">
        <v>631</v>
      </c>
      <c r="G178" s="16">
        <v>22</v>
      </c>
      <c r="H178" s="16">
        <v>22</v>
      </c>
      <c r="I178" s="12">
        <f t="shared" si="8"/>
        <v>19360</v>
      </c>
      <c r="J178" s="18">
        <f t="shared" si="9"/>
        <v>1180.96</v>
      </c>
      <c r="K178" s="20">
        <v>0.8</v>
      </c>
      <c r="L178" s="13">
        <f t="shared" si="10"/>
        <v>944.76800000000003</v>
      </c>
      <c r="M178" s="18">
        <f t="shared" si="11"/>
        <v>236.19200000000001</v>
      </c>
      <c r="N178" s="16" t="s">
        <v>1459</v>
      </c>
      <c r="O178" s="4" t="s">
        <v>283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457</v>
      </c>
      <c r="C179" s="17" t="s">
        <v>286</v>
      </c>
      <c r="D179" s="16" t="s">
        <v>1083</v>
      </c>
      <c r="E179" s="16" t="s">
        <v>1273</v>
      </c>
      <c r="F179" s="16" t="s">
        <v>631</v>
      </c>
      <c r="G179" s="16">
        <v>13.8</v>
      </c>
      <c r="H179" s="16">
        <v>13.8</v>
      </c>
      <c r="I179" s="12">
        <f t="shared" si="8"/>
        <v>12144</v>
      </c>
      <c r="J179" s="18">
        <f t="shared" si="9"/>
        <v>740.78399999999999</v>
      </c>
      <c r="K179" s="20">
        <v>0.8</v>
      </c>
      <c r="L179" s="13">
        <f t="shared" si="10"/>
        <v>592.62720000000002</v>
      </c>
      <c r="M179" s="18">
        <f t="shared" si="11"/>
        <v>148.1568</v>
      </c>
      <c r="N179" s="16" t="s">
        <v>1459</v>
      </c>
      <c r="O179" s="4" t="s">
        <v>283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458</v>
      </c>
      <c r="C180" s="17" t="s">
        <v>286</v>
      </c>
      <c r="D180" s="16" t="s">
        <v>1066</v>
      </c>
      <c r="E180" s="16" t="s">
        <v>1274</v>
      </c>
      <c r="F180" s="16" t="s">
        <v>631</v>
      </c>
      <c r="G180" s="16">
        <v>7.7</v>
      </c>
      <c r="H180" s="16">
        <v>7.7</v>
      </c>
      <c r="I180" s="12">
        <f t="shared" si="8"/>
        <v>6776</v>
      </c>
      <c r="J180" s="18">
        <f t="shared" si="9"/>
        <v>413.33600000000001</v>
      </c>
      <c r="K180" s="20">
        <v>0.8</v>
      </c>
      <c r="L180" s="13">
        <f t="shared" si="10"/>
        <v>330.66880000000003</v>
      </c>
      <c r="M180" s="18">
        <f t="shared" si="11"/>
        <v>82.667200000000008</v>
      </c>
      <c r="N180" s="16" t="s">
        <v>1459</v>
      </c>
      <c r="O180" s="4" t="s">
        <v>283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459</v>
      </c>
      <c r="C181" s="17" t="s">
        <v>286</v>
      </c>
      <c r="D181" s="16" t="s">
        <v>1060</v>
      </c>
      <c r="E181" s="16" t="s">
        <v>1275</v>
      </c>
      <c r="F181" s="16" t="s">
        <v>631</v>
      </c>
      <c r="G181" s="16">
        <v>5</v>
      </c>
      <c r="H181" s="16">
        <v>5</v>
      </c>
      <c r="I181" s="12">
        <f t="shared" si="8"/>
        <v>4400</v>
      </c>
      <c r="J181" s="18">
        <f t="shared" si="9"/>
        <v>268.39999999999998</v>
      </c>
      <c r="K181" s="20">
        <v>0.8</v>
      </c>
      <c r="L181" s="13">
        <f t="shared" si="10"/>
        <v>214.72</v>
      </c>
      <c r="M181" s="18">
        <f t="shared" si="11"/>
        <v>53.68</v>
      </c>
      <c r="N181" s="16" t="s">
        <v>1459</v>
      </c>
      <c r="O181" s="4" t="s">
        <v>283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460</v>
      </c>
      <c r="C182" s="17" t="s">
        <v>286</v>
      </c>
      <c r="D182" s="16" t="s">
        <v>1076</v>
      </c>
      <c r="E182" s="16" t="s">
        <v>1276</v>
      </c>
      <c r="F182" s="16" t="s">
        <v>631</v>
      </c>
      <c r="G182" s="16">
        <v>4</v>
      </c>
      <c r="H182" s="16">
        <v>4</v>
      </c>
      <c r="I182" s="12">
        <f t="shared" si="8"/>
        <v>3520</v>
      </c>
      <c r="J182" s="18">
        <f t="shared" si="9"/>
        <v>214.72</v>
      </c>
      <c r="K182" s="20">
        <v>0.8</v>
      </c>
      <c r="L182" s="13">
        <f t="shared" si="10"/>
        <v>171.77600000000001</v>
      </c>
      <c r="M182" s="18">
        <f t="shared" si="11"/>
        <v>42.944000000000003</v>
      </c>
      <c r="N182" s="16" t="s">
        <v>1459</v>
      </c>
      <c r="O182" s="4" t="s">
        <v>283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461</v>
      </c>
      <c r="C183" s="17" t="s">
        <v>286</v>
      </c>
      <c r="D183" s="5" t="s">
        <v>1095</v>
      </c>
      <c r="E183" s="5" t="s">
        <v>1277</v>
      </c>
      <c r="F183" s="5" t="s">
        <v>631</v>
      </c>
      <c r="G183" s="6">
        <v>7</v>
      </c>
      <c r="H183" s="6">
        <v>7</v>
      </c>
      <c r="I183" s="12">
        <f t="shared" si="4"/>
        <v>6160</v>
      </c>
      <c r="J183" s="18">
        <f t="shared" si="5"/>
        <v>375.76</v>
      </c>
      <c r="K183" s="20">
        <v>0.8</v>
      </c>
      <c r="L183" s="13">
        <f t="shared" si="6"/>
        <v>300.608</v>
      </c>
      <c r="M183" s="18">
        <f t="shared" si="7"/>
        <v>75.152000000000001</v>
      </c>
      <c r="N183" s="4" t="s">
        <v>1459</v>
      </c>
      <c r="O183" s="4" t="s">
        <v>283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462</v>
      </c>
      <c r="C184" s="17" t="s">
        <v>286</v>
      </c>
      <c r="D184" s="5" t="s">
        <v>1095</v>
      </c>
      <c r="E184" s="5" t="s">
        <v>1278</v>
      </c>
      <c r="F184" s="5" t="s">
        <v>631</v>
      </c>
      <c r="G184" s="6">
        <v>11</v>
      </c>
      <c r="H184" s="6">
        <v>11</v>
      </c>
      <c r="I184" s="12">
        <f t="shared" si="4"/>
        <v>9680</v>
      </c>
      <c r="J184" s="18">
        <f t="shared" si="5"/>
        <v>590.48</v>
      </c>
      <c r="K184" s="20">
        <v>0.8</v>
      </c>
      <c r="L184" s="13">
        <f t="shared" si="6"/>
        <v>472.38400000000001</v>
      </c>
      <c r="M184" s="18">
        <f t="shared" si="7"/>
        <v>118.096</v>
      </c>
      <c r="N184" s="4" t="s">
        <v>1459</v>
      </c>
      <c r="O184" s="4" t="s">
        <v>283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463</v>
      </c>
      <c r="C185" s="17" t="s">
        <v>286</v>
      </c>
      <c r="D185" s="5" t="s">
        <v>1097</v>
      </c>
      <c r="E185" s="5" t="s">
        <v>1279</v>
      </c>
      <c r="F185" s="5" t="s">
        <v>631</v>
      </c>
      <c r="G185" s="6">
        <v>6</v>
      </c>
      <c r="H185" s="6">
        <v>6</v>
      </c>
      <c r="I185" s="12">
        <f t="shared" si="4"/>
        <v>5280</v>
      </c>
      <c r="J185" s="18">
        <f t="shared" si="5"/>
        <v>322.08</v>
      </c>
      <c r="K185" s="20">
        <v>0.8</v>
      </c>
      <c r="L185" s="13">
        <f t="shared" si="6"/>
        <v>257.66399999999999</v>
      </c>
      <c r="M185" s="18">
        <f t="shared" si="7"/>
        <v>64.415999999999997</v>
      </c>
      <c r="N185" s="4" t="s">
        <v>1459</v>
      </c>
      <c r="O185" s="4" t="s">
        <v>283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464</v>
      </c>
      <c r="C186" s="17" t="s">
        <v>286</v>
      </c>
      <c r="D186" s="5" t="s">
        <v>1106</v>
      </c>
      <c r="E186" s="5" t="s">
        <v>1280</v>
      </c>
      <c r="F186" s="5" t="s">
        <v>631</v>
      </c>
      <c r="G186" s="6">
        <v>7.5</v>
      </c>
      <c r="H186" s="6">
        <v>7.5</v>
      </c>
      <c r="I186" s="12">
        <f t="shared" si="4"/>
        <v>6600</v>
      </c>
      <c r="J186" s="18">
        <f t="shared" si="5"/>
        <v>402.6</v>
      </c>
      <c r="K186" s="20">
        <v>0.8</v>
      </c>
      <c r="L186" s="13">
        <f t="shared" si="6"/>
        <v>322.08000000000004</v>
      </c>
      <c r="M186" s="18">
        <f t="shared" si="7"/>
        <v>80.52000000000001</v>
      </c>
      <c r="N186" s="4" t="s">
        <v>1459</v>
      </c>
      <c r="O186" s="4" t="s">
        <v>283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465</v>
      </c>
      <c r="C187" s="17" t="s">
        <v>286</v>
      </c>
      <c r="D187" s="5" t="s">
        <v>1281</v>
      </c>
      <c r="E187" s="5" t="s">
        <v>1282</v>
      </c>
      <c r="F187" s="5" t="s">
        <v>631</v>
      </c>
      <c r="G187" s="6">
        <v>4.2</v>
      </c>
      <c r="H187" s="6">
        <v>4.2</v>
      </c>
      <c r="I187" s="12">
        <f t="shared" ref="I187:I230" si="12">H187*880</f>
        <v>3696</v>
      </c>
      <c r="J187" s="18">
        <f t="shared" ref="J187:J230" si="13">G187*53.68</f>
        <v>225.45600000000002</v>
      </c>
      <c r="K187" s="20">
        <v>0.8</v>
      </c>
      <c r="L187" s="13">
        <f t="shared" ref="L187:L230" si="14">J187*0.8</f>
        <v>180.36480000000003</v>
      </c>
      <c r="M187" s="18">
        <f t="shared" ref="M187:M230" si="15">J187*0.2</f>
        <v>45.091200000000008</v>
      </c>
      <c r="N187" s="4" t="s">
        <v>1459</v>
      </c>
      <c r="O187" s="4" t="s">
        <v>283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466</v>
      </c>
      <c r="C188" s="17" t="s">
        <v>286</v>
      </c>
      <c r="D188" s="5" t="s">
        <v>1060</v>
      </c>
      <c r="E188" s="5" t="s">
        <v>1283</v>
      </c>
      <c r="F188" s="5" t="s">
        <v>631</v>
      </c>
      <c r="G188" s="6">
        <v>8.5</v>
      </c>
      <c r="H188" s="6">
        <v>8.5</v>
      </c>
      <c r="I188" s="12">
        <f t="shared" si="12"/>
        <v>7480</v>
      </c>
      <c r="J188" s="18">
        <f t="shared" si="13"/>
        <v>456.28</v>
      </c>
      <c r="K188" s="20">
        <v>0.8</v>
      </c>
      <c r="L188" s="13">
        <f t="shared" si="14"/>
        <v>365.024</v>
      </c>
      <c r="M188" s="18">
        <f t="shared" si="15"/>
        <v>91.256</v>
      </c>
      <c r="N188" s="4" t="s">
        <v>1459</v>
      </c>
      <c r="O188" s="4" t="s">
        <v>283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467</v>
      </c>
      <c r="C189" s="17" t="s">
        <v>286</v>
      </c>
      <c r="D189" s="5" t="s">
        <v>1284</v>
      </c>
      <c r="E189" s="5" t="s">
        <v>1285</v>
      </c>
      <c r="F189" s="5" t="s">
        <v>632</v>
      </c>
      <c r="G189" s="6">
        <v>16.5</v>
      </c>
      <c r="H189" s="6">
        <v>16.5</v>
      </c>
      <c r="I189" s="12">
        <f t="shared" si="12"/>
        <v>14520</v>
      </c>
      <c r="J189" s="18">
        <f t="shared" si="13"/>
        <v>885.72</v>
      </c>
      <c r="K189" s="20">
        <v>0.8</v>
      </c>
      <c r="L189" s="13">
        <f t="shared" si="14"/>
        <v>708.57600000000002</v>
      </c>
      <c r="M189" s="18">
        <f t="shared" si="15"/>
        <v>177.14400000000001</v>
      </c>
      <c r="N189" s="4" t="s">
        <v>1477</v>
      </c>
      <c r="O189" s="4" t="s">
        <v>283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468</v>
      </c>
      <c r="C190" s="17" t="s">
        <v>286</v>
      </c>
      <c r="D190" s="5" t="s">
        <v>1076</v>
      </c>
      <c r="E190" s="5" t="s">
        <v>1286</v>
      </c>
      <c r="F190" s="5" t="s">
        <v>632</v>
      </c>
      <c r="G190" s="6">
        <v>4</v>
      </c>
      <c r="H190" s="6">
        <v>4</v>
      </c>
      <c r="I190" s="12">
        <f t="shared" si="12"/>
        <v>3520</v>
      </c>
      <c r="J190" s="18">
        <f t="shared" si="13"/>
        <v>214.72</v>
      </c>
      <c r="K190" s="20">
        <v>0.8</v>
      </c>
      <c r="L190" s="13">
        <f t="shared" si="14"/>
        <v>171.77600000000001</v>
      </c>
      <c r="M190" s="18">
        <f t="shared" si="15"/>
        <v>42.944000000000003</v>
      </c>
      <c r="N190" s="4" t="s">
        <v>1459</v>
      </c>
      <c r="O190" s="4" t="s">
        <v>283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469</v>
      </c>
      <c r="C191" s="17" t="s">
        <v>286</v>
      </c>
      <c r="D191" s="5" t="s">
        <v>1085</v>
      </c>
      <c r="E191" s="5" t="s">
        <v>1287</v>
      </c>
      <c r="F191" s="5" t="s">
        <v>632</v>
      </c>
      <c r="G191" s="6">
        <v>6</v>
      </c>
      <c r="H191" s="6">
        <v>6</v>
      </c>
      <c r="I191" s="12">
        <f t="shared" si="12"/>
        <v>5280</v>
      </c>
      <c r="J191" s="18">
        <f t="shared" si="13"/>
        <v>322.08</v>
      </c>
      <c r="K191" s="20">
        <v>0.8</v>
      </c>
      <c r="L191" s="13">
        <f t="shared" si="14"/>
        <v>257.66399999999999</v>
      </c>
      <c r="M191" s="18">
        <f t="shared" si="15"/>
        <v>64.415999999999997</v>
      </c>
      <c r="N191" s="4" t="s">
        <v>1478</v>
      </c>
      <c r="O191" s="4" t="s">
        <v>283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470</v>
      </c>
      <c r="C192" s="17" t="s">
        <v>286</v>
      </c>
      <c r="D192" s="5" t="s">
        <v>1146</v>
      </c>
      <c r="E192" s="5" t="s">
        <v>1288</v>
      </c>
      <c r="F192" s="5" t="s">
        <v>632</v>
      </c>
      <c r="G192" s="6">
        <v>5</v>
      </c>
      <c r="H192" s="6">
        <v>5</v>
      </c>
      <c r="I192" s="12">
        <f t="shared" si="12"/>
        <v>4400</v>
      </c>
      <c r="J192" s="18">
        <f t="shared" si="13"/>
        <v>268.39999999999998</v>
      </c>
      <c r="K192" s="20">
        <v>0.8</v>
      </c>
      <c r="L192" s="13">
        <f t="shared" si="14"/>
        <v>214.72</v>
      </c>
      <c r="M192" s="18">
        <f t="shared" si="15"/>
        <v>53.68</v>
      </c>
      <c r="N192" s="4" t="s">
        <v>1479</v>
      </c>
      <c r="O192" s="4" t="s">
        <v>283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471</v>
      </c>
      <c r="C193" s="17" t="s">
        <v>286</v>
      </c>
      <c r="D193" s="5" t="s">
        <v>1068</v>
      </c>
      <c r="E193" s="5" t="s">
        <v>1289</v>
      </c>
      <c r="F193" s="5" t="s">
        <v>632</v>
      </c>
      <c r="G193" s="6">
        <v>2</v>
      </c>
      <c r="H193" s="6">
        <v>2</v>
      </c>
      <c r="I193" s="12">
        <f t="shared" si="12"/>
        <v>1760</v>
      </c>
      <c r="J193" s="18">
        <f t="shared" si="13"/>
        <v>107.36</v>
      </c>
      <c r="K193" s="20">
        <v>0.8</v>
      </c>
      <c r="L193" s="13">
        <f t="shared" si="14"/>
        <v>85.888000000000005</v>
      </c>
      <c r="M193" s="18">
        <f t="shared" si="15"/>
        <v>21.472000000000001</v>
      </c>
      <c r="N193" s="4" t="s">
        <v>1459</v>
      </c>
      <c r="O193" s="4" t="s">
        <v>283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472</v>
      </c>
      <c r="C194" s="17" t="s">
        <v>286</v>
      </c>
      <c r="D194" s="5" t="s">
        <v>1064</v>
      </c>
      <c r="E194" s="5" t="s">
        <v>1290</v>
      </c>
      <c r="F194" s="5" t="s">
        <v>632</v>
      </c>
      <c r="G194" s="6">
        <v>5</v>
      </c>
      <c r="H194" s="6">
        <v>5</v>
      </c>
      <c r="I194" s="12">
        <f t="shared" si="12"/>
        <v>4400</v>
      </c>
      <c r="J194" s="18">
        <f t="shared" si="13"/>
        <v>268.39999999999998</v>
      </c>
      <c r="K194" s="20">
        <v>0.8</v>
      </c>
      <c r="L194" s="13">
        <f t="shared" si="14"/>
        <v>214.72</v>
      </c>
      <c r="M194" s="18">
        <f t="shared" si="15"/>
        <v>53.68</v>
      </c>
      <c r="N194" s="4" t="s">
        <v>1459</v>
      </c>
      <c r="O194" s="4" t="s">
        <v>283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473</v>
      </c>
      <c r="C195" s="17" t="s">
        <v>286</v>
      </c>
      <c r="D195" s="5" t="s">
        <v>1064</v>
      </c>
      <c r="E195" s="5" t="s">
        <v>1291</v>
      </c>
      <c r="F195" s="5" t="s">
        <v>632</v>
      </c>
      <c r="G195" s="6">
        <v>95.5</v>
      </c>
      <c r="H195" s="6">
        <v>95.5</v>
      </c>
      <c r="I195" s="12">
        <f t="shared" si="12"/>
        <v>84040</v>
      </c>
      <c r="J195" s="18">
        <f t="shared" si="13"/>
        <v>5126.4399999999996</v>
      </c>
      <c r="K195" s="20">
        <v>0.8</v>
      </c>
      <c r="L195" s="13">
        <f t="shared" si="14"/>
        <v>4101.152</v>
      </c>
      <c r="M195" s="18">
        <f t="shared" si="15"/>
        <v>1025.288</v>
      </c>
      <c r="N195" s="4" t="s">
        <v>1459</v>
      </c>
      <c r="O195" s="4" t="s">
        <v>283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474</v>
      </c>
      <c r="C196" s="17" t="s">
        <v>286</v>
      </c>
      <c r="D196" s="5" t="s">
        <v>1109</v>
      </c>
      <c r="E196" s="5" t="s">
        <v>1285</v>
      </c>
      <c r="F196" s="5" t="s">
        <v>632</v>
      </c>
      <c r="G196" s="6">
        <v>13</v>
      </c>
      <c r="H196" s="6">
        <v>13</v>
      </c>
      <c r="I196" s="12">
        <f t="shared" si="12"/>
        <v>11440</v>
      </c>
      <c r="J196" s="18">
        <f t="shared" si="13"/>
        <v>697.84</v>
      </c>
      <c r="K196" s="20">
        <v>0.8</v>
      </c>
      <c r="L196" s="13">
        <f t="shared" si="14"/>
        <v>558.27200000000005</v>
      </c>
      <c r="M196" s="18">
        <f t="shared" si="15"/>
        <v>139.56800000000001</v>
      </c>
      <c r="N196" s="4" t="s">
        <v>1459</v>
      </c>
      <c r="O196" s="4" t="s">
        <v>283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475</v>
      </c>
      <c r="C197" s="17" t="s">
        <v>286</v>
      </c>
      <c r="D197" s="5" t="s">
        <v>1060</v>
      </c>
      <c r="E197" s="5" t="s">
        <v>1292</v>
      </c>
      <c r="F197" s="5" t="s">
        <v>632</v>
      </c>
      <c r="G197" s="6">
        <v>6.5</v>
      </c>
      <c r="H197" s="6">
        <v>6.5</v>
      </c>
      <c r="I197" s="12">
        <f t="shared" si="12"/>
        <v>5720</v>
      </c>
      <c r="J197" s="18">
        <f t="shared" si="13"/>
        <v>348.92</v>
      </c>
      <c r="K197" s="20">
        <v>0.8</v>
      </c>
      <c r="L197" s="13">
        <f t="shared" si="14"/>
        <v>279.13600000000002</v>
      </c>
      <c r="M197" s="18">
        <f t="shared" si="15"/>
        <v>69.784000000000006</v>
      </c>
      <c r="N197" s="4" t="s">
        <v>1459</v>
      </c>
      <c r="O197" s="4" t="s">
        <v>283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476</v>
      </c>
      <c r="C198" s="17" t="s">
        <v>286</v>
      </c>
      <c r="D198" s="5" t="s">
        <v>1080</v>
      </c>
      <c r="E198" s="5" t="s">
        <v>1293</v>
      </c>
      <c r="F198" s="5" t="s">
        <v>632</v>
      </c>
      <c r="G198" s="6">
        <v>9.5</v>
      </c>
      <c r="H198" s="6">
        <v>9.5</v>
      </c>
      <c r="I198" s="12">
        <f t="shared" si="12"/>
        <v>8360</v>
      </c>
      <c r="J198" s="18">
        <f t="shared" si="13"/>
        <v>509.96</v>
      </c>
      <c r="K198" s="20">
        <v>0.8</v>
      </c>
      <c r="L198" s="13">
        <f t="shared" si="14"/>
        <v>407.96800000000002</v>
      </c>
      <c r="M198" s="18">
        <f t="shared" si="15"/>
        <v>101.992</v>
      </c>
      <c r="N198" s="4" t="s">
        <v>1459</v>
      </c>
      <c r="O198" s="4" t="s">
        <v>283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477</v>
      </c>
      <c r="C199" s="17" t="s">
        <v>286</v>
      </c>
      <c r="D199" s="5" t="s">
        <v>1106</v>
      </c>
      <c r="E199" s="5" t="s">
        <v>1294</v>
      </c>
      <c r="F199" s="5" t="s">
        <v>632</v>
      </c>
      <c r="G199" s="6">
        <v>18</v>
      </c>
      <c r="H199" s="6">
        <v>18</v>
      </c>
      <c r="I199" s="12">
        <f t="shared" si="12"/>
        <v>15840</v>
      </c>
      <c r="J199" s="18">
        <f t="shared" si="13"/>
        <v>966.24</v>
      </c>
      <c r="K199" s="20">
        <v>0.8</v>
      </c>
      <c r="L199" s="13">
        <f t="shared" si="14"/>
        <v>772.99200000000008</v>
      </c>
      <c r="M199" s="18">
        <f t="shared" si="15"/>
        <v>193.24800000000002</v>
      </c>
      <c r="N199" s="4" t="s">
        <v>1459</v>
      </c>
      <c r="O199" s="4" t="s">
        <v>283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478</v>
      </c>
      <c r="C200" s="17" t="s">
        <v>286</v>
      </c>
      <c r="D200" s="5" t="s">
        <v>1074</v>
      </c>
      <c r="E200" s="5" t="s">
        <v>1295</v>
      </c>
      <c r="F200" s="5" t="s">
        <v>632</v>
      </c>
      <c r="G200" s="6">
        <v>9</v>
      </c>
      <c r="H200" s="6">
        <v>9</v>
      </c>
      <c r="I200" s="12">
        <f t="shared" si="12"/>
        <v>7920</v>
      </c>
      <c r="J200" s="18">
        <f t="shared" si="13"/>
        <v>483.12</v>
      </c>
      <c r="K200" s="20">
        <v>0.8</v>
      </c>
      <c r="L200" s="13">
        <f t="shared" si="14"/>
        <v>386.49600000000004</v>
      </c>
      <c r="M200" s="18">
        <f t="shared" si="15"/>
        <v>96.624000000000009</v>
      </c>
      <c r="N200" s="4" t="s">
        <v>1459</v>
      </c>
      <c r="O200" s="4" t="s">
        <v>283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479</v>
      </c>
      <c r="C201" s="17" t="s">
        <v>286</v>
      </c>
      <c r="D201" s="5" t="s">
        <v>1060</v>
      </c>
      <c r="E201" s="5" t="s">
        <v>1296</v>
      </c>
      <c r="F201" s="5" t="s">
        <v>627</v>
      </c>
      <c r="G201" s="6">
        <v>95</v>
      </c>
      <c r="H201" s="6">
        <v>95</v>
      </c>
      <c r="I201" s="12">
        <f t="shared" si="12"/>
        <v>83600</v>
      </c>
      <c r="J201" s="18">
        <f t="shared" si="13"/>
        <v>5099.6000000000004</v>
      </c>
      <c r="K201" s="20">
        <v>0.8</v>
      </c>
      <c r="L201" s="13">
        <f t="shared" si="14"/>
        <v>4079.6800000000003</v>
      </c>
      <c r="M201" s="18">
        <f t="shared" si="15"/>
        <v>1019.9200000000001</v>
      </c>
      <c r="N201" s="4" t="s">
        <v>1459</v>
      </c>
      <c r="O201" s="4" t="s">
        <v>283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480</v>
      </c>
      <c r="C202" s="17" t="s">
        <v>286</v>
      </c>
      <c r="D202" s="5" t="s">
        <v>1236</v>
      </c>
      <c r="E202" s="5" t="s">
        <v>1297</v>
      </c>
      <c r="F202" s="5" t="s">
        <v>629</v>
      </c>
      <c r="G202" s="6">
        <v>99</v>
      </c>
      <c r="H202" s="6">
        <v>99</v>
      </c>
      <c r="I202" s="12">
        <f t="shared" si="12"/>
        <v>87120</v>
      </c>
      <c r="J202" s="18">
        <f t="shared" si="13"/>
        <v>5314.32</v>
      </c>
      <c r="K202" s="20">
        <v>0.8</v>
      </c>
      <c r="L202" s="13">
        <f t="shared" si="14"/>
        <v>4251.4560000000001</v>
      </c>
      <c r="M202" s="18">
        <f t="shared" si="15"/>
        <v>1062.864</v>
      </c>
      <c r="N202" s="4" t="s">
        <v>1459</v>
      </c>
      <c r="O202" s="4" t="s">
        <v>283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481</v>
      </c>
      <c r="C203" s="17" t="s">
        <v>286</v>
      </c>
      <c r="D203" s="5" t="s">
        <v>1066</v>
      </c>
      <c r="E203" s="5" t="s">
        <v>1298</v>
      </c>
      <c r="F203" s="5" t="s">
        <v>630</v>
      </c>
      <c r="G203" s="6">
        <v>99</v>
      </c>
      <c r="H203" s="6">
        <v>99</v>
      </c>
      <c r="I203" s="12">
        <f t="shared" si="12"/>
        <v>87120</v>
      </c>
      <c r="J203" s="18">
        <f t="shared" si="13"/>
        <v>5314.32</v>
      </c>
      <c r="K203" s="20">
        <v>0.8</v>
      </c>
      <c r="L203" s="13">
        <f t="shared" si="14"/>
        <v>4251.4560000000001</v>
      </c>
      <c r="M203" s="18">
        <f t="shared" si="15"/>
        <v>1062.864</v>
      </c>
      <c r="N203" s="4" t="s">
        <v>1459</v>
      </c>
      <c r="O203" s="4" t="s">
        <v>283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482</v>
      </c>
      <c r="C204" s="17" t="s">
        <v>286</v>
      </c>
      <c r="D204" s="5" t="s">
        <v>1068</v>
      </c>
      <c r="E204" s="5" t="s">
        <v>1299</v>
      </c>
      <c r="F204" s="5" t="s">
        <v>630</v>
      </c>
      <c r="G204" s="6">
        <v>99</v>
      </c>
      <c r="H204" s="6">
        <v>99</v>
      </c>
      <c r="I204" s="12">
        <f t="shared" si="12"/>
        <v>87120</v>
      </c>
      <c r="J204" s="18">
        <f t="shared" si="13"/>
        <v>5314.32</v>
      </c>
      <c r="K204" s="20">
        <v>0.8</v>
      </c>
      <c r="L204" s="13">
        <f t="shared" si="14"/>
        <v>4251.4560000000001</v>
      </c>
      <c r="M204" s="18">
        <f t="shared" si="15"/>
        <v>1062.864</v>
      </c>
      <c r="N204" s="4" t="s">
        <v>1459</v>
      </c>
      <c r="O204" s="4" t="s">
        <v>283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483</v>
      </c>
      <c r="C205" s="17" t="s">
        <v>286</v>
      </c>
      <c r="D205" s="5" t="s">
        <v>1076</v>
      </c>
      <c r="E205" s="5" t="s">
        <v>1300</v>
      </c>
      <c r="F205" s="5" t="s">
        <v>632</v>
      </c>
      <c r="G205" s="6">
        <v>45</v>
      </c>
      <c r="H205" s="6">
        <v>45</v>
      </c>
      <c r="I205" s="12">
        <f t="shared" si="12"/>
        <v>39600</v>
      </c>
      <c r="J205" s="18">
        <f t="shared" si="13"/>
        <v>2415.6</v>
      </c>
      <c r="K205" s="20">
        <v>0.8</v>
      </c>
      <c r="L205" s="13">
        <f t="shared" si="14"/>
        <v>1932.48</v>
      </c>
      <c r="M205" s="18">
        <f t="shared" si="15"/>
        <v>483.12</v>
      </c>
      <c r="N205" s="4" t="s">
        <v>1459</v>
      </c>
      <c r="O205" s="4" t="s">
        <v>283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484</v>
      </c>
      <c r="C206" s="17" t="s">
        <v>286</v>
      </c>
      <c r="D206" s="5" t="s">
        <v>1097</v>
      </c>
      <c r="E206" s="5" t="s">
        <v>1301</v>
      </c>
      <c r="F206" s="5" t="s">
        <v>631</v>
      </c>
      <c r="G206" s="6">
        <v>3.5</v>
      </c>
      <c r="H206" s="6">
        <v>3.5</v>
      </c>
      <c r="I206" s="12">
        <f t="shared" si="12"/>
        <v>3080</v>
      </c>
      <c r="J206" s="18">
        <f t="shared" si="13"/>
        <v>187.88</v>
      </c>
      <c r="K206" s="20">
        <v>0.8</v>
      </c>
      <c r="L206" s="13">
        <f t="shared" si="14"/>
        <v>150.304</v>
      </c>
      <c r="M206" s="18">
        <f t="shared" si="15"/>
        <v>37.576000000000001</v>
      </c>
      <c r="N206" s="4" t="s">
        <v>1459</v>
      </c>
      <c r="O206" s="4" t="s">
        <v>283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485</v>
      </c>
      <c r="C207" s="17" t="s">
        <v>286</v>
      </c>
      <c r="D207" s="5" t="s">
        <v>1076</v>
      </c>
      <c r="E207" s="5" t="s">
        <v>1302</v>
      </c>
      <c r="F207" s="5" t="s">
        <v>631</v>
      </c>
      <c r="G207" s="6">
        <v>1.62</v>
      </c>
      <c r="H207" s="6">
        <v>1.62</v>
      </c>
      <c r="I207" s="12">
        <f t="shared" si="12"/>
        <v>1425.6000000000001</v>
      </c>
      <c r="J207" s="18">
        <f t="shared" si="13"/>
        <v>86.961600000000004</v>
      </c>
      <c r="K207" s="20">
        <v>0.8</v>
      </c>
      <c r="L207" s="13">
        <f t="shared" si="14"/>
        <v>69.569280000000006</v>
      </c>
      <c r="M207" s="18">
        <f t="shared" si="15"/>
        <v>17.392320000000002</v>
      </c>
      <c r="N207" s="4" t="s">
        <v>1459</v>
      </c>
      <c r="O207" s="4" t="s">
        <v>283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486</v>
      </c>
      <c r="C208" s="17" t="s">
        <v>286</v>
      </c>
      <c r="D208" s="5" t="s">
        <v>1062</v>
      </c>
      <c r="E208" s="5" t="s">
        <v>1303</v>
      </c>
      <c r="F208" s="5" t="s">
        <v>627</v>
      </c>
      <c r="G208" s="6">
        <v>95</v>
      </c>
      <c r="H208" s="6">
        <v>95</v>
      </c>
      <c r="I208" s="12">
        <f t="shared" si="12"/>
        <v>83600</v>
      </c>
      <c r="J208" s="18">
        <f t="shared" si="13"/>
        <v>5099.6000000000004</v>
      </c>
      <c r="K208" s="20">
        <v>0.8</v>
      </c>
      <c r="L208" s="13">
        <f t="shared" si="14"/>
        <v>4079.6800000000003</v>
      </c>
      <c r="M208" s="18">
        <f t="shared" si="15"/>
        <v>1019.9200000000001</v>
      </c>
      <c r="N208" s="4" t="s">
        <v>1459</v>
      </c>
      <c r="O208" s="4" t="s">
        <v>283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487</v>
      </c>
      <c r="C209" s="17" t="s">
        <v>286</v>
      </c>
      <c r="D209" s="5" t="s">
        <v>1085</v>
      </c>
      <c r="E209" s="5" t="s">
        <v>1304</v>
      </c>
      <c r="F209" s="5" t="s">
        <v>627</v>
      </c>
      <c r="G209" s="6">
        <v>95</v>
      </c>
      <c r="H209" s="6">
        <v>95</v>
      </c>
      <c r="I209" s="12">
        <f t="shared" si="12"/>
        <v>83600</v>
      </c>
      <c r="J209" s="18">
        <f t="shared" si="13"/>
        <v>5099.6000000000004</v>
      </c>
      <c r="K209" s="20">
        <v>0.8</v>
      </c>
      <c r="L209" s="13">
        <f t="shared" si="14"/>
        <v>4079.6800000000003</v>
      </c>
      <c r="M209" s="18">
        <f t="shared" si="15"/>
        <v>1019.9200000000001</v>
      </c>
      <c r="N209" s="4" t="s">
        <v>1459</v>
      </c>
      <c r="O209" s="4" t="s">
        <v>283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488</v>
      </c>
      <c r="C210" s="17" t="s">
        <v>286</v>
      </c>
      <c r="D210" s="5" t="s">
        <v>1305</v>
      </c>
      <c r="E210" s="5" t="s">
        <v>1306</v>
      </c>
      <c r="F210" s="5" t="s">
        <v>626</v>
      </c>
      <c r="G210" s="6">
        <v>2</v>
      </c>
      <c r="H210" s="6">
        <v>2</v>
      </c>
      <c r="I210" s="12">
        <f t="shared" si="12"/>
        <v>1760</v>
      </c>
      <c r="J210" s="18">
        <f t="shared" si="13"/>
        <v>107.36</v>
      </c>
      <c r="K210" s="20">
        <v>0.8</v>
      </c>
      <c r="L210" s="13">
        <f t="shared" si="14"/>
        <v>85.888000000000005</v>
      </c>
      <c r="M210" s="18">
        <f t="shared" si="15"/>
        <v>21.472000000000001</v>
      </c>
      <c r="N210" s="4" t="s">
        <v>1480</v>
      </c>
      <c r="O210" s="4" t="s">
        <v>283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489</v>
      </c>
      <c r="C211" s="17" t="s">
        <v>286</v>
      </c>
      <c r="D211" s="5" t="s">
        <v>1076</v>
      </c>
      <c r="E211" s="5" t="s">
        <v>1307</v>
      </c>
      <c r="F211" s="5" t="s">
        <v>626</v>
      </c>
      <c r="G211" s="6">
        <v>8</v>
      </c>
      <c r="H211" s="6">
        <v>8</v>
      </c>
      <c r="I211" s="12">
        <f t="shared" si="12"/>
        <v>7040</v>
      </c>
      <c r="J211" s="18">
        <f t="shared" si="13"/>
        <v>429.44</v>
      </c>
      <c r="K211" s="20">
        <v>0.8</v>
      </c>
      <c r="L211" s="13">
        <f t="shared" si="14"/>
        <v>343.55200000000002</v>
      </c>
      <c r="M211" s="18">
        <f t="shared" si="15"/>
        <v>85.888000000000005</v>
      </c>
      <c r="N211" s="4" t="s">
        <v>1459</v>
      </c>
      <c r="O211" s="4" t="s">
        <v>283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490</v>
      </c>
      <c r="C212" s="17" t="s">
        <v>286</v>
      </c>
      <c r="D212" s="5" t="s">
        <v>1308</v>
      </c>
      <c r="E212" s="5" t="s">
        <v>1309</v>
      </c>
      <c r="F212" s="5" t="s">
        <v>628</v>
      </c>
      <c r="G212" s="6">
        <v>3.9</v>
      </c>
      <c r="H212" s="6">
        <v>3.9</v>
      </c>
      <c r="I212" s="12">
        <f t="shared" si="12"/>
        <v>3432</v>
      </c>
      <c r="J212" s="18">
        <f t="shared" si="13"/>
        <v>209.352</v>
      </c>
      <c r="K212" s="20">
        <v>0.8</v>
      </c>
      <c r="L212" s="13">
        <f t="shared" si="14"/>
        <v>167.48160000000001</v>
      </c>
      <c r="M212" s="18">
        <f t="shared" si="15"/>
        <v>41.870400000000004</v>
      </c>
      <c r="N212" s="4" t="s">
        <v>1459</v>
      </c>
      <c r="O212" s="4" t="s">
        <v>283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306</v>
      </c>
      <c r="C213" s="17" t="s">
        <v>286</v>
      </c>
      <c r="D213" s="5" t="s">
        <v>1101</v>
      </c>
      <c r="E213" s="5" t="s">
        <v>1310</v>
      </c>
      <c r="F213" s="5" t="s">
        <v>628</v>
      </c>
      <c r="G213" s="6">
        <v>3.7</v>
      </c>
      <c r="H213" s="6">
        <v>3.7</v>
      </c>
      <c r="I213" s="12">
        <f t="shared" si="12"/>
        <v>3256</v>
      </c>
      <c r="J213" s="18">
        <f t="shared" si="13"/>
        <v>198.61600000000001</v>
      </c>
      <c r="K213" s="20">
        <v>0.8</v>
      </c>
      <c r="L213" s="13">
        <f t="shared" si="14"/>
        <v>158.89280000000002</v>
      </c>
      <c r="M213" s="18">
        <f t="shared" si="15"/>
        <v>39.723200000000006</v>
      </c>
      <c r="N213" s="4" t="s">
        <v>1481</v>
      </c>
      <c r="O213" s="4" t="s">
        <v>283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491</v>
      </c>
      <c r="C214" s="17" t="s">
        <v>286</v>
      </c>
      <c r="D214" s="5" t="s">
        <v>1311</v>
      </c>
      <c r="E214" s="5" t="s">
        <v>1312</v>
      </c>
      <c r="F214" s="5" t="s">
        <v>628</v>
      </c>
      <c r="G214" s="6">
        <v>4.3</v>
      </c>
      <c r="H214" s="6">
        <v>4.3</v>
      </c>
      <c r="I214" s="12">
        <f t="shared" si="12"/>
        <v>3784</v>
      </c>
      <c r="J214" s="18">
        <f t="shared" si="13"/>
        <v>230.82399999999998</v>
      </c>
      <c r="K214" s="20">
        <v>0.8</v>
      </c>
      <c r="L214" s="13">
        <f t="shared" si="14"/>
        <v>184.6592</v>
      </c>
      <c r="M214" s="18">
        <f t="shared" si="15"/>
        <v>46.1648</v>
      </c>
      <c r="N214" s="4" t="s">
        <v>1482</v>
      </c>
      <c r="O214" s="4" t="s">
        <v>283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492</v>
      </c>
      <c r="C215" s="17" t="s">
        <v>286</v>
      </c>
      <c r="D215" s="5" t="s">
        <v>1060</v>
      </c>
      <c r="E215" s="5" t="s">
        <v>1313</v>
      </c>
      <c r="F215" s="5" t="s">
        <v>628</v>
      </c>
      <c r="G215" s="6">
        <v>3.9</v>
      </c>
      <c r="H215" s="6">
        <v>3.9</v>
      </c>
      <c r="I215" s="12">
        <f t="shared" si="12"/>
        <v>3432</v>
      </c>
      <c r="J215" s="18">
        <f t="shared" si="13"/>
        <v>209.352</v>
      </c>
      <c r="K215" s="20">
        <v>0.8</v>
      </c>
      <c r="L215" s="13">
        <f t="shared" si="14"/>
        <v>167.48160000000001</v>
      </c>
      <c r="M215" s="18">
        <f t="shared" si="15"/>
        <v>41.870400000000004</v>
      </c>
      <c r="N215" s="4" t="s">
        <v>1483</v>
      </c>
      <c r="O215" s="4" t="s">
        <v>283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493</v>
      </c>
      <c r="C216" s="17" t="s">
        <v>286</v>
      </c>
      <c r="D216" s="5" t="s">
        <v>1314</v>
      </c>
      <c r="E216" s="5" t="s">
        <v>1315</v>
      </c>
      <c r="F216" s="5" t="s">
        <v>628</v>
      </c>
      <c r="G216" s="6">
        <v>1.6</v>
      </c>
      <c r="H216" s="6">
        <v>1.6</v>
      </c>
      <c r="I216" s="12">
        <f t="shared" si="12"/>
        <v>1408</v>
      </c>
      <c r="J216" s="18">
        <f t="shared" si="13"/>
        <v>85.888000000000005</v>
      </c>
      <c r="K216" s="20">
        <v>0.8</v>
      </c>
      <c r="L216" s="13">
        <f t="shared" si="14"/>
        <v>68.710400000000007</v>
      </c>
      <c r="M216" s="18">
        <f t="shared" si="15"/>
        <v>17.177600000000002</v>
      </c>
      <c r="N216" s="4" t="s">
        <v>1459</v>
      </c>
      <c r="O216" s="4" t="s">
        <v>283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494</v>
      </c>
      <c r="C217" s="17" t="s">
        <v>286</v>
      </c>
      <c r="D217" s="5" t="s">
        <v>1316</v>
      </c>
      <c r="E217" s="5" t="s">
        <v>1317</v>
      </c>
      <c r="F217" s="5" t="s">
        <v>198</v>
      </c>
      <c r="G217" s="6">
        <v>15</v>
      </c>
      <c r="H217" s="6">
        <v>15</v>
      </c>
      <c r="I217" s="12">
        <f t="shared" si="12"/>
        <v>13200</v>
      </c>
      <c r="J217" s="18">
        <f t="shared" si="13"/>
        <v>805.2</v>
      </c>
      <c r="K217" s="20">
        <v>0.8</v>
      </c>
      <c r="L217" s="13">
        <f t="shared" si="14"/>
        <v>644.16000000000008</v>
      </c>
      <c r="M217" s="18">
        <f t="shared" si="15"/>
        <v>161.04000000000002</v>
      </c>
      <c r="N217" s="4" t="s">
        <v>1459</v>
      </c>
      <c r="O217" s="4" t="s">
        <v>283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495</v>
      </c>
      <c r="C218" s="17" t="s">
        <v>286</v>
      </c>
      <c r="D218" s="5" t="s">
        <v>1068</v>
      </c>
      <c r="E218" s="5" t="s">
        <v>1318</v>
      </c>
      <c r="F218" s="5" t="s">
        <v>198</v>
      </c>
      <c r="G218" s="6">
        <v>5</v>
      </c>
      <c r="H218" s="6">
        <v>5</v>
      </c>
      <c r="I218" s="12">
        <f t="shared" si="12"/>
        <v>4400</v>
      </c>
      <c r="J218" s="18">
        <f t="shared" si="13"/>
        <v>268.39999999999998</v>
      </c>
      <c r="K218" s="20">
        <v>0.8</v>
      </c>
      <c r="L218" s="13">
        <f t="shared" si="14"/>
        <v>214.72</v>
      </c>
      <c r="M218" s="18">
        <f t="shared" si="15"/>
        <v>53.68</v>
      </c>
      <c r="N218" s="4" t="s">
        <v>1459</v>
      </c>
      <c r="O218" s="4" t="s">
        <v>283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496</v>
      </c>
      <c r="C219" s="17" t="s">
        <v>286</v>
      </c>
      <c r="D219" s="5" t="s">
        <v>1106</v>
      </c>
      <c r="E219" s="5" t="s">
        <v>1251</v>
      </c>
      <c r="F219" s="5" t="s">
        <v>630</v>
      </c>
      <c r="G219" s="6">
        <v>99</v>
      </c>
      <c r="H219" s="6">
        <v>99</v>
      </c>
      <c r="I219" s="12">
        <f t="shared" si="12"/>
        <v>87120</v>
      </c>
      <c r="J219" s="18">
        <f t="shared" si="13"/>
        <v>5314.32</v>
      </c>
      <c r="K219" s="20">
        <v>0.8</v>
      </c>
      <c r="L219" s="13">
        <f t="shared" si="14"/>
        <v>4251.4560000000001</v>
      </c>
      <c r="M219" s="18">
        <f t="shared" si="15"/>
        <v>1062.864</v>
      </c>
      <c r="N219" s="4" t="s">
        <v>1484</v>
      </c>
      <c r="O219" s="4" t="s">
        <v>283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497</v>
      </c>
      <c r="C220" s="17" t="s">
        <v>286</v>
      </c>
      <c r="D220" s="5" t="s">
        <v>1319</v>
      </c>
      <c r="E220" s="5" t="s">
        <v>1320</v>
      </c>
      <c r="F220" s="5" t="s">
        <v>630</v>
      </c>
      <c r="G220" s="6">
        <v>66</v>
      </c>
      <c r="H220" s="6">
        <v>66</v>
      </c>
      <c r="I220" s="12">
        <f t="shared" si="12"/>
        <v>58080</v>
      </c>
      <c r="J220" s="18">
        <f t="shared" si="13"/>
        <v>3542.88</v>
      </c>
      <c r="K220" s="20">
        <v>0.8</v>
      </c>
      <c r="L220" s="13">
        <f t="shared" si="14"/>
        <v>2834.3040000000001</v>
      </c>
      <c r="M220" s="18">
        <f t="shared" si="15"/>
        <v>708.57600000000002</v>
      </c>
      <c r="N220" s="4" t="s">
        <v>1485</v>
      </c>
      <c r="O220" s="4" t="s">
        <v>283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498</v>
      </c>
      <c r="C221" s="17" t="s">
        <v>286</v>
      </c>
      <c r="D221" s="16" t="s">
        <v>1129</v>
      </c>
      <c r="E221" s="16" t="s">
        <v>1321</v>
      </c>
      <c r="F221" s="16" t="s">
        <v>630</v>
      </c>
      <c r="G221" s="16">
        <v>99</v>
      </c>
      <c r="H221" s="16">
        <v>99</v>
      </c>
      <c r="I221" s="12">
        <f t="shared" si="12"/>
        <v>87120</v>
      </c>
      <c r="J221" s="18">
        <f t="shared" si="13"/>
        <v>5314.32</v>
      </c>
      <c r="K221" s="20">
        <v>0.8</v>
      </c>
      <c r="L221" s="13">
        <f t="shared" si="14"/>
        <v>4251.4560000000001</v>
      </c>
      <c r="M221" s="18">
        <f t="shared" si="15"/>
        <v>1062.864</v>
      </c>
      <c r="N221" s="16" t="s">
        <v>1486</v>
      </c>
      <c r="O221" s="4" t="s">
        <v>283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499</v>
      </c>
      <c r="C222" s="17" t="s">
        <v>286</v>
      </c>
      <c r="D222" s="16" t="s">
        <v>1322</v>
      </c>
      <c r="E222" s="16" t="s">
        <v>1323</v>
      </c>
      <c r="F222" s="16" t="s">
        <v>630</v>
      </c>
      <c r="G222" s="16">
        <v>99</v>
      </c>
      <c r="H222" s="16">
        <v>99</v>
      </c>
      <c r="I222" s="12">
        <f t="shared" si="12"/>
        <v>87120</v>
      </c>
      <c r="J222" s="18">
        <f t="shared" si="13"/>
        <v>5314.32</v>
      </c>
      <c r="K222" s="20">
        <v>0.8</v>
      </c>
      <c r="L222" s="13">
        <f t="shared" si="14"/>
        <v>4251.4560000000001</v>
      </c>
      <c r="M222" s="18">
        <f t="shared" si="15"/>
        <v>1062.864</v>
      </c>
      <c r="N222" s="16" t="s">
        <v>1461</v>
      </c>
      <c r="O222" s="4" t="s">
        <v>283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500</v>
      </c>
      <c r="C223" s="17" t="s">
        <v>286</v>
      </c>
      <c r="D223" s="16" t="s">
        <v>1066</v>
      </c>
      <c r="E223" s="16" t="s">
        <v>1324</v>
      </c>
      <c r="F223" s="16" t="s">
        <v>629</v>
      </c>
      <c r="G223" s="16">
        <v>99</v>
      </c>
      <c r="H223" s="16">
        <v>99</v>
      </c>
      <c r="I223" s="12">
        <f t="shared" si="12"/>
        <v>87120</v>
      </c>
      <c r="J223" s="18">
        <f t="shared" si="13"/>
        <v>5314.32</v>
      </c>
      <c r="K223" s="20">
        <v>0.8</v>
      </c>
      <c r="L223" s="13">
        <f t="shared" si="14"/>
        <v>4251.4560000000001</v>
      </c>
      <c r="M223" s="18">
        <f t="shared" si="15"/>
        <v>1062.864</v>
      </c>
      <c r="N223" s="16" t="s">
        <v>1459</v>
      </c>
      <c r="O223" s="4" t="s">
        <v>283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501</v>
      </c>
      <c r="C224" s="17" t="s">
        <v>286</v>
      </c>
      <c r="D224" s="16" t="s">
        <v>1101</v>
      </c>
      <c r="E224" s="16" t="s">
        <v>1325</v>
      </c>
      <c r="F224" s="16" t="s">
        <v>629</v>
      </c>
      <c r="G224" s="16">
        <v>6.9</v>
      </c>
      <c r="H224" s="16">
        <v>6.9</v>
      </c>
      <c r="I224" s="12">
        <f t="shared" si="12"/>
        <v>6072</v>
      </c>
      <c r="J224" s="18">
        <f t="shared" si="13"/>
        <v>370.392</v>
      </c>
      <c r="K224" s="20">
        <v>0.8</v>
      </c>
      <c r="L224" s="13">
        <f t="shared" si="14"/>
        <v>296.31360000000001</v>
      </c>
      <c r="M224" s="18">
        <f t="shared" si="15"/>
        <v>74.078400000000002</v>
      </c>
      <c r="N224" s="16" t="s">
        <v>1459</v>
      </c>
      <c r="O224" s="4" t="s">
        <v>283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502</v>
      </c>
      <c r="C225" s="17" t="s">
        <v>286</v>
      </c>
      <c r="D225" s="16" t="s">
        <v>1097</v>
      </c>
      <c r="E225" s="16" t="s">
        <v>1326</v>
      </c>
      <c r="F225" s="16" t="s">
        <v>633</v>
      </c>
      <c r="G225" s="16">
        <v>2</v>
      </c>
      <c r="H225" s="16">
        <v>2</v>
      </c>
      <c r="I225" s="12">
        <f t="shared" si="12"/>
        <v>1760</v>
      </c>
      <c r="J225" s="18">
        <f t="shared" si="13"/>
        <v>107.36</v>
      </c>
      <c r="K225" s="20">
        <v>0.8</v>
      </c>
      <c r="L225" s="13">
        <f t="shared" si="14"/>
        <v>85.888000000000005</v>
      </c>
      <c r="M225" s="18">
        <f t="shared" si="15"/>
        <v>21.472000000000001</v>
      </c>
      <c r="N225" s="16" t="s">
        <v>1459</v>
      </c>
      <c r="O225" s="4" t="s">
        <v>283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503</v>
      </c>
      <c r="C226" s="17" t="s">
        <v>286</v>
      </c>
      <c r="D226" s="16" t="s">
        <v>1097</v>
      </c>
      <c r="E226" s="16" t="s">
        <v>1327</v>
      </c>
      <c r="F226" s="16" t="s">
        <v>633</v>
      </c>
      <c r="G226" s="16">
        <v>0.5</v>
      </c>
      <c r="H226" s="16">
        <v>0.5</v>
      </c>
      <c r="I226" s="12">
        <f t="shared" si="12"/>
        <v>440</v>
      </c>
      <c r="J226" s="18">
        <f t="shared" si="13"/>
        <v>26.84</v>
      </c>
      <c r="K226" s="20">
        <v>0.8</v>
      </c>
      <c r="L226" s="13">
        <f t="shared" si="14"/>
        <v>21.472000000000001</v>
      </c>
      <c r="M226" s="18">
        <f t="shared" si="15"/>
        <v>5.3680000000000003</v>
      </c>
      <c r="N226" s="16" t="s">
        <v>1459</v>
      </c>
      <c r="O226" s="4" t="s">
        <v>283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504</v>
      </c>
      <c r="C227" s="17" t="s">
        <v>286</v>
      </c>
      <c r="D227" s="16" t="s">
        <v>1074</v>
      </c>
      <c r="E227" s="16" t="s">
        <v>1328</v>
      </c>
      <c r="F227" s="16" t="s">
        <v>633</v>
      </c>
      <c r="G227" s="16">
        <v>5.3</v>
      </c>
      <c r="H227" s="16">
        <v>5.3</v>
      </c>
      <c r="I227" s="12">
        <f t="shared" si="12"/>
        <v>4664</v>
      </c>
      <c r="J227" s="18">
        <f t="shared" si="13"/>
        <v>284.50399999999996</v>
      </c>
      <c r="K227" s="20">
        <v>0.8</v>
      </c>
      <c r="L227" s="13">
        <f t="shared" si="14"/>
        <v>227.60319999999999</v>
      </c>
      <c r="M227" s="18">
        <f t="shared" si="15"/>
        <v>56.900799999999997</v>
      </c>
      <c r="N227" s="16" t="s">
        <v>1459</v>
      </c>
      <c r="O227" s="4" t="s">
        <v>283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505</v>
      </c>
      <c r="C228" s="17" t="s">
        <v>286</v>
      </c>
      <c r="D228" s="16" t="s">
        <v>1068</v>
      </c>
      <c r="E228" s="16" t="s">
        <v>1329</v>
      </c>
      <c r="F228" s="16" t="s">
        <v>633</v>
      </c>
      <c r="G228" s="16">
        <v>4.3</v>
      </c>
      <c r="H228" s="16">
        <v>4.3</v>
      </c>
      <c r="I228" s="12">
        <f t="shared" si="12"/>
        <v>3784</v>
      </c>
      <c r="J228" s="18">
        <f t="shared" si="13"/>
        <v>230.82399999999998</v>
      </c>
      <c r="K228" s="20">
        <v>0.8</v>
      </c>
      <c r="L228" s="13">
        <f t="shared" si="14"/>
        <v>184.6592</v>
      </c>
      <c r="M228" s="18">
        <f t="shared" si="15"/>
        <v>46.1648</v>
      </c>
      <c r="N228" s="16" t="s">
        <v>1459</v>
      </c>
      <c r="O228" s="4" t="s">
        <v>283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506</v>
      </c>
      <c r="C229" s="17" t="s">
        <v>286</v>
      </c>
      <c r="D229" s="16" t="s">
        <v>1161</v>
      </c>
      <c r="E229" s="16" t="s">
        <v>1330</v>
      </c>
      <c r="F229" s="16" t="s">
        <v>633</v>
      </c>
      <c r="G229" s="16">
        <v>2</v>
      </c>
      <c r="H229" s="16">
        <v>2</v>
      </c>
      <c r="I229" s="12">
        <f t="shared" si="12"/>
        <v>1760</v>
      </c>
      <c r="J229" s="18">
        <f t="shared" si="13"/>
        <v>107.36</v>
      </c>
      <c r="K229" s="20">
        <v>0.8</v>
      </c>
      <c r="L229" s="13">
        <f t="shared" si="14"/>
        <v>85.888000000000005</v>
      </c>
      <c r="M229" s="18">
        <f t="shared" si="15"/>
        <v>21.472000000000001</v>
      </c>
      <c r="N229" s="16" t="s">
        <v>1459</v>
      </c>
      <c r="O229" s="4" t="s">
        <v>283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507</v>
      </c>
      <c r="C230" s="17" t="s">
        <v>286</v>
      </c>
      <c r="D230" s="16" t="s">
        <v>1095</v>
      </c>
      <c r="E230" s="16" t="s">
        <v>1331</v>
      </c>
      <c r="F230" s="16" t="s">
        <v>633</v>
      </c>
      <c r="G230" s="16">
        <v>0.5</v>
      </c>
      <c r="H230" s="16">
        <v>0.5</v>
      </c>
      <c r="I230" s="12">
        <f t="shared" si="12"/>
        <v>440</v>
      </c>
      <c r="J230" s="18">
        <f t="shared" si="13"/>
        <v>26.84</v>
      </c>
      <c r="K230" s="20">
        <v>0.8</v>
      </c>
      <c r="L230" s="13">
        <f t="shared" si="14"/>
        <v>21.472000000000001</v>
      </c>
      <c r="M230" s="18">
        <f t="shared" si="15"/>
        <v>5.3680000000000003</v>
      </c>
      <c r="N230" s="16" t="s">
        <v>1459</v>
      </c>
      <c r="O230" s="4" t="s">
        <v>283</v>
      </c>
      <c r="P230" s="16"/>
      <c r="Q230" s="16"/>
      <c r="R230" s="10"/>
    </row>
    <row r="231" spans="1:18" x14ac:dyDescent="0.15">
      <c r="A231" s="12">
        <v>225</v>
      </c>
      <c r="B231" s="16" t="s">
        <v>508</v>
      </c>
      <c r="C231" s="17" t="s">
        <v>286</v>
      </c>
      <c r="D231" s="16" t="s">
        <v>1064</v>
      </c>
      <c r="E231" s="16" t="s">
        <v>1332</v>
      </c>
      <c r="F231" s="16" t="s">
        <v>633</v>
      </c>
      <c r="G231" s="16">
        <v>12.5</v>
      </c>
      <c r="H231" s="16">
        <v>12.5</v>
      </c>
      <c r="I231" s="12">
        <f t="shared" ref="I231:I294" si="16">H231*880</f>
        <v>11000</v>
      </c>
      <c r="J231" s="18">
        <f t="shared" ref="J231:J294" si="17">G231*53.68</f>
        <v>671</v>
      </c>
      <c r="K231" s="20">
        <v>0.8</v>
      </c>
      <c r="L231" s="13">
        <f t="shared" ref="L231:L294" si="18">J231*0.8</f>
        <v>536.80000000000007</v>
      </c>
      <c r="M231" s="18">
        <f t="shared" ref="M231:M294" si="19">J231*0.2</f>
        <v>134.20000000000002</v>
      </c>
      <c r="N231" s="16" t="s">
        <v>1459</v>
      </c>
      <c r="O231" s="4" t="s">
        <v>283</v>
      </c>
      <c r="P231" s="16"/>
      <c r="Q231" s="16"/>
    </row>
    <row r="232" spans="1:18" x14ac:dyDescent="0.15">
      <c r="A232" s="12">
        <v>226</v>
      </c>
      <c r="B232" s="16" t="s">
        <v>509</v>
      </c>
      <c r="C232" s="17" t="s">
        <v>286</v>
      </c>
      <c r="D232" s="16" t="s">
        <v>1064</v>
      </c>
      <c r="E232" s="16" t="s">
        <v>1333</v>
      </c>
      <c r="F232" s="16" t="s">
        <v>633</v>
      </c>
      <c r="G232" s="16">
        <v>5.9</v>
      </c>
      <c r="H232" s="16">
        <v>5.9</v>
      </c>
      <c r="I232" s="12">
        <f t="shared" si="16"/>
        <v>5192</v>
      </c>
      <c r="J232" s="18">
        <f t="shared" si="17"/>
        <v>316.71199999999999</v>
      </c>
      <c r="K232" s="20">
        <v>0.8</v>
      </c>
      <c r="L232" s="13">
        <f t="shared" si="18"/>
        <v>253.36959999999999</v>
      </c>
      <c r="M232" s="18">
        <f t="shared" si="19"/>
        <v>63.342399999999998</v>
      </c>
      <c r="N232" s="16" t="s">
        <v>1459</v>
      </c>
      <c r="O232" s="4" t="s">
        <v>283</v>
      </c>
      <c r="P232" s="16"/>
      <c r="Q232" s="16"/>
    </row>
    <row r="233" spans="1:18" x14ac:dyDescent="0.15">
      <c r="A233" s="12">
        <v>227</v>
      </c>
      <c r="B233" s="16" t="s">
        <v>510</v>
      </c>
      <c r="C233" s="17" t="s">
        <v>286</v>
      </c>
      <c r="D233" s="16" t="s">
        <v>1066</v>
      </c>
      <c r="E233" s="16" t="s">
        <v>1334</v>
      </c>
      <c r="F233" s="16" t="s">
        <v>633</v>
      </c>
      <c r="G233" s="16">
        <v>1</v>
      </c>
      <c r="H233" s="16">
        <v>1</v>
      </c>
      <c r="I233" s="12">
        <f t="shared" si="16"/>
        <v>880</v>
      </c>
      <c r="J233" s="18">
        <f t="shared" si="17"/>
        <v>53.68</v>
      </c>
      <c r="K233" s="20">
        <v>0.8</v>
      </c>
      <c r="L233" s="13">
        <f t="shared" si="18"/>
        <v>42.944000000000003</v>
      </c>
      <c r="M233" s="18">
        <f t="shared" si="19"/>
        <v>10.736000000000001</v>
      </c>
      <c r="N233" s="16" t="s">
        <v>1459</v>
      </c>
      <c r="O233" s="4" t="s">
        <v>283</v>
      </c>
      <c r="P233" s="16"/>
      <c r="Q233" s="16"/>
    </row>
    <row r="234" spans="1:18" x14ac:dyDescent="0.15">
      <c r="A234" s="12">
        <v>228</v>
      </c>
      <c r="B234" s="16" t="s">
        <v>511</v>
      </c>
      <c r="C234" s="17" t="s">
        <v>286</v>
      </c>
      <c r="D234" s="16" t="s">
        <v>1064</v>
      </c>
      <c r="E234" s="16" t="s">
        <v>1335</v>
      </c>
      <c r="F234" s="16" t="s">
        <v>633</v>
      </c>
      <c r="G234" s="16">
        <v>6.7</v>
      </c>
      <c r="H234" s="16">
        <v>6.7</v>
      </c>
      <c r="I234" s="12">
        <f t="shared" si="16"/>
        <v>5896</v>
      </c>
      <c r="J234" s="18">
        <f t="shared" si="17"/>
        <v>359.65600000000001</v>
      </c>
      <c r="K234" s="20">
        <v>0.8</v>
      </c>
      <c r="L234" s="13">
        <f t="shared" si="18"/>
        <v>287.72480000000002</v>
      </c>
      <c r="M234" s="18">
        <f t="shared" si="19"/>
        <v>71.931200000000004</v>
      </c>
      <c r="N234" s="16" t="s">
        <v>1459</v>
      </c>
      <c r="O234" s="4" t="s">
        <v>283</v>
      </c>
      <c r="P234" s="16"/>
      <c r="Q234" s="16"/>
    </row>
    <row r="235" spans="1:18" x14ac:dyDescent="0.15">
      <c r="A235" s="12">
        <v>229</v>
      </c>
      <c r="B235" s="16" t="s">
        <v>512</v>
      </c>
      <c r="C235" s="17" t="s">
        <v>286</v>
      </c>
      <c r="D235" s="16" t="s">
        <v>1060</v>
      </c>
      <c r="E235" s="16" t="s">
        <v>1336</v>
      </c>
      <c r="F235" s="16" t="s">
        <v>633</v>
      </c>
      <c r="G235" s="16">
        <v>46</v>
      </c>
      <c r="H235" s="16">
        <v>46</v>
      </c>
      <c r="I235" s="12">
        <f t="shared" si="16"/>
        <v>40480</v>
      </c>
      <c r="J235" s="18">
        <f t="shared" si="17"/>
        <v>2469.2800000000002</v>
      </c>
      <c r="K235" s="20">
        <v>0.8</v>
      </c>
      <c r="L235" s="13">
        <f t="shared" si="18"/>
        <v>1975.4240000000002</v>
      </c>
      <c r="M235" s="18">
        <f t="shared" si="19"/>
        <v>493.85600000000005</v>
      </c>
      <c r="N235" s="16" t="s">
        <v>1459</v>
      </c>
      <c r="O235" s="4" t="s">
        <v>283</v>
      </c>
      <c r="P235" s="16"/>
      <c r="Q235" s="16"/>
    </row>
    <row r="236" spans="1:18" x14ac:dyDescent="0.15">
      <c r="A236" s="12">
        <v>230</v>
      </c>
      <c r="B236" s="16" t="s">
        <v>513</v>
      </c>
      <c r="C236" s="17" t="s">
        <v>286</v>
      </c>
      <c r="D236" s="16" t="s">
        <v>1062</v>
      </c>
      <c r="E236" s="16" t="s">
        <v>1337</v>
      </c>
      <c r="F236" s="16" t="s">
        <v>633</v>
      </c>
      <c r="G236" s="16">
        <v>3</v>
      </c>
      <c r="H236" s="16">
        <v>3</v>
      </c>
      <c r="I236" s="12">
        <f t="shared" si="16"/>
        <v>2640</v>
      </c>
      <c r="J236" s="18">
        <f t="shared" si="17"/>
        <v>161.04</v>
      </c>
      <c r="K236" s="20">
        <v>0.8</v>
      </c>
      <c r="L236" s="13">
        <f t="shared" si="18"/>
        <v>128.83199999999999</v>
      </c>
      <c r="M236" s="18">
        <f t="shared" si="19"/>
        <v>32.207999999999998</v>
      </c>
      <c r="N236" s="16" t="s">
        <v>1459</v>
      </c>
      <c r="O236" s="4" t="s">
        <v>283</v>
      </c>
      <c r="P236" s="16"/>
      <c r="Q236" s="16"/>
    </row>
    <row r="237" spans="1:18" x14ac:dyDescent="0.15">
      <c r="A237" s="12">
        <v>231</v>
      </c>
      <c r="B237" s="16" t="s">
        <v>514</v>
      </c>
      <c r="C237" s="17" t="s">
        <v>286</v>
      </c>
      <c r="D237" s="16" t="s">
        <v>1106</v>
      </c>
      <c r="E237" s="16" t="s">
        <v>1338</v>
      </c>
      <c r="F237" s="16" t="s">
        <v>633</v>
      </c>
      <c r="G237" s="16">
        <v>4</v>
      </c>
      <c r="H237" s="16">
        <v>4</v>
      </c>
      <c r="I237" s="12">
        <f t="shared" si="16"/>
        <v>3520</v>
      </c>
      <c r="J237" s="18">
        <f t="shared" si="17"/>
        <v>214.72</v>
      </c>
      <c r="K237" s="20">
        <v>0.8</v>
      </c>
      <c r="L237" s="13">
        <f t="shared" si="18"/>
        <v>171.77600000000001</v>
      </c>
      <c r="M237" s="18">
        <f t="shared" si="19"/>
        <v>42.944000000000003</v>
      </c>
      <c r="N237" s="16" t="s">
        <v>1459</v>
      </c>
      <c r="O237" s="4" t="s">
        <v>283</v>
      </c>
      <c r="P237" s="16"/>
      <c r="Q237" s="16"/>
    </row>
    <row r="238" spans="1:18" x14ac:dyDescent="0.15">
      <c r="A238" s="12">
        <v>232</v>
      </c>
      <c r="B238" s="16" t="s">
        <v>515</v>
      </c>
      <c r="C238" s="17" t="s">
        <v>286</v>
      </c>
      <c r="D238" s="16" t="s">
        <v>1095</v>
      </c>
      <c r="E238" s="16" t="s">
        <v>1339</v>
      </c>
      <c r="F238" s="16" t="s">
        <v>633</v>
      </c>
      <c r="G238" s="16">
        <v>1.7</v>
      </c>
      <c r="H238" s="16">
        <v>1.7</v>
      </c>
      <c r="I238" s="12">
        <f t="shared" si="16"/>
        <v>1496</v>
      </c>
      <c r="J238" s="18">
        <f t="shared" si="17"/>
        <v>91.256</v>
      </c>
      <c r="K238" s="20">
        <v>0.8</v>
      </c>
      <c r="L238" s="13">
        <f t="shared" si="18"/>
        <v>73.004800000000003</v>
      </c>
      <c r="M238" s="18">
        <f t="shared" si="19"/>
        <v>18.251200000000001</v>
      </c>
      <c r="N238" s="16" t="s">
        <v>1459</v>
      </c>
      <c r="O238" s="4" t="s">
        <v>283</v>
      </c>
      <c r="P238" s="16"/>
      <c r="Q238" s="16"/>
    </row>
    <row r="239" spans="1:18" x14ac:dyDescent="0.15">
      <c r="A239" s="12">
        <v>233</v>
      </c>
      <c r="B239" s="16" t="s">
        <v>516</v>
      </c>
      <c r="C239" s="17" t="s">
        <v>286</v>
      </c>
      <c r="D239" s="16" t="s">
        <v>1124</v>
      </c>
      <c r="E239" s="16" t="s">
        <v>1340</v>
      </c>
      <c r="F239" s="16" t="s">
        <v>633</v>
      </c>
      <c r="G239" s="16">
        <v>4</v>
      </c>
      <c r="H239" s="16">
        <v>4</v>
      </c>
      <c r="I239" s="12">
        <f t="shared" si="16"/>
        <v>3520</v>
      </c>
      <c r="J239" s="18">
        <f t="shared" si="17"/>
        <v>214.72</v>
      </c>
      <c r="K239" s="20">
        <v>0.8</v>
      </c>
      <c r="L239" s="13">
        <f t="shared" si="18"/>
        <v>171.77600000000001</v>
      </c>
      <c r="M239" s="18">
        <f t="shared" si="19"/>
        <v>42.944000000000003</v>
      </c>
      <c r="N239" s="16" t="s">
        <v>1459</v>
      </c>
      <c r="O239" s="4" t="s">
        <v>283</v>
      </c>
      <c r="P239" s="16"/>
      <c r="Q239" s="16"/>
    </row>
    <row r="240" spans="1:18" x14ac:dyDescent="0.15">
      <c r="A240" s="12">
        <v>234</v>
      </c>
      <c r="B240" s="16" t="s">
        <v>517</v>
      </c>
      <c r="C240" s="17" t="s">
        <v>286</v>
      </c>
      <c r="D240" s="16" t="s">
        <v>1341</v>
      </c>
      <c r="E240" s="16" t="s">
        <v>1342</v>
      </c>
      <c r="F240" s="16" t="s">
        <v>633</v>
      </c>
      <c r="G240" s="16">
        <v>98.32</v>
      </c>
      <c r="H240" s="16">
        <v>98.32</v>
      </c>
      <c r="I240" s="12">
        <f t="shared" si="16"/>
        <v>86521.599999999991</v>
      </c>
      <c r="J240" s="18">
        <f t="shared" si="17"/>
        <v>5277.8175999999994</v>
      </c>
      <c r="K240" s="20">
        <v>0.8</v>
      </c>
      <c r="L240" s="13">
        <f t="shared" si="18"/>
        <v>4222.2540799999997</v>
      </c>
      <c r="M240" s="18">
        <f t="shared" si="19"/>
        <v>1055.5635199999999</v>
      </c>
      <c r="N240" s="16" t="s">
        <v>1459</v>
      </c>
      <c r="O240" s="4" t="s">
        <v>283</v>
      </c>
      <c r="P240" s="16"/>
      <c r="Q240" s="16"/>
    </row>
    <row r="241" spans="1:17" x14ac:dyDescent="0.15">
      <c r="A241" s="12">
        <v>235</v>
      </c>
      <c r="B241" s="16" t="s">
        <v>518</v>
      </c>
      <c r="C241" s="17" t="s">
        <v>286</v>
      </c>
      <c r="D241" s="16" t="s">
        <v>1343</v>
      </c>
      <c r="E241" s="16" t="s">
        <v>1344</v>
      </c>
      <c r="F241" s="16" t="s">
        <v>633</v>
      </c>
      <c r="G241" s="16">
        <v>95.77</v>
      </c>
      <c r="H241" s="16">
        <v>95.77</v>
      </c>
      <c r="I241" s="12">
        <f t="shared" si="16"/>
        <v>84277.599999999991</v>
      </c>
      <c r="J241" s="18">
        <f t="shared" si="17"/>
        <v>5140.9335999999994</v>
      </c>
      <c r="K241" s="20">
        <v>0.8</v>
      </c>
      <c r="L241" s="13">
        <f t="shared" si="18"/>
        <v>4112.7468799999997</v>
      </c>
      <c r="M241" s="18">
        <f t="shared" si="19"/>
        <v>1028.1867199999999</v>
      </c>
      <c r="N241" s="16" t="s">
        <v>1487</v>
      </c>
      <c r="O241" s="4" t="s">
        <v>283</v>
      </c>
      <c r="P241" s="16"/>
      <c r="Q241" s="16"/>
    </row>
    <row r="242" spans="1:17" x14ac:dyDescent="0.15">
      <c r="A242" s="12">
        <v>236</v>
      </c>
      <c r="B242" s="16" t="s">
        <v>519</v>
      </c>
      <c r="C242" s="17" t="s">
        <v>286</v>
      </c>
      <c r="D242" s="16" t="s">
        <v>1080</v>
      </c>
      <c r="E242" s="16" t="s">
        <v>1345</v>
      </c>
      <c r="F242" s="16" t="s">
        <v>633</v>
      </c>
      <c r="G242" s="16">
        <v>1.5</v>
      </c>
      <c r="H242" s="16">
        <v>1.5</v>
      </c>
      <c r="I242" s="12">
        <f t="shared" si="16"/>
        <v>1320</v>
      </c>
      <c r="J242" s="18">
        <f t="shared" si="17"/>
        <v>80.52</v>
      </c>
      <c r="K242" s="20">
        <v>0.8</v>
      </c>
      <c r="L242" s="13">
        <f t="shared" si="18"/>
        <v>64.415999999999997</v>
      </c>
      <c r="M242" s="18">
        <f t="shared" si="19"/>
        <v>16.103999999999999</v>
      </c>
      <c r="N242" s="16" t="s">
        <v>1459</v>
      </c>
      <c r="O242" s="4" t="s">
        <v>283</v>
      </c>
      <c r="P242" s="16"/>
      <c r="Q242" s="16"/>
    </row>
    <row r="243" spans="1:17" x14ac:dyDescent="0.15">
      <c r="A243" s="12">
        <v>237</v>
      </c>
      <c r="B243" s="16" t="s">
        <v>520</v>
      </c>
      <c r="C243" s="17" t="s">
        <v>286</v>
      </c>
      <c r="D243" s="16" t="s">
        <v>1064</v>
      </c>
      <c r="E243" s="16" t="s">
        <v>1346</v>
      </c>
      <c r="F243" s="16" t="s">
        <v>633</v>
      </c>
      <c r="G243" s="16">
        <v>5.8</v>
      </c>
      <c r="H243" s="16">
        <v>5.8</v>
      </c>
      <c r="I243" s="12">
        <f t="shared" si="16"/>
        <v>5104</v>
      </c>
      <c r="J243" s="18">
        <f t="shared" si="17"/>
        <v>311.34399999999999</v>
      </c>
      <c r="K243" s="20">
        <v>0.8</v>
      </c>
      <c r="L243" s="13">
        <f t="shared" si="18"/>
        <v>249.0752</v>
      </c>
      <c r="M243" s="18">
        <f t="shared" si="19"/>
        <v>62.268799999999999</v>
      </c>
      <c r="N243" s="16" t="s">
        <v>1459</v>
      </c>
      <c r="O243" s="4" t="s">
        <v>283</v>
      </c>
      <c r="P243" s="16"/>
      <c r="Q243" s="16"/>
    </row>
    <row r="244" spans="1:17" x14ac:dyDescent="0.15">
      <c r="A244" s="12">
        <v>238</v>
      </c>
      <c r="B244" s="16" t="s">
        <v>521</v>
      </c>
      <c r="C244" s="17" t="s">
        <v>286</v>
      </c>
      <c r="D244" s="16" t="s">
        <v>1319</v>
      </c>
      <c r="E244" s="16" t="s">
        <v>1347</v>
      </c>
      <c r="F244" s="16" t="s">
        <v>633</v>
      </c>
      <c r="G244" s="16">
        <v>3</v>
      </c>
      <c r="H244" s="16">
        <v>3</v>
      </c>
      <c r="I244" s="12">
        <f t="shared" si="16"/>
        <v>2640</v>
      </c>
      <c r="J244" s="18">
        <f t="shared" si="17"/>
        <v>161.04</v>
      </c>
      <c r="K244" s="20">
        <v>0.8</v>
      </c>
      <c r="L244" s="13">
        <f t="shared" si="18"/>
        <v>128.83199999999999</v>
      </c>
      <c r="M244" s="18">
        <f t="shared" si="19"/>
        <v>32.207999999999998</v>
      </c>
      <c r="N244" s="16" t="s">
        <v>1488</v>
      </c>
      <c r="O244" s="4" t="s">
        <v>283</v>
      </c>
      <c r="P244" s="16"/>
      <c r="Q244" s="16"/>
    </row>
    <row r="245" spans="1:17" x14ac:dyDescent="0.15">
      <c r="A245" s="12">
        <v>239</v>
      </c>
      <c r="B245" s="16" t="s">
        <v>522</v>
      </c>
      <c r="C245" s="17" t="s">
        <v>286</v>
      </c>
      <c r="D245" s="16" t="s">
        <v>1179</v>
      </c>
      <c r="E245" s="16" t="s">
        <v>1348</v>
      </c>
      <c r="F245" s="16" t="s">
        <v>633</v>
      </c>
      <c r="G245" s="16">
        <v>3</v>
      </c>
      <c r="H245" s="16">
        <v>3</v>
      </c>
      <c r="I245" s="12">
        <f t="shared" si="16"/>
        <v>2640</v>
      </c>
      <c r="J245" s="18">
        <f t="shared" si="17"/>
        <v>161.04</v>
      </c>
      <c r="K245" s="20">
        <v>0.8</v>
      </c>
      <c r="L245" s="13">
        <f t="shared" si="18"/>
        <v>128.83199999999999</v>
      </c>
      <c r="M245" s="18">
        <f t="shared" si="19"/>
        <v>32.207999999999998</v>
      </c>
      <c r="N245" s="16" t="s">
        <v>1459</v>
      </c>
      <c r="O245" s="4" t="s">
        <v>283</v>
      </c>
      <c r="P245" s="16"/>
      <c r="Q245" s="16"/>
    </row>
    <row r="246" spans="1:17" x14ac:dyDescent="0.15">
      <c r="A246" s="12">
        <v>240</v>
      </c>
      <c r="B246" s="16" t="s">
        <v>523</v>
      </c>
      <c r="C246" s="17" t="s">
        <v>286</v>
      </c>
      <c r="D246" s="16" t="s">
        <v>1095</v>
      </c>
      <c r="E246" s="16" t="s">
        <v>1349</v>
      </c>
      <c r="F246" s="16" t="s">
        <v>633</v>
      </c>
      <c r="G246" s="16">
        <v>22</v>
      </c>
      <c r="H246" s="16">
        <v>22</v>
      </c>
      <c r="I246" s="12">
        <f t="shared" si="16"/>
        <v>19360</v>
      </c>
      <c r="J246" s="18">
        <f t="shared" si="17"/>
        <v>1180.96</v>
      </c>
      <c r="K246" s="20">
        <v>0.8</v>
      </c>
      <c r="L246" s="13">
        <f t="shared" si="18"/>
        <v>944.76800000000003</v>
      </c>
      <c r="M246" s="18">
        <f t="shared" si="19"/>
        <v>236.19200000000001</v>
      </c>
      <c r="N246" s="16" t="s">
        <v>1489</v>
      </c>
      <c r="O246" s="4" t="s">
        <v>283</v>
      </c>
      <c r="P246" s="16"/>
      <c r="Q246" s="16"/>
    </row>
    <row r="247" spans="1:17" x14ac:dyDescent="0.15">
      <c r="A247" s="12">
        <v>241</v>
      </c>
      <c r="B247" s="16" t="s">
        <v>524</v>
      </c>
      <c r="C247" s="17" t="s">
        <v>286</v>
      </c>
      <c r="D247" s="16" t="s">
        <v>1085</v>
      </c>
      <c r="E247" s="16" t="s">
        <v>1350</v>
      </c>
      <c r="F247" s="16" t="s">
        <v>633</v>
      </c>
      <c r="G247" s="16">
        <v>2</v>
      </c>
      <c r="H247" s="16">
        <v>2</v>
      </c>
      <c r="I247" s="12">
        <f t="shared" si="16"/>
        <v>1760</v>
      </c>
      <c r="J247" s="18">
        <f t="shared" si="17"/>
        <v>107.36</v>
      </c>
      <c r="K247" s="20">
        <v>0.8</v>
      </c>
      <c r="L247" s="13">
        <f t="shared" si="18"/>
        <v>85.888000000000005</v>
      </c>
      <c r="M247" s="18">
        <f t="shared" si="19"/>
        <v>21.472000000000001</v>
      </c>
      <c r="N247" s="16" t="s">
        <v>1490</v>
      </c>
      <c r="O247" s="4" t="s">
        <v>283</v>
      </c>
      <c r="P247" s="16"/>
      <c r="Q247" s="16"/>
    </row>
    <row r="248" spans="1:17" x14ac:dyDescent="0.15">
      <c r="A248" s="12">
        <v>242</v>
      </c>
      <c r="B248" s="16" t="s">
        <v>525</v>
      </c>
      <c r="C248" s="17" t="s">
        <v>286</v>
      </c>
      <c r="D248" s="16" t="s">
        <v>1129</v>
      </c>
      <c r="E248" s="16" t="s">
        <v>1351</v>
      </c>
      <c r="F248" s="16" t="s">
        <v>633</v>
      </c>
      <c r="G248" s="16">
        <v>2.5</v>
      </c>
      <c r="H248" s="16">
        <v>2.5</v>
      </c>
      <c r="I248" s="12">
        <f t="shared" si="16"/>
        <v>2200</v>
      </c>
      <c r="J248" s="18">
        <f t="shared" si="17"/>
        <v>134.19999999999999</v>
      </c>
      <c r="K248" s="20">
        <v>0.8</v>
      </c>
      <c r="L248" s="13">
        <f t="shared" si="18"/>
        <v>107.36</v>
      </c>
      <c r="M248" s="18">
        <f t="shared" si="19"/>
        <v>26.84</v>
      </c>
      <c r="N248" s="16" t="s">
        <v>1459</v>
      </c>
      <c r="O248" s="4" t="s">
        <v>283</v>
      </c>
      <c r="P248" s="16"/>
      <c r="Q248" s="16"/>
    </row>
    <row r="249" spans="1:17" x14ac:dyDescent="0.15">
      <c r="A249" s="12">
        <v>243</v>
      </c>
      <c r="B249" s="16" t="s">
        <v>526</v>
      </c>
      <c r="C249" s="17" t="s">
        <v>286</v>
      </c>
      <c r="D249" s="16" t="s">
        <v>1068</v>
      </c>
      <c r="E249" s="16" t="s">
        <v>1352</v>
      </c>
      <c r="F249" s="16" t="s">
        <v>633</v>
      </c>
      <c r="G249" s="16">
        <v>97</v>
      </c>
      <c r="H249" s="16">
        <v>97</v>
      </c>
      <c r="I249" s="12">
        <f t="shared" si="16"/>
        <v>85360</v>
      </c>
      <c r="J249" s="18">
        <f t="shared" si="17"/>
        <v>5206.96</v>
      </c>
      <c r="K249" s="20">
        <v>0.8</v>
      </c>
      <c r="L249" s="13">
        <f t="shared" si="18"/>
        <v>4165.5680000000002</v>
      </c>
      <c r="M249" s="18">
        <f t="shared" si="19"/>
        <v>1041.3920000000001</v>
      </c>
      <c r="N249" s="16" t="s">
        <v>1459</v>
      </c>
      <c r="O249" s="4" t="s">
        <v>283</v>
      </c>
      <c r="P249" s="16"/>
      <c r="Q249" s="16"/>
    </row>
    <row r="250" spans="1:17" x14ac:dyDescent="0.15">
      <c r="A250" s="12">
        <v>244</v>
      </c>
      <c r="B250" s="16" t="s">
        <v>527</v>
      </c>
      <c r="C250" s="17" t="s">
        <v>286</v>
      </c>
      <c r="D250" s="16" t="s">
        <v>1353</v>
      </c>
      <c r="E250" s="16" t="s">
        <v>1354</v>
      </c>
      <c r="F250" s="16" t="s">
        <v>633</v>
      </c>
      <c r="G250" s="16">
        <v>73</v>
      </c>
      <c r="H250" s="16">
        <v>73</v>
      </c>
      <c r="I250" s="12">
        <f t="shared" si="16"/>
        <v>64240</v>
      </c>
      <c r="J250" s="18">
        <f t="shared" si="17"/>
        <v>3918.64</v>
      </c>
      <c r="K250" s="20">
        <v>0.8</v>
      </c>
      <c r="L250" s="13">
        <f t="shared" si="18"/>
        <v>3134.9120000000003</v>
      </c>
      <c r="M250" s="18">
        <f t="shared" si="19"/>
        <v>783.72800000000007</v>
      </c>
      <c r="N250" s="16" t="s">
        <v>1471</v>
      </c>
      <c r="O250" s="4" t="s">
        <v>283</v>
      </c>
      <c r="P250" s="16"/>
      <c r="Q250" s="16"/>
    </row>
    <row r="251" spans="1:17" x14ac:dyDescent="0.15">
      <c r="A251" s="12">
        <v>245</v>
      </c>
      <c r="B251" s="16" t="s">
        <v>528</v>
      </c>
      <c r="C251" s="17" t="s">
        <v>286</v>
      </c>
      <c r="D251" s="16" t="s">
        <v>1236</v>
      </c>
      <c r="E251" s="16" t="s">
        <v>1355</v>
      </c>
      <c r="F251" s="16" t="s">
        <v>634</v>
      </c>
      <c r="G251" s="16">
        <v>12.91</v>
      </c>
      <c r="H251" s="16">
        <v>12.91</v>
      </c>
      <c r="I251" s="12">
        <f t="shared" si="16"/>
        <v>11360.8</v>
      </c>
      <c r="J251" s="18">
        <f t="shared" si="17"/>
        <v>693.00879999999995</v>
      </c>
      <c r="K251" s="20">
        <v>0.8</v>
      </c>
      <c r="L251" s="13">
        <f t="shared" si="18"/>
        <v>554.40703999999994</v>
      </c>
      <c r="M251" s="18">
        <f t="shared" si="19"/>
        <v>138.60175999999998</v>
      </c>
      <c r="N251" s="16" t="s">
        <v>1459</v>
      </c>
      <c r="O251" s="4" t="s">
        <v>283</v>
      </c>
      <c r="P251" s="16"/>
      <c r="Q251" s="16"/>
    </row>
    <row r="252" spans="1:17" x14ac:dyDescent="0.15">
      <c r="A252" s="12">
        <v>246</v>
      </c>
      <c r="B252" s="16" t="s">
        <v>529</v>
      </c>
      <c r="C252" s="17" t="s">
        <v>286</v>
      </c>
      <c r="D252" s="16" t="s">
        <v>1072</v>
      </c>
      <c r="E252" s="16" t="s">
        <v>1356</v>
      </c>
      <c r="F252" s="16" t="s">
        <v>634</v>
      </c>
      <c r="G252" s="16">
        <v>19.3</v>
      </c>
      <c r="H252" s="16">
        <v>19.3</v>
      </c>
      <c r="I252" s="12">
        <f t="shared" si="16"/>
        <v>16984</v>
      </c>
      <c r="J252" s="18">
        <f t="shared" si="17"/>
        <v>1036.0240000000001</v>
      </c>
      <c r="K252" s="20">
        <v>0.8</v>
      </c>
      <c r="L252" s="13">
        <f t="shared" si="18"/>
        <v>828.81920000000014</v>
      </c>
      <c r="M252" s="18">
        <f t="shared" si="19"/>
        <v>207.20480000000003</v>
      </c>
      <c r="N252" s="16" t="s">
        <v>1459</v>
      </c>
      <c r="O252" s="4" t="s">
        <v>283</v>
      </c>
      <c r="P252" s="16"/>
      <c r="Q252" s="16"/>
    </row>
    <row r="253" spans="1:17" x14ac:dyDescent="0.15">
      <c r="A253" s="12">
        <v>247</v>
      </c>
      <c r="B253" s="16" t="s">
        <v>530</v>
      </c>
      <c r="C253" s="17" t="s">
        <v>286</v>
      </c>
      <c r="D253" s="16" t="s">
        <v>1357</v>
      </c>
      <c r="E253" s="16" t="s">
        <v>1358</v>
      </c>
      <c r="F253" s="16" t="s">
        <v>634</v>
      </c>
      <c r="G253" s="16">
        <v>56.25</v>
      </c>
      <c r="H253" s="16">
        <v>56.25</v>
      </c>
      <c r="I253" s="12">
        <f t="shared" si="16"/>
        <v>49500</v>
      </c>
      <c r="J253" s="18">
        <f t="shared" si="17"/>
        <v>3019.5</v>
      </c>
      <c r="K253" s="20">
        <v>0.8</v>
      </c>
      <c r="L253" s="13">
        <f t="shared" si="18"/>
        <v>2415.6</v>
      </c>
      <c r="M253" s="18">
        <f t="shared" si="19"/>
        <v>603.9</v>
      </c>
      <c r="N253" s="16" t="s">
        <v>1461</v>
      </c>
      <c r="O253" s="4" t="s">
        <v>283</v>
      </c>
      <c r="P253" s="16"/>
      <c r="Q253" s="16"/>
    </row>
    <row r="254" spans="1:17" x14ac:dyDescent="0.15">
      <c r="A254" s="12">
        <v>248</v>
      </c>
      <c r="B254" s="16" t="s">
        <v>531</v>
      </c>
      <c r="C254" s="17" t="s">
        <v>286</v>
      </c>
      <c r="D254" s="16" t="s">
        <v>1341</v>
      </c>
      <c r="E254" s="16" t="s">
        <v>1359</v>
      </c>
      <c r="F254" s="16" t="s">
        <v>634</v>
      </c>
      <c r="G254" s="16">
        <v>50</v>
      </c>
      <c r="H254" s="16">
        <v>50</v>
      </c>
      <c r="I254" s="12">
        <f t="shared" si="16"/>
        <v>44000</v>
      </c>
      <c r="J254" s="18">
        <f t="shared" si="17"/>
        <v>2684</v>
      </c>
      <c r="K254" s="20">
        <v>0.8</v>
      </c>
      <c r="L254" s="13">
        <f t="shared" si="18"/>
        <v>2147.2000000000003</v>
      </c>
      <c r="M254" s="18">
        <f t="shared" si="19"/>
        <v>536.80000000000007</v>
      </c>
      <c r="N254" s="16" t="s">
        <v>1459</v>
      </c>
      <c r="O254" s="4" t="s">
        <v>283</v>
      </c>
      <c r="P254" s="16"/>
      <c r="Q254" s="16"/>
    </row>
    <row r="255" spans="1:17" x14ac:dyDescent="0.15">
      <c r="A255" s="12">
        <v>249</v>
      </c>
      <c r="B255" s="16" t="s">
        <v>532</v>
      </c>
      <c r="C255" s="17" t="s">
        <v>286</v>
      </c>
      <c r="D255" s="16" t="s">
        <v>1101</v>
      </c>
      <c r="E255" s="16" t="s">
        <v>1065</v>
      </c>
      <c r="F255" s="16" t="s">
        <v>634</v>
      </c>
      <c r="G255" s="16">
        <v>4.7</v>
      </c>
      <c r="H255" s="16">
        <v>4.7</v>
      </c>
      <c r="I255" s="12">
        <f t="shared" si="16"/>
        <v>4136</v>
      </c>
      <c r="J255" s="18">
        <f t="shared" si="17"/>
        <v>252.29600000000002</v>
      </c>
      <c r="K255" s="20">
        <v>0.8</v>
      </c>
      <c r="L255" s="13">
        <f t="shared" si="18"/>
        <v>201.83680000000004</v>
      </c>
      <c r="M255" s="18">
        <f t="shared" si="19"/>
        <v>50.45920000000001</v>
      </c>
      <c r="N255" s="16" t="s">
        <v>1459</v>
      </c>
      <c r="O255" s="4" t="s">
        <v>283</v>
      </c>
      <c r="P255" s="16"/>
      <c r="Q255" s="16"/>
    </row>
    <row r="256" spans="1:17" x14ac:dyDescent="0.15">
      <c r="A256" s="12">
        <v>250</v>
      </c>
      <c r="B256" s="16" t="s">
        <v>533</v>
      </c>
      <c r="C256" s="17" t="s">
        <v>286</v>
      </c>
      <c r="D256" s="16" t="s">
        <v>1314</v>
      </c>
      <c r="E256" s="16" t="s">
        <v>1360</v>
      </c>
      <c r="F256" s="16" t="s">
        <v>634</v>
      </c>
      <c r="G256" s="16">
        <v>18.37</v>
      </c>
      <c r="H256" s="16">
        <v>18.37</v>
      </c>
      <c r="I256" s="12">
        <f t="shared" si="16"/>
        <v>16165.6</v>
      </c>
      <c r="J256" s="18">
        <f t="shared" si="17"/>
        <v>986.10160000000008</v>
      </c>
      <c r="K256" s="20">
        <v>0.8</v>
      </c>
      <c r="L256" s="13">
        <f t="shared" si="18"/>
        <v>788.88128000000006</v>
      </c>
      <c r="M256" s="18">
        <f t="shared" si="19"/>
        <v>197.22032000000002</v>
      </c>
      <c r="N256" s="16" t="s">
        <v>1459</v>
      </c>
      <c r="O256" s="4" t="s">
        <v>283</v>
      </c>
      <c r="P256" s="16"/>
      <c r="Q256" s="16"/>
    </row>
    <row r="257" spans="1:17" x14ac:dyDescent="0.15">
      <c r="A257" s="12">
        <v>251</v>
      </c>
      <c r="B257" s="16" t="s">
        <v>534</v>
      </c>
      <c r="C257" s="17" t="s">
        <v>286</v>
      </c>
      <c r="D257" s="16" t="s">
        <v>1066</v>
      </c>
      <c r="E257" s="16" t="s">
        <v>1361</v>
      </c>
      <c r="F257" s="16" t="s">
        <v>634</v>
      </c>
      <c r="G257" s="16">
        <v>13.9</v>
      </c>
      <c r="H257" s="16">
        <v>13.9</v>
      </c>
      <c r="I257" s="12">
        <f t="shared" si="16"/>
        <v>12232</v>
      </c>
      <c r="J257" s="18">
        <f t="shared" si="17"/>
        <v>746.15200000000004</v>
      </c>
      <c r="K257" s="20">
        <v>0.8</v>
      </c>
      <c r="L257" s="13">
        <f t="shared" si="18"/>
        <v>596.92160000000001</v>
      </c>
      <c r="M257" s="18">
        <f t="shared" si="19"/>
        <v>149.2304</v>
      </c>
      <c r="N257" s="16" t="s">
        <v>1459</v>
      </c>
      <c r="O257" s="4" t="s">
        <v>283</v>
      </c>
      <c r="P257" s="16"/>
      <c r="Q257" s="16"/>
    </row>
    <row r="258" spans="1:17" x14ac:dyDescent="0.15">
      <c r="A258" s="12">
        <v>252</v>
      </c>
      <c r="B258" s="16" t="s">
        <v>535</v>
      </c>
      <c r="C258" s="17" t="s">
        <v>286</v>
      </c>
      <c r="D258" s="16" t="s">
        <v>1092</v>
      </c>
      <c r="E258" s="16" t="s">
        <v>1362</v>
      </c>
      <c r="F258" s="16" t="s">
        <v>634</v>
      </c>
      <c r="G258" s="16">
        <v>2.9</v>
      </c>
      <c r="H258" s="16">
        <v>2.9</v>
      </c>
      <c r="I258" s="12">
        <f t="shared" si="16"/>
        <v>2552</v>
      </c>
      <c r="J258" s="18">
        <f t="shared" si="17"/>
        <v>155.672</v>
      </c>
      <c r="K258" s="20">
        <v>0.8</v>
      </c>
      <c r="L258" s="13">
        <f t="shared" si="18"/>
        <v>124.5376</v>
      </c>
      <c r="M258" s="18">
        <f t="shared" si="19"/>
        <v>31.134399999999999</v>
      </c>
      <c r="N258" s="16" t="s">
        <v>1459</v>
      </c>
      <c r="O258" s="4" t="s">
        <v>283</v>
      </c>
      <c r="P258" s="16"/>
      <c r="Q258" s="16"/>
    </row>
    <row r="259" spans="1:17" x14ac:dyDescent="0.15">
      <c r="A259" s="12">
        <v>253</v>
      </c>
      <c r="B259" s="16" t="s">
        <v>536</v>
      </c>
      <c r="C259" s="17" t="s">
        <v>286</v>
      </c>
      <c r="D259" s="16" t="s">
        <v>1068</v>
      </c>
      <c r="E259" s="16" t="s">
        <v>1363</v>
      </c>
      <c r="F259" s="16" t="s">
        <v>634</v>
      </c>
      <c r="G259" s="16">
        <v>52.5</v>
      </c>
      <c r="H259" s="16">
        <v>52.5</v>
      </c>
      <c r="I259" s="12">
        <f t="shared" si="16"/>
        <v>46200</v>
      </c>
      <c r="J259" s="18">
        <f t="shared" si="17"/>
        <v>2818.2</v>
      </c>
      <c r="K259" s="20">
        <v>0.8</v>
      </c>
      <c r="L259" s="13">
        <f t="shared" si="18"/>
        <v>2254.56</v>
      </c>
      <c r="M259" s="18">
        <f t="shared" si="19"/>
        <v>563.64</v>
      </c>
      <c r="N259" s="16" t="s">
        <v>1459</v>
      </c>
      <c r="O259" s="4" t="s">
        <v>283</v>
      </c>
      <c r="P259" s="16"/>
      <c r="Q259" s="16"/>
    </row>
    <row r="260" spans="1:17" x14ac:dyDescent="0.15">
      <c r="A260" s="12">
        <v>254</v>
      </c>
      <c r="B260" s="16" t="s">
        <v>537</v>
      </c>
      <c r="C260" s="17" t="s">
        <v>286</v>
      </c>
      <c r="D260" s="16" t="s">
        <v>1070</v>
      </c>
      <c r="E260" s="16" t="s">
        <v>1364</v>
      </c>
      <c r="F260" s="16" t="s">
        <v>634</v>
      </c>
      <c r="G260" s="16">
        <v>5.04</v>
      </c>
      <c r="H260" s="16">
        <v>5.04</v>
      </c>
      <c r="I260" s="12">
        <f t="shared" si="16"/>
        <v>4435.2</v>
      </c>
      <c r="J260" s="18">
        <f t="shared" si="17"/>
        <v>270.54719999999998</v>
      </c>
      <c r="K260" s="20">
        <v>0.8</v>
      </c>
      <c r="L260" s="13">
        <f t="shared" si="18"/>
        <v>216.43776</v>
      </c>
      <c r="M260" s="18">
        <f t="shared" si="19"/>
        <v>54.109439999999999</v>
      </c>
      <c r="N260" s="16" t="s">
        <v>1459</v>
      </c>
      <c r="O260" s="4" t="s">
        <v>283</v>
      </c>
      <c r="P260" s="16"/>
      <c r="Q260" s="16"/>
    </row>
    <row r="261" spans="1:17" x14ac:dyDescent="0.15">
      <c r="A261" s="12">
        <v>255</v>
      </c>
      <c r="B261" s="16" t="s">
        <v>538</v>
      </c>
      <c r="C261" s="17" t="s">
        <v>286</v>
      </c>
      <c r="D261" s="16" t="s">
        <v>1068</v>
      </c>
      <c r="E261" s="16" t="s">
        <v>1365</v>
      </c>
      <c r="F261" s="16" t="s">
        <v>634</v>
      </c>
      <c r="G261" s="16">
        <v>15.44</v>
      </c>
      <c r="H261" s="16">
        <v>15.44</v>
      </c>
      <c r="I261" s="12">
        <f t="shared" si="16"/>
        <v>13587.199999999999</v>
      </c>
      <c r="J261" s="18">
        <f t="shared" si="17"/>
        <v>828.81920000000002</v>
      </c>
      <c r="K261" s="20">
        <v>0.8</v>
      </c>
      <c r="L261" s="13">
        <f t="shared" si="18"/>
        <v>663.05536000000006</v>
      </c>
      <c r="M261" s="18">
        <f t="shared" si="19"/>
        <v>165.76384000000002</v>
      </c>
      <c r="N261" s="16" t="s">
        <v>1459</v>
      </c>
      <c r="O261" s="4" t="s">
        <v>283</v>
      </c>
      <c r="P261" s="16"/>
      <c r="Q261" s="16"/>
    </row>
    <row r="262" spans="1:17" x14ac:dyDescent="0.15">
      <c r="A262" s="12">
        <v>256</v>
      </c>
      <c r="B262" s="16" t="s">
        <v>539</v>
      </c>
      <c r="C262" s="17" t="s">
        <v>286</v>
      </c>
      <c r="D262" s="16" t="s">
        <v>1080</v>
      </c>
      <c r="E262" s="16" t="s">
        <v>1366</v>
      </c>
      <c r="F262" s="16" t="s">
        <v>634</v>
      </c>
      <c r="G262" s="16">
        <v>13.54</v>
      </c>
      <c r="H262" s="16">
        <v>13.54</v>
      </c>
      <c r="I262" s="12">
        <f t="shared" si="16"/>
        <v>11915.199999999999</v>
      </c>
      <c r="J262" s="18">
        <f t="shared" si="17"/>
        <v>726.82719999999995</v>
      </c>
      <c r="K262" s="20">
        <v>0.8</v>
      </c>
      <c r="L262" s="13">
        <f t="shared" si="18"/>
        <v>581.46176000000003</v>
      </c>
      <c r="M262" s="18">
        <f t="shared" si="19"/>
        <v>145.36544000000001</v>
      </c>
      <c r="N262" s="16" t="s">
        <v>1459</v>
      </c>
      <c r="O262" s="4" t="s">
        <v>283</v>
      </c>
      <c r="P262" s="16"/>
      <c r="Q262" s="16"/>
    </row>
    <row r="263" spans="1:17" x14ac:dyDescent="0.15">
      <c r="A263" s="12">
        <v>257</v>
      </c>
      <c r="B263" s="16" t="s">
        <v>540</v>
      </c>
      <c r="C263" s="17" t="s">
        <v>286</v>
      </c>
      <c r="D263" s="16" t="s">
        <v>1101</v>
      </c>
      <c r="E263" s="16" t="s">
        <v>1367</v>
      </c>
      <c r="F263" s="16" t="s">
        <v>634</v>
      </c>
      <c r="G263" s="16">
        <v>17.02</v>
      </c>
      <c r="H263" s="16">
        <v>17.02</v>
      </c>
      <c r="I263" s="12">
        <f t="shared" si="16"/>
        <v>14977.6</v>
      </c>
      <c r="J263" s="18">
        <f t="shared" si="17"/>
        <v>913.6336</v>
      </c>
      <c r="K263" s="20">
        <v>0.8</v>
      </c>
      <c r="L263" s="13">
        <f t="shared" si="18"/>
        <v>730.90688</v>
      </c>
      <c r="M263" s="18">
        <f t="shared" si="19"/>
        <v>182.72672</v>
      </c>
      <c r="N263" s="16" t="s">
        <v>1459</v>
      </c>
      <c r="O263" s="4" t="s">
        <v>283</v>
      </c>
      <c r="P263" s="16"/>
      <c r="Q263" s="16"/>
    </row>
    <row r="264" spans="1:17" x14ac:dyDescent="0.15">
      <c r="A264" s="12">
        <v>258</v>
      </c>
      <c r="B264" s="16" t="s">
        <v>541</v>
      </c>
      <c r="C264" s="17" t="s">
        <v>286</v>
      </c>
      <c r="D264" s="16" t="s">
        <v>1062</v>
      </c>
      <c r="E264" s="16" t="s">
        <v>1368</v>
      </c>
      <c r="F264" s="16" t="s">
        <v>634</v>
      </c>
      <c r="G264" s="16">
        <v>7.5</v>
      </c>
      <c r="H264" s="16">
        <v>7.5</v>
      </c>
      <c r="I264" s="12">
        <f t="shared" si="16"/>
        <v>6600</v>
      </c>
      <c r="J264" s="18">
        <f t="shared" si="17"/>
        <v>402.6</v>
      </c>
      <c r="K264" s="20">
        <v>0.8</v>
      </c>
      <c r="L264" s="13">
        <f t="shared" si="18"/>
        <v>322.08000000000004</v>
      </c>
      <c r="M264" s="18">
        <f t="shared" si="19"/>
        <v>80.52000000000001</v>
      </c>
      <c r="N264" s="16" t="s">
        <v>1459</v>
      </c>
      <c r="O264" s="4" t="s">
        <v>283</v>
      </c>
      <c r="P264" s="16"/>
      <c r="Q264" s="16"/>
    </row>
    <row r="265" spans="1:17" x14ac:dyDescent="0.15">
      <c r="A265" s="12">
        <v>259</v>
      </c>
      <c r="B265" s="16" t="s">
        <v>542</v>
      </c>
      <c r="C265" s="17" t="s">
        <v>286</v>
      </c>
      <c r="D265" s="16" t="s">
        <v>1085</v>
      </c>
      <c r="E265" s="16" t="s">
        <v>1369</v>
      </c>
      <c r="F265" s="16" t="s">
        <v>634</v>
      </c>
      <c r="G265" s="16">
        <v>31.8</v>
      </c>
      <c r="H265" s="16">
        <v>31.8</v>
      </c>
      <c r="I265" s="12">
        <f t="shared" si="16"/>
        <v>27984</v>
      </c>
      <c r="J265" s="18">
        <f t="shared" si="17"/>
        <v>1707.0240000000001</v>
      </c>
      <c r="K265" s="20">
        <v>0.8</v>
      </c>
      <c r="L265" s="13">
        <f t="shared" si="18"/>
        <v>1365.6192000000001</v>
      </c>
      <c r="M265" s="18">
        <f t="shared" si="19"/>
        <v>341.40480000000002</v>
      </c>
      <c r="N265" s="16" t="s">
        <v>1459</v>
      </c>
      <c r="O265" s="4" t="s">
        <v>283</v>
      </c>
      <c r="P265" s="16"/>
      <c r="Q265" s="16"/>
    </row>
    <row r="266" spans="1:17" x14ac:dyDescent="0.15">
      <c r="A266" s="12">
        <v>260</v>
      </c>
      <c r="B266" s="16" t="s">
        <v>543</v>
      </c>
      <c r="C266" s="17" t="s">
        <v>286</v>
      </c>
      <c r="D266" s="16" t="s">
        <v>1064</v>
      </c>
      <c r="E266" s="16" t="s">
        <v>1370</v>
      </c>
      <c r="F266" s="16" t="s">
        <v>634</v>
      </c>
      <c r="G266" s="16">
        <v>18</v>
      </c>
      <c r="H266" s="16">
        <v>18</v>
      </c>
      <c r="I266" s="12">
        <f t="shared" si="16"/>
        <v>15840</v>
      </c>
      <c r="J266" s="18">
        <f t="shared" si="17"/>
        <v>966.24</v>
      </c>
      <c r="K266" s="20">
        <v>0.8</v>
      </c>
      <c r="L266" s="13">
        <f t="shared" si="18"/>
        <v>772.99200000000008</v>
      </c>
      <c r="M266" s="18">
        <f t="shared" si="19"/>
        <v>193.24800000000002</v>
      </c>
      <c r="N266" s="16" t="s">
        <v>1473</v>
      </c>
      <c r="O266" s="4" t="s">
        <v>283</v>
      </c>
      <c r="P266" s="16"/>
      <c r="Q266" s="16"/>
    </row>
    <row r="267" spans="1:17" x14ac:dyDescent="0.15">
      <c r="A267" s="12">
        <v>261</v>
      </c>
      <c r="B267" s="16" t="s">
        <v>544</v>
      </c>
      <c r="C267" s="17" t="s">
        <v>286</v>
      </c>
      <c r="D267" s="16" t="s">
        <v>1092</v>
      </c>
      <c r="E267" s="16" t="s">
        <v>1371</v>
      </c>
      <c r="F267" s="16" t="s">
        <v>634</v>
      </c>
      <c r="G267" s="16">
        <v>8.5</v>
      </c>
      <c r="H267" s="16">
        <v>8.5</v>
      </c>
      <c r="I267" s="12">
        <f t="shared" si="16"/>
        <v>7480</v>
      </c>
      <c r="J267" s="18">
        <f t="shared" si="17"/>
        <v>456.28</v>
      </c>
      <c r="K267" s="20">
        <v>0.8</v>
      </c>
      <c r="L267" s="13">
        <f t="shared" si="18"/>
        <v>365.024</v>
      </c>
      <c r="M267" s="18">
        <f t="shared" si="19"/>
        <v>91.256</v>
      </c>
      <c r="N267" s="16" t="s">
        <v>1459</v>
      </c>
      <c r="O267" s="4" t="s">
        <v>283</v>
      </c>
      <c r="P267" s="16"/>
      <c r="Q267" s="16"/>
    </row>
    <row r="268" spans="1:17" x14ac:dyDescent="0.15">
      <c r="A268" s="12">
        <v>262</v>
      </c>
      <c r="B268" s="16" t="s">
        <v>545</v>
      </c>
      <c r="C268" s="17" t="s">
        <v>286</v>
      </c>
      <c r="D268" s="16" t="s">
        <v>1074</v>
      </c>
      <c r="E268" s="16" t="s">
        <v>1372</v>
      </c>
      <c r="F268" s="16" t="s">
        <v>634</v>
      </c>
      <c r="G268" s="16">
        <v>29</v>
      </c>
      <c r="H268" s="16">
        <v>29</v>
      </c>
      <c r="I268" s="12">
        <f t="shared" si="16"/>
        <v>25520</v>
      </c>
      <c r="J268" s="18">
        <f t="shared" si="17"/>
        <v>1556.72</v>
      </c>
      <c r="K268" s="20">
        <v>0.8</v>
      </c>
      <c r="L268" s="13">
        <f t="shared" si="18"/>
        <v>1245.3760000000002</v>
      </c>
      <c r="M268" s="18">
        <f t="shared" si="19"/>
        <v>311.34400000000005</v>
      </c>
      <c r="N268" s="16" t="s">
        <v>1459</v>
      </c>
      <c r="O268" s="4" t="s">
        <v>283</v>
      </c>
      <c r="P268" s="16"/>
      <c r="Q268" s="16"/>
    </row>
    <row r="269" spans="1:17" x14ac:dyDescent="0.15">
      <c r="A269" s="12">
        <v>263</v>
      </c>
      <c r="B269" s="16" t="s">
        <v>546</v>
      </c>
      <c r="C269" s="17" t="s">
        <v>286</v>
      </c>
      <c r="D269" s="16" t="s">
        <v>1373</v>
      </c>
      <c r="E269" s="16" t="s">
        <v>1374</v>
      </c>
      <c r="F269" s="16" t="s">
        <v>634</v>
      </c>
      <c r="G269" s="16">
        <v>17.5</v>
      </c>
      <c r="H269" s="16">
        <v>17.5</v>
      </c>
      <c r="I269" s="12">
        <f t="shared" si="16"/>
        <v>15400</v>
      </c>
      <c r="J269" s="18">
        <f t="shared" si="17"/>
        <v>939.4</v>
      </c>
      <c r="K269" s="20">
        <v>0.8</v>
      </c>
      <c r="L269" s="13">
        <f t="shared" si="18"/>
        <v>751.52</v>
      </c>
      <c r="M269" s="18">
        <f t="shared" si="19"/>
        <v>187.88</v>
      </c>
      <c r="N269" s="16" t="s">
        <v>1482</v>
      </c>
      <c r="O269" s="4" t="s">
        <v>283</v>
      </c>
      <c r="P269" s="16"/>
      <c r="Q269" s="16"/>
    </row>
    <row r="270" spans="1:17" x14ac:dyDescent="0.15">
      <c r="A270" s="12">
        <v>264</v>
      </c>
      <c r="B270" s="16" t="s">
        <v>547</v>
      </c>
      <c r="C270" s="17" t="s">
        <v>286</v>
      </c>
      <c r="D270" s="16" t="s">
        <v>1062</v>
      </c>
      <c r="E270" s="16" t="s">
        <v>1375</v>
      </c>
      <c r="F270" s="16" t="s">
        <v>634</v>
      </c>
      <c r="G270" s="16">
        <v>14</v>
      </c>
      <c r="H270" s="16">
        <v>14</v>
      </c>
      <c r="I270" s="12">
        <f t="shared" si="16"/>
        <v>12320</v>
      </c>
      <c r="J270" s="18">
        <f t="shared" si="17"/>
        <v>751.52</v>
      </c>
      <c r="K270" s="20">
        <v>0.8</v>
      </c>
      <c r="L270" s="13">
        <f t="shared" si="18"/>
        <v>601.21600000000001</v>
      </c>
      <c r="M270" s="18">
        <f t="shared" si="19"/>
        <v>150.304</v>
      </c>
      <c r="N270" s="16" t="s">
        <v>1459</v>
      </c>
      <c r="O270" s="4" t="s">
        <v>283</v>
      </c>
      <c r="P270" s="16"/>
      <c r="Q270" s="16"/>
    </row>
    <row r="271" spans="1:17" x14ac:dyDescent="0.15">
      <c r="A271" s="12">
        <v>265</v>
      </c>
      <c r="B271" s="16" t="s">
        <v>548</v>
      </c>
      <c r="C271" s="17" t="s">
        <v>286</v>
      </c>
      <c r="D271" s="16" t="s">
        <v>1062</v>
      </c>
      <c r="E271" s="16" t="s">
        <v>1376</v>
      </c>
      <c r="F271" s="16" t="s">
        <v>634</v>
      </c>
      <c r="G271" s="16">
        <v>17.64</v>
      </c>
      <c r="H271" s="16">
        <v>17.64</v>
      </c>
      <c r="I271" s="12">
        <f t="shared" si="16"/>
        <v>15523.2</v>
      </c>
      <c r="J271" s="18">
        <f t="shared" si="17"/>
        <v>946.91520000000003</v>
      </c>
      <c r="K271" s="20">
        <v>0.8</v>
      </c>
      <c r="L271" s="13">
        <f t="shared" si="18"/>
        <v>757.53216000000009</v>
      </c>
      <c r="M271" s="18">
        <f t="shared" si="19"/>
        <v>189.38304000000002</v>
      </c>
      <c r="N271" s="16" t="s">
        <v>1459</v>
      </c>
      <c r="O271" s="4" t="s">
        <v>283</v>
      </c>
      <c r="P271" s="16"/>
      <c r="Q271" s="16"/>
    </row>
    <row r="272" spans="1:17" x14ac:dyDescent="0.15">
      <c r="A272" s="12">
        <v>266</v>
      </c>
      <c r="B272" s="16" t="s">
        <v>549</v>
      </c>
      <c r="C272" s="17" t="s">
        <v>286</v>
      </c>
      <c r="D272" s="16" t="s">
        <v>1062</v>
      </c>
      <c r="E272" s="16" t="s">
        <v>1065</v>
      </c>
      <c r="F272" s="16" t="s">
        <v>634</v>
      </c>
      <c r="G272" s="16">
        <v>18</v>
      </c>
      <c r="H272" s="16">
        <v>18</v>
      </c>
      <c r="I272" s="12">
        <f t="shared" si="16"/>
        <v>15840</v>
      </c>
      <c r="J272" s="18">
        <f t="shared" si="17"/>
        <v>966.24</v>
      </c>
      <c r="K272" s="20">
        <v>0.8</v>
      </c>
      <c r="L272" s="13">
        <f t="shared" si="18"/>
        <v>772.99200000000008</v>
      </c>
      <c r="M272" s="18">
        <f t="shared" si="19"/>
        <v>193.24800000000002</v>
      </c>
      <c r="N272" s="16" t="s">
        <v>1459</v>
      </c>
      <c r="O272" s="4" t="s">
        <v>283</v>
      </c>
      <c r="P272" s="16"/>
      <c r="Q272" s="16"/>
    </row>
    <row r="273" spans="1:17" x14ac:dyDescent="0.15">
      <c r="A273" s="12">
        <v>267</v>
      </c>
      <c r="B273" s="16" t="s">
        <v>550</v>
      </c>
      <c r="C273" s="17" t="s">
        <v>286</v>
      </c>
      <c r="D273" s="16" t="s">
        <v>1129</v>
      </c>
      <c r="E273" s="16" t="s">
        <v>1377</v>
      </c>
      <c r="F273" s="16" t="s">
        <v>634</v>
      </c>
      <c r="G273" s="16">
        <v>26</v>
      </c>
      <c r="H273" s="16">
        <v>26</v>
      </c>
      <c r="I273" s="12">
        <f t="shared" si="16"/>
        <v>22880</v>
      </c>
      <c r="J273" s="18">
        <f t="shared" si="17"/>
        <v>1395.68</v>
      </c>
      <c r="K273" s="20">
        <v>0.8</v>
      </c>
      <c r="L273" s="13">
        <f t="shared" si="18"/>
        <v>1116.5440000000001</v>
      </c>
      <c r="M273" s="18">
        <f t="shared" si="19"/>
        <v>279.13600000000002</v>
      </c>
      <c r="N273" s="16" t="s">
        <v>1459</v>
      </c>
      <c r="O273" s="4" t="s">
        <v>283</v>
      </c>
      <c r="P273" s="16"/>
      <c r="Q273" s="16"/>
    </row>
    <row r="274" spans="1:17" x14ac:dyDescent="0.15">
      <c r="A274" s="12">
        <v>268</v>
      </c>
      <c r="B274" s="16" t="s">
        <v>551</v>
      </c>
      <c r="C274" s="17" t="s">
        <v>286</v>
      </c>
      <c r="D274" s="16" t="s">
        <v>1129</v>
      </c>
      <c r="E274" s="16" t="s">
        <v>1378</v>
      </c>
      <c r="F274" s="16" t="s">
        <v>634</v>
      </c>
      <c r="G274" s="16">
        <v>16.2</v>
      </c>
      <c r="H274" s="16">
        <v>16.2</v>
      </c>
      <c r="I274" s="12">
        <f t="shared" si="16"/>
        <v>14256</v>
      </c>
      <c r="J274" s="18">
        <f t="shared" si="17"/>
        <v>869.61599999999999</v>
      </c>
      <c r="K274" s="20">
        <v>0.8</v>
      </c>
      <c r="L274" s="13">
        <f t="shared" si="18"/>
        <v>695.69280000000003</v>
      </c>
      <c r="M274" s="18">
        <f t="shared" si="19"/>
        <v>173.92320000000001</v>
      </c>
      <c r="N274" s="16" t="s">
        <v>1459</v>
      </c>
      <c r="O274" s="4" t="s">
        <v>283</v>
      </c>
      <c r="P274" s="16"/>
      <c r="Q274" s="16"/>
    </row>
    <row r="275" spans="1:17" x14ac:dyDescent="0.15">
      <c r="A275" s="12">
        <v>269</v>
      </c>
      <c r="B275" s="16" t="s">
        <v>552</v>
      </c>
      <c r="C275" s="17" t="s">
        <v>286</v>
      </c>
      <c r="D275" s="16" t="s">
        <v>1129</v>
      </c>
      <c r="E275" s="16" t="s">
        <v>1379</v>
      </c>
      <c r="F275" s="16" t="s">
        <v>634</v>
      </c>
      <c r="G275" s="16">
        <v>40.799999999999997</v>
      </c>
      <c r="H275" s="16">
        <v>40.799999999999997</v>
      </c>
      <c r="I275" s="12">
        <f t="shared" si="16"/>
        <v>35904</v>
      </c>
      <c r="J275" s="18">
        <f t="shared" si="17"/>
        <v>2190.1439999999998</v>
      </c>
      <c r="K275" s="20">
        <v>0.8</v>
      </c>
      <c r="L275" s="13">
        <f t="shared" si="18"/>
        <v>1752.1152</v>
      </c>
      <c r="M275" s="18">
        <f t="shared" si="19"/>
        <v>438.02879999999999</v>
      </c>
      <c r="N275" s="16" t="s">
        <v>1491</v>
      </c>
      <c r="O275" s="4" t="s">
        <v>283</v>
      </c>
      <c r="P275" s="16"/>
      <c r="Q275" s="16"/>
    </row>
    <row r="276" spans="1:17" x14ac:dyDescent="0.15">
      <c r="A276" s="12">
        <v>270</v>
      </c>
      <c r="B276" s="16" t="s">
        <v>553</v>
      </c>
      <c r="C276" s="17" t="s">
        <v>286</v>
      </c>
      <c r="D276" s="16" t="s">
        <v>1092</v>
      </c>
      <c r="E276" s="16" t="s">
        <v>1380</v>
      </c>
      <c r="F276" s="16" t="s">
        <v>634</v>
      </c>
      <c r="G276" s="16">
        <v>11.4</v>
      </c>
      <c r="H276" s="16">
        <v>11.4</v>
      </c>
      <c r="I276" s="12">
        <f t="shared" si="16"/>
        <v>10032</v>
      </c>
      <c r="J276" s="18">
        <f t="shared" si="17"/>
        <v>611.952</v>
      </c>
      <c r="K276" s="20">
        <v>0.8</v>
      </c>
      <c r="L276" s="13">
        <f t="shared" si="18"/>
        <v>489.5616</v>
      </c>
      <c r="M276" s="18">
        <f t="shared" si="19"/>
        <v>122.3904</v>
      </c>
      <c r="N276" s="16" t="s">
        <v>1488</v>
      </c>
      <c r="O276" s="4" t="s">
        <v>283</v>
      </c>
      <c r="P276" s="16"/>
      <c r="Q276" s="16"/>
    </row>
    <row r="277" spans="1:17" x14ac:dyDescent="0.15">
      <c r="A277" s="12">
        <v>271</v>
      </c>
      <c r="B277" s="16" t="s">
        <v>554</v>
      </c>
      <c r="C277" s="17" t="s">
        <v>286</v>
      </c>
      <c r="D277" s="16" t="s">
        <v>1151</v>
      </c>
      <c r="E277" s="16" t="s">
        <v>1381</v>
      </c>
      <c r="F277" s="16" t="s">
        <v>634</v>
      </c>
      <c r="G277" s="16">
        <v>16.149999999999999</v>
      </c>
      <c r="H277" s="16">
        <v>16.149999999999999</v>
      </c>
      <c r="I277" s="12">
        <f t="shared" si="16"/>
        <v>14211.999999999998</v>
      </c>
      <c r="J277" s="18">
        <f t="shared" si="17"/>
        <v>866.9319999999999</v>
      </c>
      <c r="K277" s="20">
        <v>0.8</v>
      </c>
      <c r="L277" s="13">
        <f t="shared" si="18"/>
        <v>693.54559999999992</v>
      </c>
      <c r="M277" s="18">
        <f t="shared" si="19"/>
        <v>173.38639999999998</v>
      </c>
      <c r="N277" s="16" t="s">
        <v>1459</v>
      </c>
      <c r="O277" s="4" t="s">
        <v>283</v>
      </c>
      <c r="P277" s="16"/>
      <c r="Q277" s="16"/>
    </row>
    <row r="278" spans="1:17" x14ac:dyDescent="0.15">
      <c r="A278" s="12">
        <v>272</v>
      </c>
      <c r="B278" s="16" t="s">
        <v>555</v>
      </c>
      <c r="C278" s="17" t="s">
        <v>286</v>
      </c>
      <c r="D278" s="16" t="s">
        <v>1101</v>
      </c>
      <c r="E278" s="16" t="s">
        <v>1382</v>
      </c>
      <c r="F278" s="16" t="s">
        <v>634</v>
      </c>
      <c r="G278" s="16">
        <v>9</v>
      </c>
      <c r="H278" s="16">
        <v>9</v>
      </c>
      <c r="I278" s="12">
        <f t="shared" si="16"/>
        <v>7920</v>
      </c>
      <c r="J278" s="18">
        <f t="shared" si="17"/>
        <v>483.12</v>
      </c>
      <c r="K278" s="20">
        <v>0.8</v>
      </c>
      <c r="L278" s="13">
        <f t="shared" si="18"/>
        <v>386.49600000000004</v>
      </c>
      <c r="M278" s="18">
        <f t="shared" si="19"/>
        <v>96.624000000000009</v>
      </c>
      <c r="N278" s="16" t="s">
        <v>1459</v>
      </c>
      <c r="O278" s="4" t="s">
        <v>283</v>
      </c>
      <c r="P278" s="16"/>
      <c r="Q278" s="16"/>
    </row>
    <row r="279" spans="1:17" x14ac:dyDescent="0.15">
      <c r="A279" s="12">
        <v>273</v>
      </c>
      <c r="B279" s="16" t="s">
        <v>556</v>
      </c>
      <c r="C279" s="17" t="s">
        <v>286</v>
      </c>
      <c r="D279" s="16" t="s">
        <v>1101</v>
      </c>
      <c r="E279" s="16" t="s">
        <v>1383</v>
      </c>
      <c r="F279" s="16" t="s">
        <v>634</v>
      </c>
      <c r="G279" s="16">
        <v>9.16</v>
      </c>
      <c r="H279" s="16">
        <v>9.16</v>
      </c>
      <c r="I279" s="12">
        <f t="shared" si="16"/>
        <v>8060.8</v>
      </c>
      <c r="J279" s="18">
        <f t="shared" si="17"/>
        <v>491.7088</v>
      </c>
      <c r="K279" s="20">
        <v>0.8</v>
      </c>
      <c r="L279" s="13">
        <f t="shared" si="18"/>
        <v>393.36704000000003</v>
      </c>
      <c r="M279" s="18">
        <f t="shared" si="19"/>
        <v>98.341760000000008</v>
      </c>
      <c r="N279" s="16" t="s">
        <v>1459</v>
      </c>
      <c r="O279" s="4" t="s">
        <v>283</v>
      </c>
      <c r="P279" s="16"/>
      <c r="Q279" s="16"/>
    </row>
    <row r="280" spans="1:17" x14ac:dyDescent="0.15">
      <c r="A280" s="12">
        <v>274</v>
      </c>
      <c r="B280" s="16" t="s">
        <v>557</v>
      </c>
      <c r="C280" s="17" t="s">
        <v>286</v>
      </c>
      <c r="D280" s="16" t="s">
        <v>1085</v>
      </c>
      <c r="E280" s="16" t="s">
        <v>1384</v>
      </c>
      <c r="F280" s="16" t="s">
        <v>634</v>
      </c>
      <c r="G280" s="16">
        <v>19.5</v>
      </c>
      <c r="H280" s="16">
        <v>19.5</v>
      </c>
      <c r="I280" s="12">
        <f t="shared" si="16"/>
        <v>17160</v>
      </c>
      <c r="J280" s="18">
        <f t="shared" si="17"/>
        <v>1046.76</v>
      </c>
      <c r="K280" s="20">
        <v>0.8</v>
      </c>
      <c r="L280" s="13">
        <f t="shared" si="18"/>
        <v>837.40800000000002</v>
      </c>
      <c r="M280" s="18">
        <f t="shared" si="19"/>
        <v>209.352</v>
      </c>
      <c r="N280" s="16" t="s">
        <v>1459</v>
      </c>
      <c r="O280" s="4" t="s">
        <v>283</v>
      </c>
      <c r="P280" s="16"/>
      <c r="Q280" s="16"/>
    </row>
    <row r="281" spans="1:17" x14ac:dyDescent="0.15">
      <c r="A281" s="12">
        <v>275</v>
      </c>
      <c r="B281" s="16" t="s">
        <v>558</v>
      </c>
      <c r="C281" s="17" t="s">
        <v>286</v>
      </c>
      <c r="D281" s="16" t="s">
        <v>1060</v>
      </c>
      <c r="E281" s="16" t="s">
        <v>1385</v>
      </c>
      <c r="F281" s="16" t="s">
        <v>634</v>
      </c>
      <c r="G281" s="16">
        <v>95</v>
      </c>
      <c r="H281" s="16">
        <v>95</v>
      </c>
      <c r="I281" s="12">
        <f t="shared" si="16"/>
        <v>83600</v>
      </c>
      <c r="J281" s="18">
        <f t="shared" si="17"/>
        <v>5099.6000000000004</v>
      </c>
      <c r="K281" s="20">
        <v>0.8</v>
      </c>
      <c r="L281" s="13">
        <f t="shared" si="18"/>
        <v>4079.6800000000003</v>
      </c>
      <c r="M281" s="18">
        <f t="shared" si="19"/>
        <v>1019.9200000000001</v>
      </c>
      <c r="N281" s="16" t="s">
        <v>1459</v>
      </c>
      <c r="O281" s="4" t="s">
        <v>283</v>
      </c>
      <c r="P281" s="16"/>
      <c r="Q281" s="16"/>
    </row>
    <row r="282" spans="1:17" x14ac:dyDescent="0.15">
      <c r="A282" s="12">
        <v>276</v>
      </c>
      <c r="B282" s="16" t="s">
        <v>559</v>
      </c>
      <c r="C282" s="17" t="s">
        <v>286</v>
      </c>
      <c r="D282" s="16" t="s">
        <v>1386</v>
      </c>
      <c r="E282" s="16" t="s">
        <v>1387</v>
      </c>
      <c r="F282" s="16" t="s">
        <v>634</v>
      </c>
      <c r="G282" s="16">
        <v>92</v>
      </c>
      <c r="H282" s="16">
        <v>92</v>
      </c>
      <c r="I282" s="12">
        <f t="shared" si="16"/>
        <v>80960</v>
      </c>
      <c r="J282" s="18">
        <f t="shared" si="17"/>
        <v>4938.5600000000004</v>
      </c>
      <c r="K282" s="20">
        <v>0.8</v>
      </c>
      <c r="L282" s="13">
        <f t="shared" si="18"/>
        <v>3950.8480000000004</v>
      </c>
      <c r="M282" s="18">
        <f t="shared" si="19"/>
        <v>987.7120000000001</v>
      </c>
      <c r="N282" s="16" t="s">
        <v>1492</v>
      </c>
      <c r="O282" s="4" t="s">
        <v>283</v>
      </c>
      <c r="P282" s="16"/>
      <c r="Q282" s="16"/>
    </row>
    <row r="283" spans="1:17" x14ac:dyDescent="0.15">
      <c r="A283" s="12">
        <v>277</v>
      </c>
      <c r="B283" s="16" t="s">
        <v>560</v>
      </c>
      <c r="C283" s="17" t="s">
        <v>286</v>
      </c>
      <c r="D283" s="16" t="s">
        <v>1062</v>
      </c>
      <c r="E283" s="16" t="s">
        <v>1388</v>
      </c>
      <c r="F283" s="16" t="s">
        <v>634</v>
      </c>
      <c r="G283" s="16">
        <v>94</v>
      </c>
      <c r="H283" s="16">
        <v>94</v>
      </c>
      <c r="I283" s="12">
        <f t="shared" si="16"/>
        <v>82720</v>
      </c>
      <c r="J283" s="18">
        <f t="shared" si="17"/>
        <v>5045.92</v>
      </c>
      <c r="K283" s="20">
        <v>0.8</v>
      </c>
      <c r="L283" s="13">
        <f t="shared" si="18"/>
        <v>4036.7360000000003</v>
      </c>
      <c r="M283" s="18">
        <f t="shared" si="19"/>
        <v>1009.1840000000001</v>
      </c>
      <c r="N283" s="16" t="s">
        <v>1493</v>
      </c>
      <c r="O283" s="4" t="s">
        <v>283</v>
      </c>
      <c r="P283" s="16"/>
      <c r="Q283" s="16"/>
    </row>
    <row r="284" spans="1:17" x14ac:dyDescent="0.15">
      <c r="A284" s="12">
        <v>278</v>
      </c>
      <c r="B284" s="16" t="s">
        <v>561</v>
      </c>
      <c r="C284" s="17" t="s">
        <v>286</v>
      </c>
      <c r="D284" s="16" t="s">
        <v>1373</v>
      </c>
      <c r="E284" s="16" t="s">
        <v>1389</v>
      </c>
      <c r="F284" s="16" t="s">
        <v>634</v>
      </c>
      <c r="G284" s="16">
        <v>96</v>
      </c>
      <c r="H284" s="16">
        <v>96</v>
      </c>
      <c r="I284" s="12">
        <f t="shared" si="16"/>
        <v>84480</v>
      </c>
      <c r="J284" s="18">
        <f t="shared" si="17"/>
        <v>5153.28</v>
      </c>
      <c r="K284" s="20">
        <v>0.8</v>
      </c>
      <c r="L284" s="13">
        <f t="shared" si="18"/>
        <v>4122.6239999999998</v>
      </c>
      <c r="M284" s="18">
        <f t="shared" si="19"/>
        <v>1030.6559999999999</v>
      </c>
      <c r="N284" s="16" t="s">
        <v>1494</v>
      </c>
      <c r="O284" s="4" t="s">
        <v>283</v>
      </c>
      <c r="P284" s="16"/>
      <c r="Q284" s="16"/>
    </row>
    <row r="285" spans="1:17" x14ac:dyDescent="0.15">
      <c r="A285" s="12">
        <v>279</v>
      </c>
      <c r="B285" s="16" t="s">
        <v>562</v>
      </c>
      <c r="C285" s="17" t="s">
        <v>286</v>
      </c>
      <c r="D285" s="16" t="s">
        <v>1106</v>
      </c>
      <c r="E285" s="16" t="s">
        <v>1390</v>
      </c>
      <c r="F285" s="16" t="s">
        <v>634</v>
      </c>
      <c r="G285" s="16">
        <v>93</v>
      </c>
      <c r="H285" s="16">
        <v>93</v>
      </c>
      <c r="I285" s="12">
        <f t="shared" si="16"/>
        <v>81840</v>
      </c>
      <c r="J285" s="18">
        <f t="shared" si="17"/>
        <v>4992.24</v>
      </c>
      <c r="K285" s="20">
        <v>0.8</v>
      </c>
      <c r="L285" s="13">
        <f t="shared" si="18"/>
        <v>3993.7919999999999</v>
      </c>
      <c r="M285" s="18">
        <f t="shared" si="19"/>
        <v>998.44799999999998</v>
      </c>
      <c r="N285" s="16" t="s">
        <v>1495</v>
      </c>
      <c r="O285" s="4" t="s">
        <v>283</v>
      </c>
      <c r="P285" s="16"/>
      <c r="Q285" s="16"/>
    </row>
    <row r="286" spans="1:17" x14ac:dyDescent="0.15">
      <c r="A286" s="12">
        <v>280</v>
      </c>
      <c r="B286" s="16" t="s">
        <v>563</v>
      </c>
      <c r="C286" s="17" t="s">
        <v>286</v>
      </c>
      <c r="D286" s="16" t="s">
        <v>1085</v>
      </c>
      <c r="E286" s="16" t="s">
        <v>1391</v>
      </c>
      <c r="F286" s="16" t="s">
        <v>635</v>
      </c>
      <c r="G286" s="16">
        <v>12</v>
      </c>
      <c r="H286" s="16">
        <v>12</v>
      </c>
      <c r="I286" s="12">
        <f t="shared" si="16"/>
        <v>10560</v>
      </c>
      <c r="J286" s="18">
        <f t="shared" si="17"/>
        <v>644.16</v>
      </c>
      <c r="K286" s="20">
        <v>0.8</v>
      </c>
      <c r="L286" s="13">
        <f t="shared" si="18"/>
        <v>515.32799999999997</v>
      </c>
      <c r="M286" s="18">
        <f t="shared" si="19"/>
        <v>128.83199999999999</v>
      </c>
      <c r="N286" s="16" t="s">
        <v>1459</v>
      </c>
      <c r="O286" s="4" t="s">
        <v>283</v>
      </c>
      <c r="P286" s="16"/>
      <c r="Q286" s="16"/>
    </row>
    <row r="287" spans="1:17" x14ac:dyDescent="0.15">
      <c r="A287" s="12">
        <v>281</v>
      </c>
      <c r="B287" s="16" t="s">
        <v>564</v>
      </c>
      <c r="C287" s="17" t="s">
        <v>286</v>
      </c>
      <c r="D287" s="16" t="s">
        <v>1064</v>
      </c>
      <c r="E287" s="16" t="s">
        <v>1392</v>
      </c>
      <c r="F287" s="16" t="s">
        <v>635</v>
      </c>
      <c r="G287" s="16">
        <v>2</v>
      </c>
      <c r="H287" s="16">
        <v>2</v>
      </c>
      <c r="I287" s="12">
        <f t="shared" si="16"/>
        <v>1760</v>
      </c>
      <c r="J287" s="18">
        <f t="shared" si="17"/>
        <v>107.36</v>
      </c>
      <c r="K287" s="20">
        <v>0.8</v>
      </c>
      <c r="L287" s="13">
        <f t="shared" si="18"/>
        <v>85.888000000000005</v>
      </c>
      <c r="M287" s="18">
        <f t="shared" si="19"/>
        <v>21.472000000000001</v>
      </c>
      <c r="N287" s="16" t="s">
        <v>1459</v>
      </c>
      <c r="O287" s="4" t="s">
        <v>283</v>
      </c>
      <c r="P287" s="16"/>
      <c r="Q287" s="16"/>
    </row>
    <row r="288" spans="1:17" x14ac:dyDescent="0.15">
      <c r="A288" s="12">
        <v>282</v>
      </c>
      <c r="B288" s="16" t="s">
        <v>565</v>
      </c>
      <c r="C288" s="17" t="s">
        <v>286</v>
      </c>
      <c r="D288" s="16" t="s">
        <v>1129</v>
      </c>
      <c r="E288" s="16" t="s">
        <v>1393</v>
      </c>
      <c r="F288" s="16" t="s">
        <v>635</v>
      </c>
      <c r="G288" s="16">
        <v>4.92</v>
      </c>
      <c r="H288" s="16">
        <v>4.92</v>
      </c>
      <c r="I288" s="12">
        <f t="shared" si="16"/>
        <v>4329.6000000000004</v>
      </c>
      <c r="J288" s="18">
        <f t="shared" si="17"/>
        <v>264.10559999999998</v>
      </c>
      <c r="K288" s="20">
        <v>0.8</v>
      </c>
      <c r="L288" s="13">
        <f t="shared" si="18"/>
        <v>211.28448</v>
      </c>
      <c r="M288" s="18">
        <f t="shared" si="19"/>
        <v>52.821120000000001</v>
      </c>
      <c r="N288" s="16" t="s">
        <v>1459</v>
      </c>
      <c r="O288" s="4" t="s">
        <v>283</v>
      </c>
      <c r="P288" s="16"/>
      <c r="Q288" s="16"/>
    </row>
    <row r="289" spans="1:17" x14ac:dyDescent="0.15">
      <c r="A289" s="12">
        <v>283</v>
      </c>
      <c r="B289" s="16" t="s">
        <v>566</v>
      </c>
      <c r="C289" s="17" t="s">
        <v>286</v>
      </c>
      <c r="D289" s="16" t="s">
        <v>1062</v>
      </c>
      <c r="E289" s="16" t="s">
        <v>1394</v>
      </c>
      <c r="F289" s="16" t="s">
        <v>635</v>
      </c>
      <c r="G289" s="16">
        <v>10</v>
      </c>
      <c r="H289" s="16">
        <v>10</v>
      </c>
      <c r="I289" s="12">
        <f t="shared" si="16"/>
        <v>8800</v>
      </c>
      <c r="J289" s="18">
        <f t="shared" si="17"/>
        <v>536.79999999999995</v>
      </c>
      <c r="K289" s="20">
        <v>0.8</v>
      </c>
      <c r="L289" s="13">
        <f t="shared" si="18"/>
        <v>429.44</v>
      </c>
      <c r="M289" s="18">
        <f t="shared" si="19"/>
        <v>107.36</v>
      </c>
      <c r="N289" s="16" t="s">
        <v>1459</v>
      </c>
      <c r="O289" s="4" t="s">
        <v>283</v>
      </c>
      <c r="P289" s="16"/>
      <c r="Q289" s="16"/>
    </row>
    <row r="290" spans="1:17" x14ac:dyDescent="0.15">
      <c r="A290" s="12">
        <v>284</v>
      </c>
      <c r="B290" s="16" t="s">
        <v>567</v>
      </c>
      <c r="C290" s="17" t="s">
        <v>286</v>
      </c>
      <c r="D290" s="16" t="s">
        <v>1076</v>
      </c>
      <c r="E290" s="16" t="s">
        <v>1395</v>
      </c>
      <c r="F290" s="16" t="s">
        <v>635</v>
      </c>
      <c r="G290" s="16">
        <v>65</v>
      </c>
      <c r="H290" s="16">
        <v>65</v>
      </c>
      <c r="I290" s="12">
        <f t="shared" si="16"/>
        <v>57200</v>
      </c>
      <c r="J290" s="18">
        <f t="shared" si="17"/>
        <v>3489.2</v>
      </c>
      <c r="K290" s="20">
        <v>0.8</v>
      </c>
      <c r="L290" s="13">
        <f t="shared" si="18"/>
        <v>2791.36</v>
      </c>
      <c r="M290" s="18">
        <f t="shared" si="19"/>
        <v>697.84</v>
      </c>
      <c r="N290" s="16" t="s">
        <v>1459</v>
      </c>
      <c r="O290" s="4" t="s">
        <v>283</v>
      </c>
      <c r="P290" s="16"/>
      <c r="Q290" s="16"/>
    </row>
    <row r="291" spans="1:17" x14ac:dyDescent="0.15">
      <c r="A291" s="12">
        <v>285</v>
      </c>
      <c r="B291" s="16" t="s">
        <v>568</v>
      </c>
      <c r="C291" s="17" t="s">
        <v>286</v>
      </c>
      <c r="D291" s="16" t="s">
        <v>1092</v>
      </c>
      <c r="E291" s="16" t="s">
        <v>1396</v>
      </c>
      <c r="F291" s="16" t="s">
        <v>635</v>
      </c>
      <c r="G291" s="16">
        <v>4.4000000000000004</v>
      </c>
      <c r="H291" s="16">
        <v>4.4000000000000004</v>
      </c>
      <c r="I291" s="12">
        <f t="shared" si="16"/>
        <v>3872.0000000000005</v>
      </c>
      <c r="J291" s="18">
        <f t="shared" si="17"/>
        <v>236.19200000000001</v>
      </c>
      <c r="K291" s="20">
        <v>0.8</v>
      </c>
      <c r="L291" s="13">
        <f t="shared" si="18"/>
        <v>188.95360000000002</v>
      </c>
      <c r="M291" s="18">
        <f t="shared" si="19"/>
        <v>47.238400000000006</v>
      </c>
      <c r="N291" s="16" t="s">
        <v>1459</v>
      </c>
      <c r="O291" s="4" t="s">
        <v>283</v>
      </c>
      <c r="P291" s="16"/>
      <c r="Q291" s="16"/>
    </row>
    <row r="292" spans="1:17" x14ac:dyDescent="0.15">
      <c r="A292" s="12">
        <v>286</v>
      </c>
      <c r="B292" s="16" t="s">
        <v>569</v>
      </c>
      <c r="C292" s="17" t="s">
        <v>286</v>
      </c>
      <c r="D292" s="16" t="s">
        <v>1229</v>
      </c>
      <c r="E292" s="16" t="s">
        <v>1397</v>
      </c>
      <c r="F292" s="16" t="s">
        <v>635</v>
      </c>
      <c r="G292" s="16">
        <v>5</v>
      </c>
      <c r="H292" s="16">
        <v>5</v>
      </c>
      <c r="I292" s="12">
        <f t="shared" si="16"/>
        <v>4400</v>
      </c>
      <c r="J292" s="18">
        <f t="shared" si="17"/>
        <v>268.39999999999998</v>
      </c>
      <c r="K292" s="20">
        <v>0.8</v>
      </c>
      <c r="L292" s="13">
        <f t="shared" si="18"/>
        <v>214.72</v>
      </c>
      <c r="M292" s="18">
        <f t="shared" si="19"/>
        <v>53.68</v>
      </c>
      <c r="N292" s="16" t="s">
        <v>1459</v>
      </c>
      <c r="O292" s="4" t="s">
        <v>283</v>
      </c>
      <c r="P292" s="16"/>
      <c r="Q292" s="16"/>
    </row>
    <row r="293" spans="1:17" x14ac:dyDescent="0.15">
      <c r="A293" s="12">
        <v>287</v>
      </c>
      <c r="B293" s="16" t="s">
        <v>570</v>
      </c>
      <c r="C293" s="17" t="s">
        <v>286</v>
      </c>
      <c r="D293" s="16" t="s">
        <v>1116</v>
      </c>
      <c r="E293" s="16" t="s">
        <v>1398</v>
      </c>
      <c r="F293" s="16" t="s">
        <v>635</v>
      </c>
      <c r="G293" s="16">
        <v>7</v>
      </c>
      <c r="H293" s="16">
        <v>7</v>
      </c>
      <c r="I293" s="12">
        <f t="shared" si="16"/>
        <v>6160</v>
      </c>
      <c r="J293" s="18">
        <f t="shared" si="17"/>
        <v>375.76</v>
      </c>
      <c r="K293" s="20">
        <v>0.8</v>
      </c>
      <c r="L293" s="13">
        <f t="shared" si="18"/>
        <v>300.608</v>
      </c>
      <c r="M293" s="18">
        <f t="shared" si="19"/>
        <v>75.152000000000001</v>
      </c>
      <c r="N293" s="16" t="s">
        <v>1459</v>
      </c>
      <c r="O293" s="4" t="s">
        <v>283</v>
      </c>
      <c r="P293" s="16"/>
      <c r="Q293" s="16"/>
    </row>
    <row r="294" spans="1:17" x14ac:dyDescent="0.15">
      <c r="A294" s="12">
        <v>288</v>
      </c>
      <c r="B294" s="16" t="s">
        <v>571</v>
      </c>
      <c r="C294" s="17" t="s">
        <v>286</v>
      </c>
      <c r="D294" s="16" t="s">
        <v>1068</v>
      </c>
      <c r="E294" s="16" t="s">
        <v>1399</v>
      </c>
      <c r="F294" s="16" t="s">
        <v>635</v>
      </c>
      <c r="G294" s="16">
        <v>10</v>
      </c>
      <c r="H294" s="16">
        <v>10</v>
      </c>
      <c r="I294" s="12">
        <f t="shared" si="16"/>
        <v>8800</v>
      </c>
      <c r="J294" s="18">
        <f t="shared" si="17"/>
        <v>536.79999999999995</v>
      </c>
      <c r="K294" s="20">
        <v>0.8</v>
      </c>
      <c r="L294" s="13">
        <f t="shared" si="18"/>
        <v>429.44</v>
      </c>
      <c r="M294" s="18">
        <f t="shared" si="19"/>
        <v>107.36</v>
      </c>
      <c r="N294" s="16" t="s">
        <v>1459</v>
      </c>
      <c r="O294" s="4" t="s">
        <v>283</v>
      </c>
      <c r="P294" s="16"/>
      <c r="Q294" s="16"/>
    </row>
    <row r="295" spans="1:17" x14ac:dyDescent="0.15">
      <c r="A295" s="12">
        <v>289</v>
      </c>
      <c r="B295" s="16" t="s">
        <v>507</v>
      </c>
      <c r="C295" s="17" t="s">
        <v>286</v>
      </c>
      <c r="D295" s="16" t="s">
        <v>1085</v>
      </c>
      <c r="E295" s="16" t="s">
        <v>1400</v>
      </c>
      <c r="F295" s="16" t="s">
        <v>635</v>
      </c>
      <c r="G295" s="16">
        <v>12</v>
      </c>
      <c r="H295" s="16">
        <v>12</v>
      </c>
      <c r="I295" s="12">
        <f t="shared" ref="I295:I349" si="20">H295*880</f>
        <v>10560</v>
      </c>
      <c r="J295" s="18">
        <f t="shared" ref="J295:J349" si="21">G295*53.68</f>
        <v>644.16</v>
      </c>
      <c r="K295" s="20">
        <v>0.8</v>
      </c>
      <c r="L295" s="13">
        <f t="shared" ref="L295:L349" si="22">J295*0.8</f>
        <v>515.32799999999997</v>
      </c>
      <c r="M295" s="18">
        <f t="shared" ref="M295:M349" si="23">J295*0.2</f>
        <v>128.83199999999999</v>
      </c>
      <c r="N295" s="16" t="s">
        <v>1459</v>
      </c>
      <c r="O295" s="4" t="s">
        <v>283</v>
      </c>
      <c r="P295" s="16"/>
      <c r="Q295" s="16"/>
    </row>
    <row r="296" spans="1:17" x14ac:dyDescent="0.15">
      <c r="A296" s="12">
        <v>290</v>
      </c>
      <c r="B296" s="16" t="s">
        <v>572</v>
      </c>
      <c r="C296" s="17" t="s">
        <v>286</v>
      </c>
      <c r="D296" s="16" t="s">
        <v>1060</v>
      </c>
      <c r="E296" s="16" t="s">
        <v>1401</v>
      </c>
      <c r="F296" s="16" t="s">
        <v>635</v>
      </c>
      <c r="G296" s="16">
        <v>77</v>
      </c>
      <c r="H296" s="16">
        <v>77</v>
      </c>
      <c r="I296" s="12">
        <f t="shared" si="20"/>
        <v>67760</v>
      </c>
      <c r="J296" s="18">
        <f t="shared" si="21"/>
        <v>4133.3599999999997</v>
      </c>
      <c r="K296" s="20">
        <v>0.8</v>
      </c>
      <c r="L296" s="13">
        <f t="shared" si="22"/>
        <v>3306.6880000000001</v>
      </c>
      <c r="M296" s="18">
        <f t="shared" si="23"/>
        <v>826.67200000000003</v>
      </c>
      <c r="N296" s="16" t="s">
        <v>1459</v>
      </c>
      <c r="O296" s="4" t="s">
        <v>283</v>
      </c>
      <c r="P296" s="16"/>
      <c r="Q296" s="16"/>
    </row>
    <row r="297" spans="1:17" x14ac:dyDescent="0.15">
      <c r="A297" s="12">
        <v>291</v>
      </c>
      <c r="B297" s="16" t="s">
        <v>573</v>
      </c>
      <c r="C297" s="17" t="s">
        <v>286</v>
      </c>
      <c r="D297" s="16" t="s">
        <v>1402</v>
      </c>
      <c r="E297" s="16" t="s">
        <v>1403</v>
      </c>
      <c r="F297" s="16" t="s">
        <v>635</v>
      </c>
      <c r="G297" s="16">
        <v>7.5</v>
      </c>
      <c r="H297" s="16">
        <v>7.5</v>
      </c>
      <c r="I297" s="12">
        <f t="shared" si="20"/>
        <v>6600</v>
      </c>
      <c r="J297" s="18">
        <f t="shared" si="21"/>
        <v>402.6</v>
      </c>
      <c r="K297" s="20">
        <v>0.8</v>
      </c>
      <c r="L297" s="13">
        <f t="shared" si="22"/>
        <v>322.08000000000004</v>
      </c>
      <c r="M297" s="18">
        <f t="shared" si="23"/>
        <v>80.52000000000001</v>
      </c>
      <c r="N297" s="16" t="s">
        <v>1496</v>
      </c>
      <c r="O297" s="4" t="s">
        <v>283</v>
      </c>
      <c r="P297" s="16"/>
      <c r="Q297" s="16"/>
    </row>
    <row r="298" spans="1:17" x14ac:dyDescent="0.15">
      <c r="A298" s="12">
        <v>292</v>
      </c>
      <c r="B298" s="16" t="s">
        <v>574</v>
      </c>
      <c r="C298" s="17" t="s">
        <v>286</v>
      </c>
      <c r="D298" s="16" t="s">
        <v>1064</v>
      </c>
      <c r="E298" s="16" t="s">
        <v>1404</v>
      </c>
      <c r="F298" s="16" t="s">
        <v>635</v>
      </c>
      <c r="G298" s="16">
        <v>6</v>
      </c>
      <c r="H298" s="16">
        <v>6</v>
      </c>
      <c r="I298" s="12">
        <f t="shared" si="20"/>
        <v>5280</v>
      </c>
      <c r="J298" s="18">
        <f t="shared" si="21"/>
        <v>322.08</v>
      </c>
      <c r="K298" s="20">
        <v>0.8</v>
      </c>
      <c r="L298" s="13">
        <f t="shared" si="22"/>
        <v>257.66399999999999</v>
      </c>
      <c r="M298" s="18">
        <f t="shared" si="23"/>
        <v>64.415999999999997</v>
      </c>
      <c r="N298" s="16" t="s">
        <v>1459</v>
      </c>
      <c r="O298" s="4" t="s">
        <v>283</v>
      </c>
      <c r="P298" s="16"/>
      <c r="Q298" s="16"/>
    </row>
    <row r="299" spans="1:17" x14ac:dyDescent="0.15">
      <c r="A299" s="12">
        <v>293</v>
      </c>
      <c r="B299" s="16" t="s">
        <v>575</v>
      </c>
      <c r="C299" s="17" t="s">
        <v>286</v>
      </c>
      <c r="D299" s="16" t="s">
        <v>1090</v>
      </c>
      <c r="E299" s="16" t="s">
        <v>1405</v>
      </c>
      <c r="F299" s="16" t="s">
        <v>635</v>
      </c>
      <c r="G299" s="16">
        <v>9.8000000000000007</v>
      </c>
      <c r="H299" s="16">
        <v>9.8000000000000007</v>
      </c>
      <c r="I299" s="12">
        <f t="shared" si="20"/>
        <v>8624</v>
      </c>
      <c r="J299" s="18">
        <f t="shared" si="21"/>
        <v>526.06400000000008</v>
      </c>
      <c r="K299" s="20">
        <v>0.8</v>
      </c>
      <c r="L299" s="13">
        <f t="shared" si="22"/>
        <v>420.85120000000006</v>
      </c>
      <c r="M299" s="18">
        <f t="shared" si="23"/>
        <v>105.21280000000002</v>
      </c>
      <c r="N299" s="16" t="s">
        <v>1483</v>
      </c>
      <c r="O299" s="4" t="s">
        <v>283</v>
      </c>
      <c r="P299" s="16"/>
      <c r="Q299" s="16"/>
    </row>
    <row r="300" spans="1:17" x14ac:dyDescent="0.15">
      <c r="A300" s="12">
        <v>294</v>
      </c>
      <c r="B300" s="16" t="s">
        <v>576</v>
      </c>
      <c r="C300" s="17" t="s">
        <v>286</v>
      </c>
      <c r="D300" s="16" t="s">
        <v>1066</v>
      </c>
      <c r="E300" s="16" t="s">
        <v>1406</v>
      </c>
      <c r="F300" s="16" t="s">
        <v>635</v>
      </c>
      <c r="G300" s="16">
        <v>65</v>
      </c>
      <c r="H300" s="16">
        <v>65</v>
      </c>
      <c r="I300" s="12">
        <f t="shared" si="20"/>
        <v>57200</v>
      </c>
      <c r="J300" s="18">
        <f t="shared" si="21"/>
        <v>3489.2</v>
      </c>
      <c r="K300" s="20">
        <v>0.8</v>
      </c>
      <c r="L300" s="13">
        <f t="shared" si="22"/>
        <v>2791.36</v>
      </c>
      <c r="M300" s="18">
        <f t="shared" si="23"/>
        <v>697.84</v>
      </c>
      <c r="N300" s="16" t="s">
        <v>1473</v>
      </c>
      <c r="O300" s="4" t="s">
        <v>283</v>
      </c>
      <c r="P300" s="16"/>
      <c r="Q300" s="16"/>
    </row>
    <row r="301" spans="1:17" x14ac:dyDescent="0.15">
      <c r="A301" s="12">
        <v>295</v>
      </c>
      <c r="B301" s="16" t="s">
        <v>577</v>
      </c>
      <c r="C301" s="17" t="s">
        <v>286</v>
      </c>
      <c r="D301" s="16" t="s">
        <v>1090</v>
      </c>
      <c r="E301" s="16" t="s">
        <v>1407</v>
      </c>
      <c r="F301" s="16" t="s">
        <v>635</v>
      </c>
      <c r="G301" s="16">
        <v>6</v>
      </c>
      <c r="H301" s="16">
        <v>6</v>
      </c>
      <c r="I301" s="12">
        <f t="shared" si="20"/>
        <v>5280</v>
      </c>
      <c r="J301" s="18">
        <f t="shared" si="21"/>
        <v>322.08</v>
      </c>
      <c r="K301" s="20">
        <v>0.8</v>
      </c>
      <c r="L301" s="13">
        <f t="shared" si="22"/>
        <v>257.66399999999999</v>
      </c>
      <c r="M301" s="18">
        <f t="shared" si="23"/>
        <v>64.415999999999997</v>
      </c>
      <c r="N301" s="16" t="s">
        <v>1497</v>
      </c>
      <c r="O301" s="4" t="s">
        <v>283</v>
      </c>
      <c r="P301" s="16"/>
      <c r="Q301" s="16"/>
    </row>
    <row r="302" spans="1:17" x14ac:dyDescent="0.15">
      <c r="A302" s="12">
        <v>296</v>
      </c>
      <c r="B302" s="16" t="s">
        <v>578</v>
      </c>
      <c r="C302" s="17" t="s">
        <v>286</v>
      </c>
      <c r="D302" s="16" t="s">
        <v>1305</v>
      </c>
      <c r="E302" s="16" t="s">
        <v>1408</v>
      </c>
      <c r="F302" s="16" t="s">
        <v>635</v>
      </c>
      <c r="G302" s="16">
        <v>5.37</v>
      </c>
      <c r="H302" s="16">
        <v>5.37</v>
      </c>
      <c r="I302" s="12">
        <f t="shared" si="20"/>
        <v>4725.6000000000004</v>
      </c>
      <c r="J302" s="18">
        <f t="shared" si="21"/>
        <v>288.26159999999999</v>
      </c>
      <c r="K302" s="20">
        <v>0.8</v>
      </c>
      <c r="L302" s="13">
        <f t="shared" si="22"/>
        <v>230.60928000000001</v>
      </c>
      <c r="M302" s="18">
        <f t="shared" si="23"/>
        <v>57.652320000000003</v>
      </c>
      <c r="N302" s="16" t="s">
        <v>1493</v>
      </c>
      <c r="O302" s="4" t="s">
        <v>283</v>
      </c>
      <c r="P302" s="16"/>
      <c r="Q302" s="16"/>
    </row>
    <row r="303" spans="1:17" x14ac:dyDescent="0.15">
      <c r="A303" s="12">
        <v>297</v>
      </c>
      <c r="B303" s="16" t="s">
        <v>579</v>
      </c>
      <c r="C303" s="17" t="s">
        <v>286</v>
      </c>
      <c r="D303" s="16" t="s">
        <v>1060</v>
      </c>
      <c r="E303" s="16" t="s">
        <v>1409</v>
      </c>
      <c r="F303" s="16" t="s">
        <v>635</v>
      </c>
      <c r="G303" s="16">
        <v>29</v>
      </c>
      <c r="H303" s="16">
        <v>29</v>
      </c>
      <c r="I303" s="12">
        <f t="shared" si="20"/>
        <v>25520</v>
      </c>
      <c r="J303" s="18">
        <f t="shared" si="21"/>
        <v>1556.72</v>
      </c>
      <c r="K303" s="20">
        <v>0.8</v>
      </c>
      <c r="L303" s="13">
        <f t="shared" si="22"/>
        <v>1245.3760000000002</v>
      </c>
      <c r="M303" s="18">
        <f t="shared" si="23"/>
        <v>311.34400000000005</v>
      </c>
      <c r="N303" s="16" t="s">
        <v>1459</v>
      </c>
      <c r="O303" s="4" t="s">
        <v>283</v>
      </c>
      <c r="P303" s="16"/>
      <c r="Q303" s="16"/>
    </row>
    <row r="304" spans="1:17" x14ac:dyDescent="0.15">
      <c r="A304" s="12">
        <v>298</v>
      </c>
      <c r="B304" s="16" t="s">
        <v>258</v>
      </c>
      <c r="C304" s="17" t="s">
        <v>286</v>
      </c>
      <c r="D304" s="16" t="s">
        <v>1129</v>
      </c>
      <c r="E304" s="16" t="s">
        <v>1410</v>
      </c>
      <c r="F304" s="16" t="s">
        <v>635</v>
      </c>
      <c r="G304" s="16">
        <v>15</v>
      </c>
      <c r="H304" s="16">
        <v>15</v>
      </c>
      <c r="I304" s="12">
        <f t="shared" si="20"/>
        <v>13200</v>
      </c>
      <c r="J304" s="18">
        <f t="shared" si="21"/>
        <v>805.2</v>
      </c>
      <c r="K304" s="20">
        <v>0.8</v>
      </c>
      <c r="L304" s="13">
        <f t="shared" si="22"/>
        <v>644.16000000000008</v>
      </c>
      <c r="M304" s="18">
        <f t="shared" si="23"/>
        <v>161.04000000000002</v>
      </c>
      <c r="N304" s="16" t="s">
        <v>1459</v>
      </c>
      <c r="O304" s="4" t="s">
        <v>283</v>
      </c>
      <c r="P304" s="16"/>
      <c r="Q304" s="16"/>
    </row>
    <row r="305" spans="1:17" x14ac:dyDescent="0.15">
      <c r="A305" s="12">
        <v>299</v>
      </c>
      <c r="B305" s="16" t="s">
        <v>580</v>
      </c>
      <c r="C305" s="17" t="s">
        <v>286</v>
      </c>
      <c r="D305" s="16" t="s">
        <v>1179</v>
      </c>
      <c r="E305" s="16" t="s">
        <v>1411</v>
      </c>
      <c r="F305" s="16" t="s">
        <v>636</v>
      </c>
      <c r="G305" s="16">
        <v>2</v>
      </c>
      <c r="H305" s="16">
        <v>2</v>
      </c>
      <c r="I305" s="12">
        <f t="shared" si="20"/>
        <v>1760</v>
      </c>
      <c r="J305" s="18">
        <f t="shared" si="21"/>
        <v>107.36</v>
      </c>
      <c r="K305" s="20">
        <v>0.8</v>
      </c>
      <c r="L305" s="13">
        <f t="shared" si="22"/>
        <v>85.888000000000005</v>
      </c>
      <c r="M305" s="18">
        <f t="shared" si="23"/>
        <v>21.472000000000001</v>
      </c>
      <c r="N305" s="16" t="s">
        <v>1459</v>
      </c>
      <c r="O305" s="4" t="s">
        <v>283</v>
      </c>
      <c r="P305" s="16"/>
      <c r="Q305" s="16"/>
    </row>
    <row r="306" spans="1:17" x14ac:dyDescent="0.15">
      <c r="A306" s="12">
        <v>300</v>
      </c>
      <c r="B306" s="16" t="s">
        <v>581</v>
      </c>
      <c r="C306" s="17" t="s">
        <v>286</v>
      </c>
      <c r="D306" s="16" t="s">
        <v>1066</v>
      </c>
      <c r="E306" s="16" t="s">
        <v>1412</v>
      </c>
      <c r="F306" s="16" t="s">
        <v>636</v>
      </c>
      <c r="G306" s="16">
        <v>35</v>
      </c>
      <c r="H306" s="16">
        <v>35</v>
      </c>
      <c r="I306" s="12">
        <f t="shared" si="20"/>
        <v>30800</v>
      </c>
      <c r="J306" s="18">
        <f t="shared" si="21"/>
        <v>1878.8</v>
      </c>
      <c r="K306" s="20">
        <v>0.8</v>
      </c>
      <c r="L306" s="13">
        <f t="shared" si="22"/>
        <v>1503.04</v>
      </c>
      <c r="M306" s="18">
        <f t="shared" si="23"/>
        <v>375.76</v>
      </c>
      <c r="N306" s="16" t="s">
        <v>1459</v>
      </c>
      <c r="O306" s="4" t="s">
        <v>283</v>
      </c>
      <c r="P306" s="16"/>
      <c r="Q306" s="16"/>
    </row>
    <row r="307" spans="1:17" x14ac:dyDescent="0.15">
      <c r="A307" s="12">
        <v>301</v>
      </c>
      <c r="B307" s="16" t="s">
        <v>582</v>
      </c>
      <c r="C307" s="17" t="s">
        <v>286</v>
      </c>
      <c r="D307" s="16" t="s">
        <v>1101</v>
      </c>
      <c r="E307" s="16" t="s">
        <v>1413</v>
      </c>
      <c r="F307" s="16" t="s">
        <v>636</v>
      </c>
      <c r="G307" s="16">
        <v>20.03</v>
      </c>
      <c r="H307" s="16">
        <v>20.03</v>
      </c>
      <c r="I307" s="12">
        <f t="shared" si="20"/>
        <v>17626.400000000001</v>
      </c>
      <c r="J307" s="18">
        <f t="shared" si="21"/>
        <v>1075.2104000000002</v>
      </c>
      <c r="K307" s="20">
        <v>0.8</v>
      </c>
      <c r="L307" s="13">
        <f t="shared" si="22"/>
        <v>860.16832000000022</v>
      </c>
      <c r="M307" s="18">
        <f t="shared" si="23"/>
        <v>215.04208000000006</v>
      </c>
      <c r="N307" s="16" t="s">
        <v>1459</v>
      </c>
      <c r="O307" s="4" t="s">
        <v>283</v>
      </c>
      <c r="P307" s="16"/>
      <c r="Q307" s="16"/>
    </row>
    <row r="308" spans="1:17" x14ac:dyDescent="0.15">
      <c r="A308" s="12">
        <v>302</v>
      </c>
      <c r="B308" s="16" t="s">
        <v>583</v>
      </c>
      <c r="C308" s="17" t="s">
        <v>286</v>
      </c>
      <c r="D308" s="16" t="s">
        <v>1161</v>
      </c>
      <c r="E308" s="16" t="s">
        <v>1414</v>
      </c>
      <c r="F308" s="16" t="s">
        <v>636</v>
      </c>
      <c r="G308" s="16">
        <v>13.54</v>
      </c>
      <c r="H308" s="16">
        <v>13.54</v>
      </c>
      <c r="I308" s="12">
        <f t="shared" si="20"/>
        <v>11915.199999999999</v>
      </c>
      <c r="J308" s="18">
        <f t="shared" si="21"/>
        <v>726.82719999999995</v>
      </c>
      <c r="K308" s="20">
        <v>0.8</v>
      </c>
      <c r="L308" s="13">
        <f t="shared" si="22"/>
        <v>581.46176000000003</v>
      </c>
      <c r="M308" s="18">
        <f t="shared" si="23"/>
        <v>145.36544000000001</v>
      </c>
      <c r="N308" s="16" t="s">
        <v>1459</v>
      </c>
      <c r="O308" s="4" t="s">
        <v>283</v>
      </c>
      <c r="P308" s="16"/>
      <c r="Q308" s="16"/>
    </row>
    <row r="309" spans="1:17" x14ac:dyDescent="0.15">
      <c r="A309" s="12">
        <v>303</v>
      </c>
      <c r="B309" s="16" t="s">
        <v>584</v>
      </c>
      <c r="C309" s="17" t="s">
        <v>286</v>
      </c>
      <c r="D309" s="16" t="s">
        <v>1146</v>
      </c>
      <c r="E309" s="16" t="s">
        <v>1415</v>
      </c>
      <c r="F309" s="16" t="s">
        <v>636</v>
      </c>
      <c r="G309" s="16">
        <v>11.61</v>
      </c>
      <c r="H309" s="16">
        <v>11.61</v>
      </c>
      <c r="I309" s="12">
        <f t="shared" si="20"/>
        <v>10216.799999999999</v>
      </c>
      <c r="J309" s="18">
        <f t="shared" si="21"/>
        <v>623.22479999999996</v>
      </c>
      <c r="K309" s="20">
        <v>0.8</v>
      </c>
      <c r="L309" s="13">
        <f t="shared" si="22"/>
        <v>498.57983999999999</v>
      </c>
      <c r="M309" s="18">
        <f t="shared" si="23"/>
        <v>124.64496</v>
      </c>
      <c r="N309" s="16" t="s">
        <v>1459</v>
      </c>
      <c r="O309" s="4" t="s">
        <v>283</v>
      </c>
      <c r="P309" s="16"/>
      <c r="Q309" s="16"/>
    </row>
    <row r="310" spans="1:17" x14ac:dyDescent="0.15">
      <c r="A310" s="12">
        <v>304</v>
      </c>
      <c r="B310" s="16" t="s">
        <v>585</v>
      </c>
      <c r="C310" s="17" t="s">
        <v>286</v>
      </c>
      <c r="D310" s="16" t="s">
        <v>1095</v>
      </c>
      <c r="E310" s="16" t="s">
        <v>1416</v>
      </c>
      <c r="F310" s="16" t="s">
        <v>636</v>
      </c>
      <c r="G310" s="16">
        <v>23.2</v>
      </c>
      <c r="H310" s="16">
        <v>23.2</v>
      </c>
      <c r="I310" s="12">
        <f t="shared" si="20"/>
        <v>20416</v>
      </c>
      <c r="J310" s="18">
        <f t="shared" si="21"/>
        <v>1245.376</v>
      </c>
      <c r="K310" s="20">
        <v>0.8</v>
      </c>
      <c r="L310" s="13">
        <f t="shared" si="22"/>
        <v>996.30079999999998</v>
      </c>
      <c r="M310" s="18">
        <f t="shared" si="23"/>
        <v>249.0752</v>
      </c>
      <c r="N310" s="16" t="s">
        <v>1459</v>
      </c>
      <c r="O310" s="4" t="s">
        <v>283</v>
      </c>
      <c r="P310" s="16"/>
      <c r="Q310" s="16"/>
    </row>
    <row r="311" spans="1:17" x14ac:dyDescent="0.15">
      <c r="A311" s="12">
        <v>305</v>
      </c>
      <c r="B311" s="16" t="s">
        <v>586</v>
      </c>
      <c r="C311" s="17" t="s">
        <v>286</v>
      </c>
      <c r="D311" s="16" t="s">
        <v>1076</v>
      </c>
      <c r="E311" s="16" t="s">
        <v>1417</v>
      </c>
      <c r="F311" s="16" t="s">
        <v>636</v>
      </c>
      <c r="G311" s="16">
        <v>17.2</v>
      </c>
      <c r="H311" s="16">
        <v>17.2</v>
      </c>
      <c r="I311" s="12">
        <f t="shared" si="20"/>
        <v>15136</v>
      </c>
      <c r="J311" s="18">
        <f t="shared" si="21"/>
        <v>923.29599999999994</v>
      </c>
      <c r="K311" s="20">
        <v>0.8</v>
      </c>
      <c r="L311" s="13">
        <f t="shared" si="22"/>
        <v>738.63679999999999</v>
      </c>
      <c r="M311" s="18">
        <f t="shared" si="23"/>
        <v>184.6592</v>
      </c>
      <c r="N311" s="16" t="s">
        <v>1459</v>
      </c>
      <c r="O311" s="4" t="s">
        <v>283</v>
      </c>
      <c r="P311" s="16"/>
      <c r="Q311" s="16"/>
    </row>
    <row r="312" spans="1:17" x14ac:dyDescent="0.15">
      <c r="A312" s="12">
        <v>306</v>
      </c>
      <c r="B312" s="16" t="s">
        <v>587</v>
      </c>
      <c r="C312" s="17" t="s">
        <v>286</v>
      </c>
      <c r="D312" s="16" t="s">
        <v>1418</v>
      </c>
      <c r="E312" s="16" t="s">
        <v>1419</v>
      </c>
      <c r="F312" s="16" t="s">
        <v>636</v>
      </c>
      <c r="G312" s="16">
        <v>19.23</v>
      </c>
      <c r="H312" s="16">
        <v>19.23</v>
      </c>
      <c r="I312" s="12">
        <f t="shared" si="20"/>
        <v>16922.400000000001</v>
      </c>
      <c r="J312" s="18">
        <f t="shared" si="21"/>
        <v>1032.2664</v>
      </c>
      <c r="K312" s="20">
        <v>0.8</v>
      </c>
      <c r="L312" s="13">
        <f t="shared" si="22"/>
        <v>825.81312000000003</v>
      </c>
      <c r="M312" s="18">
        <f t="shared" si="23"/>
        <v>206.45328000000001</v>
      </c>
      <c r="N312" s="16" t="s">
        <v>1459</v>
      </c>
      <c r="O312" s="4" t="s">
        <v>283</v>
      </c>
      <c r="P312" s="16"/>
      <c r="Q312" s="16"/>
    </row>
    <row r="313" spans="1:17" x14ac:dyDescent="0.15">
      <c r="A313" s="12">
        <v>307</v>
      </c>
      <c r="B313" s="16" t="s">
        <v>588</v>
      </c>
      <c r="C313" s="17" t="s">
        <v>286</v>
      </c>
      <c r="D313" s="16" t="s">
        <v>1062</v>
      </c>
      <c r="E313" s="16" t="s">
        <v>1420</v>
      </c>
      <c r="F313" s="16" t="s">
        <v>636</v>
      </c>
      <c r="G313" s="16">
        <v>22.67</v>
      </c>
      <c r="H313" s="16">
        <v>22.67</v>
      </c>
      <c r="I313" s="12">
        <f t="shared" si="20"/>
        <v>19949.600000000002</v>
      </c>
      <c r="J313" s="18">
        <f t="shared" si="21"/>
        <v>1216.9256</v>
      </c>
      <c r="K313" s="20">
        <v>0.8</v>
      </c>
      <c r="L313" s="13">
        <f t="shared" si="22"/>
        <v>973.54048000000012</v>
      </c>
      <c r="M313" s="18">
        <f t="shared" si="23"/>
        <v>243.38512000000003</v>
      </c>
      <c r="N313" s="16" t="s">
        <v>1459</v>
      </c>
      <c r="O313" s="4" t="s">
        <v>283</v>
      </c>
      <c r="P313" s="16"/>
      <c r="Q313" s="16"/>
    </row>
    <row r="314" spans="1:17" x14ac:dyDescent="0.15">
      <c r="A314" s="12">
        <v>308</v>
      </c>
      <c r="B314" s="16" t="s">
        <v>589</v>
      </c>
      <c r="C314" s="17" t="s">
        <v>286</v>
      </c>
      <c r="D314" s="16" t="s">
        <v>1161</v>
      </c>
      <c r="E314" s="16" t="s">
        <v>1421</v>
      </c>
      <c r="F314" s="16" t="s">
        <v>636</v>
      </c>
      <c r="G314" s="16">
        <v>20.64</v>
      </c>
      <c r="H314" s="16">
        <v>20.64</v>
      </c>
      <c r="I314" s="12">
        <f t="shared" si="20"/>
        <v>18163.2</v>
      </c>
      <c r="J314" s="18">
        <f t="shared" si="21"/>
        <v>1107.9552000000001</v>
      </c>
      <c r="K314" s="20">
        <v>0.8</v>
      </c>
      <c r="L314" s="13">
        <f t="shared" si="22"/>
        <v>886.36416000000008</v>
      </c>
      <c r="M314" s="18">
        <f t="shared" si="23"/>
        <v>221.59104000000002</v>
      </c>
      <c r="N314" s="16" t="s">
        <v>1459</v>
      </c>
      <c r="O314" s="4" t="s">
        <v>283</v>
      </c>
      <c r="P314" s="16"/>
      <c r="Q314" s="16"/>
    </row>
    <row r="315" spans="1:17" x14ac:dyDescent="0.15">
      <c r="A315" s="12">
        <v>309</v>
      </c>
      <c r="B315" s="16" t="s">
        <v>590</v>
      </c>
      <c r="C315" s="17" t="s">
        <v>286</v>
      </c>
      <c r="D315" s="16" t="s">
        <v>1074</v>
      </c>
      <c r="E315" s="16" t="s">
        <v>1422</v>
      </c>
      <c r="F315" s="16" t="s">
        <v>636</v>
      </c>
      <c r="G315" s="16">
        <v>16.399999999999999</v>
      </c>
      <c r="H315" s="16">
        <v>16.399999999999999</v>
      </c>
      <c r="I315" s="12">
        <f t="shared" si="20"/>
        <v>14431.999999999998</v>
      </c>
      <c r="J315" s="18">
        <f t="shared" si="21"/>
        <v>880.35199999999998</v>
      </c>
      <c r="K315" s="20">
        <v>0.8</v>
      </c>
      <c r="L315" s="13">
        <f t="shared" si="22"/>
        <v>704.28160000000003</v>
      </c>
      <c r="M315" s="18">
        <f t="shared" si="23"/>
        <v>176.07040000000001</v>
      </c>
      <c r="N315" s="16" t="s">
        <v>1459</v>
      </c>
      <c r="O315" s="4" t="s">
        <v>283</v>
      </c>
      <c r="P315" s="16"/>
      <c r="Q315" s="16"/>
    </row>
    <row r="316" spans="1:17" x14ac:dyDescent="0.15">
      <c r="A316" s="12">
        <v>310</v>
      </c>
      <c r="B316" s="16" t="s">
        <v>591</v>
      </c>
      <c r="C316" s="17" t="s">
        <v>286</v>
      </c>
      <c r="D316" s="16" t="s">
        <v>1106</v>
      </c>
      <c r="E316" s="16" t="s">
        <v>1423</v>
      </c>
      <c r="F316" s="16" t="s">
        <v>636</v>
      </c>
      <c r="G316" s="16">
        <v>15.1</v>
      </c>
      <c r="H316" s="16">
        <v>15.1</v>
      </c>
      <c r="I316" s="12">
        <f t="shared" si="20"/>
        <v>13288</v>
      </c>
      <c r="J316" s="18">
        <f t="shared" si="21"/>
        <v>810.56799999999998</v>
      </c>
      <c r="K316" s="20">
        <v>0.8</v>
      </c>
      <c r="L316" s="13">
        <f t="shared" si="22"/>
        <v>648.45440000000008</v>
      </c>
      <c r="M316" s="18">
        <f t="shared" si="23"/>
        <v>162.11360000000002</v>
      </c>
      <c r="N316" s="16" t="s">
        <v>1459</v>
      </c>
      <c r="O316" s="4" t="s">
        <v>283</v>
      </c>
      <c r="P316" s="16"/>
      <c r="Q316" s="16"/>
    </row>
    <row r="317" spans="1:17" x14ac:dyDescent="0.15">
      <c r="A317" s="12">
        <v>311</v>
      </c>
      <c r="B317" s="16" t="s">
        <v>592</v>
      </c>
      <c r="C317" s="17" t="s">
        <v>286</v>
      </c>
      <c r="D317" s="16" t="s">
        <v>1062</v>
      </c>
      <c r="E317" s="16" t="s">
        <v>1424</v>
      </c>
      <c r="F317" s="16" t="s">
        <v>636</v>
      </c>
      <c r="G317" s="16">
        <v>8.6199999999999992</v>
      </c>
      <c r="H317" s="16">
        <v>8.6199999999999992</v>
      </c>
      <c r="I317" s="12">
        <f t="shared" si="20"/>
        <v>7585.5999999999995</v>
      </c>
      <c r="J317" s="18">
        <f t="shared" si="21"/>
        <v>462.72159999999997</v>
      </c>
      <c r="K317" s="20">
        <v>0.8</v>
      </c>
      <c r="L317" s="13">
        <f t="shared" si="22"/>
        <v>370.17728</v>
      </c>
      <c r="M317" s="18">
        <f t="shared" si="23"/>
        <v>92.544319999999999</v>
      </c>
      <c r="N317" s="16" t="s">
        <v>1459</v>
      </c>
      <c r="O317" s="4" t="s">
        <v>283</v>
      </c>
      <c r="P317" s="16"/>
      <c r="Q317" s="16"/>
    </row>
    <row r="318" spans="1:17" x14ac:dyDescent="0.15">
      <c r="A318" s="12">
        <v>312</v>
      </c>
      <c r="B318" s="16" t="s">
        <v>593</v>
      </c>
      <c r="C318" s="17" t="s">
        <v>286</v>
      </c>
      <c r="D318" s="16" t="s">
        <v>1095</v>
      </c>
      <c r="E318" s="16" t="s">
        <v>1425</v>
      </c>
      <c r="F318" s="16" t="s">
        <v>636</v>
      </c>
      <c r="G318" s="16">
        <v>23.74</v>
      </c>
      <c r="H318" s="16">
        <v>23.74</v>
      </c>
      <c r="I318" s="12">
        <f t="shared" si="20"/>
        <v>20891.199999999997</v>
      </c>
      <c r="J318" s="18">
        <f t="shared" si="21"/>
        <v>1274.3632</v>
      </c>
      <c r="K318" s="20">
        <v>0.8</v>
      </c>
      <c r="L318" s="13">
        <f t="shared" si="22"/>
        <v>1019.4905600000001</v>
      </c>
      <c r="M318" s="18">
        <f t="shared" si="23"/>
        <v>254.87264000000002</v>
      </c>
      <c r="N318" s="16" t="s">
        <v>1459</v>
      </c>
      <c r="O318" s="4" t="s">
        <v>283</v>
      </c>
      <c r="P318" s="16"/>
      <c r="Q318" s="16"/>
    </row>
    <row r="319" spans="1:17" x14ac:dyDescent="0.15">
      <c r="A319" s="12">
        <v>313</v>
      </c>
      <c r="B319" s="16" t="s">
        <v>594</v>
      </c>
      <c r="C319" s="17" t="s">
        <v>286</v>
      </c>
      <c r="D319" s="16" t="s">
        <v>1101</v>
      </c>
      <c r="E319" s="16" t="s">
        <v>1426</v>
      </c>
      <c r="F319" s="16" t="s">
        <v>636</v>
      </c>
      <c r="G319" s="16">
        <v>18.059999999999999</v>
      </c>
      <c r="H319" s="16">
        <v>18.059999999999999</v>
      </c>
      <c r="I319" s="12">
        <f t="shared" si="20"/>
        <v>15892.8</v>
      </c>
      <c r="J319" s="18">
        <f t="shared" si="21"/>
        <v>969.46079999999995</v>
      </c>
      <c r="K319" s="20">
        <v>0.8</v>
      </c>
      <c r="L319" s="13">
        <f t="shared" si="22"/>
        <v>775.56863999999996</v>
      </c>
      <c r="M319" s="18">
        <f t="shared" si="23"/>
        <v>193.89215999999999</v>
      </c>
      <c r="N319" s="16" t="s">
        <v>1459</v>
      </c>
      <c r="O319" s="4" t="s">
        <v>283</v>
      </c>
      <c r="P319" s="16"/>
      <c r="Q319" s="16"/>
    </row>
    <row r="320" spans="1:17" x14ac:dyDescent="0.15">
      <c r="A320" s="12">
        <v>314</v>
      </c>
      <c r="B320" s="16" t="s">
        <v>595</v>
      </c>
      <c r="C320" s="17" t="s">
        <v>286</v>
      </c>
      <c r="D320" s="16" t="s">
        <v>1068</v>
      </c>
      <c r="E320" s="16" t="s">
        <v>1427</v>
      </c>
      <c r="F320" s="16" t="s">
        <v>636</v>
      </c>
      <c r="G320" s="16">
        <v>19.3</v>
      </c>
      <c r="H320" s="16">
        <v>19.3</v>
      </c>
      <c r="I320" s="12">
        <f t="shared" si="20"/>
        <v>16984</v>
      </c>
      <c r="J320" s="18">
        <f t="shared" si="21"/>
        <v>1036.0240000000001</v>
      </c>
      <c r="K320" s="20">
        <v>0.8</v>
      </c>
      <c r="L320" s="13">
        <f t="shared" si="22"/>
        <v>828.81920000000014</v>
      </c>
      <c r="M320" s="18">
        <f t="shared" si="23"/>
        <v>207.20480000000003</v>
      </c>
      <c r="N320" s="16" t="s">
        <v>1459</v>
      </c>
      <c r="O320" s="4" t="s">
        <v>283</v>
      </c>
      <c r="P320" s="16"/>
      <c r="Q320" s="16"/>
    </row>
    <row r="321" spans="1:17" x14ac:dyDescent="0.15">
      <c r="A321" s="12">
        <v>315</v>
      </c>
      <c r="B321" s="16" t="s">
        <v>596</v>
      </c>
      <c r="C321" s="17" t="s">
        <v>286</v>
      </c>
      <c r="D321" s="16" t="s">
        <v>1428</v>
      </c>
      <c r="E321" s="16" t="s">
        <v>1429</v>
      </c>
      <c r="F321" s="16" t="s">
        <v>636</v>
      </c>
      <c r="G321" s="16">
        <v>14.4</v>
      </c>
      <c r="H321" s="16">
        <v>14.4</v>
      </c>
      <c r="I321" s="12">
        <f t="shared" si="20"/>
        <v>12672</v>
      </c>
      <c r="J321" s="18">
        <f t="shared" si="21"/>
        <v>772.99199999999996</v>
      </c>
      <c r="K321" s="20">
        <v>0.8</v>
      </c>
      <c r="L321" s="13">
        <f t="shared" si="22"/>
        <v>618.39359999999999</v>
      </c>
      <c r="M321" s="18">
        <f t="shared" si="23"/>
        <v>154.5984</v>
      </c>
      <c r="N321" s="16" t="s">
        <v>1459</v>
      </c>
      <c r="O321" s="4" t="s">
        <v>283</v>
      </c>
      <c r="P321" s="16"/>
      <c r="Q321" s="16"/>
    </row>
    <row r="322" spans="1:17" x14ac:dyDescent="0.15">
      <c r="A322" s="12">
        <v>316</v>
      </c>
      <c r="B322" s="16" t="s">
        <v>597</v>
      </c>
      <c r="C322" s="17" t="s">
        <v>286</v>
      </c>
      <c r="D322" s="16" t="s">
        <v>1161</v>
      </c>
      <c r="E322" s="16" t="s">
        <v>1430</v>
      </c>
      <c r="F322" s="16" t="s">
        <v>636</v>
      </c>
      <c r="G322" s="16">
        <v>30.89</v>
      </c>
      <c r="H322" s="16">
        <v>30.89</v>
      </c>
      <c r="I322" s="12">
        <f t="shared" si="20"/>
        <v>27183.200000000001</v>
      </c>
      <c r="J322" s="18">
        <f t="shared" si="21"/>
        <v>1658.1752000000001</v>
      </c>
      <c r="K322" s="20">
        <v>0.8</v>
      </c>
      <c r="L322" s="13">
        <f t="shared" si="22"/>
        <v>1326.5401600000002</v>
      </c>
      <c r="M322" s="18">
        <f t="shared" si="23"/>
        <v>331.63504000000006</v>
      </c>
      <c r="N322" s="16" t="s">
        <v>1459</v>
      </c>
      <c r="O322" s="4" t="s">
        <v>283</v>
      </c>
      <c r="P322" s="16"/>
      <c r="Q322" s="16"/>
    </row>
    <row r="323" spans="1:17" x14ac:dyDescent="0.15">
      <c r="A323" s="12">
        <v>317</v>
      </c>
      <c r="B323" s="16" t="s">
        <v>598</v>
      </c>
      <c r="C323" s="17" t="s">
        <v>286</v>
      </c>
      <c r="D323" s="16" t="s">
        <v>1124</v>
      </c>
      <c r="E323" s="16" t="s">
        <v>1431</v>
      </c>
      <c r="F323" s="16" t="s">
        <v>636</v>
      </c>
      <c r="G323" s="16">
        <v>8.8000000000000007</v>
      </c>
      <c r="H323" s="16">
        <v>8.8000000000000007</v>
      </c>
      <c r="I323" s="12">
        <f t="shared" si="20"/>
        <v>7744.0000000000009</v>
      </c>
      <c r="J323" s="18">
        <f t="shared" si="21"/>
        <v>472.38400000000001</v>
      </c>
      <c r="K323" s="20">
        <v>0.8</v>
      </c>
      <c r="L323" s="13">
        <f t="shared" si="22"/>
        <v>377.90720000000005</v>
      </c>
      <c r="M323" s="18">
        <f t="shared" si="23"/>
        <v>94.476800000000011</v>
      </c>
      <c r="N323" s="16" t="s">
        <v>1459</v>
      </c>
      <c r="O323" s="4" t="s">
        <v>283</v>
      </c>
      <c r="P323" s="16"/>
      <c r="Q323" s="16"/>
    </row>
    <row r="324" spans="1:17" x14ac:dyDescent="0.15">
      <c r="A324" s="12">
        <v>318</v>
      </c>
      <c r="B324" s="16" t="s">
        <v>599</v>
      </c>
      <c r="C324" s="17" t="s">
        <v>286</v>
      </c>
      <c r="D324" s="16" t="s">
        <v>1314</v>
      </c>
      <c r="E324" s="16" t="s">
        <v>1432</v>
      </c>
      <c r="F324" s="16" t="s">
        <v>636</v>
      </c>
      <c r="G324" s="16">
        <v>17.809999999999999</v>
      </c>
      <c r="H324" s="16">
        <v>17.809999999999999</v>
      </c>
      <c r="I324" s="12">
        <f t="shared" si="20"/>
        <v>15672.8</v>
      </c>
      <c r="J324" s="18">
        <f t="shared" si="21"/>
        <v>956.04079999999988</v>
      </c>
      <c r="K324" s="20">
        <v>0.8</v>
      </c>
      <c r="L324" s="13">
        <f t="shared" si="22"/>
        <v>764.83263999999997</v>
      </c>
      <c r="M324" s="18">
        <f t="shared" si="23"/>
        <v>191.20815999999999</v>
      </c>
      <c r="N324" s="16" t="s">
        <v>1459</v>
      </c>
      <c r="O324" s="4" t="s">
        <v>283</v>
      </c>
      <c r="P324" s="16"/>
      <c r="Q324" s="16"/>
    </row>
    <row r="325" spans="1:17" x14ac:dyDescent="0.15">
      <c r="A325" s="12">
        <v>319</v>
      </c>
      <c r="B325" s="16" t="s">
        <v>600</v>
      </c>
      <c r="C325" s="17" t="s">
        <v>286</v>
      </c>
      <c r="D325" s="16" t="s">
        <v>1064</v>
      </c>
      <c r="E325" s="16" t="s">
        <v>1433</v>
      </c>
      <c r="F325" s="16" t="s">
        <v>636</v>
      </c>
      <c r="G325" s="16">
        <v>15.03</v>
      </c>
      <c r="H325" s="16">
        <v>15.03</v>
      </c>
      <c r="I325" s="12">
        <f t="shared" si="20"/>
        <v>13226.4</v>
      </c>
      <c r="J325" s="18">
        <f t="shared" si="21"/>
        <v>806.81039999999996</v>
      </c>
      <c r="K325" s="20">
        <v>0.8</v>
      </c>
      <c r="L325" s="13">
        <f t="shared" si="22"/>
        <v>645.44831999999997</v>
      </c>
      <c r="M325" s="18">
        <f t="shared" si="23"/>
        <v>161.36207999999999</v>
      </c>
      <c r="N325" s="16" t="s">
        <v>1459</v>
      </c>
      <c r="O325" s="4" t="s">
        <v>283</v>
      </c>
      <c r="P325" s="16"/>
      <c r="Q325" s="16"/>
    </row>
    <row r="326" spans="1:17" x14ac:dyDescent="0.15">
      <c r="A326" s="12">
        <v>320</v>
      </c>
      <c r="B326" s="16" t="s">
        <v>601</v>
      </c>
      <c r="C326" s="17" t="s">
        <v>286</v>
      </c>
      <c r="D326" s="16" t="s">
        <v>1161</v>
      </c>
      <c r="E326" s="16" t="s">
        <v>1434</v>
      </c>
      <c r="F326" s="16" t="s">
        <v>636</v>
      </c>
      <c r="G326" s="16">
        <v>16.399999999999999</v>
      </c>
      <c r="H326" s="16">
        <v>16.399999999999999</v>
      </c>
      <c r="I326" s="12">
        <f t="shared" si="20"/>
        <v>14431.999999999998</v>
      </c>
      <c r="J326" s="18">
        <f t="shared" si="21"/>
        <v>880.35199999999998</v>
      </c>
      <c r="K326" s="20">
        <v>0.8</v>
      </c>
      <c r="L326" s="13">
        <f t="shared" si="22"/>
        <v>704.28160000000003</v>
      </c>
      <c r="M326" s="18">
        <f t="shared" si="23"/>
        <v>176.07040000000001</v>
      </c>
      <c r="N326" s="16" t="s">
        <v>1459</v>
      </c>
      <c r="O326" s="4" t="s">
        <v>283</v>
      </c>
      <c r="P326" s="16"/>
      <c r="Q326" s="16"/>
    </row>
    <row r="327" spans="1:17" x14ac:dyDescent="0.15">
      <c r="A327" s="12">
        <v>321</v>
      </c>
      <c r="B327" s="16" t="s">
        <v>602</v>
      </c>
      <c r="C327" s="17" t="s">
        <v>286</v>
      </c>
      <c r="D327" s="16" t="s">
        <v>1305</v>
      </c>
      <c r="E327" s="16" t="s">
        <v>1435</v>
      </c>
      <c r="F327" s="16" t="s">
        <v>636</v>
      </c>
      <c r="G327" s="16">
        <v>11</v>
      </c>
      <c r="H327" s="16">
        <v>11</v>
      </c>
      <c r="I327" s="12">
        <f t="shared" si="20"/>
        <v>9680</v>
      </c>
      <c r="J327" s="18">
        <f t="shared" si="21"/>
        <v>590.48</v>
      </c>
      <c r="K327" s="20">
        <v>0.8</v>
      </c>
      <c r="L327" s="13">
        <f t="shared" si="22"/>
        <v>472.38400000000001</v>
      </c>
      <c r="M327" s="18">
        <f t="shared" si="23"/>
        <v>118.096</v>
      </c>
      <c r="N327" s="16" t="s">
        <v>1459</v>
      </c>
      <c r="O327" s="4" t="s">
        <v>283</v>
      </c>
      <c r="P327" s="16"/>
      <c r="Q327" s="16"/>
    </row>
    <row r="328" spans="1:17" x14ac:dyDescent="0.15">
      <c r="A328" s="12">
        <v>322</v>
      </c>
      <c r="B328" s="16" t="s">
        <v>603</v>
      </c>
      <c r="C328" s="17" t="s">
        <v>286</v>
      </c>
      <c r="D328" s="16" t="s">
        <v>1179</v>
      </c>
      <c r="E328" s="16" t="s">
        <v>1436</v>
      </c>
      <c r="F328" s="16" t="s">
        <v>637</v>
      </c>
      <c r="G328" s="16">
        <v>11</v>
      </c>
      <c r="H328" s="16">
        <v>11</v>
      </c>
      <c r="I328" s="12">
        <f t="shared" si="20"/>
        <v>9680</v>
      </c>
      <c r="J328" s="18">
        <f t="shared" si="21"/>
        <v>590.48</v>
      </c>
      <c r="K328" s="20">
        <v>0.8</v>
      </c>
      <c r="L328" s="13">
        <f t="shared" si="22"/>
        <v>472.38400000000001</v>
      </c>
      <c r="M328" s="18">
        <f t="shared" si="23"/>
        <v>118.096</v>
      </c>
      <c r="N328" s="16" t="s">
        <v>1459</v>
      </c>
      <c r="O328" s="4" t="s">
        <v>283</v>
      </c>
      <c r="P328" s="16"/>
      <c r="Q328" s="16"/>
    </row>
    <row r="329" spans="1:17" x14ac:dyDescent="0.15">
      <c r="A329" s="12">
        <v>323</v>
      </c>
      <c r="B329" s="16" t="s">
        <v>604</v>
      </c>
      <c r="C329" s="17" t="s">
        <v>286</v>
      </c>
      <c r="D329" s="16" t="s">
        <v>1085</v>
      </c>
      <c r="E329" s="16" t="s">
        <v>1437</v>
      </c>
      <c r="F329" s="16" t="s">
        <v>637</v>
      </c>
      <c r="G329" s="16">
        <v>20.28</v>
      </c>
      <c r="H329" s="16">
        <v>20.28</v>
      </c>
      <c r="I329" s="12">
        <f t="shared" si="20"/>
        <v>17846.400000000001</v>
      </c>
      <c r="J329" s="18">
        <f t="shared" si="21"/>
        <v>1088.6304</v>
      </c>
      <c r="K329" s="20">
        <v>0.8</v>
      </c>
      <c r="L329" s="13">
        <f t="shared" si="22"/>
        <v>870.9043200000001</v>
      </c>
      <c r="M329" s="18">
        <f t="shared" si="23"/>
        <v>217.72608000000002</v>
      </c>
      <c r="N329" s="16" t="s">
        <v>1498</v>
      </c>
      <c r="O329" s="4" t="s">
        <v>283</v>
      </c>
      <c r="P329" s="16"/>
      <c r="Q329" s="16"/>
    </row>
    <row r="330" spans="1:17" x14ac:dyDescent="0.15">
      <c r="A330" s="12">
        <v>324</v>
      </c>
      <c r="B330" s="16" t="s">
        <v>605</v>
      </c>
      <c r="C330" s="17" t="s">
        <v>286</v>
      </c>
      <c r="D330" s="16" t="s">
        <v>1062</v>
      </c>
      <c r="E330" s="16" t="s">
        <v>1438</v>
      </c>
      <c r="F330" s="16" t="s">
        <v>637</v>
      </c>
      <c r="G330" s="16">
        <v>17.14</v>
      </c>
      <c r="H330" s="16">
        <v>17.14</v>
      </c>
      <c r="I330" s="12">
        <f t="shared" si="20"/>
        <v>15083.2</v>
      </c>
      <c r="J330" s="18">
        <f t="shared" si="21"/>
        <v>920.0752</v>
      </c>
      <c r="K330" s="20">
        <v>0.8</v>
      </c>
      <c r="L330" s="13">
        <f t="shared" si="22"/>
        <v>736.06016</v>
      </c>
      <c r="M330" s="18">
        <f t="shared" si="23"/>
        <v>184.01504</v>
      </c>
      <c r="N330" s="16" t="s">
        <v>1459</v>
      </c>
      <c r="O330" s="4" t="s">
        <v>283</v>
      </c>
      <c r="P330" s="16"/>
      <c r="Q330" s="16"/>
    </row>
    <row r="331" spans="1:17" x14ac:dyDescent="0.15">
      <c r="A331" s="12">
        <v>325</v>
      </c>
      <c r="B331" s="16" t="s">
        <v>606</v>
      </c>
      <c r="C331" s="17" t="s">
        <v>286</v>
      </c>
      <c r="D331" s="16" t="s">
        <v>1062</v>
      </c>
      <c r="E331" s="16" t="s">
        <v>1439</v>
      </c>
      <c r="F331" s="16" t="s">
        <v>637</v>
      </c>
      <c r="G331" s="16">
        <v>5</v>
      </c>
      <c r="H331" s="16">
        <v>5</v>
      </c>
      <c r="I331" s="12">
        <f t="shared" si="20"/>
        <v>4400</v>
      </c>
      <c r="J331" s="18">
        <f t="shared" si="21"/>
        <v>268.39999999999998</v>
      </c>
      <c r="K331" s="20">
        <v>0.8</v>
      </c>
      <c r="L331" s="13">
        <f t="shared" si="22"/>
        <v>214.72</v>
      </c>
      <c r="M331" s="18">
        <f t="shared" si="23"/>
        <v>53.68</v>
      </c>
      <c r="N331" s="16" t="s">
        <v>1459</v>
      </c>
      <c r="O331" s="4" t="s">
        <v>283</v>
      </c>
      <c r="P331" s="16"/>
      <c r="Q331" s="16"/>
    </row>
    <row r="332" spans="1:17" x14ac:dyDescent="0.15">
      <c r="A332" s="12">
        <v>326</v>
      </c>
      <c r="B332" s="16" t="s">
        <v>607</v>
      </c>
      <c r="C332" s="17" t="s">
        <v>286</v>
      </c>
      <c r="D332" s="16" t="s">
        <v>1109</v>
      </c>
      <c r="E332" s="16" t="s">
        <v>1440</v>
      </c>
      <c r="F332" s="16" t="s">
        <v>637</v>
      </c>
      <c r="G332" s="16">
        <v>18.5</v>
      </c>
      <c r="H332" s="16">
        <v>18.5</v>
      </c>
      <c r="I332" s="12">
        <f t="shared" si="20"/>
        <v>16280</v>
      </c>
      <c r="J332" s="18">
        <f t="shared" si="21"/>
        <v>993.08</v>
      </c>
      <c r="K332" s="20">
        <v>0.8</v>
      </c>
      <c r="L332" s="13">
        <f t="shared" si="22"/>
        <v>794.46400000000006</v>
      </c>
      <c r="M332" s="18">
        <f t="shared" si="23"/>
        <v>198.61600000000001</v>
      </c>
      <c r="N332" s="16" t="s">
        <v>1459</v>
      </c>
      <c r="O332" s="4" t="s">
        <v>283</v>
      </c>
      <c r="P332" s="16"/>
      <c r="Q332" s="16"/>
    </row>
    <row r="333" spans="1:17" x14ac:dyDescent="0.15">
      <c r="A333" s="12">
        <v>327</v>
      </c>
      <c r="B333" s="16" t="s">
        <v>608</v>
      </c>
      <c r="C333" s="17" t="s">
        <v>286</v>
      </c>
      <c r="D333" s="16" t="s">
        <v>1062</v>
      </c>
      <c r="E333" s="16" t="s">
        <v>1441</v>
      </c>
      <c r="F333" s="16" t="s">
        <v>637</v>
      </c>
      <c r="G333" s="16">
        <v>12</v>
      </c>
      <c r="H333" s="16">
        <v>12</v>
      </c>
      <c r="I333" s="12">
        <f t="shared" si="20"/>
        <v>10560</v>
      </c>
      <c r="J333" s="18">
        <f t="shared" si="21"/>
        <v>644.16</v>
      </c>
      <c r="K333" s="20">
        <v>0.8</v>
      </c>
      <c r="L333" s="13">
        <f t="shared" si="22"/>
        <v>515.32799999999997</v>
      </c>
      <c r="M333" s="18">
        <f t="shared" si="23"/>
        <v>128.83199999999999</v>
      </c>
      <c r="N333" s="16" t="s">
        <v>1460</v>
      </c>
      <c r="O333" s="4" t="s">
        <v>283</v>
      </c>
      <c r="P333" s="16"/>
      <c r="Q333" s="16"/>
    </row>
    <row r="334" spans="1:17" x14ac:dyDescent="0.15">
      <c r="A334" s="12">
        <v>328</v>
      </c>
      <c r="B334" s="16" t="s">
        <v>609</v>
      </c>
      <c r="C334" s="17" t="s">
        <v>286</v>
      </c>
      <c r="D334" s="16" t="s">
        <v>1066</v>
      </c>
      <c r="E334" s="16" t="s">
        <v>1442</v>
      </c>
      <c r="F334" s="16" t="s">
        <v>637</v>
      </c>
      <c r="G334" s="16">
        <v>18</v>
      </c>
      <c r="H334" s="16">
        <v>18</v>
      </c>
      <c r="I334" s="12">
        <f t="shared" si="20"/>
        <v>15840</v>
      </c>
      <c r="J334" s="18">
        <f t="shared" si="21"/>
        <v>966.24</v>
      </c>
      <c r="K334" s="20">
        <v>0.8</v>
      </c>
      <c r="L334" s="13">
        <f t="shared" si="22"/>
        <v>772.99200000000008</v>
      </c>
      <c r="M334" s="18">
        <f t="shared" si="23"/>
        <v>193.24800000000002</v>
      </c>
      <c r="N334" s="16" t="s">
        <v>1459</v>
      </c>
      <c r="O334" s="4" t="s">
        <v>283</v>
      </c>
      <c r="P334" s="16"/>
      <c r="Q334" s="16"/>
    </row>
    <row r="335" spans="1:17" x14ac:dyDescent="0.15">
      <c r="A335" s="12">
        <v>329</v>
      </c>
      <c r="B335" s="16" t="s">
        <v>610</v>
      </c>
      <c r="C335" s="17" t="s">
        <v>286</v>
      </c>
      <c r="D335" s="16" t="s">
        <v>1106</v>
      </c>
      <c r="E335" s="16" t="s">
        <v>1443</v>
      </c>
      <c r="F335" s="16" t="s">
        <v>637</v>
      </c>
      <c r="G335" s="16">
        <v>7.72</v>
      </c>
      <c r="H335" s="16">
        <v>7.72</v>
      </c>
      <c r="I335" s="12">
        <f t="shared" si="20"/>
        <v>6793.5999999999995</v>
      </c>
      <c r="J335" s="18">
        <f t="shared" si="21"/>
        <v>414.40960000000001</v>
      </c>
      <c r="K335" s="20">
        <v>0.8</v>
      </c>
      <c r="L335" s="13">
        <f t="shared" si="22"/>
        <v>331.52768000000003</v>
      </c>
      <c r="M335" s="18">
        <f t="shared" si="23"/>
        <v>82.881920000000008</v>
      </c>
      <c r="N335" s="16" t="s">
        <v>1459</v>
      </c>
      <c r="O335" s="4" t="s">
        <v>283</v>
      </c>
      <c r="P335" s="16"/>
      <c r="Q335" s="16"/>
    </row>
    <row r="336" spans="1:17" x14ac:dyDescent="0.15">
      <c r="A336" s="12">
        <v>330</v>
      </c>
      <c r="B336" s="16" t="s">
        <v>611</v>
      </c>
      <c r="C336" s="17" t="s">
        <v>286</v>
      </c>
      <c r="D336" s="16" t="s">
        <v>1064</v>
      </c>
      <c r="E336" s="16" t="s">
        <v>1444</v>
      </c>
      <c r="F336" s="16" t="s">
        <v>637</v>
      </c>
      <c r="G336" s="16">
        <v>5.8</v>
      </c>
      <c r="H336" s="16">
        <v>5.8</v>
      </c>
      <c r="I336" s="12">
        <f t="shared" si="20"/>
        <v>5104</v>
      </c>
      <c r="J336" s="18">
        <f t="shared" si="21"/>
        <v>311.34399999999999</v>
      </c>
      <c r="K336" s="20">
        <v>0.8</v>
      </c>
      <c r="L336" s="13">
        <f t="shared" si="22"/>
        <v>249.0752</v>
      </c>
      <c r="M336" s="18">
        <f t="shared" si="23"/>
        <v>62.268799999999999</v>
      </c>
      <c r="N336" s="16" t="s">
        <v>1459</v>
      </c>
      <c r="O336" s="4" t="s">
        <v>283</v>
      </c>
      <c r="P336" s="16"/>
      <c r="Q336" s="16"/>
    </row>
    <row r="337" spans="1:17" x14ac:dyDescent="0.15">
      <c r="A337" s="12">
        <v>331</v>
      </c>
      <c r="B337" s="16" t="s">
        <v>612</v>
      </c>
      <c r="C337" s="17" t="s">
        <v>286</v>
      </c>
      <c r="D337" s="16" t="s">
        <v>1129</v>
      </c>
      <c r="E337" s="16" t="s">
        <v>1445</v>
      </c>
      <c r="F337" s="16" t="s">
        <v>637</v>
      </c>
      <c r="G337" s="16">
        <v>10</v>
      </c>
      <c r="H337" s="16">
        <v>10</v>
      </c>
      <c r="I337" s="12">
        <f t="shared" si="20"/>
        <v>8800</v>
      </c>
      <c r="J337" s="18">
        <f t="shared" si="21"/>
        <v>536.79999999999995</v>
      </c>
      <c r="K337" s="20">
        <v>0.8</v>
      </c>
      <c r="L337" s="13">
        <f t="shared" si="22"/>
        <v>429.44</v>
      </c>
      <c r="M337" s="18">
        <f t="shared" si="23"/>
        <v>107.36</v>
      </c>
      <c r="N337" s="16" t="s">
        <v>1459</v>
      </c>
      <c r="O337" s="4" t="s">
        <v>283</v>
      </c>
      <c r="P337" s="16"/>
      <c r="Q337" s="16"/>
    </row>
    <row r="338" spans="1:17" x14ac:dyDescent="0.15">
      <c r="A338" s="12">
        <v>332</v>
      </c>
      <c r="B338" s="16" t="s">
        <v>613</v>
      </c>
      <c r="C338" s="17" t="s">
        <v>286</v>
      </c>
      <c r="D338" s="16" t="s">
        <v>1101</v>
      </c>
      <c r="E338" s="16" t="s">
        <v>1446</v>
      </c>
      <c r="F338" s="16" t="s">
        <v>637</v>
      </c>
      <c r="G338" s="16">
        <v>11</v>
      </c>
      <c r="H338" s="16">
        <v>11</v>
      </c>
      <c r="I338" s="12">
        <f t="shared" si="20"/>
        <v>9680</v>
      </c>
      <c r="J338" s="18">
        <f t="shared" si="21"/>
        <v>590.48</v>
      </c>
      <c r="K338" s="20">
        <v>0.8</v>
      </c>
      <c r="L338" s="13">
        <f t="shared" si="22"/>
        <v>472.38400000000001</v>
      </c>
      <c r="M338" s="18">
        <f t="shared" si="23"/>
        <v>118.096</v>
      </c>
      <c r="N338" s="16" t="s">
        <v>1459</v>
      </c>
      <c r="O338" s="4" t="s">
        <v>283</v>
      </c>
      <c r="P338" s="16"/>
      <c r="Q338" s="16"/>
    </row>
    <row r="339" spans="1:17" x14ac:dyDescent="0.15">
      <c r="A339" s="12">
        <v>333</v>
      </c>
      <c r="B339" s="16" t="s">
        <v>614</v>
      </c>
      <c r="C339" s="17" t="s">
        <v>286</v>
      </c>
      <c r="D339" s="16" t="s">
        <v>1072</v>
      </c>
      <c r="E339" s="16" t="s">
        <v>1447</v>
      </c>
      <c r="F339" s="16" t="s">
        <v>637</v>
      </c>
      <c r="G339" s="16">
        <v>9</v>
      </c>
      <c r="H339" s="16">
        <v>9</v>
      </c>
      <c r="I339" s="12">
        <f t="shared" si="20"/>
        <v>7920</v>
      </c>
      <c r="J339" s="18">
        <f t="shared" si="21"/>
        <v>483.12</v>
      </c>
      <c r="K339" s="20">
        <v>0.8</v>
      </c>
      <c r="L339" s="13">
        <f t="shared" si="22"/>
        <v>386.49600000000004</v>
      </c>
      <c r="M339" s="18">
        <f t="shared" si="23"/>
        <v>96.624000000000009</v>
      </c>
      <c r="N339" s="16" t="s">
        <v>1459</v>
      </c>
      <c r="O339" s="4" t="s">
        <v>283</v>
      </c>
      <c r="P339" s="16"/>
      <c r="Q339" s="16"/>
    </row>
    <row r="340" spans="1:17" x14ac:dyDescent="0.15">
      <c r="A340" s="12">
        <v>334</v>
      </c>
      <c r="B340" s="16" t="s">
        <v>615</v>
      </c>
      <c r="C340" s="17" t="s">
        <v>286</v>
      </c>
      <c r="D340" s="16" t="s">
        <v>1148</v>
      </c>
      <c r="E340" s="16" t="s">
        <v>1448</v>
      </c>
      <c r="F340" s="16" t="s">
        <v>637</v>
      </c>
      <c r="G340" s="16">
        <v>5</v>
      </c>
      <c r="H340" s="16">
        <v>5</v>
      </c>
      <c r="I340" s="12">
        <f t="shared" si="20"/>
        <v>4400</v>
      </c>
      <c r="J340" s="18">
        <f t="shared" si="21"/>
        <v>268.39999999999998</v>
      </c>
      <c r="K340" s="20">
        <v>0.8</v>
      </c>
      <c r="L340" s="13">
        <f t="shared" si="22"/>
        <v>214.72</v>
      </c>
      <c r="M340" s="18">
        <f t="shared" si="23"/>
        <v>53.68</v>
      </c>
      <c r="N340" s="16" t="s">
        <v>1459</v>
      </c>
      <c r="O340" s="4" t="s">
        <v>283</v>
      </c>
      <c r="P340" s="16"/>
      <c r="Q340" s="16"/>
    </row>
    <row r="341" spans="1:17" x14ac:dyDescent="0.15">
      <c r="A341" s="12">
        <v>335</v>
      </c>
      <c r="B341" s="16" t="s">
        <v>616</v>
      </c>
      <c r="C341" s="17" t="s">
        <v>286</v>
      </c>
      <c r="D341" s="16" t="s">
        <v>1066</v>
      </c>
      <c r="E341" s="16" t="s">
        <v>1449</v>
      </c>
      <c r="F341" s="16" t="s">
        <v>637</v>
      </c>
      <c r="G341" s="16">
        <v>32.5</v>
      </c>
      <c r="H341" s="16">
        <v>32.5</v>
      </c>
      <c r="I341" s="12">
        <f t="shared" si="20"/>
        <v>28600</v>
      </c>
      <c r="J341" s="18">
        <f t="shared" si="21"/>
        <v>1744.6</v>
      </c>
      <c r="K341" s="20">
        <v>0.8</v>
      </c>
      <c r="L341" s="13">
        <f t="shared" si="22"/>
        <v>1395.68</v>
      </c>
      <c r="M341" s="18">
        <f t="shared" si="23"/>
        <v>348.92</v>
      </c>
      <c r="N341" s="16" t="s">
        <v>1459</v>
      </c>
      <c r="O341" s="4" t="s">
        <v>283</v>
      </c>
      <c r="P341" s="16"/>
      <c r="Q341" s="16"/>
    </row>
    <row r="342" spans="1:17" x14ac:dyDescent="0.15">
      <c r="A342" s="12">
        <v>336</v>
      </c>
      <c r="B342" s="16" t="s">
        <v>617</v>
      </c>
      <c r="C342" s="17" t="s">
        <v>286</v>
      </c>
      <c r="D342" s="16" t="s">
        <v>1068</v>
      </c>
      <c r="E342" s="16" t="s">
        <v>1450</v>
      </c>
      <c r="F342" s="16" t="s">
        <v>637</v>
      </c>
      <c r="G342" s="16">
        <v>9</v>
      </c>
      <c r="H342" s="16">
        <v>9</v>
      </c>
      <c r="I342" s="12">
        <f t="shared" si="20"/>
        <v>7920</v>
      </c>
      <c r="J342" s="18">
        <f t="shared" si="21"/>
        <v>483.12</v>
      </c>
      <c r="K342" s="20">
        <v>0.8</v>
      </c>
      <c r="L342" s="13">
        <f t="shared" si="22"/>
        <v>386.49600000000004</v>
      </c>
      <c r="M342" s="18">
        <f t="shared" si="23"/>
        <v>96.624000000000009</v>
      </c>
      <c r="N342" s="16" t="s">
        <v>1498</v>
      </c>
      <c r="O342" s="4" t="s">
        <v>283</v>
      </c>
      <c r="P342" s="16"/>
      <c r="Q342" s="16"/>
    </row>
    <row r="343" spans="1:17" x14ac:dyDescent="0.15">
      <c r="A343" s="12">
        <v>337</v>
      </c>
      <c r="B343" s="16" t="s">
        <v>618</v>
      </c>
      <c r="C343" s="17" t="s">
        <v>286</v>
      </c>
      <c r="D343" s="16" t="s">
        <v>1066</v>
      </c>
      <c r="E343" s="16" t="s">
        <v>1451</v>
      </c>
      <c r="F343" s="16" t="s">
        <v>637</v>
      </c>
      <c r="G343" s="16">
        <v>67.63</v>
      </c>
      <c r="H343" s="16">
        <v>67.63</v>
      </c>
      <c r="I343" s="12">
        <f t="shared" si="20"/>
        <v>59514.399999999994</v>
      </c>
      <c r="J343" s="18">
        <f t="shared" si="21"/>
        <v>3630.3783999999996</v>
      </c>
      <c r="K343" s="20">
        <v>0.8</v>
      </c>
      <c r="L343" s="13">
        <f t="shared" si="22"/>
        <v>2904.3027199999997</v>
      </c>
      <c r="M343" s="18">
        <f t="shared" si="23"/>
        <v>726.07567999999992</v>
      </c>
      <c r="N343" s="16" t="s">
        <v>1499</v>
      </c>
      <c r="O343" s="4" t="s">
        <v>283</v>
      </c>
      <c r="P343" s="16"/>
      <c r="Q343" s="16"/>
    </row>
    <row r="344" spans="1:17" x14ac:dyDescent="0.15">
      <c r="A344" s="12">
        <v>338</v>
      </c>
      <c r="B344" s="16" t="s">
        <v>619</v>
      </c>
      <c r="C344" s="17" t="s">
        <v>286</v>
      </c>
      <c r="D344" s="16" t="s">
        <v>1074</v>
      </c>
      <c r="E344" s="16" t="s">
        <v>1452</v>
      </c>
      <c r="F344" s="16" t="s">
        <v>637</v>
      </c>
      <c r="G344" s="16">
        <v>9.44</v>
      </c>
      <c r="H344" s="16">
        <v>9.44</v>
      </c>
      <c r="I344" s="12">
        <f t="shared" si="20"/>
        <v>8307.1999999999989</v>
      </c>
      <c r="J344" s="18">
        <f t="shared" si="21"/>
        <v>506.73919999999998</v>
      </c>
      <c r="K344" s="20">
        <v>0.8</v>
      </c>
      <c r="L344" s="13">
        <f t="shared" si="22"/>
        <v>405.39136000000002</v>
      </c>
      <c r="M344" s="18">
        <f t="shared" si="23"/>
        <v>101.34784000000001</v>
      </c>
      <c r="N344" s="16" t="s">
        <v>1459</v>
      </c>
      <c r="O344" s="4" t="s">
        <v>283</v>
      </c>
      <c r="P344" s="16"/>
      <c r="Q344" s="16"/>
    </row>
    <row r="345" spans="1:17" x14ac:dyDescent="0.15">
      <c r="A345" s="12">
        <v>339</v>
      </c>
      <c r="B345" s="16" t="s">
        <v>620</v>
      </c>
      <c r="C345" s="17" t="s">
        <v>286</v>
      </c>
      <c r="D345" s="16" t="s">
        <v>1161</v>
      </c>
      <c r="E345" s="16" t="s">
        <v>1453</v>
      </c>
      <c r="F345" s="16" t="s">
        <v>637</v>
      </c>
      <c r="G345" s="16">
        <v>3.2</v>
      </c>
      <c r="H345" s="16">
        <v>3.2</v>
      </c>
      <c r="I345" s="12">
        <f t="shared" si="20"/>
        <v>2816</v>
      </c>
      <c r="J345" s="18">
        <f t="shared" si="21"/>
        <v>171.77600000000001</v>
      </c>
      <c r="K345" s="20">
        <v>0.8</v>
      </c>
      <c r="L345" s="13">
        <f t="shared" si="22"/>
        <v>137.42080000000001</v>
      </c>
      <c r="M345" s="18">
        <f t="shared" si="23"/>
        <v>34.355200000000004</v>
      </c>
      <c r="N345" s="16" t="s">
        <v>1459</v>
      </c>
      <c r="O345" s="4" t="s">
        <v>283</v>
      </c>
      <c r="P345" s="16"/>
      <c r="Q345" s="16"/>
    </row>
    <row r="346" spans="1:17" x14ac:dyDescent="0.15">
      <c r="A346" s="12">
        <v>340</v>
      </c>
      <c r="B346" s="16" t="s">
        <v>621</v>
      </c>
      <c r="C346" s="17" t="s">
        <v>286</v>
      </c>
      <c r="D346" s="16" t="s">
        <v>1129</v>
      </c>
      <c r="E346" s="16" t="s">
        <v>1454</v>
      </c>
      <c r="F346" s="16" t="s">
        <v>637</v>
      </c>
      <c r="G346" s="16">
        <v>8</v>
      </c>
      <c r="H346" s="16">
        <v>8</v>
      </c>
      <c r="I346" s="12">
        <f t="shared" si="20"/>
        <v>7040</v>
      </c>
      <c r="J346" s="18">
        <f t="shared" si="21"/>
        <v>429.44</v>
      </c>
      <c r="K346" s="20">
        <v>0.8</v>
      </c>
      <c r="L346" s="13">
        <f t="shared" si="22"/>
        <v>343.55200000000002</v>
      </c>
      <c r="M346" s="18">
        <f t="shared" si="23"/>
        <v>85.888000000000005</v>
      </c>
      <c r="N346" s="16" t="s">
        <v>1459</v>
      </c>
      <c r="O346" s="4" t="s">
        <v>283</v>
      </c>
      <c r="P346" s="16"/>
      <c r="Q346" s="16"/>
    </row>
    <row r="347" spans="1:17" x14ac:dyDescent="0.15">
      <c r="A347" s="12">
        <v>341</v>
      </c>
      <c r="B347" s="16" t="s">
        <v>622</v>
      </c>
      <c r="C347" s="17" t="s">
        <v>286</v>
      </c>
      <c r="D347" s="16" t="s">
        <v>1068</v>
      </c>
      <c r="E347" s="16" t="s">
        <v>1455</v>
      </c>
      <c r="F347" s="16" t="s">
        <v>638</v>
      </c>
      <c r="G347" s="16">
        <v>11</v>
      </c>
      <c r="H347" s="16">
        <v>11</v>
      </c>
      <c r="I347" s="12">
        <f t="shared" si="20"/>
        <v>9680</v>
      </c>
      <c r="J347" s="18">
        <f t="shared" si="21"/>
        <v>590.48</v>
      </c>
      <c r="K347" s="20">
        <v>0.8</v>
      </c>
      <c r="L347" s="13">
        <f t="shared" si="22"/>
        <v>472.38400000000001</v>
      </c>
      <c r="M347" s="18">
        <f t="shared" si="23"/>
        <v>118.096</v>
      </c>
      <c r="N347" s="16" t="s">
        <v>1459</v>
      </c>
      <c r="O347" s="4" t="s">
        <v>283</v>
      </c>
      <c r="P347" s="16"/>
      <c r="Q347" s="16"/>
    </row>
    <row r="348" spans="1:17" x14ac:dyDescent="0.15">
      <c r="A348" s="12">
        <v>342</v>
      </c>
      <c r="B348" s="16" t="s">
        <v>623</v>
      </c>
      <c r="C348" s="17" t="s">
        <v>286</v>
      </c>
      <c r="D348" s="16" t="s">
        <v>1456</v>
      </c>
      <c r="E348" s="16" t="s">
        <v>1457</v>
      </c>
      <c r="F348" s="16" t="s">
        <v>638</v>
      </c>
      <c r="G348" s="16">
        <v>11.4</v>
      </c>
      <c r="H348" s="16">
        <v>11.4</v>
      </c>
      <c r="I348" s="12">
        <f t="shared" si="20"/>
        <v>10032</v>
      </c>
      <c r="J348" s="18">
        <f t="shared" si="21"/>
        <v>611.952</v>
      </c>
      <c r="K348" s="20">
        <v>0.8</v>
      </c>
      <c r="L348" s="13">
        <f t="shared" si="22"/>
        <v>489.5616</v>
      </c>
      <c r="M348" s="18">
        <f t="shared" si="23"/>
        <v>122.3904</v>
      </c>
      <c r="N348" s="16" t="s">
        <v>1497</v>
      </c>
      <c r="O348" s="4" t="s">
        <v>283</v>
      </c>
      <c r="P348" s="16"/>
      <c r="Q348" s="16"/>
    </row>
    <row r="349" spans="1:17" x14ac:dyDescent="0.15">
      <c r="A349" s="12">
        <v>343</v>
      </c>
      <c r="B349" s="16" t="s">
        <v>624</v>
      </c>
      <c r="C349" s="17" t="s">
        <v>286</v>
      </c>
      <c r="D349" s="16" t="s">
        <v>1206</v>
      </c>
      <c r="E349" s="16" t="s">
        <v>1458</v>
      </c>
      <c r="F349" s="16" t="s">
        <v>638</v>
      </c>
      <c r="G349" s="16">
        <v>88.2</v>
      </c>
      <c r="H349" s="16">
        <v>88.2</v>
      </c>
      <c r="I349" s="12">
        <f t="shared" si="20"/>
        <v>77616</v>
      </c>
      <c r="J349" s="18">
        <f t="shared" si="21"/>
        <v>4734.576</v>
      </c>
      <c r="K349" s="20">
        <v>0.8</v>
      </c>
      <c r="L349" s="13">
        <f t="shared" si="22"/>
        <v>3787.6608000000001</v>
      </c>
      <c r="M349" s="18">
        <f t="shared" si="23"/>
        <v>946.91520000000003</v>
      </c>
      <c r="N349" s="16" t="s">
        <v>1460</v>
      </c>
      <c r="O349" s="4" t="s">
        <v>283</v>
      </c>
      <c r="P349" s="16"/>
      <c r="Q349" s="16"/>
    </row>
    <row r="350" spans="1:17" s="40" customFormat="1" ht="24" customHeight="1" x14ac:dyDescent="0.15">
      <c r="A350" s="36"/>
      <c r="B350" s="19" t="s">
        <v>254</v>
      </c>
      <c r="C350" s="36"/>
      <c r="D350" s="19"/>
      <c r="E350" s="36"/>
      <c r="F350" s="36"/>
      <c r="G350" s="37">
        <f>SUM(G7:G349)</f>
        <v>6264.015999999996</v>
      </c>
      <c r="H350" s="37">
        <f>SUM(H7:H349)</f>
        <v>6264.015999999996</v>
      </c>
      <c r="I350" s="38">
        <f>SUM(I7:I349)</f>
        <v>5512334.080000001</v>
      </c>
      <c r="J350" s="39">
        <f>SUM(J7:J349)</f>
        <v>336252.37888000015</v>
      </c>
      <c r="K350" s="36"/>
      <c r="L350" s="39">
        <f t="shared" ref="L350" si="24">J350*0.8</f>
        <v>269001.90310400014</v>
      </c>
      <c r="M350" s="39">
        <f t="shared" ref="M350" si="25">J350*0.2</f>
        <v>67250.475776000036</v>
      </c>
      <c r="N350" s="36"/>
      <c r="O350" s="36"/>
      <c r="P350" s="36"/>
      <c r="Q350" s="36"/>
    </row>
    <row r="351" spans="1:17" s="22" customFormat="1" ht="33" customHeight="1" x14ac:dyDescent="0.15">
      <c r="A351" s="47" t="s">
        <v>196</v>
      </c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</row>
  </sheetData>
  <mergeCells count="6">
    <mergeCell ref="A351:Q351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44"/>
  <sheetViews>
    <sheetView zoomScaleNormal="100" workbookViewId="0">
      <selection activeCell="N9" sqref="N9:N250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1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15.9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</row>
    <row r="3" spans="1:45" ht="18" customHeight="1" x14ac:dyDescent="0.25">
      <c r="A3" s="73" t="s">
        <v>194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s="23" customFormat="1" ht="21" customHeight="1" x14ac:dyDescent="0.15">
      <c r="A4" s="74" t="s">
        <v>195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</row>
    <row r="5" spans="1:45" s="23" customFormat="1" ht="18" customHeight="1" x14ac:dyDescent="0.15">
      <c r="A5" s="57" t="s">
        <v>982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981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70" t="s">
        <v>2</v>
      </c>
      <c r="B7" s="63" t="s">
        <v>3</v>
      </c>
      <c r="C7" s="70" t="s">
        <v>187</v>
      </c>
      <c r="D7" s="70" t="s">
        <v>5</v>
      </c>
      <c r="E7" s="67" t="s">
        <v>188</v>
      </c>
      <c r="F7" s="67" t="s">
        <v>189</v>
      </c>
      <c r="G7" s="70" t="s">
        <v>19</v>
      </c>
      <c r="H7" s="63" t="s">
        <v>20</v>
      </c>
      <c r="I7" s="65" t="s">
        <v>190</v>
      </c>
      <c r="J7" s="24" t="s">
        <v>21</v>
      </c>
      <c r="K7" s="76" t="s">
        <v>191</v>
      </c>
      <c r="L7" s="78" t="s">
        <v>192</v>
      </c>
      <c r="M7" s="65" t="s">
        <v>22</v>
      </c>
      <c r="N7" s="67" t="s">
        <v>15</v>
      </c>
      <c r="O7" s="68" t="s">
        <v>16</v>
      </c>
      <c r="P7" s="70" t="s">
        <v>23</v>
      </c>
      <c r="Q7" s="70" t="s">
        <v>18</v>
      </c>
    </row>
    <row r="8" spans="1:45" ht="15" customHeight="1" x14ac:dyDescent="0.15">
      <c r="A8" s="71"/>
      <c r="B8" s="64"/>
      <c r="C8" s="71"/>
      <c r="D8" s="71"/>
      <c r="E8" s="67"/>
      <c r="F8" s="67"/>
      <c r="G8" s="71"/>
      <c r="H8" s="64"/>
      <c r="I8" s="66"/>
      <c r="J8" s="25" t="s">
        <v>24</v>
      </c>
      <c r="K8" s="77"/>
      <c r="L8" s="79"/>
      <c r="M8" s="66"/>
      <c r="N8" s="67"/>
      <c r="O8" s="69"/>
      <c r="P8" s="71"/>
      <c r="Q8" s="71"/>
    </row>
    <row r="9" spans="1:45" ht="15" customHeight="1" x14ac:dyDescent="0.15">
      <c r="A9" s="12" t="s">
        <v>25</v>
      </c>
      <c r="B9" s="12" t="s">
        <v>287</v>
      </c>
      <c r="C9" s="12" t="s">
        <v>286</v>
      </c>
      <c r="D9" s="17" t="s">
        <v>1060</v>
      </c>
      <c r="E9" s="17" t="s">
        <v>1061</v>
      </c>
      <c r="F9" s="17" t="s">
        <v>625</v>
      </c>
      <c r="G9" s="26">
        <v>13</v>
      </c>
      <c r="H9" s="26">
        <v>13</v>
      </c>
      <c r="I9" s="27">
        <f>G9*1290</f>
        <v>16770</v>
      </c>
      <c r="J9" s="28">
        <f>G9*52.89</f>
        <v>687.57</v>
      </c>
      <c r="K9" s="20">
        <v>0.8</v>
      </c>
      <c r="L9" s="28">
        <f>J9*0.8</f>
        <v>550.05600000000004</v>
      </c>
      <c r="M9" s="28">
        <f>J9*0.2</f>
        <v>137.51400000000001</v>
      </c>
      <c r="N9" s="12" t="s">
        <v>1562</v>
      </c>
      <c r="O9" s="4" t="s">
        <v>283</v>
      </c>
      <c r="P9" s="29"/>
      <c r="Q9" s="12"/>
    </row>
    <row r="10" spans="1:45" ht="15" customHeight="1" x14ac:dyDescent="0.15">
      <c r="A10" s="12" t="s">
        <v>26</v>
      </c>
      <c r="B10" s="12" t="s">
        <v>288</v>
      </c>
      <c r="C10" s="12" t="s">
        <v>286</v>
      </c>
      <c r="D10" s="17" t="s">
        <v>1062</v>
      </c>
      <c r="E10" s="17" t="s">
        <v>1500</v>
      </c>
      <c r="F10" s="17" t="s">
        <v>625</v>
      </c>
      <c r="G10" s="26">
        <v>6.2</v>
      </c>
      <c r="H10" s="26">
        <v>6.2</v>
      </c>
      <c r="I10" s="27">
        <f t="shared" ref="I10:I73" si="0">G10*1290</f>
        <v>7998</v>
      </c>
      <c r="J10" s="28">
        <f t="shared" ref="J10:J73" si="1">G10*52.89</f>
        <v>327.91800000000001</v>
      </c>
      <c r="K10" s="20">
        <v>0.8</v>
      </c>
      <c r="L10" s="28">
        <f t="shared" ref="L10:L73" si="2">J10*0.8</f>
        <v>262.33440000000002</v>
      </c>
      <c r="M10" s="28">
        <f t="shared" ref="M10:M73" si="3">J10*0.2</f>
        <v>65.583600000000004</v>
      </c>
      <c r="N10" s="12" t="s">
        <v>1562</v>
      </c>
      <c r="O10" s="4" t="s">
        <v>283</v>
      </c>
      <c r="P10" s="29"/>
      <c r="Q10" s="12"/>
    </row>
    <row r="11" spans="1:45" ht="15" customHeight="1" x14ac:dyDescent="0.15">
      <c r="A11" s="12" t="s">
        <v>27</v>
      </c>
      <c r="B11" s="12" t="s">
        <v>289</v>
      </c>
      <c r="C11" s="12" t="s">
        <v>286</v>
      </c>
      <c r="D11" s="17" t="s">
        <v>1064</v>
      </c>
      <c r="E11" s="17" t="s">
        <v>1065</v>
      </c>
      <c r="F11" s="17" t="s">
        <v>625</v>
      </c>
      <c r="G11" s="26">
        <v>53.68</v>
      </c>
      <c r="H11" s="26">
        <v>53.68</v>
      </c>
      <c r="I11" s="27">
        <f t="shared" si="0"/>
        <v>69247.199999999997</v>
      </c>
      <c r="J11" s="28">
        <f t="shared" si="1"/>
        <v>2839.1352000000002</v>
      </c>
      <c r="K11" s="20">
        <v>0.8</v>
      </c>
      <c r="L11" s="28">
        <f t="shared" si="2"/>
        <v>2271.30816</v>
      </c>
      <c r="M11" s="28">
        <f t="shared" si="3"/>
        <v>567.82704000000001</v>
      </c>
      <c r="N11" s="12" t="s">
        <v>1562</v>
      </c>
      <c r="O11" s="4" t="s">
        <v>283</v>
      </c>
      <c r="P11" s="29"/>
      <c r="Q11" s="12"/>
    </row>
    <row r="12" spans="1:45" ht="15" customHeight="1" x14ac:dyDescent="0.15">
      <c r="A12" s="12" t="s">
        <v>28</v>
      </c>
      <c r="B12" s="12" t="s">
        <v>983</v>
      </c>
      <c r="C12" s="12" t="s">
        <v>286</v>
      </c>
      <c r="D12" s="17" t="s">
        <v>1106</v>
      </c>
      <c r="E12" s="17" t="s">
        <v>1325</v>
      </c>
      <c r="F12" s="17" t="s">
        <v>625</v>
      </c>
      <c r="G12" s="26">
        <v>14.8</v>
      </c>
      <c r="H12" s="26">
        <v>14.8</v>
      </c>
      <c r="I12" s="27">
        <f t="shared" si="0"/>
        <v>19092</v>
      </c>
      <c r="J12" s="28">
        <f t="shared" si="1"/>
        <v>782.77200000000005</v>
      </c>
      <c r="K12" s="20">
        <v>0.8</v>
      </c>
      <c r="L12" s="28">
        <f t="shared" si="2"/>
        <v>626.21760000000006</v>
      </c>
      <c r="M12" s="28">
        <f t="shared" si="3"/>
        <v>156.55440000000002</v>
      </c>
      <c r="N12" s="12" t="s">
        <v>1562</v>
      </c>
      <c r="O12" s="4" t="s">
        <v>283</v>
      </c>
      <c r="P12" s="29"/>
      <c r="Q12" s="12"/>
    </row>
    <row r="13" spans="1:45" ht="15" customHeight="1" x14ac:dyDescent="0.15">
      <c r="A13" s="12" t="s">
        <v>29</v>
      </c>
      <c r="B13" s="12" t="s">
        <v>290</v>
      </c>
      <c r="C13" s="12" t="s">
        <v>286</v>
      </c>
      <c r="D13" s="17" t="s">
        <v>1066</v>
      </c>
      <c r="E13" s="17" t="s">
        <v>1067</v>
      </c>
      <c r="F13" s="17" t="s">
        <v>625</v>
      </c>
      <c r="G13" s="26">
        <v>60</v>
      </c>
      <c r="H13" s="26">
        <v>60</v>
      </c>
      <c r="I13" s="27">
        <f t="shared" si="0"/>
        <v>77400</v>
      </c>
      <c r="J13" s="28">
        <f t="shared" si="1"/>
        <v>3173.4</v>
      </c>
      <c r="K13" s="20">
        <v>0.8</v>
      </c>
      <c r="L13" s="28">
        <f t="shared" si="2"/>
        <v>2538.7200000000003</v>
      </c>
      <c r="M13" s="28">
        <f t="shared" si="3"/>
        <v>634.68000000000006</v>
      </c>
      <c r="N13" s="12" t="s">
        <v>1563</v>
      </c>
      <c r="O13" s="4" t="s">
        <v>283</v>
      </c>
      <c r="P13" s="29"/>
      <c r="Q13" s="12"/>
    </row>
    <row r="14" spans="1:45" ht="15" customHeight="1" x14ac:dyDescent="0.15">
      <c r="A14" s="12" t="s">
        <v>30</v>
      </c>
      <c r="B14" s="12" t="s">
        <v>293</v>
      </c>
      <c r="C14" s="12" t="s">
        <v>286</v>
      </c>
      <c r="D14" s="17" t="s">
        <v>1072</v>
      </c>
      <c r="E14" s="17" t="s">
        <v>1073</v>
      </c>
      <c r="F14" s="17" t="s">
        <v>626</v>
      </c>
      <c r="G14" s="26">
        <v>7</v>
      </c>
      <c r="H14" s="26">
        <v>7</v>
      </c>
      <c r="I14" s="27">
        <f t="shared" si="0"/>
        <v>9030</v>
      </c>
      <c r="J14" s="28">
        <f t="shared" si="1"/>
        <v>370.23</v>
      </c>
      <c r="K14" s="20">
        <v>0.8</v>
      </c>
      <c r="L14" s="28">
        <f t="shared" si="2"/>
        <v>296.18400000000003</v>
      </c>
      <c r="M14" s="28">
        <f t="shared" si="3"/>
        <v>74.046000000000006</v>
      </c>
      <c r="N14" s="12" t="s">
        <v>1562</v>
      </c>
      <c r="O14" s="4" t="s">
        <v>283</v>
      </c>
      <c r="P14" s="29"/>
      <c r="Q14" s="12"/>
    </row>
    <row r="15" spans="1:45" ht="15" customHeight="1" x14ac:dyDescent="0.15">
      <c r="A15" s="12" t="s">
        <v>31</v>
      </c>
      <c r="B15" s="12" t="s">
        <v>294</v>
      </c>
      <c r="C15" s="12" t="s">
        <v>286</v>
      </c>
      <c r="D15" s="17" t="s">
        <v>1074</v>
      </c>
      <c r="E15" s="17" t="s">
        <v>1075</v>
      </c>
      <c r="F15" s="17" t="s">
        <v>626</v>
      </c>
      <c r="G15" s="26">
        <v>92.1</v>
      </c>
      <c r="H15" s="26">
        <v>92.1</v>
      </c>
      <c r="I15" s="27">
        <f t="shared" si="0"/>
        <v>118808.99999999999</v>
      </c>
      <c r="J15" s="28">
        <f t="shared" si="1"/>
        <v>4871.1689999999999</v>
      </c>
      <c r="K15" s="20">
        <v>0.8</v>
      </c>
      <c r="L15" s="28">
        <f t="shared" si="2"/>
        <v>3896.9351999999999</v>
      </c>
      <c r="M15" s="28">
        <f t="shared" si="3"/>
        <v>974.23379999999997</v>
      </c>
      <c r="N15" s="12" t="s">
        <v>1562</v>
      </c>
      <c r="O15" s="4" t="s">
        <v>283</v>
      </c>
      <c r="P15" s="29"/>
      <c r="Q15" s="12"/>
    </row>
    <row r="16" spans="1:45" ht="15" customHeight="1" x14ac:dyDescent="0.15">
      <c r="A16" s="12" t="s">
        <v>32</v>
      </c>
      <c r="B16" s="12" t="s">
        <v>295</v>
      </c>
      <c r="C16" s="12" t="s">
        <v>286</v>
      </c>
      <c r="D16" s="17" t="s">
        <v>1076</v>
      </c>
      <c r="E16" s="17" t="s">
        <v>1077</v>
      </c>
      <c r="F16" s="17" t="s">
        <v>626</v>
      </c>
      <c r="G16" s="26">
        <v>18.899999999999999</v>
      </c>
      <c r="H16" s="26">
        <v>18.899999999999999</v>
      </c>
      <c r="I16" s="27">
        <f t="shared" si="0"/>
        <v>24380.999999999996</v>
      </c>
      <c r="J16" s="28">
        <f t="shared" si="1"/>
        <v>999.62099999999998</v>
      </c>
      <c r="K16" s="20">
        <v>0.8</v>
      </c>
      <c r="L16" s="28">
        <f t="shared" si="2"/>
        <v>799.69680000000005</v>
      </c>
      <c r="M16" s="28">
        <f t="shared" si="3"/>
        <v>199.92420000000001</v>
      </c>
      <c r="N16" s="12" t="s">
        <v>1562</v>
      </c>
      <c r="O16" s="4" t="s">
        <v>283</v>
      </c>
      <c r="P16" s="29"/>
      <c r="Q16" s="12"/>
    </row>
    <row r="17" spans="1:17" ht="15" customHeight="1" x14ac:dyDescent="0.15">
      <c r="A17" s="12" t="s">
        <v>33</v>
      </c>
      <c r="B17" s="12" t="s">
        <v>296</v>
      </c>
      <c r="C17" s="12" t="s">
        <v>286</v>
      </c>
      <c r="D17" s="17" t="s">
        <v>1066</v>
      </c>
      <c r="E17" s="17" t="s">
        <v>1078</v>
      </c>
      <c r="F17" s="17" t="s">
        <v>626</v>
      </c>
      <c r="G17" s="26">
        <v>9.8000000000000007</v>
      </c>
      <c r="H17" s="26">
        <v>9.8000000000000007</v>
      </c>
      <c r="I17" s="27">
        <f t="shared" si="0"/>
        <v>12642.000000000002</v>
      </c>
      <c r="J17" s="28">
        <f t="shared" si="1"/>
        <v>518.322</v>
      </c>
      <c r="K17" s="20">
        <v>0.8</v>
      </c>
      <c r="L17" s="28">
        <f t="shared" si="2"/>
        <v>414.6576</v>
      </c>
      <c r="M17" s="28">
        <f t="shared" si="3"/>
        <v>103.6644</v>
      </c>
      <c r="N17" s="12" t="s">
        <v>1562</v>
      </c>
      <c r="O17" s="4" t="s">
        <v>283</v>
      </c>
      <c r="P17" s="29"/>
      <c r="Q17" s="12"/>
    </row>
    <row r="18" spans="1:17" ht="15" customHeight="1" x14ac:dyDescent="0.15">
      <c r="A18" s="12" t="s">
        <v>34</v>
      </c>
      <c r="B18" s="12" t="s">
        <v>297</v>
      </c>
      <c r="C18" s="12" t="s">
        <v>286</v>
      </c>
      <c r="D18" s="17" t="s">
        <v>1068</v>
      </c>
      <c r="E18" s="17" t="s">
        <v>1079</v>
      </c>
      <c r="F18" s="17" t="s">
        <v>626</v>
      </c>
      <c r="G18" s="26">
        <v>6.6</v>
      </c>
      <c r="H18" s="26">
        <v>6.6</v>
      </c>
      <c r="I18" s="27">
        <f t="shared" si="0"/>
        <v>8514</v>
      </c>
      <c r="J18" s="28">
        <f t="shared" si="1"/>
        <v>349.07400000000001</v>
      </c>
      <c r="K18" s="20">
        <v>0.8</v>
      </c>
      <c r="L18" s="28">
        <f t="shared" si="2"/>
        <v>279.25920000000002</v>
      </c>
      <c r="M18" s="28">
        <f t="shared" si="3"/>
        <v>69.814800000000005</v>
      </c>
      <c r="N18" s="12" t="s">
        <v>1562</v>
      </c>
      <c r="O18" s="4" t="s">
        <v>283</v>
      </c>
      <c r="P18" s="29"/>
      <c r="Q18" s="12"/>
    </row>
    <row r="19" spans="1:17" ht="15" customHeight="1" x14ac:dyDescent="0.15">
      <c r="A19" s="12" t="s">
        <v>35</v>
      </c>
      <c r="B19" s="12" t="s">
        <v>298</v>
      </c>
      <c r="C19" s="12" t="s">
        <v>286</v>
      </c>
      <c r="D19" s="17" t="s">
        <v>1080</v>
      </c>
      <c r="E19" s="17" t="s">
        <v>1081</v>
      </c>
      <c r="F19" s="17" t="s">
        <v>626</v>
      </c>
      <c r="G19" s="26">
        <v>7</v>
      </c>
      <c r="H19" s="26">
        <v>7</v>
      </c>
      <c r="I19" s="27">
        <f t="shared" si="0"/>
        <v>9030</v>
      </c>
      <c r="J19" s="28">
        <f t="shared" si="1"/>
        <v>370.23</v>
      </c>
      <c r="K19" s="20">
        <v>0.8</v>
      </c>
      <c r="L19" s="28">
        <f t="shared" si="2"/>
        <v>296.18400000000003</v>
      </c>
      <c r="M19" s="28">
        <f t="shared" si="3"/>
        <v>74.046000000000006</v>
      </c>
      <c r="N19" s="12" t="s">
        <v>1563</v>
      </c>
      <c r="O19" s="4" t="s">
        <v>283</v>
      </c>
      <c r="P19" s="29"/>
      <c r="Q19" s="12"/>
    </row>
    <row r="20" spans="1:17" ht="15" customHeight="1" x14ac:dyDescent="0.15">
      <c r="A20" s="12" t="s">
        <v>36</v>
      </c>
      <c r="B20" s="12" t="s">
        <v>299</v>
      </c>
      <c r="C20" s="12" t="s">
        <v>286</v>
      </c>
      <c r="D20" s="17" t="s">
        <v>1074</v>
      </c>
      <c r="E20" s="17" t="s">
        <v>1082</v>
      </c>
      <c r="F20" s="17" t="s">
        <v>626</v>
      </c>
      <c r="G20" s="26">
        <v>14</v>
      </c>
      <c r="H20" s="26">
        <v>14</v>
      </c>
      <c r="I20" s="27">
        <f t="shared" si="0"/>
        <v>18060</v>
      </c>
      <c r="J20" s="28">
        <f t="shared" si="1"/>
        <v>740.46</v>
      </c>
      <c r="K20" s="20">
        <v>0.8</v>
      </c>
      <c r="L20" s="28">
        <f t="shared" si="2"/>
        <v>592.36800000000005</v>
      </c>
      <c r="M20" s="28">
        <f t="shared" si="3"/>
        <v>148.09200000000001</v>
      </c>
      <c r="N20" s="12" t="s">
        <v>1562</v>
      </c>
      <c r="O20" s="4" t="s">
        <v>283</v>
      </c>
      <c r="P20" s="29"/>
      <c r="Q20" s="12"/>
    </row>
    <row r="21" spans="1:17" ht="15" customHeight="1" x14ac:dyDescent="0.15">
      <c r="A21" s="12" t="s">
        <v>37</v>
      </c>
      <c r="B21" s="12" t="s">
        <v>300</v>
      </c>
      <c r="C21" s="12" t="s">
        <v>286</v>
      </c>
      <c r="D21" s="17" t="s">
        <v>1083</v>
      </c>
      <c r="E21" s="17" t="s">
        <v>1084</v>
      </c>
      <c r="F21" s="17" t="s">
        <v>626</v>
      </c>
      <c r="G21" s="26">
        <v>13</v>
      </c>
      <c r="H21" s="26">
        <v>13</v>
      </c>
      <c r="I21" s="27">
        <f t="shared" si="0"/>
        <v>16770</v>
      </c>
      <c r="J21" s="28">
        <f t="shared" si="1"/>
        <v>687.57</v>
      </c>
      <c r="K21" s="20">
        <v>0.8</v>
      </c>
      <c r="L21" s="28">
        <f t="shared" si="2"/>
        <v>550.05600000000004</v>
      </c>
      <c r="M21" s="28">
        <f t="shared" si="3"/>
        <v>137.51400000000001</v>
      </c>
      <c r="N21" s="12" t="s">
        <v>1562</v>
      </c>
      <c r="O21" s="4" t="s">
        <v>283</v>
      </c>
      <c r="P21" s="29"/>
      <c r="Q21" s="12"/>
    </row>
    <row r="22" spans="1:17" ht="15" customHeight="1" x14ac:dyDescent="0.15">
      <c r="A22" s="12" t="s">
        <v>38</v>
      </c>
      <c r="B22" s="12" t="s">
        <v>301</v>
      </c>
      <c r="C22" s="12" t="s">
        <v>286</v>
      </c>
      <c r="D22" s="17" t="s">
        <v>1085</v>
      </c>
      <c r="E22" s="17" t="s">
        <v>1086</v>
      </c>
      <c r="F22" s="17" t="s">
        <v>626</v>
      </c>
      <c r="G22" s="26">
        <v>8.4</v>
      </c>
      <c r="H22" s="26">
        <v>8.4</v>
      </c>
      <c r="I22" s="27">
        <f t="shared" si="0"/>
        <v>10836</v>
      </c>
      <c r="J22" s="28">
        <f t="shared" si="1"/>
        <v>444.27600000000001</v>
      </c>
      <c r="K22" s="20">
        <v>0.8</v>
      </c>
      <c r="L22" s="28">
        <f t="shared" si="2"/>
        <v>355.42080000000004</v>
      </c>
      <c r="M22" s="28">
        <f t="shared" si="3"/>
        <v>88.855200000000011</v>
      </c>
      <c r="N22" s="12" t="s">
        <v>1562</v>
      </c>
      <c r="O22" s="4" t="s">
        <v>283</v>
      </c>
      <c r="P22" s="29"/>
      <c r="Q22" s="12"/>
    </row>
    <row r="23" spans="1:17" ht="15" customHeight="1" x14ac:dyDescent="0.15">
      <c r="A23" s="12" t="s">
        <v>39</v>
      </c>
      <c r="B23" s="12" t="s">
        <v>303</v>
      </c>
      <c r="C23" s="12" t="s">
        <v>286</v>
      </c>
      <c r="D23" s="17" t="s">
        <v>1068</v>
      </c>
      <c r="E23" s="17" t="s">
        <v>1089</v>
      </c>
      <c r="F23" s="17" t="s">
        <v>626</v>
      </c>
      <c r="G23" s="26">
        <v>11.4</v>
      </c>
      <c r="H23" s="26">
        <v>11.4</v>
      </c>
      <c r="I23" s="27">
        <f t="shared" si="0"/>
        <v>14706</v>
      </c>
      <c r="J23" s="28">
        <f t="shared" si="1"/>
        <v>602.94600000000003</v>
      </c>
      <c r="K23" s="20">
        <v>0.8</v>
      </c>
      <c r="L23" s="28">
        <f t="shared" si="2"/>
        <v>482.35680000000002</v>
      </c>
      <c r="M23" s="28">
        <f t="shared" si="3"/>
        <v>120.58920000000001</v>
      </c>
      <c r="N23" s="12" t="s">
        <v>1562</v>
      </c>
      <c r="O23" s="4" t="s">
        <v>283</v>
      </c>
      <c r="P23" s="29"/>
      <c r="Q23" s="12"/>
    </row>
    <row r="24" spans="1:17" ht="15" customHeight="1" x14ac:dyDescent="0.15">
      <c r="A24" s="12" t="s">
        <v>40</v>
      </c>
      <c r="B24" s="12" t="s">
        <v>304</v>
      </c>
      <c r="C24" s="12" t="s">
        <v>286</v>
      </c>
      <c r="D24" s="17" t="s">
        <v>1090</v>
      </c>
      <c r="E24" s="17" t="s">
        <v>1091</v>
      </c>
      <c r="F24" s="17" t="s">
        <v>626</v>
      </c>
      <c r="G24" s="26">
        <v>90</v>
      </c>
      <c r="H24" s="26">
        <v>90</v>
      </c>
      <c r="I24" s="27">
        <f t="shared" si="0"/>
        <v>116100</v>
      </c>
      <c r="J24" s="28">
        <f t="shared" si="1"/>
        <v>4760.1000000000004</v>
      </c>
      <c r="K24" s="20">
        <v>0.8</v>
      </c>
      <c r="L24" s="28">
        <f t="shared" si="2"/>
        <v>3808.0800000000004</v>
      </c>
      <c r="M24" s="28">
        <f t="shared" si="3"/>
        <v>952.0200000000001</v>
      </c>
      <c r="N24" s="12" t="s">
        <v>1564</v>
      </c>
      <c r="O24" s="4" t="s">
        <v>283</v>
      </c>
      <c r="P24" s="29"/>
      <c r="Q24" s="12"/>
    </row>
    <row r="25" spans="1:17" ht="15" customHeight="1" x14ac:dyDescent="0.15">
      <c r="A25" s="12" t="s">
        <v>41</v>
      </c>
      <c r="B25" s="12" t="s">
        <v>310</v>
      </c>
      <c r="C25" s="12" t="s">
        <v>286</v>
      </c>
      <c r="D25" s="17" t="s">
        <v>1076</v>
      </c>
      <c r="E25" s="17" t="s">
        <v>1100</v>
      </c>
      <c r="F25" s="17" t="s">
        <v>627</v>
      </c>
      <c r="G25" s="26">
        <v>5</v>
      </c>
      <c r="H25" s="26">
        <v>5</v>
      </c>
      <c r="I25" s="27">
        <f t="shared" si="0"/>
        <v>6450</v>
      </c>
      <c r="J25" s="28">
        <f t="shared" si="1"/>
        <v>264.45</v>
      </c>
      <c r="K25" s="20">
        <v>0.8</v>
      </c>
      <c r="L25" s="28">
        <f t="shared" si="2"/>
        <v>211.56</v>
      </c>
      <c r="M25" s="28">
        <f t="shared" si="3"/>
        <v>52.89</v>
      </c>
      <c r="N25" s="12" t="s">
        <v>1562</v>
      </c>
      <c r="O25" s="4" t="s">
        <v>283</v>
      </c>
      <c r="P25" s="29"/>
      <c r="Q25" s="12"/>
    </row>
    <row r="26" spans="1:17" ht="15" customHeight="1" x14ac:dyDescent="0.15">
      <c r="A26" s="12" t="s">
        <v>42</v>
      </c>
      <c r="B26" s="12" t="s">
        <v>309</v>
      </c>
      <c r="C26" s="12" t="s">
        <v>286</v>
      </c>
      <c r="D26" s="17" t="s">
        <v>1076</v>
      </c>
      <c r="E26" s="17" t="s">
        <v>1099</v>
      </c>
      <c r="F26" s="17" t="s">
        <v>627</v>
      </c>
      <c r="G26" s="26">
        <v>90</v>
      </c>
      <c r="H26" s="26">
        <v>90</v>
      </c>
      <c r="I26" s="27">
        <f t="shared" si="0"/>
        <v>116100</v>
      </c>
      <c r="J26" s="28">
        <f t="shared" si="1"/>
        <v>4760.1000000000004</v>
      </c>
      <c r="K26" s="20">
        <v>0.8</v>
      </c>
      <c r="L26" s="28">
        <f t="shared" si="2"/>
        <v>3808.0800000000004</v>
      </c>
      <c r="M26" s="28">
        <f t="shared" si="3"/>
        <v>952.0200000000001</v>
      </c>
      <c r="N26" s="12" t="s">
        <v>1562</v>
      </c>
      <c r="O26" s="4" t="s">
        <v>283</v>
      </c>
      <c r="P26" s="29"/>
      <c r="Q26" s="12"/>
    </row>
    <row r="27" spans="1:17" ht="15" customHeight="1" x14ac:dyDescent="0.15">
      <c r="A27" s="12" t="s">
        <v>43</v>
      </c>
      <c r="B27" s="12" t="s">
        <v>306</v>
      </c>
      <c r="C27" s="12" t="s">
        <v>286</v>
      </c>
      <c r="D27" s="17" t="s">
        <v>1085</v>
      </c>
      <c r="E27" s="17" t="s">
        <v>1094</v>
      </c>
      <c r="F27" s="17" t="s">
        <v>627</v>
      </c>
      <c r="G27" s="26">
        <v>3.5</v>
      </c>
      <c r="H27" s="26">
        <v>3.5</v>
      </c>
      <c r="I27" s="27">
        <f t="shared" si="0"/>
        <v>4515</v>
      </c>
      <c r="J27" s="28">
        <f t="shared" si="1"/>
        <v>185.11500000000001</v>
      </c>
      <c r="K27" s="20">
        <v>0.8</v>
      </c>
      <c r="L27" s="28">
        <f t="shared" si="2"/>
        <v>148.09200000000001</v>
      </c>
      <c r="M27" s="28">
        <f t="shared" si="3"/>
        <v>37.023000000000003</v>
      </c>
      <c r="N27" s="12" t="s">
        <v>1562</v>
      </c>
      <c r="O27" s="4" t="s">
        <v>283</v>
      </c>
      <c r="P27" s="29"/>
      <c r="Q27" s="12"/>
    </row>
    <row r="28" spans="1:17" ht="15" customHeight="1" x14ac:dyDescent="0.15">
      <c r="A28" s="12" t="s">
        <v>44</v>
      </c>
      <c r="B28" s="12" t="s">
        <v>307</v>
      </c>
      <c r="C28" s="12" t="s">
        <v>286</v>
      </c>
      <c r="D28" s="17" t="s">
        <v>1095</v>
      </c>
      <c r="E28" s="17" t="s">
        <v>1501</v>
      </c>
      <c r="F28" s="17" t="s">
        <v>627</v>
      </c>
      <c r="G28" s="26">
        <v>7.9</v>
      </c>
      <c r="H28" s="26">
        <v>7.9</v>
      </c>
      <c r="I28" s="27">
        <f t="shared" si="0"/>
        <v>10191</v>
      </c>
      <c r="J28" s="28">
        <f t="shared" si="1"/>
        <v>417.83100000000002</v>
      </c>
      <c r="K28" s="20">
        <v>0.8</v>
      </c>
      <c r="L28" s="28">
        <f t="shared" si="2"/>
        <v>334.26480000000004</v>
      </c>
      <c r="M28" s="28">
        <f t="shared" si="3"/>
        <v>83.566200000000009</v>
      </c>
      <c r="N28" s="12" t="s">
        <v>1562</v>
      </c>
      <c r="O28" s="4" t="s">
        <v>283</v>
      </c>
      <c r="P28" s="29"/>
      <c r="Q28" s="12"/>
    </row>
    <row r="29" spans="1:17" ht="15" customHeight="1" x14ac:dyDescent="0.15">
      <c r="A29" s="12" t="s">
        <v>45</v>
      </c>
      <c r="B29" s="12" t="s">
        <v>308</v>
      </c>
      <c r="C29" s="12" t="s">
        <v>286</v>
      </c>
      <c r="D29" s="17" t="s">
        <v>1097</v>
      </c>
      <c r="E29" s="17" t="s">
        <v>1502</v>
      </c>
      <c r="F29" s="17" t="s">
        <v>627</v>
      </c>
      <c r="G29" s="26">
        <v>14</v>
      </c>
      <c r="H29" s="26">
        <v>14</v>
      </c>
      <c r="I29" s="27">
        <f t="shared" si="0"/>
        <v>18060</v>
      </c>
      <c r="J29" s="28">
        <f t="shared" si="1"/>
        <v>740.46</v>
      </c>
      <c r="K29" s="20">
        <v>0.8</v>
      </c>
      <c r="L29" s="28">
        <f t="shared" si="2"/>
        <v>592.36800000000005</v>
      </c>
      <c r="M29" s="28">
        <f t="shared" si="3"/>
        <v>148.09200000000001</v>
      </c>
      <c r="N29" s="12" t="s">
        <v>1562</v>
      </c>
      <c r="O29" s="4" t="s">
        <v>283</v>
      </c>
      <c r="P29" s="29"/>
      <c r="Q29" s="12"/>
    </row>
    <row r="30" spans="1:17" ht="15" customHeight="1" x14ac:dyDescent="0.15">
      <c r="A30" s="12" t="s">
        <v>46</v>
      </c>
      <c r="B30" s="12" t="s">
        <v>311</v>
      </c>
      <c r="C30" s="12" t="s">
        <v>286</v>
      </c>
      <c r="D30" s="17" t="s">
        <v>1101</v>
      </c>
      <c r="E30" s="17" t="s">
        <v>1503</v>
      </c>
      <c r="F30" s="17" t="s">
        <v>627</v>
      </c>
      <c r="G30" s="26">
        <v>43</v>
      </c>
      <c r="H30" s="26">
        <v>43</v>
      </c>
      <c r="I30" s="27">
        <f t="shared" si="0"/>
        <v>55470</v>
      </c>
      <c r="J30" s="28">
        <f t="shared" si="1"/>
        <v>2274.27</v>
      </c>
      <c r="K30" s="20">
        <v>0.8</v>
      </c>
      <c r="L30" s="28">
        <f t="shared" si="2"/>
        <v>1819.4160000000002</v>
      </c>
      <c r="M30" s="28">
        <f t="shared" si="3"/>
        <v>454.85400000000004</v>
      </c>
      <c r="N30" s="12" t="s">
        <v>1562</v>
      </c>
      <c r="O30" s="4" t="s">
        <v>283</v>
      </c>
      <c r="P30" s="29"/>
      <c r="Q30" s="12"/>
    </row>
    <row r="31" spans="1:17" ht="15" customHeight="1" x14ac:dyDescent="0.15">
      <c r="A31" s="12" t="s">
        <v>47</v>
      </c>
      <c r="B31" s="12" t="s">
        <v>312</v>
      </c>
      <c r="C31" s="12" t="s">
        <v>286</v>
      </c>
      <c r="D31" s="17" t="s">
        <v>1095</v>
      </c>
      <c r="E31" s="17" t="s">
        <v>1105</v>
      </c>
      <c r="F31" s="17" t="s">
        <v>628</v>
      </c>
      <c r="G31" s="26">
        <v>1.3</v>
      </c>
      <c r="H31" s="26">
        <v>1.3</v>
      </c>
      <c r="I31" s="27">
        <f t="shared" si="0"/>
        <v>1677</v>
      </c>
      <c r="J31" s="28">
        <f t="shared" si="1"/>
        <v>68.757000000000005</v>
      </c>
      <c r="K31" s="20">
        <v>0.8</v>
      </c>
      <c r="L31" s="28">
        <f t="shared" si="2"/>
        <v>55.005600000000008</v>
      </c>
      <c r="M31" s="28">
        <f t="shared" si="3"/>
        <v>13.751400000000002</v>
      </c>
      <c r="N31" s="12" t="s">
        <v>1562</v>
      </c>
      <c r="O31" s="4" t="s">
        <v>283</v>
      </c>
      <c r="P31" s="29"/>
      <c r="Q31" s="12"/>
    </row>
    <row r="32" spans="1:17" ht="15" customHeight="1" x14ac:dyDescent="0.15">
      <c r="A32" s="12" t="s">
        <v>48</v>
      </c>
      <c r="B32" s="12" t="s">
        <v>314</v>
      </c>
      <c r="C32" s="12" t="s">
        <v>286</v>
      </c>
      <c r="D32" s="17" t="s">
        <v>1106</v>
      </c>
      <c r="E32" s="17" t="s">
        <v>1504</v>
      </c>
      <c r="F32" s="17" t="s">
        <v>628</v>
      </c>
      <c r="G32" s="26">
        <v>1.87</v>
      </c>
      <c r="H32" s="26">
        <v>1.87</v>
      </c>
      <c r="I32" s="27">
        <f t="shared" si="0"/>
        <v>2412.3000000000002</v>
      </c>
      <c r="J32" s="28">
        <f t="shared" si="1"/>
        <v>98.904300000000006</v>
      </c>
      <c r="K32" s="20">
        <v>0.8</v>
      </c>
      <c r="L32" s="28">
        <f t="shared" si="2"/>
        <v>79.123440000000016</v>
      </c>
      <c r="M32" s="28">
        <f t="shared" si="3"/>
        <v>19.780860000000004</v>
      </c>
      <c r="N32" s="12" t="s">
        <v>1562</v>
      </c>
      <c r="O32" s="4" t="s">
        <v>283</v>
      </c>
      <c r="P32" s="29"/>
      <c r="Q32" s="12"/>
    </row>
    <row r="33" spans="1:17" ht="15" customHeight="1" x14ac:dyDescent="0.15">
      <c r="A33" s="12" t="s">
        <v>49</v>
      </c>
      <c r="B33" s="12" t="s">
        <v>315</v>
      </c>
      <c r="C33" s="12" t="s">
        <v>286</v>
      </c>
      <c r="D33" s="17" t="s">
        <v>1095</v>
      </c>
      <c r="E33" s="17" t="s">
        <v>1108</v>
      </c>
      <c r="F33" s="17" t="s">
        <v>628</v>
      </c>
      <c r="G33" s="26">
        <v>99</v>
      </c>
      <c r="H33" s="26">
        <v>99</v>
      </c>
      <c r="I33" s="27">
        <f t="shared" si="0"/>
        <v>127710</v>
      </c>
      <c r="J33" s="28">
        <f t="shared" si="1"/>
        <v>5236.1099999999997</v>
      </c>
      <c r="K33" s="20">
        <v>0.8</v>
      </c>
      <c r="L33" s="28">
        <f t="shared" si="2"/>
        <v>4188.8879999999999</v>
      </c>
      <c r="M33" s="28">
        <f t="shared" si="3"/>
        <v>1047.222</v>
      </c>
      <c r="N33" s="12" t="s">
        <v>1562</v>
      </c>
      <c r="O33" s="4" t="s">
        <v>283</v>
      </c>
      <c r="P33" s="29"/>
      <c r="Q33" s="12"/>
    </row>
    <row r="34" spans="1:17" ht="15" customHeight="1" x14ac:dyDescent="0.15">
      <c r="A34" s="12" t="s">
        <v>50</v>
      </c>
      <c r="B34" s="12" t="s">
        <v>320</v>
      </c>
      <c r="C34" s="12" t="s">
        <v>286</v>
      </c>
      <c r="D34" s="17" t="s">
        <v>1072</v>
      </c>
      <c r="E34" s="17" t="s">
        <v>1114</v>
      </c>
      <c r="F34" s="17" t="s">
        <v>628</v>
      </c>
      <c r="G34" s="26">
        <v>1.26</v>
      </c>
      <c r="H34" s="26">
        <v>1.26</v>
      </c>
      <c r="I34" s="27">
        <f t="shared" si="0"/>
        <v>1625.4</v>
      </c>
      <c r="J34" s="28">
        <f t="shared" si="1"/>
        <v>66.641400000000004</v>
      </c>
      <c r="K34" s="20">
        <v>0.8</v>
      </c>
      <c r="L34" s="28">
        <f t="shared" si="2"/>
        <v>53.313120000000005</v>
      </c>
      <c r="M34" s="28">
        <f t="shared" si="3"/>
        <v>13.328280000000001</v>
      </c>
      <c r="N34" s="12" t="s">
        <v>1562</v>
      </c>
      <c r="O34" s="4" t="s">
        <v>283</v>
      </c>
      <c r="P34" s="29"/>
      <c r="Q34" s="12"/>
    </row>
    <row r="35" spans="1:17" ht="15" customHeight="1" x14ac:dyDescent="0.15">
      <c r="A35" s="12" t="s">
        <v>51</v>
      </c>
      <c r="B35" s="12" t="s">
        <v>321</v>
      </c>
      <c r="C35" s="12" t="s">
        <v>286</v>
      </c>
      <c r="D35" s="17" t="s">
        <v>1074</v>
      </c>
      <c r="E35" s="17" t="s">
        <v>1115</v>
      </c>
      <c r="F35" s="17" t="s">
        <v>628</v>
      </c>
      <c r="G35" s="26">
        <v>10.27</v>
      </c>
      <c r="H35" s="26">
        <v>10.27</v>
      </c>
      <c r="I35" s="27">
        <f t="shared" si="0"/>
        <v>13248.3</v>
      </c>
      <c r="J35" s="28">
        <f t="shared" si="1"/>
        <v>543.18029999999999</v>
      </c>
      <c r="K35" s="20">
        <v>0.8</v>
      </c>
      <c r="L35" s="28">
        <f t="shared" si="2"/>
        <v>434.54424</v>
      </c>
      <c r="M35" s="28">
        <f t="shared" si="3"/>
        <v>108.63606</v>
      </c>
      <c r="N35" s="12" t="s">
        <v>1562</v>
      </c>
      <c r="O35" s="4" t="s">
        <v>283</v>
      </c>
      <c r="P35" s="29"/>
      <c r="Q35" s="12"/>
    </row>
    <row r="36" spans="1:17" ht="15" customHeight="1" x14ac:dyDescent="0.15">
      <c r="A36" s="12" t="s">
        <v>52</v>
      </c>
      <c r="B36" s="12" t="s">
        <v>322</v>
      </c>
      <c r="C36" s="12" t="s">
        <v>286</v>
      </c>
      <c r="D36" s="17" t="s">
        <v>1116</v>
      </c>
      <c r="E36" s="17" t="s">
        <v>1117</v>
      </c>
      <c r="F36" s="17" t="s">
        <v>628</v>
      </c>
      <c r="G36" s="26">
        <v>5.13</v>
      </c>
      <c r="H36" s="26">
        <v>5.13</v>
      </c>
      <c r="I36" s="27">
        <f t="shared" si="0"/>
        <v>6617.7</v>
      </c>
      <c r="J36" s="28">
        <f t="shared" si="1"/>
        <v>271.32569999999998</v>
      </c>
      <c r="K36" s="20">
        <v>0.8</v>
      </c>
      <c r="L36" s="28">
        <f t="shared" si="2"/>
        <v>217.06056000000001</v>
      </c>
      <c r="M36" s="28">
        <f t="shared" si="3"/>
        <v>54.265140000000002</v>
      </c>
      <c r="N36" s="12" t="s">
        <v>1562</v>
      </c>
      <c r="O36" s="4" t="s">
        <v>283</v>
      </c>
      <c r="P36" s="29"/>
      <c r="Q36" s="12"/>
    </row>
    <row r="37" spans="1:17" ht="15" customHeight="1" x14ac:dyDescent="0.15">
      <c r="A37" s="12" t="s">
        <v>53</v>
      </c>
      <c r="B37" s="12" t="s">
        <v>323</v>
      </c>
      <c r="C37" s="12" t="s">
        <v>286</v>
      </c>
      <c r="D37" s="17" t="s">
        <v>1118</v>
      </c>
      <c r="E37" s="17" t="s">
        <v>1119</v>
      </c>
      <c r="F37" s="17" t="s">
        <v>628</v>
      </c>
      <c r="G37" s="26">
        <v>6.84</v>
      </c>
      <c r="H37" s="26">
        <v>6.84</v>
      </c>
      <c r="I37" s="27">
        <f t="shared" si="0"/>
        <v>8823.6</v>
      </c>
      <c r="J37" s="28">
        <f t="shared" si="1"/>
        <v>361.76760000000002</v>
      </c>
      <c r="K37" s="20">
        <v>0.8</v>
      </c>
      <c r="L37" s="28">
        <f t="shared" si="2"/>
        <v>289.41408000000001</v>
      </c>
      <c r="M37" s="28">
        <f t="shared" si="3"/>
        <v>72.353520000000003</v>
      </c>
      <c r="N37" s="12" t="s">
        <v>1562</v>
      </c>
      <c r="O37" s="4" t="s">
        <v>283</v>
      </c>
      <c r="P37" s="29"/>
      <c r="Q37" s="12"/>
    </row>
    <row r="38" spans="1:17" ht="15" customHeight="1" x14ac:dyDescent="0.15">
      <c r="A38" s="12" t="s">
        <v>54</v>
      </c>
      <c r="B38" s="12" t="s">
        <v>324</v>
      </c>
      <c r="C38" s="12" t="s">
        <v>286</v>
      </c>
      <c r="D38" s="17" t="s">
        <v>1092</v>
      </c>
      <c r="E38" s="17" t="s">
        <v>1120</v>
      </c>
      <c r="F38" s="17" t="s">
        <v>628</v>
      </c>
      <c r="G38" s="26">
        <v>2.14</v>
      </c>
      <c r="H38" s="26">
        <v>2.14</v>
      </c>
      <c r="I38" s="27">
        <f t="shared" si="0"/>
        <v>2760.6000000000004</v>
      </c>
      <c r="J38" s="28">
        <f t="shared" si="1"/>
        <v>113.1846</v>
      </c>
      <c r="K38" s="20">
        <v>0.8</v>
      </c>
      <c r="L38" s="28">
        <f t="shared" si="2"/>
        <v>90.547680000000014</v>
      </c>
      <c r="M38" s="28">
        <f t="shared" si="3"/>
        <v>22.636920000000003</v>
      </c>
      <c r="N38" s="12" t="s">
        <v>1562</v>
      </c>
      <c r="O38" s="4" t="s">
        <v>283</v>
      </c>
      <c r="P38" s="29"/>
      <c r="Q38" s="12"/>
    </row>
    <row r="39" spans="1:17" ht="15" customHeight="1" x14ac:dyDescent="0.15">
      <c r="A39" s="12" t="s">
        <v>55</v>
      </c>
      <c r="B39" s="12" t="s">
        <v>325</v>
      </c>
      <c r="C39" s="12" t="s">
        <v>286</v>
      </c>
      <c r="D39" s="17" t="s">
        <v>1101</v>
      </c>
      <c r="E39" s="17" t="s">
        <v>1121</v>
      </c>
      <c r="F39" s="17" t="s">
        <v>628</v>
      </c>
      <c r="G39" s="26">
        <v>3.93</v>
      </c>
      <c r="H39" s="26">
        <v>3.93</v>
      </c>
      <c r="I39" s="27">
        <f t="shared" si="0"/>
        <v>5069.7</v>
      </c>
      <c r="J39" s="28">
        <f t="shared" si="1"/>
        <v>207.85770000000002</v>
      </c>
      <c r="K39" s="20">
        <v>0.8</v>
      </c>
      <c r="L39" s="28">
        <f t="shared" si="2"/>
        <v>166.28616000000002</v>
      </c>
      <c r="M39" s="28">
        <f t="shared" si="3"/>
        <v>41.571540000000006</v>
      </c>
      <c r="N39" s="12" t="s">
        <v>1562</v>
      </c>
      <c r="O39" s="4" t="s">
        <v>283</v>
      </c>
      <c r="P39" s="29"/>
      <c r="Q39" s="12"/>
    </row>
    <row r="40" spans="1:17" ht="15" customHeight="1" x14ac:dyDescent="0.15">
      <c r="A40" s="12" t="s">
        <v>56</v>
      </c>
      <c r="B40" s="12" t="s">
        <v>326</v>
      </c>
      <c r="C40" s="12" t="s">
        <v>286</v>
      </c>
      <c r="D40" s="17" t="s">
        <v>1116</v>
      </c>
      <c r="E40" s="17" t="s">
        <v>1122</v>
      </c>
      <c r="F40" s="17" t="s">
        <v>628</v>
      </c>
      <c r="G40" s="26">
        <v>6.01</v>
      </c>
      <c r="H40" s="26">
        <v>6.01</v>
      </c>
      <c r="I40" s="27">
        <f t="shared" si="0"/>
        <v>7752.9</v>
      </c>
      <c r="J40" s="28">
        <f t="shared" si="1"/>
        <v>317.8689</v>
      </c>
      <c r="K40" s="20">
        <v>0.8</v>
      </c>
      <c r="L40" s="28">
        <f t="shared" si="2"/>
        <v>254.29512</v>
      </c>
      <c r="M40" s="28">
        <f t="shared" si="3"/>
        <v>63.573779999999999</v>
      </c>
      <c r="N40" s="12" t="s">
        <v>1562</v>
      </c>
      <c r="O40" s="4" t="s">
        <v>283</v>
      </c>
      <c r="P40" s="29"/>
      <c r="Q40" s="12"/>
    </row>
    <row r="41" spans="1:17" ht="15" customHeight="1" x14ac:dyDescent="0.15">
      <c r="A41" s="12" t="s">
        <v>57</v>
      </c>
      <c r="B41" s="12" t="s">
        <v>327</v>
      </c>
      <c r="C41" s="12" t="s">
        <v>286</v>
      </c>
      <c r="D41" s="17" t="s">
        <v>1083</v>
      </c>
      <c r="E41" s="17" t="s">
        <v>1123</v>
      </c>
      <c r="F41" s="17" t="s">
        <v>628</v>
      </c>
      <c r="G41" s="26">
        <v>11.9</v>
      </c>
      <c r="H41" s="26">
        <v>11.9</v>
      </c>
      <c r="I41" s="27">
        <f t="shared" si="0"/>
        <v>15351</v>
      </c>
      <c r="J41" s="28">
        <f t="shared" si="1"/>
        <v>629.39100000000008</v>
      </c>
      <c r="K41" s="20">
        <v>0.8</v>
      </c>
      <c r="L41" s="28">
        <f t="shared" si="2"/>
        <v>503.51280000000008</v>
      </c>
      <c r="M41" s="28">
        <f t="shared" si="3"/>
        <v>125.87820000000002</v>
      </c>
      <c r="N41" s="12" t="s">
        <v>1565</v>
      </c>
      <c r="O41" s="4" t="s">
        <v>283</v>
      </c>
      <c r="P41" s="29"/>
      <c r="Q41" s="12"/>
    </row>
    <row r="42" spans="1:17" ht="15" customHeight="1" x14ac:dyDescent="0.15">
      <c r="A42" s="12" t="s">
        <v>58</v>
      </c>
      <c r="B42" s="12" t="s">
        <v>329</v>
      </c>
      <c r="C42" s="12" t="s">
        <v>286</v>
      </c>
      <c r="D42" s="17" t="s">
        <v>1062</v>
      </c>
      <c r="E42" s="17" t="s">
        <v>1126</v>
      </c>
      <c r="F42" s="17" t="s">
        <v>628</v>
      </c>
      <c r="G42" s="26">
        <v>99.85</v>
      </c>
      <c r="H42" s="26">
        <v>99.85</v>
      </c>
      <c r="I42" s="27">
        <f t="shared" si="0"/>
        <v>128806.49999999999</v>
      </c>
      <c r="J42" s="28">
        <f t="shared" si="1"/>
        <v>5281.0664999999999</v>
      </c>
      <c r="K42" s="20">
        <v>0.8</v>
      </c>
      <c r="L42" s="28">
        <f t="shared" si="2"/>
        <v>4224.8532000000005</v>
      </c>
      <c r="M42" s="28">
        <f t="shared" si="3"/>
        <v>1056.2133000000001</v>
      </c>
      <c r="N42" s="12" t="s">
        <v>1563</v>
      </c>
      <c r="O42" s="4" t="s">
        <v>283</v>
      </c>
      <c r="P42" s="29"/>
      <c r="Q42" s="12"/>
    </row>
    <row r="43" spans="1:17" ht="15" customHeight="1" x14ac:dyDescent="0.15">
      <c r="A43" s="12" t="s">
        <v>59</v>
      </c>
      <c r="B43" s="12" t="s">
        <v>330</v>
      </c>
      <c r="C43" s="12" t="s">
        <v>286</v>
      </c>
      <c r="D43" s="17" t="s">
        <v>1127</v>
      </c>
      <c r="E43" s="17" t="s">
        <v>1128</v>
      </c>
      <c r="F43" s="17" t="s">
        <v>628</v>
      </c>
      <c r="G43" s="26">
        <v>9</v>
      </c>
      <c r="H43" s="26">
        <v>9</v>
      </c>
      <c r="I43" s="27">
        <f t="shared" si="0"/>
        <v>11610</v>
      </c>
      <c r="J43" s="28">
        <f t="shared" si="1"/>
        <v>476.01</v>
      </c>
      <c r="K43" s="20">
        <v>0.8</v>
      </c>
      <c r="L43" s="28">
        <f t="shared" si="2"/>
        <v>380.80799999999999</v>
      </c>
      <c r="M43" s="28">
        <f t="shared" si="3"/>
        <v>95.201999999999998</v>
      </c>
      <c r="N43" s="12" t="s">
        <v>1562</v>
      </c>
      <c r="O43" s="4" t="s">
        <v>283</v>
      </c>
      <c r="P43" s="29"/>
      <c r="Q43" s="12"/>
    </row>
    <row r="44" spans="1:17" ht="15" customHeight="1" x14ac:dyDescent="0.15">
      <c r="A44" s="12" t="s">
        <v>60</v>
      </c>
      <c r="B44" s="12" t="s">
        <v>331</v>
      </c>
      <c r="C44" s="12" t="s">
        <v>286</v>
      </c>
      <c r="D44" s="17" t="s">
        <v>1129</v>
      </c>
      <c r="E44" s="17" t="s">
        <v>1130</v>
      </c>
      <c r="F44" s="17" t="s">
        <v>628</v>
      </c>
      <c r="G44" s="26">
        <v>5.68</v>
      </c>
      <c r="H44" s="26">
        <v>5.68</v>
      </c>
      <c r="I44" s="27">
        <f t="shared" si="0"/>
        <v>7327.2</v>
      </c>
      <c r="J44" s="28">
        <f t="shared" si="1"/>
        <v>300.41519999999997</v>
      </c>
      <c r="K44" s="20">
        <v>0.8</v>
      </c>
      <c r="L44" s="28">
        <f t="shared" si="2"/>
        <v>240.33215999999999</v>
      </c>
      <c r="M44" s="28">
        <f t="shared" si="3"/>
        <v>60.083039999999997</v>
      </c>
      <c r="N44" s="12" t="s">
        <v>1562</v>
      </c>
      <c r="O44" s="4" t="s">
        <v>283</v>
      </c>
      <c r="P44" s="29"/>
      <c r="Q44" s="12"/>
    </row>
    <row r="45" spans="1:17" ht="15" customHeight="1" x14ac:dyDescent="0.15">
      <c r="A45" s="12" t="s">
        <v>61</v>
      </c>
      <c r="B45" s="12" t="s">
        <v>333</v>
      </c>
      <c r="C45" s="12" t="s">
        <v>286</v>
      </c>
      <c r="D45" s="17" t="s">
        <v>1074</v>
      </c>
      <c r="E45" s="17" t="s">
        <v>1132</v>
      </c>
      <c r="F45" s="17" t="s">
        <v>628</v>
      </c>
      <c r="G45" s="26">
        <v>12</v>
      </c>
      <c r="H45" s="26">
        <v>12</v>
      </c>
      <c r="I45" s="27">
        <f t="shared" si="0"/>
        <v>15480</v>
      </c>
      <c r="J45" s="28">
        <f t="shared" si="1"/>
        <v>634.68000000000006</v>
      </c>
      <c r="K45" s="20">
        <v>0.8</v>
      </c>
      <c r="L45" s="28">
        <f t="shared" si="2"/>
        <v>507.74400000000009</v>
      </c>
      <c r="M45" s="28">
        <f t="shared" si="3"/>
        <v>126.93600000000002</v>
      </c>
      <c r="N45" s="12" t="s">
        <v>1562</v>
      </c>
      <c r="O45" s="4" t="s">
        <v>283</v>
      </c>
      <c r="P45" s="29"/>
      <c r="Q45" s="12"/>
    </row>
    <row r="46" spans="1:17" ht="15" customHeight="1" x14ac:dyDescent="0.15">
      <c r="A46" s="12" t="s">
        <v>62</v>
      </c>
      <c r="B46" s="12" t="s">
        <v>334</v>
      </c>
      <c r="C46" s="12" t="s">
        <v>286</v>
      </c>
      <c r="D46" s="17" t="s">
        <v>1060</v>
      </c>
      <c r="E46" s="17" t="s">
        <v>1133</v>
      </c>
      <c r="F46" s="17" t="s">
        <v>628</v>
      </c>
      <c r="G46" s="26">
        <v>7.7</v>
      </c>
      <c r="H46" s="26">
        <v>7.7</v>
      </c>
      <c r="I46" s="27">
        <f t="shared" si="0"/>
        <v>9933</v>
      </c>
      <c r="J46" s="28">
        <f t="shared" si="1"/>
        <v>407.25299999999999</v>
      </c>
      <c r="K46" s="20">
        <v>0.8</v>
      </c>
      <c r="L46" s="28">
        <f t="shared" si="2"/>
        <v>325.80240000000003</v>
      </c>
      <c r="M46" s="28">
        <f t="shared" si="3"/>
        <v>81.450600000000009</v>
      </c>
      <c r="N46" s="12" t="s">
        <v>1562</v>
      </c>
      <c r="O46" s="4" t="s">
        <v>283</v>
      </c>
      <c r="P46" s="29"/>
      <c r="Q46" s="12"/>
    </row>
    <row r="47" spans="1:17" ht="15" customHeight="1" x14ac:dyDescent="0.15">
      <c r="A47" s="12" t="s">
        <v>63</v>
      </c>
      <c r="B47" s="12" t="s">
        <v>335</v>
      </c>
      <c r="C47" s="12" t="s">
        <v>286</v>
      </c>
      <c r="D47" s="17" t="s">
        <v>1092</v>
      </c>
      <c r="E47" s="17" t="s">
        <v>1505</v>
      </c>
      <c r="F47" s="17" t="s">
        <v>628</v>
      </c>
      <c r="G47" s="26">
        <v>5.09</v>
      </c>
      <c r="H47" s="26">
        <v>5.09</v>
      </c>
      <c r="I47" s="27">
        <f t="shared" si="0"/>
        <v>6566.0999999999995</v>
      </c>
      <c r="J47" s="28">
        <f t="shared" si="1"/>
        <v>269.21010000000001</v>
      </c>
      <c r="K47" s="20">
        <v>0.8</v>
      </c>
      <c r="L47" s="28">
        <f t="shared" si="2"/>
        <v>215.36808000000002</v>
      </c>
      <c r="M47" s="28">
        <f t="shared" si="3"/>
        <v>53.842020000000005</v>
      </c>
      <c r="N47" s="12" t="s">
        <v>1562</v>
      </c>
      <c r="O47" s="4" t="s">
        <v>283</v>
      </c>
      <c r="P47" s="29"/>
      <c r="Q47" s="12"/>
    </row>
    <row r="48" spans="1:17" ht="15" customHeight="1" x14ac:dyDescent="0.15">
      <c r="A48" s="12" t="s">
        <v>64</v>
      </c>
      <c r="B48" s="12" t="s">
        <v>336</v>
      </c>
      <c r="C48" s="12" t="s">
        <v>286</v>
      </c>
      <c r="D48" s="17" t="s">
        <v>1060</v>
      </c>
      <c r="E48" s="17" t="s">
        <v>1135</v>
      </c>
      <c r="F48" s="17" t="s">
        <v>628</v>
      </c>
      <c r="G48" s="26">
        <v>6.84</v>
      </c>
      <c r="H48" s="26">
        <v>6.84</v>
      </c>
      <c r="I48" s="27">
        <f t="shared" si="0"/>
        <v>8823.6</v>
      </c>
      <c r="J48" s="28">
        <f t="shared" si="1"/>
        <v>361.76760000000002</v>
      </c>
      <c r="K48" s="20">
        <v>0.8</v>
      </c>
      <c r="L48" s="28">
        <f t="shared" si="2"/>
        <v>289.41408000000001</v>
      </c>
      <c r="M48" s="28">
        <f t="shared" si="3"/>
        <v>72.353520000000003</v>
      </c>
      <c r="N48" s="12" t="s">
        <v>1562</v>
      </c>
      <c r="O48" s="4" t="s">
        <v>283</v>
      </c>
      <c r="P48" s="29"/>
      <c r="Q48" s="12"/>
    </row>
    <row r="49" spans="1:17" ht="15" customHeight="1" x14ac:dyDescent="0.15">
      <c r="A49" s="12" t="s">
        <v>65</v>
      </c>
      <c r="B49" s="12" t="s">
        <v>337</v>
      </c>
      <c r="C49" s="12" t="s">
        <v>286</v>
      </c>
      <c r="D49" s="17" t="s">
        <v>1106</v>
      </c>
      <c r="E49" s="17" t="s">
        <v>1136</v>
      </c>
      <c r="F49" s="17" t="s">
        <v>628</v>
      </c>
      <c r="G49" s="26">
        <v>87</v>
      </c>
      <c r="H49" s="26">
        <v>87</v>
      </c>
      <c r="I49" s="27">
        <f t="shared" si="0"/>
        <v>112230</v>
      </c>
      <c r="J49" s="28">
        <f t="shared" si="1"/>
        <v>4601.43</v>
      </c>
      <c r="K49" s="20">
        <v>0.8</v>
      </c>
      <c r="L49" s="28">
        <f t="shared" si="2"/>
        <v>3681.1440000000002</v>
      </c>
      <c r="M49" s="28">
        <f t="shared" si="3"/>
        <v>920.28600000000006</v>
      </c>
      <c r="N49" s="12" t="s">
        <v>1562</v>
      </c>
      <c r="O49" s="4" t="s">
        <v>283</v>
      </c>
      <c r="P49" s="29"/>
      <c r="Q49" s="12"/>
    </row>
    <row r="50" spans="1:17" ht="15" customHeight="1" x14ac:dyDescent="0.15">
      <c r="A50" s="12" t="s">
        <v>66</v>
      </c>
      <c r="B50" s="12" t="s">
        <v>340</v>
      </c>
      <c r="C50" s="12" t="s">
        <v>286</v>
      </c>
      <c r="D50" s="17" t="s">
        <v>1074</v>
      </c>
      <c r="E50" s="17" t="s">
        <v>1139</v>
      </c>
      <c r="F50" s="17" t="s">
        <v>628</v>
      </c>
      <c r="G50" s="26">
        <v>11.9</v>
      </c>
      <c r="H50" s="26">
        <v>11.9</v>
      </c>
      <c r="I50" s="27">
        <f t="shared" si="0"/>
        <v>15351</v>
      </c>
      <c r="J50" s="28">
        <f t="shared" si="1"/>
        <v>629.39100000000008</v>
      </c>
      <c r="K50" s="20">
        <v>0.8</v>
      </c>
      <c r="L50" s="28">
        <f t="shared" si="2"/>
        <v>503.51280000000008</v>
      </c>
      <c r="M50" s="28">
        <f t="shared" si="3"/>
        <v>125.87820000000002</v>
      </c>
      <c r="N50" s="12" t="s">
        <v>1566</v>
      </c>
      <c r="O50" s="4" t="s">
        <v>283</v>
      </c>
      <c r="P50" s="29"/>
      <c r="Q50" s="12"/>
    </row>
    <row r="51" spans="1:17" ht="15" customHeight="1" x14ac:dyDescent="0.15">
      <c r="A51" s="12" t="s">
        <v>67</v>
      </c>
      <c r="B51" s="12" t="s">
        <v>341</v>
      </c>
      <c r="C51" s="12" t="s">
        <v>286</v>
      </c>
      <c r="D51" s="17" t="s">
        <v>1140</v>
      </c>
      <c r="E51" s="17" t="s">
        <v>1141</v>
      </c>
      <c r="F51" s="17" t="s">
        <v>628</v>
      </c>
      <c r="G51" s="26">
        <v>1.7</v>
      </c>
      <c r="H51" s="26">
        <v>1.7</v>
      </c>
      <c r="I51" s="27">
        <f t="shared" si="0"/>
        <v>2193</v>
      </c>
      <c r="J51" s="28">
        <f t="shared" si="1"/>
        <v>89.912999999999997</v>
      </c>
      <c r="K51" s="20">
        <v>0.8</v>
      </c>
      <c r="L51" s="28">
        <f t="shared" si="2"/>
        <v>71.930400000000006</v>
      </c>
      <c r="M51" s="28">
        <f t="shared" si="3"/>
        <v>17.982600000000001</v>
      </c>
      <c r="N51" s="12" t="s">
        <v>1562</v>
      </c>
      <c r="O51" s="4" t="s">
        <v>283</v>
      </c>
      <c r="P51" s="29"/>
      <c r="Q51" s="12"/>
    </row>
    <row r="52" spans="1:17" ht="15" customHeight="1" x14ac:dyDescent="0.15">
      <c r="A52" s="12" t="s">
        <v>68</v>
      </c>
      <c r="B52" s="12" t="s">
        <v>342</v>
      </c>
      <c r="C52" s="12" t="s">
        <v>286</v>
      </c>
      <c r="D52" s="17" t="s">
        <v>1076</v>
      </c>
      <c r="E52" s="17" t="s">
        <v>1142</v>
      </c>
      <c r="F52" s="17" t="s">
        <v>628</v>
      </c>
      <c r="G52" s="26">
        <v>8.56</v>
      </c>
      <c r="H52" s="26">
        <v>8.56</v>
      </c>
      <c r="I52" s="27">
        <f t="shared" si="0"/>
        <v>11042.400000000001</v>
      </c>
      <c r="J52" s="28">
        <f t="shared" si="1"/>
        <v>452.73840000000001</v>
      </c>
      <c r="K52" s="20">
        <v>0.8</v>
      </c>
      <c r="L52" s="28">
        <f t="shared" si="2"/>
        <v>362.19072000000006</v>
      </c>
      <c r="M52" s="28">
        <f t="shared" si="3"/>
        <v>90.547680000000014</v>
      </c>
      <c r="N52" s="12" t="s">
        <v>1562</v>
      </c>
      <c r="O52" s="4" t="s">
        <v>283</v>
      </c>
      <c r="P52" s="29"/>
      <c r="Q52" s="12"/>
    </row>
    <row r="53" spans="1:17" ht="15" customHeight="1" x14ac:dyDescent="0.15">
      <c r="A53" s="12" t="s">
        <v>69</v>
      </c>
      <c r="B53" s="12" t="s">
        <v>343</v>
      </c>
      <c r="C53" s="12" t="s">
        <v>286</v>
      </c>
      <c r="D53" s="17" t="s">
        <v>1068</v>
      </c>
      <c r="E53" s="17" t="s">
        <v>1143</v>
      </c>
      <c r="F53" s="17" t="s">
        <v>628</v>
      </c>
      <c r="G53" s="26">
        <v>12.6</v>
      </c>
      <c r="H53" s="26">
        <v>12.6</v>
      </c>
      <c r="I53" s="27">
        <f t="shared" si="0"/>
        <v>16254</v>
      </c>
      <c r="J53" s="28">
        <f t="shared" si="1"/>
        <v>666.41399999999999</v>
      </c>
      <c r="K53" s="20">
        <v>0.8</v>
      </c>
      <c r="L53" s="28">
        <f t="shared" si="2"/>
        <v>533.13120000000004</v>
      </c>
      <c r="M53" s="28">
        <f t="shared" si="3"/>
        <v>133.28280000000001</v>
      </c>
      <c r="N53" s="12" t="s">
        <v>1562</v>
      </c>
      <c r="O53" s="4" t="s">
        <v>283</v>
      </c>
      <c r="P53" s="29"/>
      <c r="Q53" s="12"/>
    </row>
    <row r="54" spans="1:17" ht="15" customHeight="1" x14ac:dyDescent="0.15">
      <c r="A54" s="12" t="s">
        <v>70</v>
      </c>
      <c r="B54" s="12" t="s">
        <v>344</v>
      </c>
      <c r="C54" s="12" t="s">
        <v>286</v>
      </c>
      <c r="D54" s="17" t="s">
        <v>1106</v>
      </c>
      <c r="E54" s="17" t="s">
        <v>1144</v>
      </c>
      <c r="F54" s="17" t="s">
        <v>628</v>
      </c>
      <c r="G54" s="26">
        <v>4</v>
      </c>
      <c r="H54" s="26">
        <v>4</v>
      </c>
      <c r="I54" s="27">
        <f t="shared" si="0"/>
        <v>5160</v>
      </c>
      <c r="J54" s="28">
        <f t="shared" si="1"/>
        <v>211.56</v>
      </c>
      <c r="K54" s="20">
        <v>0.8</v>
      </c>
      <c r="L54" s="28">
        <f t="shared" si="2"/>
        <v>169.24800000000002</v>
      </c>
      <c r="M54" s="28">
        <f t="shared" si="3"/>
        <v>42.312000000000005</v>
      </c>
      <c r="N54" s="12" t="s">
        <v>1562</v>
      </c>
      <c r="O54" s="4" t="s">
        <v>283</v>
      </c>
      <c r="P54" s="29"/>
      <c r="Q54" s="12"/>
    </row>
    <row r="55" spans="1:17" ht="15" customHeight="1" x14ac:dyDescent="0.15">
      <c r="A55" s="12" t="s">
        <v>71</v>
      </c>
      <c r="B55" s="12" t="s">
        <v>345</v>
      </c>
      <c r="C55" s="12" t="s">
        <v>286</v>
      </c>
      <c r="D55" s="17" t="s">
        <v>1127</v>
      </c>
      <c r="E55" s="17" t="s">
        <v>1145</v>
      </c>
      <c r="F55" s="17" t="s">
        <v>628</v>
      </c>
      <c r="G55" s="26">
        <v>5.8</v>
      </c>
      <c r="H55" s="26">
        <v>5.8</v>
      </c>
      <c r="I55" s="27">
        <f t="shared" si="0"/>
        <v>7482</v>
      </c>
      <c r="J55" s="28">
        <f t="shared" si="1"/>
        <v>306.762</v>
      </c>
      <c r="K55" s="20">
        <v>0.8</v>
      </c>
      <c r="L55" s="28">
        <f t="shared" si="2"/>
        <v>245.40960000000001</v>
      </c>
      <c r="M55" s="28">
        <f t="shared" si="3"/>
        <v>61.352400000000003</v>
      </c>
      <c r="N55" s="12" t="s">
        <v>1562</v>
      </c>
      <c r="O55" s="4" t="s">
        <v>283</v>
      </c>
      <c r="P55" s="29"/>
      <c r="Q55" s="12"/>
    </row>
    <row r="56" spans="1:17" ht="15" customHeight="1" x14ac:dyDescent="0.15">
      <c r="A56" s="12" t="s">
        <v>72</v>
      </c>
      <c r="B56" s="12" t="s">
        <v>347</v>
      </c>
      <c r="C56" s="12" t="s">
        <v>286</v>
      </c>
      <c r="D56" s="17" t="s">
        <v>1148</v>
      </c>
      <c r="E56" s="17" t="s">
        <v>1152</v>
      </c>
      <c r="F56" s="17" t="s">
        <v>628</v>
      </c>
      <c r="G56" s="26">
        <v>7.5</v>
      </c>
      <c r="H56" s="26">
        <v>7.5</v>
      </c>
      <c r="I56" s="27">
        <f t="shared" si="0"/>
        <v>9675</v>
      </c>
      <c r="J56" s="28">
        <f t="shared" si="1"/>
        <v>396.67500000000001</v>
      </c>
      <c r="K56" s="20">
        <v>0.8</v>
      </c>
      <c r="L56" s="28">
        <f t="shared" si="2"/>
        <v>317.34000000000003</v>
      </c>
      <c r="M56" s="28">
        <f t="shared" si="3"/>
        <v>79.335000000000008</v>
      </c>
      <c r="N56" s="12" t="s">
        <v>1567</v>
      </c>
      <c r="O56" s="4" t="s">
        <v>283</v>
      </c>
      <c r="P56" s="29"/>
      <c r="Q56" s="12"/>
    </row>
    <row r="57" spans="1:17" ht="15" customHeight="1" x14ac:dyDescent="0.15">
      <c r="A57" s="12" t="s">
        <v>73</v>
      </c>
      <c r="B57" s="12" t="s">
        <v>984</v>
      </c>
      <c r="C57" s="12" t="s">
        <v>286</v>
      </c>
      <c r="D57" s="17" t="s">
        <v>1066</v>
      </c>
      <c r="E57" s="17" t="s">
        <v>1506</v>
      </c>
      <c r="F57" s="17" t="s">
        <v>628</v>
      </c>
      <c r="G57" s="26">
        <v>1.56</v>
      </c>
      <c r="H57" s="26">
        <v>1.56</v>
      </c>
      <c r="I57" s="27">
        <f t="shared" si="0"/>
        <v>2012.4</v>
      </c>
      <c r="J57" s="28">
        <f t="shared" si="1"/>
        <v>82.508400000000009</v>
      </c>
      <c r="K57" s="20">
        <v>0.8</v>
      </c>
      <c r="L57" s="28">
        <f t="shared" si="2"/>
        <v>66.006720000000016</v>
      </c>
      <c r="M57" s="28">
        <f t="shared" si="3"/>
        <v>16.501680000000004</v>
      </c>
      <c r="N57" s="12" t="s">
        <v>1562</v>
      </c>
      <c r="O57" s="4" t="s">
        <v>283</v>
      </c>
      <c r="P57" s="29"/>
      <c r="Q57" s="12"/>
    </row>
    <row r="58" spans="1:17" ht="15" customHeight="1" x14ac:dyDescent="0.15">
      <c r="A58" s="12" t="s">
        <v>74</v>
      </c>
      <c r="B58" s="12" t="s">
        <v>351</v>
      </c>
      <c r="C58" s="12" t="s">
        <v>286</v>
      </c>
      <c r="D58" s="17" t="s">
        <v>1101</v>
      </c>
      <c r="E58" s="17" t="s">
        <v>1154</v>
      </c>
      <c r="F58" s="17" t="s">
        <v>628</v>
      </c>
      <c r="G58" s="26">
        <v>11.9</v>
      </c>
      <c r="H58" s="26">
        <v>11.9</v>
      </c>
      <c r="I58" s="27">
        <f t="shared" si="0"/>
        <v>15351</v>
      </c>
      <c r="J58" s="28">
        <f t="shared" si="1"/>
        <v>629.39100000000008</v>
      </c>
      <c r="K58" s="20">
        <v>0.8</v>
      </c>
      <c r="L58" s="28">
        <f t="shared" si="2"/>
        <v>503.51280000000008</v>
      </c>
      <c r="M58" s="28">
        <f t="shared" si="3"/>
        <v>125.87820000000002</v>
      </c>
      <c r="N58" s="12" t="s">
        <v>1562</v>
      </c>
      <c r="O58" s="4" t="s">
        <v>283</v>
      </c>
      <c r="P58" s="29"/>
      <c r="Q58" s="12"/>
    </row>
    <row r="59" spans="1:17" ht="15" customHeight="1" x14ac:dyDescent="0.15">
      <c r="A59" s="12" t="s">
        <v>75</v>
      </c>
      <c r="B59" s="12" t="s">
        <v>352</v>
      </c>
      <c r="C59" s="12" t="s">
        <v>286</v>
      </c>
      <c r="D59" s="17" t="s">
        <v>1090</v>
      </c>
      <c r="E59" s="17" t="s">
        <v>1155</v>
      </c>
      <c r="F59" s="17" t="s">
        <v>628</v>
      </c>
      <c r="G59" s="26">
        <v>3.4</v>
      </c>
      <c r="H59" s="26">
        <v>3.4</v>
      </c>
      <c r="I59" s="27">
        <f t="shared" si="0"/>
        <v>4386</v>
      </c>
      <c r="J59" s="28">
        <f t="shared" si="1"/>
        <v>179.82599999999999</v>
      </c>
      <c r="K59" s="20">
        <v>0.8</v>
      </c>
      <c r="L59" s="28">
        <f t="shared" si="2"/>
        <v>143.86080000000001</v>
      </c>
      <c r="M59" s="28">
        <f t="shared" si="3"/>
        <v>35.965200000000003</v>
      </c>
      <c r="N59" s="12" t="s">
        <v>1562</v>
      </c>
      <c r="O59" s="4" t="s">
        <v>283</v>
      </c>
      <c r="P59" s="29"/>
      <c r="Q59" s="12"/>
    </row>
    <row r="60" spans="1:17" ht="15" customHeight="1" x14ac:dyDescent="0.15">
      <c r="A60" s="12" t="s">
        <v>76</v>
      </c>
      <c r="B60" s="12" t="s">
        <v>353</v>
      </c>
      <c r="C60" s="12" t="s">
        <v>286</v>
      </c>
      <c r="D60" s="17" t="s">
        <v>1064</v>
      </c>
      <c r="E60" s="17" t="s">
        <v>1156</v>
      </c>
      <c r="F60" s="17" t="s">
        <v>628</v>
      </c>
      <c r="G60" s="26">
        <v>3.39</v>
      </c>
      <c r="H60" s="26">
        <v>3.39</v>
      </c>
      <c r="I60" s="27">
        <f t="shared" si="0"/>
        <v>4373.1000000000004</v>
      </c>
      <c r="J60" s="28">
        <f t="shared" si="1"/>
        <v>179.2971</v>
      </c>
      <c r="K60" s="20">
        <v>0.8</v>
      </c>
      <c r="L60" s="28">
        <f t="shared" si="2"/>
        <v>143.43768</v>
      </c>
      <c r="M60" s="28">
        <f t="shared" si="3"/>
        <v>35.85942</v>
      </c>
      <c r="N60" s="12" t="s">
        <v>1562</v>
      </c>
      <c r="O60" s="4" t="s">
        <v>283</v>
      </c>
      <c r="P60" s="29"/>
      <c r="Q60" s="12"/>
    </row>
    <row r="61" spans="1:17" ht="15" customHeight="1" x14ac:dyDescent="0.15">
      <c r="A61" s="12" t="s">
        <v>77</v>
      </c>
      <c r="B61" s="12" t="s">
        <v>354</v>
      </c>
      <c r="C61" s="12" t="s">
        <v>286</v>
      </c>
      <c r="D61" s="17" t="s">
        <v>1129</v>
      </c>
      <c r="E61" s="17" t="s">
        <v>1157</v>
      </c>
      <c r="F61" s="17" t="s">
        <v>628</v>
      </c>
      <c r="G61" s="26">
        <v>1.2</v>
      </c>
      <c r="H61" s="26">
        <v>1.2</v>
      </c>
      <c r="I61" s="27">
        <f t="shared" si="0"/>
        <v>1548</v>
      </c>
      <c r="J61" s="28">
        <f t="shared" si="1"/>
        <v>63.467999999999996</v>
      </c>
      <c r="K61" s="20">
        <v>0.8</v>
      </c>
      <c r="L61" s="28">
        <f t="shared" si="2"/>
        <v>50.7744</v>
      </c>
      <c r="M61" s="28">
        <f t="shared" si="3"/>
        <v>12.6936</v>
      </c>
      <c r="N61" s="12" t="s">
        <v>1562</v>
      </c>
      <c r="O61" s="4" t="s">
        <v>283</v>
      </c>
      <c r="P61" s="29"/>
      <c r="Q61" s="12"/>
    </row>
    <row r="62" spans="1:17" ht="15" customHeight="1" x14ac:dyDescent="0.15">
      <c r="A62" s="12" t="s">
        <v>78</v>
      </c>
      <c r="B62" s="12" t="s">
        <v>356</v>
      </c>
      <c r="C62" s="12" t="s">
        <v>286</v>
      </c>
      <c r="D62" s="17" t="s">
        <v>1066</v>
      </c>
      <c r="E62" s="17" t="s">
        <v>1160</v>
      </c>
      <c r="F62" s="17" t="s">
        <v>628</v>
      </c>
      <c r="G62" s="26">
        <v>3.5</v>
      </c>
      <c r="H62" s="26">
        <v>3.5</v>
      </c>
      <c r="I62" s="27">
        <f t="shared" si="0"/>
        <v>4515</v>
      </c>
      <c r="J62" s="28">
        <f t="shared" si="1"/>
        <v>185.11500000000001</v>
      </c>
      <c r="K62" s="20">
        <v>0.8</v>
      </c>
      <c r="L62" s="28">
        <f t="shared" si="2"/>
        <v>148.09200000000001</v>
      </c>
      <c r="M62" s="28">
        <f t="shared" si="3"/>
        <v>37.023000000000003</v>
      </c>
      <c r="N62" s="12" t="s">
        <v>1562</v>
      </c>
      <c r="O62" s="4" t="s">
        <v>283</v>
      </c>
      <c r="P62" s="29"/>
      <c r="Q62" s="12"/>
    </row>
    <row r="63" spans="1:17" ht="15" customHeight="1" x14ac:dyDescent="0.15">
      <c r="A63" s="12" t="s">
        <v>79</v>
      </c>
      <c r="B63" s="12" t="s">
        <v>357</v>
      </c>
      <c r="C63" s="12" t="s">
        <v>286</v>
      </c>
      <c r="D63" s="17" t="s">
        <v>1161</v>
      </c>
      <c r="E63" s="17" t="s">
        <v>1162</v>
      </c>
      <c r="F63" s="17" t="s">
        <v>628</v>
      </c>
      <c r="G63" s="26">
        <v>7</v>
      </c>
      <c r="H63" s="26">
        <v>7</v>
      </c>
      <c r="I63" s="27">
        <f t="shared" si="0"/>
        <v>9030</v>
      </c>
      <c r="J63" s="28">
        <f t="shared" si="1"/>
        <v>370.23</v>
      </c>
      <c r="K63" s="20">
        <v>0.8</v>
      </c>
      <c r="L63" s="28">
        <f t="shared" si="2"/>
        <v>296.18400000000003</v>
      </c>
      <c r="M63" s="28">
        <f t="shared" si="3"/>
        <v>74.046000000000006</v>
      </c>
      <c r="N63" s="12" t="s">
        <v>1562</v>
      </c>
      <c r="O63" s="4" t="s">
        <v>283</v>
      </c>
      <c r="P63" s="29"/>
      <c r="Q63" s="12"/>
    </row>
    <row r="64" spans="1:17" ht="15" customHeight="1" x14ac:dyDescent="0.15">
      <c r="A64" s="12" t="s">
        <v>80</v>
      </c>
      <c r="B64" s="12" t="s">
        <v>358</v>
      </c>
      <c r="C64" s="12" t="s">
        <v>286</v>
      </c>
      <c r="D64" s="17" t="s">
        <v>1074</v>
      </c>
      <c r="E64" s="17" t="s">
        <v>1163</v>
      </c>
      <c r="F64" s="17" t="s">
        <v>628</v>
      </c>
      <c r="G64" s="26">
        <v>38</v>
      </c>
      <c r="H64" s="26">
        <v>38</v>
      </c>
      <c r="I64" s="27">
        <f t="shared" si="0"/>
        <v>49020</v>
      </c>
      <c r="J64" s="28">
        <f t="shared" si="1"/>
        <v>2009.82</v>
      </c>
      <c r="K64" s="20">
        <v>0.8</v>
      </c>
      <c r="L64" s="28">
        <f t="shared" si="2"/>
        <v>1607.856</v>
      </c>
      <c r="M64" s="28">
        <f t="shared" si="3"/>
        <v>401.964</v>
      </c>
      <c r="N64" s="12" t="s">
        <v>1562</v>
      </c>
      <c r="O64" s="4" t="s">
        <v>283</v>
      </c>
      <c r="P64" s="29"/>
      <c r="Q64" s="12"/>
    </row>
    <row r="65" spans="1:17" ht="15" customHeight="1" x14ac:dyDescent="0.15">
      <c r="A65" s="12" t="s">
        <v>81</v>
      </c>
      <c r="B65" s="12" t="s">
        <v>985</v>
      </c>
      <c r="C65" s="12" t="s">
        <v>286</v>
      </c>
      <c r="D65" s="17" t="s">
        <v>1097</v>
      </c>
      <c r="E65" s="17" t="s">
        <v>1507</v>
      </c>
      <c r="F65" s="17" t="s">
        <v>630</v>
      </c>
      <c r="G65" s="26">
        <v>10.8</v>
      </c>
      <c r="H65" s="26">
        <v>10.8</v>
      </c>
      <c r="I65" s="27">
        <f t="shared" si="0"/>
        <v>13932.000000000002</v>
      </c>
      <c r="J65" s="28">
        <f t="shared" si="1"/>
        <v>571.21199999999999</v>
      </c>
      <c r="K65" s="20">
        <v>0.8</v>
      </c>
      <c r="L65" s="28">
        <f t="shared" si="2"/>
        <v>456.96960000000001</v>
      </c>
      <c r="M65" s="28">
        <f t="shared" si="3"/>
        <v>114.2424</v>
      </c>
      <c r="N65" s="12" t="s">
        <v>1562</v>
      </c>
      <c r="O65" s="4" t="s">
        <v>283</v>
      </c>
      <c r="P65" s="29"/>
      <c r="Q65" s="12"/>
    </row>
    <row r="66" spans="1:17" ht="15" customHeight="1" x14ac:dyDescent="0.15">
      <c r="A66" s="12" t="s">
        <v>82</v>
      </c>
      <c r="B66" s="12" t="s">
        <v>986</v>
      </c>
      <c r="C66" s="12" t="s">
        <v>286</v>
      </c>
      <c r="D66" s="17" t="s">
        <v>1080</v>
      </c>
      <c r="E66" s="17" t="s">
        <v>1508</v>
      </c>
      <c r="F66" s="17" t="s">
        <v>630</v>
      </c>
      <c r="G66" s="26">
        <v>13.5</v>
      </c>
      <c r="H66" s="26">
        <v>13.5</v>
      </c>
      <c r="I66" s="27">
        <f t="shared" si="0"/>
        <v>17415</v>
      </c>
      <c r="J66" s="28">
        <f t="shared" si="1"/>
        <v>714.01499999999999</v>
      </c>
      <c r="K66" s="20">
        <v>0.8</v>
      </c>
      <c r="L66" s="28">
        <f t="shared" si="2"/>
        <v>571.21199999999999</v>
      </c>
      <c r="M66" s="28">
        <f t="shared" si="3"/>
        <v>142.803</v>
      </c>
      <c r="N66" s="12" t="s">
        <v>1562</v>
      </c>
      <c r="O66" s="4" t="s">
        <v>283</v>
      </c>
      <c r="P66" s="29"/>
      <c r="Q66" s="12"/>
    </row>
    <row r="67" spans="1:17" ht="15" customHeight="1" x14ac:dyDescent="0.15">
      <c r="A67" s="12" t="s">
        <v>83</v>
      </c>
      <c r="B67" s="12" t="s">
        <v>401</v>
      </c>
      <c r="C67" s="12" t="s">
        <v>286</v>
      </c>
      <c r="D67" s="17" t="s">
        <v>1085</v>
      </c>
      <c r="E67" s="17" t="s">
        <v>1210</v>
      </c>
      <c r="F67" s="17" t="s">
        <v>197</v>
      </c>
      <c r="G67" s="26">
        <v>1.8</v>
      </c>
      <c r="H67" s="26">
        <v>1.8</v>
      </c>
      <c r="I67" s="27">
        <f t="shared" si="0"/>
        <v>2322</v>
      </c>
      <c r="J67" s="28">
        <f t="shared" si="1"/>
        <v>95.201999999999998</v>
      </c>
      <c r="K67" s="20">
        <v>0.8</v>
      </c>
      <c r="L67" s="28">
        <f t="shared" si="2"/>
        <v>76.161600000000007</v>
      </c>
      <c r="M67" s="28">
        <f t="shared" si="3"/>
        <v>19.040400000000002</v>
      </c>
      <c r="N67" s="12" t="s">
        <v>1562</v>
      </c>
      <c r="O67" s="4" t="s">
        <v>283</v>
      </c>
      <c r="P67" s="29"/>
      <c r="Q67" s="12"/>
    </row>
    <row r="68" spans="1:17" ht="15" customHeight="1" x14ac:dyDescent="0.15">
      <c r="A68" s="12" t="s">
        <v>84</v>
      </c>
      <c r="B68" s="12" t="s">
        <v>408</v>
      </c>
      <c r="C68" s="12" t="s">
        <v>286</v>
      </c>
      <c r="D68" s="17" t="s">
        <v>1097</v>
      </c>
      <c r="E68" s="17" t="s">
        <v>1244</v>
      </c>
      <c r="F68" s="17" t="s">
        <v>197</v>
      </c>
      <c r="G68" s="26">
        <v>3</v>
      </c>
      <c r="H68" s="26">
        <v>3</v>
      </c>
      <c r="I68" s="27">
        <f t="shared" si="0"/>
        <v>3870</v>
      </c>
      <c r="J68" s="28">
        <f t="shared" si="1"/>
        <v>158.67000000000002</v>
      </c>
      <c r="K68" s="20">
        <v>0.8</v>
      </c>
      <c r="L68" s="28">
        <f t="shared" si="2"/>
        <v>126.93600000000002</v>
      </c>
      <c r="M68" s="28">
        <f t="shared" si="3"/>
        <v>31.734000000000005</v>
      </c>
      <c r="N68" s="12" t="s">
        <v>1562</v>
      </c>
      <c r="O68" s="4" t="s">
        <v>283</v>
      </c>
      <c r="P68" s="29"/>
      <c r="Q68" s="12"/>
    </row>
    <row r="69" spans="1:17" ht="15" customHeight="1" x14ac:dyDescent="0.15">
      <c r="A69" s="12" t="s">
        <v>85</v>
      </c>
      <c r="B69" s="12" t="s">
        <v>409</v>
      </c>
      <c r="C69" s="12" t="s">
        <v>286</v>
      </c>
      <c r="D69" s="17" t="s">
        <v>1218</v>
      </c>
      <c r="E69" s="17" t="s">
        <v>1219</v>
      </c>
      <c r="F69" s="17" t="s">
        <v>197</v>
      </c>
      <c r="G69" s="26">
        <v>4</v>
      </c>
      <c r="H69" s="26">
        <v>4</v>
      </c>
      <c r="I69" s="27">
        <f t="shared" si="0"/>
        <v>5160</v>
      </c>
      <c r="J69" s="28">
        <f t="shared" si="1"/>
        <v>211.56</v>
      </c>
      <c r="K69" s="20">
        <v>0.8</v>
      </c>
      <c r="L69" s="28">
        <f t="shared" si="2"/>
        <v>169.24800000000002</v>
      </c>
      <c r="M69" s="28">
        <f t="shared" si="3"/>
        <v>42.312000000000005</v>
      </c>
      <c r="N69" s="12" t="s">
        <v>1562</v>
      </c>
      <c r="O69" s="4" t="s">
        <v>283</v>
      </c>
      <c r="P69" s="29"/>
      <c r="Q69" s="12"/>
    </row>
    <row r="70" spans="1:17" ht="15" customHeight="1" x14ac:dyDescent="0.15">
      <c r="A70" s="12" t="s">
        <v>86</v>
      </c>
      <c r="B70" s="12" t="s">
        <v>411</v>
      </c>
      <c r="C70" s="12" t="s">
        <v>286</v>
      </c>
      <c r="D70" s="17" t="s">
        <v>1146</v>
      </c>
      <c r="E70" s="17" t="s">
        <v>1221</v>
      </c>
      <c r="F70" s="17" t="s">
        <v>197</v>
      </c>
      <c r="G70" s="26">
        <v>2</v>
      </c>
      <c r="H70" s="26">
        <v>2</v>
      </c>
      <c r="I70" s="27">
        <f t="shared" si="0"/>
        <v>2580</v>
      </c>
      <c r="J70" s="28">
        <f t="shared" si="1"/>
        <v>105.78</v>
      </c>
      <c r="K70" s="20">
        <v>0.8</v>
      </c>
      <c r="L70" s="28">
        <f t="shared" si="2"/>
        <v>84.624000000000009</v>
      </c>
      <c r="M70" s="28">
        <f t="shared" si="3"/>
        <v>21.156000000000002</v>
      </c>
      <c r="N70" s="12" t="s">
        <v>1562</v>
      </c>
      <c r="O70" s="4" t="s">
        <v>283</v>
      </c>
      <c r="P70" s="29"/>
      <c r="Q70" s="12"/>
    </row>
    <row r="71" spans="1:17" ht="15" customHeight="1" x14ac:dyDescent="0.15">
      <c r="A71" s="12" t="s">
        <v>87</v>
      </c>
      <c r="B71" s="12" t="s">
        <v>413</v>
      </c>
      <c r="C71" s="12" t="s">
        <v>286</v>
      </c>
      <c r="D71" s="17" t="s">
        <v>1074</v>
      </c>
      <c r="E71" s="17" t="s">
        <v>1223</v>
      </c>
      <c r="F71" s="17" t="s">
        <v>197</v>
      </c>
      <c r="G71" s="26">
        <v>1.5</v>
      </c>
      <c r="H71" s="26">
        <v>1.5</v>
      </c>
      <c r="I71" s="27">
        <f t="shared" si="0"/>
        <v>1935</v>
      </c>
      <c r="J71" s="28">
        <f t="shared" si="1"/>
        <v>79.335000000000008</v>
      </c>
      <c r="K71" s="20">
        <v>0.8</v>
      </c>
      <c r="L71" s="28">
        <f t="shared" si="2"/>
        <v>63.468000000000011</v>
      </c>
      <c r="M71" s="28">
        <f t="shared" si="3"/>
        <v>15.867000000000003</v>
      </c>
      <c r="N71" s="12" t="s">
        <v>1562</v>
      </c>
      <c r="O71" s="4" t="s">
        <v>283</v>
      </c>
      <c r="P71" s="29"/>
      <c r="Q71" s="12"/>
    </row>
    <row r="72" spans="1:17" ht="15" customHeight="1" x14ac:dyDescent="0.15">
      <c r="A72" s="12" t="s">
        <v>88</v>
      </c>
      <c r="B72" s="12" t="s">
        <v>405</v>
      </c>
      <c r="C72" s="12" t="s">
        <v>286</v>
      </c>
      <c r="D72" s="17" t="s">
        <v>1072</v>
      </c>
      <c r="E72" s="17" t="s">
        <v>1214</v>
      </c>
      <c r="F72" s="17" t="s">
        <v>197</v>
      </c>
      <c r="G72" s="26">
        <v>7</v>
      </c>
      <c r="H72" s="26">
        <v>7</v>
      </c>
      <c r="I72" s="27">
        <f t="shared" si="0"/>
        <v>9030</v>
      </c>
      <c r="J72" s="28">
        <f t="shared" si="1"/>
        <v>370.23</v>
      </c>
      <c r="K72" s="20">
        <v>0.8</v>
      </c>
      <c r="L72" s="28">
        <f t="shared" si="2"/>
        <v>296.18400000000003</v>
      </c>
      <c r="M72" s="28">
        <f t="shared" si="3"/>
        <v>74.046000000000006</v>
      </c>
      <c r="N72" s="12" t="s">
        <v>1562</v>
      </c>
      <c r="O72" s="4" t="s">
        <v>283</v>
      </c>
      <c r="P72" s="29"/>
      <c r="Q72" s="12"/>
    </row>
    <row r="73" spans="1:17" ht="15" customHeight="1" x14ac:dyDescent="0.15">
      <c r="A73" s="12" t="s">
        <v>89</v>
      </c>
      <c r="B73" s="12" t="s">
        <v>430</v>
      </c>
      <c r="C73" s="12" t="s">
        <v>286</v>
      </c>
      <c r="D73" s="17" t="s">
        <v>1229</v>
      </c>
      <c r="E73" s="17" t="s">
        <v>1245</v>
      </c>
      <c r="F73" s="17" t="s">
        <v>198</v>
      </c>
      <c r="G73" s="26">
        <v>5</v>
      </c>
      <c r="H73" s="26">
        <v>5</v>
      </c>
      <c r="I73" s="27">
        <f t="shared" si="0"/>
        <v>6450</v>
      </c>
      <c r="J73" s="28">
        <f t="shared" si="1"/>
        <v>264.45</v>
      </c>
      <c r="K73" s="20">
        <v>0.8</v>
      </c>
      <c r="L73" s="28">
        <f t="shared" si="2"/>
        <v>211.56</v>
      </c>
      <c r="M73" s="28">
        <f t="shared" si="3"/>
        <v>52.89</v>
      </c>
      <c r="N73" s="12" t="s">
        <v>1568</v>
      </c>
      <c r="O73" s="4" t="s">
        <v>283</v>
      </c>
      <c r="P73" s="29"/>
      <c r="Q73" s="12"/>
    </row>
    <row r="74" spans="1:17" ht="15" customHeight="1" x14ac:dyDescent="0.15">
      <c r="A74" s="12" t="s">
        <v>90</v>
      </c>
      <c r="B74" s="12" t="s">
        <v>431</v>
      </c>
      <c r="C74" s="12" t="s">
        <v>286</v>
      </c>
      <c r="D74" s="17" t="s">
        <v>1179</v>
      </c>
      <c r="E74" s="17" t="s">
        <v>1246</v>
      </c>
      <c r="F74" s="17" t="s">
        <v>198</v>
      </c>
      <c r="G74" s="26">
        <v>48</v>
      </c>
      <c r="H74" s="26">
        <v>48</v>
      </c>
      <c r="I74" s="27">
        <f t="shared" ref="I74:I113" si="4">G74*1290</f>
        <v>61920</v>
      </c>
      <c r="J74" s="28">
        <f t="shared" ref="J74:J113" si="5">G74*52.89</f>
        <v>2538.7200000000003</v>
      </c>
      <c r="K74" s="20">
        <v>0.8</v>
      </c>
      <c r="L74" s="28">
        <f t="shared" ref="L74:L113" si="6">J74*0.8</f>
        <v>2030.9760000000003</v>
      </c>
      <c r="M74" s="28">
        <f t="shared" ref="M74:M113" si="7">J74*0.2</f>
        <v>507.74400000000009</v>
      </c>
      <c r="N74" s="12" t="s">
        <v>1562</v>
      </c>
      <c r="O74" s="4" t="s">
        <v>283</v>
      </c>
      <c r="P74" s="29"/>
      <c r="Q74" s="12"/>
    </row>
    <row r="75" spans="1:17" ht="15" customHeight="1" x14ac:dyDescent="0.15">
      <c r="A75" s="12" t="s">
        <v>91</v>
      </c>
      <c r="B75" s="12" t="s">
        <v>432</v>
      </c>
      <c r="C75" s="12" t="s">
        <v>286</v>
      </c>
      <c r="D75" s="17" t="s">
        <v>1151</v>
      </c>
      <c r="E75" s="17" t="s">
        <v>1249</v>
      </c>
      <c r="F75" s="17" t="s">
        <v>198</v>
      </c>
      <c r="G75" s="26">
        <v>97.15</v>
      </c>
      <c r="H75" s="26">
        <v>97.15</v>
      </c>
      <c r="I75" s="27">
        <f t="shared" si="4"/>
        <v>125323.50000000001</v>
      </c>
      <c r="J75" s="28">
        <f t="shared" si="5"/>
        <v>5138.2635</v>
      </c>
      <c r="K75" s="20">
        <v>0.8</v>
      </c>
      <c r="L75" s="28">
        <f t="shared" si="6"/>
        <v>4110.6108000000004</v>
      </c>
      <c r="M75" s="28">
        <f t="shared" si="7"/>
        <v>1027.6527000000001</v>
      </c>
      <c r="N75" s="12" t="s">
        <v>1569</v>
      </c>
      <c r="O75" s="4" t="s">
        <v>283</v>
      </c>
      <c r="P75" s="29"/>
      <c r="Q75" s="12"/>
    </row>
    <row r="76" spans="1:17" ht="15" customHeight="1" x14ac:dyDescent="0.15">
      <c r="A76" s="12" t="s">
        <v>92</v>
      </c>
      <c r="B76" s="12" t="s">
        <v>987</v>
      </c>
      <c r="C76" s="12" t="s">
        <v>286</v>
      </c>
      <c r="D76" s="17" t="s">
        <v>1062</v>
      </c>
      <c r="E76" s="17" t="s">
        <v>1509</v>
      </c>
      <c r="F76" s="17" t="s">
        <v>198</v>
      </c>
      <c r="G76" s="26">
        <v>2</v>
      </c>
      <c r="H76" s="26">
        <v>2</v>
      </c>
      <c r="I76" s="27">
        <f t="shared" si="4"/>
        <v>2580</v>
      </c>
      <c r="J76" s="28">
        <f t="shared" si="5"/>
        <v>105.78</v>
      </c>
      <c r="K76" s="20">
        <v>0.8</v>
      </c>
      <c r="L76" s="28">
        <f t="shared" si="6"/>
        <v>84.624000000000009</v>
      </c>
      <c r="M76" s="28">
        <f t="shared" si="7"/>
        <v>21.156000000000002</v>
      </c>
      <c r="N76" s="12" t="s">
        <v>1562</v>
      </c>
      <c r="O76" s="4" t="s">
        <v>283</v>
      </c>
      <c r="P76" s="29"/>
      <c r="Q76" s="12"/>
    </row>
    <row r="77" spans="1:17" ht="15" customHeight="1" x14ac:dyDescent="0.15">
      <c r="A77" s="12" t="s">
        <v>93</v>
      </c>
      <c r="B77" s="12" t="s">
        <v>434</v>
      </c>
      <c r="C77" s="12" t="s">
        <v>286</v>
      </c>
      <c r="D77" s="17" t="s">
        <v>1060</v>
      </c>
      <c r="E77" s="17" t="s">
        <v>1250</v>
      </c>
      <c r="F77" s="17" t="s">
        <v>198</v>
      </c>
      <c r="G77" s="26">
        <v>4.66</v>
      </c>
      <c r="H77" s="26">
        <v>4.66</v>
      </c>
      <c r="I77" s="27">
        <f t="shared" si="4"/>
        <v>6011.4000000000005</v>
      </c>
      <c r="J77" s="28">
        <f t="shared" si="5"/>
        <v>246.4674</v>
      </c>
      <c r="K77" s="20">
        <v>0.8</v>
      </c>
      <c r="L77" s="28">
        <f t="shared" si="6"/>
        <v>197.17392000000001</v>
      </c>
      <c r="M77" s="28">
        <f t="shared" si="7"/>
        <v>49.293480000000002</v>
      </c>
      <c r="N77" s="12" t="s">
        <v>1562</v>
      </c>
      <c r="O77" s="4" t="s">
        <v>283</v>
      </c>
      <c r="P77" s="29"/>
      <c r="Q77" s="12"/>
    </row>
    <row r="78" spans="1:17" ht="15" customHeight="1" x14ac:dyDescent="0.15">
      <c r="A78" s="12" t="s">
        <v>94</v>
      </c>
      <c r="B78" s="12" t="s">
        <v>435</v>
      </c>
      <c r="C78" s="12" t="s">
        <v>286</v>
      </c>
      <c r="D78" s="17" t="s">
        <v>1066</v>
      </c>
      <c r="E78" s="17" t="s">
        <v>1251</v>
      </c>
      <c r="F78" s="17" t="s">
        <v>198</v>
      </c>
      <c r="G78" s="26">
        <v>2</v>
      </c>
      <c r="H78" s="26">
        <v>2</v>
      </c>
      <c r="I78" s="27">
        <f t="shared" si="4"/>
        <v>2580</v>
      </c>
      <c r="J78" s="28">
        <f t="shared" si="5"/>
        <v>105.78</v>
      </c>
      <c r="K78" s="20">
        <v>0.8</v>
      </c>
      <c r="L78" s="28">
        <f t="shared" si="6"/>
        <v>84.624000000000009</v>
      </c>
      <c r="M78" s="28">
        <f t="shared" si="7"/>
        <v>21.156000000000002</v>
      </c>
      <c r="N78" s="12" t="s">
        <v>1562</v>
      </c>
      <c r="O78" s="4" t="s">
        <v>283</v>
      </c>
      <c r="P78" s="29"/>
      <c r="Q78" s="12"/>
    </row>
    <row r="79" spans="1:17" ht="15" customHeight="1" x14ac:dyDescent="0.15">
      <c r="A79" s="12" t="s">
        <v>95</v>
      </c>
      <c r="B79" s="12" t="s">
        <v>436</v>
      </c>
      <c r="C79" s="12" t="s">
        <v>286</v>
      </c>
      <c r="D79" s="17" t="s">
        <v>1066</v>
      </c>
      <c r="E79" s="17" t="s">
        <v>1252</v>
      </c>
      <c r="F79" s="17" t="s">
        <v>198</v>
      </c>
      <c r="G79" s="26">
        <v>24</v>
      </c>
      <c r="H79" s="26">
        <v>24</v>
      </c>
      <c r="I79" s="27">
        <f t="shared" si="4"/>
        <v>30960</v>
      </c>
      <c r="J79" s="28">
        <f t="shared" si="5"/>
        <v>1269.3600000000001</v>
      </c>
      <c r="K79" s="20">
        <v>0.8</v>
      </c>
      <c r="L79" s="28">
        <f t="shared" si="6"/>
        <v>1015.4880000000002</v>
      </c>
      <c r="M79" s="28">
        <f t="shared" si="7"/>
        <v>253.87200000000004</v>
      </c>
      <c r="N79" s="12" t="s">
        <v>1562</v>
      </c>
      <c r="O79" s="4" t="s">
        <v>283</v>
      </c>
      <c r="P79" s="29"/>
      <c r="Q79" s="12"/>
    </row>
    <row r="80" spans="1:17" ht="15" customHeight="1" x14ac:dyDescent="0.15">
      <c r="A80" s="12" t="s">
        <v>96</v>
      </c>
      <c r="B80" s="12" t="s">
        <v>437</v>
      </c>
      <c r="C80" s="12" t="s">
        <v>286</v>
      </c>
      <c r="D80" s="17" t="s">
        <v>1064</v>
      </c>
      <c r="E80" s="17" t="s">
        <v>1253</v>
      </c>
      <c r="F80" s="17" t="s">
        <v>198</v>
      </c>
      <c r="G80" s="26">
        <v>5.28</v>
      </c>
      <c r="H80" s="26">
        <v>5.28</v>
      </c>
      <c r="I80" s="27">
        <f t="shared" si="4"/>
        <v>6811.2000000000007</v>
      </c>
      <c r="J80" s="28">
        <f t="shared" si="5"/>
        <v>279.25920000000002</v>
      </c>
      <c r="K80" s="20">
        <v>0.8</v>
      </c>
      <c r="L80" s="28">
        <f t="shared" si="6"/>
        <v>223.40736000000004</v>
      </c>
      <c r="M80" s="28">
        <f t="shared" si="7"/>
        <v>55.85184000000001</v>
      </c>
      <c r="N80" s="12" t="s">
        <v>1562</v>
      </c>
      <c r="O80" s="4" t="s">
        <v>283</v>
      </c>
      <c r="P80" s="29"/>
      <c r="Q80" s="12"/>
    </row>
    <row r="81" spans="1:17" ht="15" customHeight="1" x14ac:dyDescent="0.15">
      <c r="A81" s="12" t="s">
        <v>97</v>
      </c>
      <c r="B81" s="12" t="s">
        <v>438</v>
      </c>
      <c r="C81" s="12" t="s">
        <v>286</v>
      </c>
      <c r="D81" s="17" t="s">
        <v>1076</v>
      </c>
      <c r="E81" s="17" t="s">
        <v>1254</v>
      </c>
      <c r="F81" s="17" t="s">
        <v>198</v>
      </c>
      <c r="G81" s="26">
        <v>7</v>
      </c>
      <c r="H81" s="26">
        <v>7</v>
      </c>
      <c r="I81" s="27">
        <f t="shared" si="4"/>
        <v>9030</v>
      </c>
      <c r="J81" s="28">
        <f t="shared" si="5"/>
        <v>370.23</v>
      </c>
      <c r="K81" s="20">
        <v>0.8</v>
      </c>
      <c r="L81" s="28">
        <f t="shared" si="6"/>
        <v>296.18400000000003</v>
      </c>
      <c r="M81" s="28">
        <f t="shared" si="7"/>
        <v>74.046000000000006</v>
      </c>
      <c r="N81" s="12" t="s">
        <v>1570</v>
      </c>
      <c r="O81" s="4" t="s">
        <v>283</v>
      </c>
      <c r="P81" s="29"/>
      <c r="Q81" s="12"/>
    </row>
    <row r="82" spans="1:17" ht="15" customHeight="1" x14ac:dyDescent="0.15">
      <c r="A82" s="12" t="s">
        <v>98</v>
      </c>
      <c r="B82" s="12" t="s">
        <v>439</v>
      </c>
      <c r="C82" s="12" t="s">
        <v>286</v>
      </c>
      <c r="D82" s="17" t="s">
        <v>1097</v>
      </c>
      <c r="E82" s="17" t="s">
        <v>1255</v>
      </c>
      <c r="F82" s="17" t="s">
        <v>198</v>
      </c>
      <c r="G82" s="26">
        <v>2</v>
      </c>
      <c r="H82" s="26">
        <v>2</v>
      </c>
      <c r="I82" s="27">
        <f t="shared" si="4"/>
        <v>2580</v>
      </c>
      <c r="J82" s="28">
        <f t="shared" si="5"/>
        <v>105.78</v>
      </c>
      <c r="K82" s="20">
        <v>0.8</v>
      </c>
      <c r="L82" s="28">
        <f t="shared" si="6"/>
        <v>84.624000000000009</v>
      </c>
      <c r="M82" s="28">
        <f t="shared" si="7"/>
        <v>21.156000000000002</v>
      </c>
      <c r="N82" s="12" t="s">
        <v>1562</v>
      </c>
      <c r="O82" s="4" t="s">
        <v>283</v>
      </c>
      <c r="P82" s="29"/>
      <c r="Q82" s="12"/>
    </row>
    <row r="83" spans="1:17" ht="15" customHeight="1" x14ac:dyDescent="0.15">
      <c r="A83" s="12" t="s">
        <v>99</v>
      </c>
      <c r="B83" s="12" t="s">
        <v>440</v>
      </c>
      <c r="C83" s="12" t="s">
        <v>286</v>
      </c>
      <c r="D83" s="17" t="s">
        <v>1083</v>
      </c>
      <c r="E83" s="17" t="s">
        <v>1256</v>
      </c>
      <c r="F83" s="17" t="s">
        <v>198</v>
      </c>
      <c r="G83" s="26">
        <v>4</v>
      </c>
      <c r="H83" s="26">
        <v>4</v>
      </c>
      <c r="I83" s="27">
        <f t="shared" si="4"/>
        <v>5160</v>
      </c>
      <c r="J83" s="28">
        <f t="shared" si="5"/>
        <v>211.56</v>
      </c>
      <c r="K83" s="20">
        <v>0.8</v>
      </c>
      <c r="L83" s="28">
        <f t="shared" si="6"/>
        <v>169.24800000000002</v>
      </c>
      <c r="M83" s="28">
        <f t="shared" si="7"/>
        <v>42.312000000000005</v>
      </c>
      <c r="N83" s="12" t="s">
        <v>1562</v>
      </c>
      <c r="O83" s="4" t="s">
        <v>283</v>
      </c>
      <c r="P83" s="29"/>
      <c r="Q83" s="12"/>
    </row>
    <row r="84" spans="1:17" ht="15" customHeight="1" x14ac:dyDescent="0.15">
      <c r="A84" s="12" t="s">
        <v>100</v>
      </c>
      <c r="B84" s="12" t="s">
        <v>441</v>
      </c>
      <c r="C84" s="12" t="s">
        <v>286</v>
      </c>
      <c r="D84" s="17" t="s">
        <v>1106</v>
      </c>
      <c r="E84" s="17" t="s">
        <v>1257</v>
      </c>
      <c r="F84" s="17" t="s">
        <v>198</v>
      </c>
      <c r="G84" s="26">
        <v>5</v>
      </c>
      <c r="H84" s="26">
        <v>5</v>
      </c>
      <c r="I84" s="27">
        <f t="shared" si="4"/>
        <v>6450</v>
      </c>
      <c r="J84" s="28">
        <f t="shared" si="5"/>
        <v>264.45</v>
      </c>
      <c r="K84" s="20">
        <v>0.8</v>
      </c>
      <c r="L84" s="28">
        <f t="shared" si="6"/>
        <v>211.56</v>
      </c>
      <c r="M84" s="28">
        <f t="shared" si="7"/>
        <v>52.89</v>
      </c>
      <c r="N84" s="12" t="s">
        <v>1562</v>
      </c>
      <c r="O84" s="4" t="s">
        <v>283</v>
      </c>
      <c r="P84" s="29"/>
      <c r="Q84" s="12"/>
    </row>
    <row r="85" spans="1:17" ht="15" customHeight="1" x14ac:dyDescent="0.15">
      <c r="A85" s="12" t="s">
        <v>101</v>
      </c>
      <c r="B85" s="12" t="s">
        <v>442</v>
      </c>
      <c r="C85" s="12" t="s">
        <v>286</v>
      </c>
      <c r="D85" s="17" t="s">
        <v>1062</v>
      </c>
      <c r="E85" s="17" t="s">
        <v>1258</v>
      </c>
      <c r="F85" s="17" t="s">
        <v>198</v>
      </c>
      <c r="G85" s="26">
        <v>2.8</v>
      </c>
      <c r="H85" s="26">
        <v>2.8</v>
      </c>
      <c r="I85" s="27">
        <f t="shared" si="4"/>
        <v>3611.9999999999995</v>
      </c>
      <c r="J85" s="28">
        <f t="shared" si="5"/>
        <v>148.09199999999998</v>
      </c>
      <c r="K85" s="20">
        <v>0.8</v>
      </c>
      <c r="L85" s="28">
        <f t="shared" si="6"/>
        <v>118.47359999999999</v>
      </c>
      <c r="M85" s="28">
        <f t="shared" si="7"/>
        <v>29.618399999999998</v>
      </c>
      <c r="N85" s="12" t="s">
        <v>1562</v>
      </c>
      <c r="O85" s="4" t="s">
        <v>283</v>
      </c>
      <c r="P85" s="29"/>
      <c r="Q85" s="12"/>
    </row>
    <row r="86" spans="1:17" ht="15" customHeight="1" x14ac:dyDescent="0.15">
      <c r="A86" s="12" t="s">
        <v>102</v>
      </c>
      <c r="B86" s="12" t="s">
        <v>494</v>
      </c>
      <c r="C86" s="12" t="s">
        <v>286</v>
      </c>
      <c r="D86" s="17" t="s">
        <v>1095</v>
      </c>
      <c r="E86" s="17" t="s">
        <v>1317</v>
      </c>
      <c r="F86" s="17" t="s">
        <v>198</v>
      </c>
      <c r="G86" s="26">
        <v>22</v>
      </c>
      <c r="H86" s="26">
        <v>22</v>
      </c>
      <c r="I86" s="27">
        <f t="shared" si="4"/>
        <v>28380</v>
      </c>
      <c r="J86" s="28">
        <f t="shared" si="5"/>
        <v>1163.58</v>
      </c>
      <c r="K86" s="20">
        <v>0.8</v>
      </c>
      <c r="L86" s="28">
        <f t="shared" si="6"/>
        <v>930.86400000000003</v>
      </c>
      <c r="M86" s="28">
        <f t="shared" si="7"/>
        <v>232.71600000000001</v>
      </c>
      <c r="N86" s="12" t="s">
        <v>1562</v>
      </c>
      <c r="O86" s="4" t="s">
        <v>283</v>
      </c>
      <c r="P86" s="29"/>
      <c r="Q86" s="12"/>
    </row>
    <row r="87" spans="1:17" ht="15" customHeight="1" x14ac:dyDescent="0.15">
      <c r="A87" s="12" t="s">
        <v>103</v>
      </c>
      <c r="B87" s="12" t="s">
        <v>484</v>
      </c>
      <c r="C87" s="12" t="s">
        <v>286</v>
      </c>
      <c r="D87" s="17" t="s">
        <v>1097</v>
      </c>
      <c r="E87" s="17" t="s">
        <v>1301</v>
      </c>
      <c r="F87" s="17" t="s">
        <v>631</v>
      </c>
      <c r="G87" s="26">
        <v>19.600000000000001</v>
      </c>
      <c r="H87" s="26">
        <v>19.600000000000001</v>
      </c>
      <c r="I87" s="27">
        <f t="shared" si="4"/>
        <v>25284.000000000004</v>
      </c>
      <c r="J87" s="28">
        <f t="shared" si="5"/>
        <v>1036.644</v>
      </c>
      <c r="K87" s="20">
        <v>0.8</v>
      </c>
      <c r="L87" s="28">
        <f t="shared" si="6"/>
        <v>829.3152</v>
      </c>
      <c r="M87" s="28">
        <f t="shared" si="7"/>
        <v>207.3288</v>
      </c>
      <c r="N87" s="12" t="s">
        <v>1562</v>
      </c>
      <c r="O87" s="4" t="s">
        <v>283</v>
      </c>
      <c r="P87" s="29"/>
      <c r="Q87" s="12"/>
    </row>
    <row r="88" spans="1:17" ht="15" customHeight="1" x14ac:dyDescent="0.15">
      <c r="A88" s="12" t="s">
        <v>104</v>
      </c>
      <c r="B88" s="12" t="s">
        <v>443</v>
      </c>
      <c r="C88" s="12" t="s">
        <v>286</v>
      </c>
      <c r="D88" s="17" t="s">
        <v>1064</v>
      </c>
      <c r="E88" s="17" t="s">
        <v>1259</v>
      </c>
      <c r="F88" s="17" t="s">
        <v>631</v>
      </c>
      <c r="G88" s="26">
        <v>7</v>
      </c>
      <c r="H88" s="26">
        <v>7</v>
      </c>
      <c r="I88" s="27">
        <f t="shared" si="4"/>
        <v>9030</v>
      </c>
      <c r="J88" s="28">
        <f t="shared" si="5"/>
        <v>370.23</v>
      </c>
      <c r="K88" s="20">
        <v>0.8</v>
      </c>
      <c r="L88" s="28">
        <f t="shared" si="6"/>
        <v>296.18400000000003</v>
      </c>
      <c r="M88" s="28">
        <f t="shared" si="7"/>
        <v>74.046000000000006</v>
      </c>
      <c r="N88" s="12" t="s">
        <v>1562</v>
      </c>
      <c r="O88" s="4" t="s">
        <v>283</v>
      </c>
      <c r="P88" s="29"/>
      <c r="Q88" s="12"/>
    </row>
    <row r="89" spans="1:17" ht="15" customHeight="1" x14ac:dyDescent="0.15">
      <c r="A89" s="12" t="s">
        <v>105</v>
      </c>
      <c r="B89" s="12" t="s">
        <v>444</v>
      </c>
      <c r="C89" s="12" t="s">
        <v>286</v>
      </c>
      <c r="D89" s="17" t="s">
        <v>1106</v>
      </c>
      <c r="E89" s="17" t="s">
        <v>1260</v>
      </c>
      <c r="F89" s="17" t="s">
        <v>631</v>
      </c>
      <c r="G89" s="26">
        <v>97.8</v>
      </c>
      <c r="H89" s="26">
        <v>97.8</v>
      </c>
      <c r="I89" s="27">
        <f t="shared" si="4"/>
        <v>126162</v>
      </c>
      <c r="J89" s="28">
        <f t="shared" si="5"/>
        <v>5172.6419999999998</v>
      </c>
      <c r="K89" s="20">
        <v>0.8</v>
      </c>
      <c r="L89" s="28">
        <f t="shared" si="6"/>
        <v>4138.1135999999997</v>
      </c>
      <c r="M89" s="28">
        <f t="shared" si="7"/>
        <v>1034.5283999999999</v>
      </c>
      <c r="N89" s="12" t="s">
        <v>1571</v>
      </c>
      <c r="O89" s="4" t="s">
        <v>283</v>
      </c>
      <c r="P89" s="29"/>
      <c r="Q89" s="12"/>
    </row>
    <row r="90" spans="1:17" ht="15" customHeight="1" x14ac:dyDescent="0.15">
      <c r="A90" s="12" t="s">
        <v>106</v>
      </c>
      <c r="B90" s="12" t="s">
        <v>988</v>
      </c>
      <c r="C90" s="12" t="s">
        <v>286</v>
      </c>
      <c r="D90" s="17" t="s">
        <v>1510</v>
      </c>
      <c r="E90" s="17" t="s">
        <v>1511</v>
      </c>
      <c r="F90" s="17" t="s">
        <v>631</v>
      </c>
      <c r="G90" s="26">
        <v>94</v>
      </c>
      <c r="H90" s="26">
        <v>94</v>
      </c>
      <c r="I90" s="27">
        <f t="shared" si="4"/>
        <v>121260</v>
      </c>
      <c r="J90" s="28">
        <f t="shared" si="5"/>
        <v>4971.66</v>
      </c>
      <c r="K90" s="20">
        <v>0.8</v>
      </c>
      <c r="L90" s="28">
        <f t="shared" si="6"/>
        <v>3977.328</v>
      </c>
      <c r="M90" s="28">
        <f t="shared" si="7"/>
        <v>994.33199999999999</v>
      </c>
      <c r="N90" s="12" t="s">
        <v>1572</v>
      </c>
      <c r="O90" s="4" t="s">
        <v>283</v>
      </c>
      <c r="P90" s="29"/>
      <c r="Q90" s="12"/>
    </row>
    <row r="91" spans="1:17" ht="15" customHeight="1" x14ac:dyDescent="0.15">
      <c r="A91" s="12" t="s">
        <v>107</v>
      </c>
      <c r="B91" s="12" t="s">
        <v>445</v>
      </c>
      <c r="C91" s="12" t="s">
        <v>286</v>
      </c>
      <c r="D91" s="17" t="s">
        <v>1085</v>
      </c>
      <c r="E91" s="17" t="s">
        <v>1261</v>
      </c>
      <c r="F91" s="17" t="s">
        <v>631</v>
      </c>
      <c r="G91" s="26">
        <v>60.4</v>
      </c>
      <c r="H91" s="26">
        <v>60.4</v>
      </c>
      <c r="I91" s="27">
        <f t="shared" si="4"/>
        <v>77916</v>
      </c>
      <c r="J91" s="28">
        <f t="shared" si="5"/>
        <v>3194.556</v>
      </c>
      <c r="K91" s="20">
        <v>0.8</v>
      </c>
      <c r="L91" s="28">
        <f t="shared" si="6"/>
        <v>2555.6448</v>
      </c>
      <c r="M91" s="28">
        <f t="shared" si="7"/>
        <v>638.91120000000001</v>
      </c>
      <c r="N91" s="12" t="s">
        <v>1562</v>
      </c>
      <c r="O91" s="4" t="s">
        <v>283</v>
      </c>
      <c r="P91" s="29"/>
      <c r="Q91" s="12"/>
    </row>
    <row r="92" spans="1:17" ht="15" customHeight="1" x14ac:dyDescent="0.15">
      <c r="A92" s="12" t="s">
        <v>108</v>
      </c>
      <c r="B92" s="12" t="s">
        <v>989</v>
      </c>
      <c r="C92" s="12" t="s">
        <v>286</v>
      </c>
      <c r="D92" s="17" t="s">
        <v>1281</v>
      </c>
      <c r="E92" s="17" t="s">
        <v>1512</v>
      </c>
      <c r="F92" s="17" t="s">
        <v>631</v>
      </c>
      <c r="G92" s="26">
        <v>1.3</v>
      </c>
      <c r="H92" s="26">
        <v>1.3</v>
      </c>
      <c r="I92" s="27">
        <f t="shared" si="4"/>
        <v>1677</v>
      </c>
      <c r="J92" s="28">
        <f t="shared" si="5"/>
        <v>68.757000000000005</v>
      </c>
      <c r="K92" s="20">
        <v>0.8</v>
      </c>
      <c r="L92" s="28">
        <f t="shared" si="6"/>
        <v>55.005600000000008</v>
      </c>
      <c r="M92" s="28">
        <f t="shared" si="7"/>
        <v>13.751400000000002</v>
      </c>
      <c r="N92" s="12" t="s">
        <v>1562</v>
      </c>
      <c r="O92" s="4" t="s">
        <v>283</v>
      </c>
      <c r="P92" s="29"/>
      <c r="Q92" s="12"/>
    </row>
    <row r="93" spans="1:17" ht="15" customHeight="1" x14ac:dyDescent="0.15">
      <c r="A93" s="12" t="s">
        <v>109</v>
      </c>
      <c r="B93" s="12" t="s">
        <v>447</v>
      </c>
      <c r="C93" s="12" t="s">
        <v>286</v>
      </c>
      <c r="D93" s="17" t="s">
        <v>1080</v>
      </c>
      <c r="E93" s="17" t="s">
        <v>1263</v>
      </c>
      <c r="F93" s="17" t="s">
        <v>631</v>
      </c>
      <c r="G93" s="26">
        <v>6.6</v>
      </c>
      <c r="H93" s="26">
        <v>6.6</v>
      </c>
      <c r="I93" s="27">
        <f t="shared" si="4"/>
        <v>8514</v>
      </c>
      <c r="J93" s="28">
        <f t="shared" si="5"/>
        <v>349.07400000000001</v>
      </c>
      <c r="K93" s="20">
        <v>0.8</v>
      </c>
      <c r="L93" s="28">
        <f t="shared" si="6"/>
        <v>279.25920000000002</v>
      </c>
      <c r="M93" s="28">
        <f t="shared" si="7"/>
        <v>69.814800000000005</v>
      </c>
      <c r="N93" s="12" t="s">
        <v>1562</v>
      </c>
      <c r="O93" s="4" t="s">
        <v>283</v>
      </c>
      <c r="P93" s="29"/>
      <c r="Q93" s="12"/>
    </row>
    <row r="94" spans="1:17" ht="15" customHeight="1" x14ac:dyDescent="0.15">
      <c r="A94" s="12" t="s">
        <v>110</v>
      </c>
      <c r="B94" s="12" t="s">
        <v>449</v>
      </c>
      <c r="C94" s="12" t="s">
        <v>286</v>
      </c>
      <c r="D94" s="17" t="s">
        <v>1179</v>
      </c>
      <c r="E94" s="17" t="s">
        <v>1265</v>
      </c>
      <c r="F94" s="17" t="s">
        <v>631</v>
      </c>
      <c r="G94" s="26">
        <v>5.2</v>
      </c>
      <c r="H94" s="26">
        <v>5.2</v>
      </c>
      <c r="I94" s="27">
        <f t="shared" si="4"/>
        <v>6708</v>
      </c>
      <c r="J94" s="28">
        <f t="shared" si="5"/>
        <v>275.02800000000002</v>
      </c>
      <c r="K94" s="20">
        <v>0.8</v>
      </c>
      <c r="L94" s="28">
        <f t="shared" si="6"/>
        <v>220.02240000000003</v>
      </c>
      <c r="M94" s="28">
        <f t="shared" si="7"/>
        <v>55.005600000000008</v>
      </c>
      <c r="N94" s="12" t="s">
        <v>1562</v>
      </c>
      <c r="O94" s="4" t="s">
        <v>283</v>
      </c>
      <c r="P94" s="29"/>
      <c r="Q94" s="12"/>
    </row>
    <row r="95" spans="1:17" ht="15" customHeight="1" x14ac:dyDescent="0.15">
      <c r="A95" s="12" t="s">
        <v>111</v>
      </c>
      <c r="B95" s="12" t="s">
        <v>450</v>
      </c>
      <c r="C95" s="12" t="s">
        <v>286</v>
      </c>
      <c r="D95" s="17" t="s">
        <v>1101</v>
      </c>
      <c r="E95" s="17" t="s">
        <v>1266</v>
      </c>
      <c r="F95" s="17" t="s">
        <v>631</v>
      </c>
      <c r="G95" s="26">
        <v>4</v>
      </c>
      <c r="H95" s="26">
        <v>4</v>
      </c>
      <c r="I95" s="27">
        <f t="shared" si="4"/>
        <v>5160</v>
      </c>
      <c r="J95" s="28">
        <f t="shared" si="5"/>
        <v>211.56</v>
      </c>
      <c r="K95" s="20">
        <v>0.8</v>
      </c>
      <c r="L95" s="28">
        <f t="shared" si="6"/>
        <v>169.24800000000002</v>
      </c>
      <c r="M95" s="28">
        <f t="shared" si="7"/>
        <v>42.312000000000005</v>
      </c>
      <c r="N95" s="12" t="s">
        <v>1562</v>
      </c>
      <c r="O95" s="4" t="s">
        <v>283</v>
      </c>
      <c r="P95" s="29"/>
      <c r="Q95" s="12"/>
    </row>
    <row r="96" spans="1:17" ht="15" customHeight="1" x14ac:dyDescent="0.15">
      <c r="A96" s="12" t="s">
        <v>112</v>
      </c>
      <c r="B96" s="12" t="s">
        <v>452</v>
      </c>
      <c r="C96" s="12" t="s">
        <v>286</v>
      </c>
      <c r="D96" s="17" t="s">
        <v>1092</v>
      </c>
      <c r="E96" s="17" t="s">
        <v>1268</v>
      </c>
      <c r="F96" s="17" t="s">
        <v>631</v>
      </c>
      <c r="G96" s="26">
        <v>6.5</v>
      </c>
      <c r="H96" s="26">
        <v>6.5</v>
      </c>
      <c r="I96" s="27">
        <f t="shared" si="4"/>
        <v>8385</v>
      </c>
      <c r="J96" s="28">
        <f t="shared" si="5"/>
        <v>343.78500000000003</v>
      </c>
      <c r="K96" s="20">
        <v>0.8</v>
      </c>
      <c r="L96" s="28">
        <f t="shared" si="6"/>
        <v>275.02800000000002</v>
      </c>
      <c r="M96" s="28">
        <f t="shared" si="7"/>
        <v>68.757000000000005</v>
      </c>
      <c r="N96" s="12" t="s">
        <v>1562</v>
      </c>
      <c r="O96" s="4" t="s">
        <v>283</v>
      </c>
      <c r="P96" s="29"/>
      <c r="Q96" s="12"/>
    </row>
    <row r="97" spans="1:17" ht="15" customHeight="1" x14ac:dyDescent="0.15">
      <c r="A97" s="12" t="s">
        <v>113</v>
      </c>
      <c r="B97" s="12" t="s">
        <v>453</v>
      </c>
      <c r="C97" s="12" t="s">
        <v>286</v>
      </c>
      <c r="D97" s="17" t="s">
        <v>1095</v>
      </c>
      <c r="E97" s="17" t="s">
        <v>1269</v>
      </c>
      <c r="F97" s="17" t="s">
        <v>631</v>
      </c>
      <c r="G97" s="26">
        <v>1.62</v>
      </c>
      <c r="H97" s="26">
        <v>1.62</v>
      </c>
      <c r="I97" s="27">
        <f t="shared" si="4"/>
        <v>2089.8000000000002</v>
      </c>
      <c r="J97" s="28">
        <f t="shared" si="5"/>
        <v>85.68180000000001</v>
      </c>
      <c r="K97" s="20">
        <v>0.8</v>
      </c>
      <c r="L97" s="28">
        <f t="shared" si="6"/>
        <v>68.545440000000013</v>
      </c>
      <c r="M97" s="28">
        <f t="shared" si="7"/>
        <v>17.136360000000003</v>
      </c>
      <c r="N97" s="12" t="s">
        <v>1562</v>
      </c>
      <c r="O97" s="4" t="s">
        <v>283</v>
      </c>
      <c r="P97" s="29"/>
      <c r="Q97" s="12"/>
    </row>
    <row r="98" spans="1:17" ht="15" customHeight="1" x14ac:dyDescent="0.15">
      <c r="A98" s="12" t="s">
        <v>114</v>
      </c>
      <c r="B98" s="12" t="s">
        <v>454</v>
      </c>
      <c r="C98" s="12" t="s">
        <v>286</v>
      </c>
      <c r="D98" s="17" t="s">
        <v>1066</v>
      </c>
      <c r="E98" s="17" t="s">
        <v>1270</v>
      </c>
      <c r="F98" s="17" t="s">
        <v>631</v>
      </c>
      <c r="G98" s="26">
        <v>8</v>
      </c>
      <c r="H98" s="26">
        <v>8</v>
      </c>
      <c r="I98" s="27">
        <f t="shared" si="4"/>
        <v>10320</v>
      </c>
      <c r="J98" s="28">
        <f t="shared" si="5"/>
        <v>423.12</v>
      </c>
      <c r="K98" s="20">
        <v>0.8</v>
      </c>
      <c r="L98" s="28">
        <f t="shared" si="6"/>
        <v>338.49600000000004</v>
      </c>
      <c r="M98" s="28">
        <f t="shared" si="7"/>
        <v>84.624000000000009</v>
      </c>
      <c r="N98" s="12" t="s">
        <v>1562</v>
      </c>
      <c r="O98" s="4" t="s">
        <v>283</v>
      </c>
      <c r="P98" s="29"/>
      <c r="Q98" s="12"/>
    </row>
    <row r="99" spans="1:17" ht="15" customHeight="1" x14ac:dyDescent="0.15">
      <c r="A99" s="12" t="s">
        <v>115</v>
      </c>
      <c r="B99" s="12" t="s">
        <v>455</v>
      </c>
      <c r="C99" s="12" t="s">
        <v>286</v>
      </c>
      <c r="D99" s="17" t="s">
        <v>1106</v>
      </c>
      <c r="E99" s="17" t="s">
        <v>1271</v>
      </c>
      <c r="F99" s="17" t="s">
        <v>631</v>
      </c>
      <c r="G99" s="26">
        <v>25</v>
      </c>
      <c r="H99" s="26">
        <v>25</v>
      </c>
      <c r="I99" s="27">
        <f t="shared" si="4"/>
        <v>32250</v>
      </c>
      <c r="J99" s="28">
        <f t="shared" si="5"/>
        <v>1322.25</v>
      </c>
      <c r="K99" s="20">
        <v>0.8</v>
      </c>
      <c r="L99" s="28">
        <f t="shared" si="6"/>
        <v>1057.8</v>
      </c>
      <c r="M99" s="28">
        <f t="shared" si="7"/>
        <v>264.45</v>
      </c>
      <c r="N99" s="12" t="s">
        <v>1562</v>
      </c>
      <c r="O99" s="4" t="s">
        <v>283</v>
      </c>
      <c r="P99" s="29"/>
      <c r="Q99" s="12"/>
    </row>
    <row r="100" spans="1:17" ht="15" customHeight="1" x14ac:dyDescent="0.15">
      <c r="A100" s="12" t="s">
        <v>116</v>
      </c>
      <c r="B100" s="12" t="s">
        <v>456</v>
      </c>
      <c r="C100" s="12" t="s">
        <v>286</v>
      </c>
      <c r="D100" s="17" t="s">
        <v>1101</v>
      </c>
      <c r="E100" s="17" t="s">
        <v>1272</v>
      </c>
      <c r="F100" s="17" t="s">
        <v>631</v>
      </c>
      <c r="G100" s="26">
        <v>56.02</v>
      </c>
      <c r="H100" s="26">
        <v>56.02</v>
      </c>
      <c r="I100" s="27">
        <f t="shared" si="4"/>
        <v>72265.8</v>
      </c>
      <c r="J100" s="28">
        <f t="shared" si="5"/>
        <v>2962.8978000000002</v>
      </c>
      <c r="K100" s="20">
        <v>0.8</v>
      </c>
      <c r="L100" s="28">
        <f t="shared" si="6"/>
        <v>2370.3182400000001</v>
      </c>
      <c r="M100" s="28">
        <f t="shared" si="7"/>
        <v>592.57956000000001</v>
      </c>
      <c r="N100" s="12" t="s">
        <v>1562</v>
      </c>
      <c r="O100" s="4" t="s">
        <v>283</v>
      </c>
      <c r="P100" s="29"/>
      <c r="Q100" s="12"/>
    </row>
    <row r="101" spans="1:17" ht="15" customHeight="1" x14ac:dyDescent="0.15">
      <c r="A101" s="12" t="s">
        <v>117</v>
      </c>
      <c r="B101" s="12" t="s">
        <v>457</v>
      </c>
      <c r="C101" s="12" t="s">
        <v>286</v>
      </c>
      <c r="D101" s="17" t="s">
        <v>1083</v>
      </c>
      <c r="E101" s="17" t="s">
        <v>1273</v>
      </c>
      <c r="F101" s="17" t="s">
        <v>631</v>
      </c>
      <c r="G101" s="26">
        <v>4</v>
      </c>
      <c r="H101" s="26">
        <v>4</v>
      </c>
      <c r="I101" s="27">
        <f t="shared" si="4"/>
        <v>5160</v>
      </c>
      <c r="J101" s="28">
        <f t="shared" si="5"/>
        <v>211.56</v>
      </c>
      <c r="K101" s="20">
        <v>0.8</v>
      </c>
      <c r="L101" s="28">
        <f t="shared" si="6"/>
        <v>169.24800000000002</v>
      </c>
      <c r="M101" s="28">
        <f t="shared" si="7"/>
        <v>42.312000000000005</v>
      </c>
      <c r="N101" s="12" t="s">
        <v>1562</v>
      </c>
      <c r="O101" s="4" t="s">
        <v>283</v>
      </c>
      <c r="P101" s="29"/>
      <c r="Q101" s="12"/>
    </row>
    <row r="102" spans="1:17" ht="15" customHeight="1" x14ac:dyDescent="0.15">
      <c r="A102" s="12" t="s">
        <v>118</v>
      </c>
      <c r="B102" s="12" t="s">
        <v>458</v>
      </c>
      <c r="C102" s="12" t="s">
        <v>286</v>
      </c>
      <c r="D102" s="17" t="s">
        <v>1066</v>
      </c>
      <c r="E102" s="17" t="s">
        <v>1274</v>
      </c>
      <c r="F102" s="17" t="s">
        <v>631</v>
      </c>
      <c r="G102" s="26">
        <v>8</v>
      </c>
      <c r="H102" s="26">
        <v>8</v>
      </c>
      <c r="I102" s="27">
        <f t="shared" si="4"/>
        <v>10320</v>
      </c>
      <c r="J102" s="28">
        <f t="shared" si="5"/>
        <v>423.12</v>
      </c>
      <c r="K102" s="20">
        <v>0.8</v>
      </c>
      <c r="L102" s="28">
        <f t="shared" si="6"/>
        <v>338.49600000000004</v>
      </c>
      <c r="M102" s="28">
        <f t="shared" si="7"/>
        <v>84.624000000000009</v>
      </c>
      <c r="N102" s="12" t="s">
        <v>1562</v>
      </c>
      <c r="O102" s="4" t="s">
        <v>283</v>
      </c>
      <c r="P102" s="29"/>
      <c r="Q102" s="12"/>
    </row>
    <row r="103" spans="1:17" ht="15" customHeight="1" x14ac:dyDescent="0.15">
      <c r="A103" s="12" t="s">
        <v>119</v>
      </c>
      <c r="B103" s="12" t="s">
        <v>460</v>
      </c>
      <c r="C103" s="12" t="s">
        <v>286</v>
      </c>
      <c r="D103" s="17" t="s">
        <v>1076</v>
      </c>
      <c r="E103" s="17" t="s">
        <v>1276</v>
      </c>
      <c r="F103" s="17" t="s">
        <v>631</v>
      </c>
      <c r="G103" s="26">
        <v>5</v>
      </c>
      <c r="H103" s="26">
        <v>5</v>
      </c>
      <c r="I103" s="27">
        <f t="shared" si="4"/>
        <v>6450</v>
      </c>
      <c r="J103" s="28">
        <f t="shared" si="5"/>
        <v>264.45</v>
      </c>
      <c r="K103" s="20">
        <v>0.8</v>
      </c>
      <c r="L103" s="28">
        <f t="shared" si="6"/>
        <v>211.56</v>
      </c>
      <c r="M103" s="28">
        <f t="shared" si="7"/>
        <v>52.89</v>
      </c>
      <c r="N103" s="12" t="s">
        <v>1562</v>
      </c>
      <c r="O103" s="4" t="s">
        <v>283</v>
      </c>
      <c r="P103" s="29"/>
      <c r="Q103" s="12"/>
    </row>
    <row r="104" spans="1:17" ht="15" customHeight="1" x14ac:dyDescent="0.15">
      <c r="A104" s="12" t="s">
        <v>120</v>
      </c>
      <c r="B104" s="12" t="s">
        <v>461</v>
      </c>
      <c r="C104" s="12" t="s">
        <v>286</v>
      </c>
      <c r="D104" s="17" t="s">
        <v>1095</v>
      </c>
      <c r="E104" s="17" t="s">
        <v>1277</v>
      </c>
      <c r="F104" s="17" t="s">
        <v>631</v>
      </c>
      <c r="G104" s="26">
        <v>6.7</v>
      </c>
      <c r="H104" s="26">
        <v>6.7</v>
      </c>
      <c r="I104" s="27">
        <f t="shared" si="4"/>
        <v>8643</v>
      </c>
      <c r="J104" s="28">
        <f t="shared" si="5"/>
        <v>354.363</v>
      </c>
      <c r="K104" s="20">
        <v>0.8</v>
      </c>
      <c r="L104" s="28">
        <f t="shared" si="6"/>
        <v>283.49040000000002</v>
      </c>
      <c r="M104" s="28">
        <f t="shared" si="7"/>
        <v>70.872600000000006</v>
      </c>
      <c r="N104" s="12" t="s">
        <v>1562</v>
      </c>
      <c r="O104" s="4" t="s">
        <v>283</v>
      </c>
      <c r="P104" s="29"/>
      <c r="Q104" s="12"/>
    </row>
    <row r="105" spans="1:17" ht="15" customHeight="1" x14ac:dyDescent="0.15">
      <c r="A105" s="12" t="s">
        <v>121</v>
      </c>
      <c r="B105" s="12" t="s">
        <v>462</v>
      </c>
      <c r="C105" s="12" t="s">
        <v>286</v>
      </c>
      <c r="D105" s="17" t="s">
        <v>1095</v>
      </c>
      <c r="E105" s="17" t="s">
        <v>1513</v>
      </c>
      <c r="F105" s="17" t="s">
        <v>631</v>
      </c>
      <c r="G105" s="26">
        <v>8.6199999999999992</v>
      </c>
      <c r="H105" s="26">
        <v>8.6199999999999992</v>
      </c>
      <c r="I105" s="27">
        <f t="shared" si="4"/>
        <v>11119.8</v>
      </c>
      <c r="J105" s="28">
        <f t="shared" si="5"/>
        <v>455.91179999999997</v>
      </c>
      <c r="K105" s="20">
        <v>0.8</v>
      </c>
      <c r="L105" s="28">
        <f t="shared" si="6"/>
        <v>364.72944000000001</v>
      </c>
      <c r="M105" s="28">
        <f t="shared" si="7"/>
        <v>91.182360000000003</v>
      </c>
      <c r="N105" s="12" t="s">
        <v>1562</v>
      </c>
      <c r="O105" s="4" t="s">
        <v>283</v>
      </c>
      <c r="P105" s="29"/>
      <c r="Q105" s="12"/>
    </row>
    <row r="106" spans="1:17" ht="15" customHeight="1" x14ac:dyDescent="0.15">
      <c r="A106" s="12" t="s">
        <v>122</v>
      </c>
      <c r="B106" s="12" t="s">
        <v>464</v>
      </c>
      <c r="C106" s="12" t="s">
        <v>286</v>
      </c>
      <c r="D106" s="17" t="s">
        <v>1106</v>
      </c>
      <c r="E106" s="17" t="s">
        <v>1280</v>
      </c>
      <c r="F106" s="17" t="s">
        <v>631</v>
      </c>
      <c r="G106" s="26">
        <v>4.4000000000000004</v>
      </c>
      <c r="H106" s="26">
        <v>4.4000000000000004</v>
      </c>
      <c r="I106" s="27">
        <f t="shared" si="4"/>
        <v>5676.0000000000009</v>
      </c>
      <c r="J106" s="28">
        <f t="shared" si="5"/>
        <v>232.71600000000001</v>
      </c>
      <c r="K106" s="20">
        <v>0.8</v>
      </c>
      <c r="L106" s="28">
        <f t="shared" si="6"/>
        <v>186.17280000000002</v>
      </c>
      <c r="M106" s="28">
        <f t="shared" si="7"/>
        <v>46.543200000000006</v>
      </c>
      <c r="N106" s="12" t="s">
        <v>1562</v>
      </c>
      <c r="O106" s="4" t="s">
        <v>283</v>
      </c>
      <c r="P106" s="29"/>
      <c r="Q106" s="12"/>
    </row>
    <row r="107" spans="1:17" ht="15" customHeight="1" x14ac:dyDescent="0.15">
      <c r="A107" s="12" t="s">
        <v>123</v>
      </c>
      <c r="B107" s="12" t="s">
        <v>465</v>
      </c>
      <c r="C107" s="12" t="s">
        <v>286</v>
      </c>
      <c r="D107" s="17" t="s">
        <v>1281</v>
      </c>
      <c r="E107" s="17" t="s">
        <v>1282</v>
      </c>
      <c r="F107" s="17" t="s">
        <v>631</v>
      </c>
      <c r="G107" s="26">
        <v>4</v>
      </c>
      <c r="H107" s="26">
        <v>4</v>
      </c>
      <c r="I107" s="27">
        <f t="shared" si="4"/>
        <v>5160</v>
      </c>
      <c r="J107" s="28">
        <f t="shared" si="5"/>
        <v>211.56</v>
      </c>
      <c r="K107" s="20">
        <v>0.8</v>
      </c>
      <c r="L107" s="28">
        <f t="shared" si="6"/>
        <v>169.24800000000002</v>
      </c>
      <c r="M107" s="28">
        <f t="shared" si="7"/>
        <v>42.312000000000005</v>
      </c>
      <c r="N107" s="12" t="s">
        <v>1562</v>
      </c>
      <c r="O107" s="4" t="s">
        <v>283</v>
      </c>
      <c r="P107" s="29"/>
      <c r="Q107" s="12"/>
    </row>
    <row r="108" spans="1:17" ht="15" customHeight="1" x14ac:dyDescent="0.15">
      <c r="A108" s="12" t="s">
        <v>124</v>
      </c>
      <c r="B108" s="12" t="s">
        <v>466</v>
      </c>
      <c r="C108" s="12" t="s">
        <v>286</v>
      </c>
      <c r="D108" s="17" t="s">
        <v>1060</v>
      </c>
      <c r="E108" s="17" t="s">
        <v>1283</v>
      </c>
      <c r="F108" s="17" t="s">
        <v>631</v>
      </c>
      <c r="G108" s="26">
        <v>7.3</v>
      </c>
      <c r="H108" s="26">
        <v>7.3</v>
      </c>
      <c r="I108" s="27">
        <f t="shared" si="4"/>
        <v>9417</v>
      </c>
      <c r="J108" s="28">
        <f t="shared" si="5"/>
        <v>386.09699999999998</v>
      </c>
      <c r="K108" s="20">
        <v>0.8</v>
      </c>
      <c r="L108" s="28">
        <f t="shared" si="6"/>
        <v>308.87760000000003</v>
      </c>
      <c r="M108" s="28">
        <f t="shared" si="7"/>
        <v>77.219400000000007</v>
      </c>
      <c r="N108" s="12" t="s">
        <v>1562</v>
      </c>
      <c r="O108" s="4" t="s">
        <v>283</v>
      </c>
      <c r="P108" s="29"/>
      <c r="Q108" s="12"/>
    </row>
    <row r="109" spans="1:17" ht="15" customHeight="1" x14ac:dyDescent="0.15">
      <c r="A109" s="12" t="s">
        <v>125</v>
      </c>
      <c r="B109" s="12" t="s">
        <v>467</v>
      </c>
      <c r="C109" s="12" t="s">
        <v>286</v>
      </c>
      <c r="D109" s="17" t="s">
        <v>1284</v>
      </c>
      <c r="E109" s="17" t="s">
        <v>1514</v>
      </c>
      <c r="F109" s="17" t="s">
        <v>632</v>
      </c>
      <c r="G109" s="26">
        <v>3</v>
      </c>
      <c r="H109" s="26">
        <v>3</v>
      </c>
      <c r="I109" s="27">
        <f t="shared" si="4"/>
        <v>3870</v>
      </c>
      <c r="J109" s="28">
        <f t="shared" si="5"/>
        <v>158.67000000000002</v>
      </c>
      <c r="K109" s="20">
        <v>0.8</v>
      </c>
      <c r="L109" s="28">
        <f t="shared" si="6"/>
        <v>126.93600000000002</v>
      </c>
      <c r="M109" s="28">
        <f t="shared" si="7"/>
        <v>31.734000000000005</v>
      </c>
      <c r="N109" s="12" t="s">
        <v>1573</v>
      </c>
      <c r="O109" s="4" t="s">
        <v>283</v>
      </c>
      <c r="P109" s="29"/>
      <c r="Q109" s="12"/>
    </row>
    <row r="110" spans="1:17" ht="15" customHeight="1" x14ac:dyDescent="0.15">
      <c r="A110" s="12" t="s">
        <v>126</v>
      </c>
      <c r="B110" s="12" t="s">
        <v>469</v>
      </c>
      <c r="C110" s="12" t="s">
        <v>286</v>
      </c>
      <c r="D110" s="17" t="s">
        <v>1085</v>
      </c>
      <c r="E110" s="17" t="s">
        <v>1287</v>
      </c>
      <c r="F110" s="17" t="s">
        <v>632</v>
      </c>
      <c r="G110" s="26">
        <v>3.5</v>
      </c>
      <c r="H110" s="26">
        <v>3.5</v>
      </c>
      <c r="I110" s="27">
        <f t="shared" si="4"/>
        <v>4515</v>
      </c>
      <c r="J110" s="28">
        <f t="shared" si="5"/>
        <v>185.11500000000001</v>
      </c>
      <c r="K110" s="20">
        <v>0.8</v>
      </c>
      <c r="L110" s="28">
        <f t="shared" si="6"/>
        <v>148.09200000000001</v>
      </c>
      <c r="M110" s="28">
        <f t="shared" si="7"/>
        <v>37.023000000000003</v>
      </c>
      <c r="N110" s="12" t="s">
        <v>1574</v>
      </c>
      <c r="O110" s="4" t="s">
        <v>283</v>
      </c>
      <c r="P110" s="29"/>
      <c r="Q110" s="12"/>
    </row>
    <row r="111" spans="1:17" ht="15" customHeight="1" x14ac:dyDescent="0.15">
      <c r="A111" s="12" t="s">
        <v>127</v>
      </c>
      <c r="B111" s="12" t="s">
        <v>471</v>
      </c>
      <c r="C111" s="12" t="s">
        <v>286</v>
      </c>
      <c r="D111" s="17" t="s">
        <v>1068</v>
      </c>
      <c r="E111" s="17" t="s">
        <v>1289</v>
      </c>
      <c r="F111" s="17" t="s">
        <v>632</v>
      </c>
      <c r="G111" s="26">
        <v>2.2999999999999998</v>
      </c>
      <c r="H111" s="26">
        <v>2.2999999999999998</v>
      </c>
      <c r="I111" s="27">
        <f t="shared" si="4"/>
        <v>2966.9999999999995</v>
      </c>
      <c r="J111" s="28">
        <f t="shared" si="5"/>
        <v>121.64699999999999</v>
      </c>
      <c r="K111" s="20">
        <v>0.8</v>
      </c>
      <c r="L111" s="28">
        <f t="shared" si="6"/>
        <v>97.317599999999999</v>
      </c>
      <c r="M111" s="28">
        <f t="shared" si="7"/>
        <v>24.3294</v>
      </c>
      <c r="N111" s="12" t="s">
        <v>1562</v>
      </c>
      <c r="O111" s="4" t="s">
        <v>283</v>
      </c>
      <c r="P111" s="29"/>
      <c r="Q111" s="12"/>
    </row>
    <row r="112" spans="1:17" ht="15" customHeight="1" x14ac:dyDescent="0.15">
      <c r="A112" s="12" t="s">
        <v>128</v>
      </c>
      <c r="B112" s="12" t="s">
        <v>990</v>
      </c>
      <c r="C112" s="12" t="s">
        <v>286</v>
      </c>
      <c r="D112" s="17" t="s">
        <v>1161</v>
      </c>
      <c r="E112" s="17" t="s">
        <v>1515</v>
      </c>
      <c r="F112" s="17" t="s">
        <v>632</v>
      </c>
      <c r="G112" s="26">
        <v>3.1</v>
      </c>
      <c r="H112" s="26">
        <v>3.1</v>
      </c>
      <c r="I112" s="27">
        <f t="shared" si="4"/>
        <v>3999</v>
      </c>
      <c r="J112" s="28">
        <f t="shared" si="5"/>
        <v>163.959</v>
      </c>
      <c r="K112" s="20">
        <v>0.8</v>
      </c>
      <c r="L112" s="28">
        <f t="shared" si="6"/>
        <v>131.16720000000001</v>
      </c>
      <c r="M112" s="28">
        <f t="shared" si="7"/>
        <v>32.791800000000002</v>
      </c>
      <c r="N112" s="12" t="s">
        <v>1562</v>
      </c>
      <c r="O112" s="4" t="s">
        <v>283</v>
      </c>
      <c r="P112" s="29"/>
      <c r="Q112" s="12"/>
    </row>
    <row r="113" spans="1:17" ht="15" customHeight="1" x14ac:dyDescent="0.15">
      <c r="A113" s="12" t="s">
        <v>129</v>
      </c>
      <c r="B113" s="12" t="s">
        <v>472</v>
      </c>
      <c r="C113" s="12" t="s">
        <v>286</v>
      </c>
      <c r="D113" s="17" t="s">
        <v>1064</v>
      </c>
      <c r="E113" s="17" t="s">
        <v>1290</v>
      </c>
      <c r="F113" s="17" t="s">
        <v>632</v>
      </c>
      <c r="G113" s="26">
        <v>3.78</v>
      </c>
      <c r="H113" s="26">
        <v>3.78</v>
      </c>
      <c r="I113" s="27">
        <f t="shared" si="4"/>
        <v>4876.2</v>
      </c>
      <c r="J113" s="28">
        <f t="shared" si="5"/>
        <v>199.92419999999998</v>
      </c>
      <c r="K113" s="20">
        <v>0.8</v>
      </c>
      <c r="L113" s="28">
        <f t="shared" si="6"/>
        <v>159.93935999999999</v>
      </c>
      <c r="M113" s="28">
        <f t="shared" si="7"/>
        <v>39.984839999999998</v>
      </c>
      <c r="N113" s="12" t="s">
        <v>1562</v>
      </c>
      <c r="O113" s="4" t="s">
        <v>283</v>
      </c>
      <c r="P113" s="29"/>
      <c r="Q113" s="12"/>
    </row>
    <row r="114" spans="1:17" ht="15" customHeight="1" x14ac:dyDescent="0.15">
      <c r="A114" s="12" t="s">
        <v>130</v>
      </c>
      <c r="B114" s="12" t="s">
        <v>473</v>
      </c>
      <c r="C114" s="12" t="s">
        <v>286</v>
      </c>
      <c r="D114" s="17" t="s">
        <v>1064</v>
      </c>
      <c r="E114" s="17" t="s">
        <v>1516</v>
      </c>
      <c r="F114" s="17" t="s">
        <v>632</v>
      </c>
      <c r="G114" s="26">
        <v>40.299999999999997</v>
      </c>
      <c r="H114" s="26">
        <v>40.299999999999997</v>
      </c>
      <c r="I114" s="27">
        <f>G114*1290</f>
        <v>51986.999999999993</v>
      </c>
      <c r="J114" s="28">
        <f>G114*52.89</f>
        <v>2131.4670000000001</v>
      </c>
      <c r="K114" s="20">
        <v>0.8</v>
      </c>
      <c r="L114" s="28">
        <f>J114*0.8</f>
        <v>1705.1736000000001</v>
      </c>
      <c r="M114" s="28">
        <f>J114*0.2</f>
        <v>426.29340000000002</v>
      </c>
      <c r="N114" s="12" t="s">
        <v>1562</v>
      </c>
      <c r="O114" s="4" t="s">
        <v>283</v>
      </c>
      <c r="P114" s="29"/>
      <c r="Q114" s="12"/>
    </row>
    <row r="115" spans="1:17" ht="15" customHeight="1" x14ac:dyDescent="0.15">
      <c r="A115" s="12" t="s">
        <v>131</v>
      </c>
      <c r="B115" s="12" t="s">
        <v>474</v>
      </c>
      <c r="C115" s="12" t="s">
        <v>286</v>
      </c>
      <c r="D115" s="17" t="s">
        <v>1109</v>
      </c>
      <c r="E115" s="17" t="s">
        <v>1285</v>
      </c>
      <c r="F115" s="17" t="s">
        <v>632</v>
      </c>
      <c r="G115" s="26">
        <v>8</v>
      </c>
      <c r="H115" s="26">
        <v>8</v>
      </c>
      <c r="I115" s="27">
        <f t="shared" ref="I115:I144" si="8">G115*1290</f>
        <v>10320</v>
      </c>
      <c r="J115" s="28">
        <f t="shared" ref="J115:J144" si="9">G115*52.89</f>
        <v>423.12</v>
      </c>
      <c r="K115" s="20">
        <v>0.8</v>
      </c>
      <c r="L115" s="28">
        <f t="shared" ref="L115:L144" si="10">J115*0.8</f>
        <v>338.49600000000004</v>
      </c>
      <c r="M115" s="28">
        <f t="shared" ref="M115:M144" si="11">J115*0.2</f>
        <v>84.624000000000009</v>
      </c>
      <c r="N115" s="12" t="s">
        <v>1562</v>
      </c>
      <c r="O115" s="4" t="s">
        <v>283</v>
      </c>
      <c r="P115" s="29"/>
      <c r="Q115" s="12"/>
    </row>
    <row r="116" spans="1:17" ht="15" customHeight="1" x14ac:dyDescent="0.15">
      <c r="A116" s="12" t="s">
        <v>132</v>
      </c>
      <c r="B116" s="12" t="s">
        <v>475</v>
      </c>
      <c r="C116" s="12" t="s">
        <v>286</v>
      </c>
      <c r="D116" s="17" t="s">
        <v>1060</v>
      </c>
      <c r="E116" s="17" t="s">
        <v>1292</v>
      </c>
      <c r="F116" s="17" t="s">
        <v>632</v>
      </c>
      <c r="G116" s="26">
        <v>4.8</v>
      </c>
      <c r="H116" s="26">
        <v>4.8</v>
      </c>
      <c r="I116" s="27">
        <f t="shared" si="8"/>
        <v>6192</v>
      </c>
      <c r="J116" s="28">
        <f t="shared" si="9"/>
        <v>253.87199999999999</v>
      </c>
      <c r="K116" s="20">
        <v>0.8</v>
      </c>
      <c r="L116" s="28">
        <f t="shared" si="10"/>
        <v>203.0976</v>
      </c>
      <c r="M116" s="28">
        <f t="shared" si="11"/>
        <v>50.7744</v>
      </c>
      <c r="N116" s="12" t="s">
        <v>1562</v>
      </c>
      <c r="O116" s="4" t="s">
        <v>283</v>
      </c>
      <c r="P116" s="29"/>
      <c r="Q116" s="12"/>
    </row>
    <row r="117" spans="1:17" ht="15" customHeight="1" x14ac:dyDescent="0.15">
      <c r="A117" s="12" t="s">
        <v>133</v>
      </c>
      <c r="B117" s="12" t="s">
        <v>476</v>
      </c>
      <c r="C117" s="12" t="s">
        <v>286</v>
      </c>
      <c r="D117" s="17" t="s">
        <v>1080</v>
      </c>
      <c r="E117" s="17" t="s">
        <v>1293</v>
      </c>
      <c r="F117" s="17" t="s">
        <v>632</v>
      </c>
      <c r="G117" s="26">
        <v>4</v>
      </c>
      <c r="H117" s="26">
        <v>4</v>
      </c>
      <c r="I117" s="27">
        <f t="shared" si="8"/>
        <v>5160</v>
      </c>
      <c r="J117" s="28">
        <f t="shared" si="9"/>
        <v>211.56</v>
      </c>
      <c r="K117" s="20">
        <v>0.8</v>
      </c>
      <c r="L117" s="28">
        <f t="shared" si="10"/>
        <v>169.24800000000002</v>
      </c>
      <c r="M117" s="28">
        <f t="shared" si="11"/>
        <v>42.312000000000005</v>
      </c>
      <c r="N117" s="12" t="s">
        <v>1562</v>
      </c>
      <c r="O117" s="4" t="s">
        <v>283</v>
      </c>
      <c r="P117" s="29"/>
      <c r="Q117" s="12"/>
    </row>
    <row r="118" spans="1:17" ht="15" customHeight="1" x14ac:dyDescent="0.15">
      <c r="A118" s="12" t="s">
        <v>134</v>
      </c>
      <c r="B118" s="12" t="s">
        <v>478</v>
      </c>
      <c r="C118" s="12" t="s">
        <v>286</v>
      </c>
      <c r="D118" s="17" t="s">
        <v>1074</v>
      </c>
      <c r="E118" s="17" t="s">
        <v>1295</v>
      </c>
      <c r="F118" s="17" t="s">
        <v>632</v>
      </c>
      <c r="G118" s="26">
        <v>2.2999999999999998</v>
      </c>
      <c r="H118" s="26">
        <v>2.2999999999999998</v>
      </c>
      <c r="I118" s="27">
        <f t="shared" si="8"/>
        <v>2966.9999999999995</v>
      </c>
      <c r="J118" s="28">
        <f t="shared" si="9"/>
        <v>121.64699999999999</v>
      </c>
      <c r="K118" s="20">
        <v>0.8</v>
      </c>
      <c r="L118" s="28">
        <f t="shared" si="10"/>
        <v>97.317599999999999</v>
      </c>
      <c r="M118" s="28">
        <f t="shared" si="11"/>
        <v>24.3294</v>
      </c>
      <c r="N118" s="12" t="s">
        <v>1562</v>
      </c>
      <c r="O118" s="4" t="s">
        <v>283</v>
      </c>
      <c r="P118" s="29"/>
      <c r="Q118" s="12"/>
    </row>
    <row r="119" spans="1:17" ht="15" customHeight="1" x14ac:dyDescent="0.15">
      <c r="A119" s="12" t="s">
        <v>135</v>
      </c>
      <c r="B119" s="12" t="s">
        <v>291</v>
      </c>
      <c r="C119" s="12" t="s">
        <v>286</v>
      </c>
      <c r="D119" s="17" t="s">
        <v>1068</v>
      </c>
      <c r="E119" s="17" t="s">
        <v>1517</v>
      </c>
      <c r="F119" s="17" t="s">
        <v>625</v>
      </c>
      <c r="G119" s="26">
        <v>90</v>
      </c>
      <c r="H119" s="26">
        <v>90</v>
      </c>
      <c r="I119" s="27">
        <f t="shared" si="8"/>
        <v>116100</v>
      </c>
      <c r="J119" s="28">
        <f t="shared" si="9"/>
        <v>4760.1000000000004</v>
      </c>
      <c r="K119" s="20">
        <v>0.8</v>
      </c>
      <c r="L119" s="28">
        <f t="shared" si="10"/>
        <v>3808.0800000000004</v>
      </c>
      <c r="M119" s="28">
        <f t="shared" si="11"/>
        <v>952.0200000000001</v>
      </c>
      <c r="N119" s="12" t="s">
        <v>1562</v>
      </c>
      <c r="O119" s="4" t="s">
        <v>283</v>
      </c>
      <c r="P119" s="29"/>
      <c r="Q119" s="12"/>
    </row>
    <row r="120" spans="1:17" ht="15" customHeight="1" x14ac:dyDescent="0.15">
      <c r="A120" s="12" t="s">
        <v>136</v>
      </c>
      <c r="B120" s="12" t="s">
        <v>991</v>
      </c>
      <c r="C120" s="12" t="s">
        <v>286</v>
      </c>
      <c r="D120" s="17" t="s">
        <v>1518</v>
      </c>
      <c r="E120" s="17" t="s">
        <v>1069</v>
      </c>
      <c r="F120" s="17" t="s">
        <v>625</v>
      </c>
      <c r="G120" s="26">
        <v>55</v>
      </c>
      <c r="H120" s="26">
        <v>55</v>
      </c>
      <c r="I120" s="27">
        <f t="shared" si="8"/>
        <v>70950</v>
      </c>
      <c r="J120" s="28">
        <f t="shared" si="9"/>
        <v>2908.95</v>
      </c>
      <c r="K120" s="20">
        <v>0.8</v>
      </c>
      <c r="L120" s="28">
        <f t="shared" si="10"/>
        <v>2327.16</v>
      </c>
      <c r="M120" s="28">
        <f t="shared" si="11"/>
        <v>581.79</v>
      </c>
      <c r="N120" s="12" t="s">
        <v>1575</v>
      </c>
      <c r="O120" s="4" t="s">
        <v>283</v>
      </c>
      <c r="P120" s="29"/>
      <c r="Q120" s="12"/>
    </row>
    <row r="121" spans="1:17" ht="15" customHeight="1" x14ac:dyDescent="0.15">
      <c r="A121" s="12" t="s">
        <v>137</v>
      </c>
      <c r="B121" s="12" t="s">
        <v>479</v>
      </c>
      <c r="C121" s="12" t="s">
        <v>286</v>
      </c>
      <c r="D121" s="17" t="s">
        <v>1060</v>
      </c>
      <c r="E121" s="17" t="s">
        <v>1519</v>
      </c>
      <c r="F121" s="17" t="s">
        <v>627</v>
      </c>
      <c r="G121" s="26">
        <v>90</v>
      </c>
      <c r="H121" s="26">
        <v>90</v>
      </c>
      <c r="I121" s="27">
        <f t="shared" si="8"/>
        <v>116100</v>
      </c>
      <c r="J121" s="28">
        <f t="shared" si="9"/>
        <v>4760.1000000000004</v>
      </c>
      <c r="K121" s="20">
        <v>0.8</v>
      </c>
      <c r="L121" s="28">
        <f t="shared" si="10"/>
        <v>3808.0800000000004</v>
      </c>
      <c r="M121" s="28">
        <f t="shared" si="11"/>
        <v>952.0200000000001</v>
      </c>
      <c r="N121" s="12" t="s">
        <v>1562</v>
      </c>
      <c r="O121" s="4" t="s">
        <v>283</v>
      </c>
      <c r="P121" s="29"/>
      <c r="Q121" s="12"/>
    </row>
    <row r="122" spans="1:17" ht="15" customHeight="1" x14ac:dyDescent="0.15">
      <c r="A122" s="12" t="s">
        <v>138</v>
      </c>
      <c r="B122" s="12" t="s">
        <v>992</v>
      </c>
      <c r="C122" s="12" t="s">
        <v>286</v>
      </c>
      <c r="D122" s="17" t="s">
        <v>1090</v>
      </c>
      <c r="E122" s="17" t="s">
        <v>1296</v>
      </c>
      <c r="F122" s="17" t="s">
        <v>627</v>
      </c>
      <c r="G122" s="26">
        <v>73</v>
      </c>
      <c r="H122" s="26">
        <v>73</v>
      </c>
      <c r="I122" s="27">
        <f t="shared" si="8"/>
        <v>94170</v>
      </c>
      <c r="J122" s="28">
        <f t="shared" si="9"/>
        <v>3860.9700000000003</v>
      </c>
      <c r="K122" s="20">
        <v>0.8</v>
      </c>
      <c r="L122" s="28">
        <f t="shared" si="10"/>
        <v>3088.7760000000003</v>
      </c>
      <c r="M122" s="28">
        <f t="shared" si="11"/>
        <v>772.19400000000007</v>
      </c>
      <c r="N122" s="12" t="s">
        <v>1568</v>
      </c>
      <c r="O122" s="4" t="s">
        <v>283</v>
      </c>
      <c r="P122" s="29"/>
      <c r="Q122" s="12"/>
    </row>
    <row r="123" spans="1:17" ht="15" customHeight="1" x14ac:dyDescent="0.15">
      <c r="A123" s="12" t="s">
        <v>139</v>
      </c>
      <c r="B123" s="12" t="s">
        <v>470</v>
      </c>
      <c r="C123" s="12" t="s">
        <v>286</v>
      </c>
      <c r="D123" s="17" t="s">
        <v>1146</v>
      </c>
      <c r="E123" s="17" t="s">
        <v>1520</v>
      </c>
      <c r="F123" s="17" t="s">
        <v>632</v>
      </c>
      <c r="G123" s="26">
        <v>90</v>
      </c>
      <c r="H123" s="26">
        <v>90</v>
      </c>
      <c r="I123" s="27">
        <f t="shared" si="8"/>
        <v>116100</v>
      </c>
      <c r="J123" s="28">
        <f t="shared" si="9"/>
        <v>4760.1000000000004</v>
      </c>
      <c r="K123" s="20">
        <v>0.8</v>
      </c>
      <c r="L123" s="28">
        <f t="shared" si="10"/>
        <v>3808.0800000000004</v>
      </c>
      <c r="M123" s="28">
        <f t="shared" si="11"/>
        <v>952.0200000000001</v>
      </c>
      <c r="N123" s="12" t="s">
        <v>1576</v>
      </c>
      <c r="O123" s="4" t="s">
        <v>283</v>
      </c>
      <c r="P123" s="29"/>
      <c r="Q123" s="12"/>
    </row>
    <row r="124" spans="1:17" ht="15" customHeight="1" x14ac:dyDescent="0.15">
      <c r="A124" s="12" t="s">
        <v>140</v>
      </c>
      <c r="B124" s="12" t="s">
        <v>993</v>
      </c>
      <c r="C124" s="12" t="s">
        <v>286</v>
      </c>
      <c r="D124" s="17" t="s">
        <v>1521</v>
      </c>
      <c r="E124" s="17" t="s">
        <v>1288</v>
      </c>
      <c r="F124" s="17" t="s">
        <v>632</v>
      </c>
      <c r="G124" s="26">
        <v>55</v>
      </c>
      <c r="H124" s="26">
        <v>55</v>
      </c>
      <c r="I124" s="27">
        <f t="shared" si="8"/>
        <v>70950</v>
      </c>
      <c r="J124" s="28">
        <f t="shared" si="9"/>
        <v>2908.95</v>
      </c>
      <c r="K124" s="20">
        <v>0.8</v>
      </c>
      <c r="L124" s="28">
        <f t="shared" si="10"/>
        <v>2327.16</v>
      </c>
      <c r="M124" s="28">
        <f t="shared" si="11"/>
        <v>581.79</v>
      </c>
      <c r="N124" s="12" t="s">
        <v>1577</v>
      </c>
      <c r="O124" s="4" t="s">
        <v>283</v>
      </c>
      <c r="P124" s="29"/>
      <c r="Q124" s="12"/>
    </row>
    <row r="125" spans="1:17" ht="15" customHeight="1" x14ac:dyDescent="0.15">
      <c r="A125" s="12" t="s">
        <v>141</v>
      </c>
      <c r="B125" s="12" t="s">
        <v>305</v>
      </c>
      <c r="C125" s="12" t="s">
        <v>286</v>
      </c>
      <c r="D125" s="17" t="s">
        <v>1092</v>
      </c>
      <c r="E125" s="17" t="s">
        <v>1522</v>
      </c>
      <c r="F125" s="17" t="s">
        <v>627</v>
      </c>
      <c r="G125" s="26">
        <v>95</v>
      </c>
      <c r="H125" s="26">
        <v>95</v>
      </c>
      <c r="I125" s="27">
        <f t="shared" si="8"/>
        <v>122550</v>
      </c>
      <c r="J125" s="28">
        <f t="shared" si="9"/>
        <v>5024.55</v>
      </c>
      <c r="K125" s="20">
        <v>0.8</v>
      </c>
      <c r="L125" s="28">
        <f t="shared" si="10"/>
        <v>4019.6400000000003</v>
      </c>
      <c r="M125" s="28">
        <f t="shared" si="11"/>
        <v>1004.9100000000001</v>
      </c>
      <c r="N125" s="12" t="s">
        <v>1562</v>
      </c>
      <c r="O125" s="4" t="s">
        <v>283</v>
      </c>
      <c r="P125" s="29"/>
      <c r="Q125" s="12"/>
    </row>
    <row r="126" spans="1:17" ht="15" customHeight="1" x14ac:dyDescent="0.15">
      <c r="A126" s="12" t="s">
        <v>142</v>
      </c>
      <c r="B126" s="12" t="s">
        <v>994</v>
      </c>
      <c r="C126" s="12" t="s">
        <v>286</v>
      </c>
      <c r="D126" s="17" t="s">
        <v>1085</v>
      </c>
      <c r="E126" s="17" t="s">
        <v>1093</v>
      </c>
      <c r="F126" s="17" t="s">
        <v>627</v>
      </c>
      <c r="G126" s="26">
        <v>60</v>
      </c>
      <c r="H126" s="26">
        <v>60</v>
      </c>
      <c r="I126" s="27">
        <f t="shared" si="8"/>
        <v>77400</v>
      </c>
      <c r="J126" s="28">
        <f t="shared" si="9"/>
        <v>3173.4</v>
      </c>
      <c r="K126" s="20">
        <v>0.8</v>
      </c>
      <c r="L126" s="28">
        <f t="shared" si="10"/>
        <v>2538.7200000000003</v>
      </c>
      <c r="M126" s="28">
        <f t="shared" si="11"/>
        <v>634.68000000000006</v>
      </c>
      <c r="N126" s="12" t="s">
        <v>1578</v>
      </c>
      <c r="O126" s="4" t="s">
        <v>283</v>
      </c>
      <c r="P126" s="29"/>
      <c r="Q126" s="12"/>
    </row>
    <row r="127" spans="1:17" ht="15" customHeight="1" x14ac:dyDescent="0.15">
      <c r="A127" s="12" t="s">
        <v>143</v>
      </c>
      <c r="B127" s="12" t="s">
        <v>481</v>
      </c>
      <c r="C127" s="12" t="s">
        <v>286</v>
      </c>
      <c r="D127" s="17" t="s">
        <v>1066</v>
      </c>
      <c r="E127" s="17" t="s">
        <v>1523</v>
      </c>
      <c r="F127" s="17" t="s">
        <v>630</v>
      </c>
      <c r="G127" s="26">
        <v>80</v>
      </c>
      <c r="H127" s="26">
        <v>80</v>
      </c>
      <c r="I127" s="27">
        <f t="shared" si="8"/>
        <v>103200</v>
      </c>
      <c r="J127" s="28">
        <f t="shared" si="9"/>
        <v>4231.2</v>
      </c>
      <c r="K127" s="20">
        <v>0.8</v>
      </c>
      <c r="L127" s="28">
        <f t="shared" si="10"/>
        <v>3384.96</v>
      </c>
      <c r="M127" s="28">
        <f t="shared" si="11"/>
        <v>846.24</v>
      </c>
      <c r="N127" s="12" t="s">
        <v>1562</v>
      </c>
      <c r="O127" s="4" t="s">
        <v>283</v>
      </c>
      <c r="P127" s="29"/>
      <c r="Q127" s="12"/>
    </row>
    <row r="128" spans="1:17" ht="15" customHeight="1" x14ac:dyDescent="0.15">
      <c r="A128" s="12" t="s">
        <v>144</v>
      </c>
      <c r="B128" s="12" t="s">
        <v>496</v>
      </c>
      <c r="C128" s="12" t="s">
        <v>286</v>
      </c>
      <c r="D128" s="17" t="s">
        <v>1106</v>
      </c>
      <c r="E128" s="17" t="s">
        <v>1298</v>
      </c>
      <c r="F128" s="17" t="s">
        <v>630</v>
      </c>
      <c r="G128" s="26">
        <v>80</v>
      </c>
      <c r="H128" s="26">
        <v>80</v>
      </c>
      <c r="I128" s="27">
        <f t="shared" si="8"/>
        <v>103200</v>
      </c>
      <c r="J128" s="28">
        <f t="shared" si="9"/>
        <v>4231.2</v>
      </c>
      <c r="K128" s="20">
        <v>0.8</v>
      </c>
      <c r="L128" s="28">
        <f t="shared" si="10"/>
        <v>3384.96</v>
      </c>
      <c r="M128" s="28">
        <f t="shared" si="11"/>
        <v>846.24</v>
      </c>
      <c r="N128" s="12" t="s">
        <v>1572</v>
      </c>
      <c r="O128" s="4" t="s">
        <v>283</v>
      </c>
      <c r="P128" s="29"/>
      <c r="Q128" s="12"/>
    </row>
    <row r="129" spans="1:17" ht="15" customHeight="1" x14ac:dyDescent="0.15">
      <c r="A129" s="12" t="s">
        <v>145</v>
      </c>
      <c r="B129" s="12" t="s">
        <v>292</v>
      </c>
      <c r="C129" s="12" t="s">
        <v>286</v>
      </c>
      <c r="D129" s="17" t="s">
        <v>1070</v>
      </c>
      <c r="E129" s="17" t="s">
        <v>1325</v>
      </c>
      <c r="F129" s="17" t="s">
        <v>625</v>
      </c>
      <c r="G129" s="26">
        <v>88</v>
      </c>
      <c r="H129" s="26">
        <v>88</v>
      </c>
      <c r="I129" s="27">
        <f t="shared" si="8"/>
        <v>113520</v>
      </c>
      <c r="J129" s="28">
        <f t="shared" si="9"/>
        <v>4654.32</v>
      </c>
      <c r="K129" s="20">
        <v>0.8</v>
      </c>
      <c r="L129" s="28">
        <f t="shared" si="10"/>
        <v>3723.4560000000001</v>
      </c>
      <c r="M129" s="28">
        <f t="shared" si="11"/>
        <v>930.86400000000003</v>
      </c>
      <c r="N129" s="12" t="s">
        <v>1562</v>
      </c>
      <c r="O129" s="4" t="s">
        <v>283</v>
      </c>
      <c r="P129" s="29"/>
      <c r="Q129" s="12"/>
    </row>
    <row r="130" spans="1:17" ht="15" customHeight="1" x14ac:dyDescent="0.15">
      <c r="A130" s="12" t="s">
        <v>146</v>
      </c>
      <c r="B130" s="12" t="s">
        <v>995</v>
      </c>
      <c r="C130" s="12" t="s">
        <v>286</v>
      </c>
      <c r="D130" s="17" t="s">
        <v>1524</v>
      </c>
      <c r="E130" s="17" t="s">
        <v>1089</v>
      </c>
      <c r="F130" s="17" t="s">
        <v>626</v>
      </c>
      <c r="G130" s="26">
        <v>99</v>
      </c>
      <c r="H130" s="26">
        <v>99</v>
      </c>
      <c r="I130" s="27">
        <f t="shared" si="8"/>
        <v>127710</v>
      </c>
      <c r="J130" s="28">
        <f t="shared" si="9"/>
        <v>5236.1099999999997</v>
      </c>
      <c r="K130" s="20">
        <v>0.8</v>
      </c>
      <c r="L130" s="28">
        <f t="shared" si="10"/>
        <v>4188.8879999999999</v>
      </c>
      <c r="M130" s="28">
        <f t="shared" si="11"/>
        <v>1047.222</v>
      </c>
      <c r="N130" s="12" t="s">
        <v>1562</v>
      </c>
      <c r="O130" s="4" t="s">
        <v>283</v>
      </c>
      <c r="P130" s="29"/>
      <c r="Q130" s="12"/>
    </row>
    <row r="131" spans="1:17" ht="15" customHeight="1" x14ac:dyDescent="0.15">
      <c r="A131" s="12" t="s">
        <v>147</v>
      </c>
      <c r="B131" s="12" t="s">
        <v>480</v>
      </c>
      <c r="C131" s="12" t="s">
        <v>286</v>
      </c>
      <c r="D131" s="17" t="s">
        <v>1236</v>
      </c>
      <c r="E131" s="17" t="s">
        <v>1297</v>
      </c>
      <c r="F131" s="17" t="s">
        <v>629</v>
      </c>
      <c r="G131" s="26">
        <v>99</v>
      </c>
      <c r="H131" s="26">
        <v>99</v>
      </c>
      <c r="I131" s="27">
        <f t="shared" si="8"/>
        <v>127710</v>
      </c>
      <c r="J131" s="28">
        <f t="shared" si="9"/>
        <v>5236.1099999999997</v>
      </c>
      <c r="K131" s="20">
        <v>0.8</v>
      </c>
      <c r="L131" s="28">
        <f t="shared" si="10"/>
        <v>4188.8879999999999</v>
      </c>
      <c r="M131" s="28">
        <f t="shared" si="11"/>
        <v>1047.222</v>
      </c>
      <c r="N131" s="12" t="s">
        <v>1562</v>
      </c>
      <c r="O131" s="4" t="s">
        <v>283</v>
      </c>
      <c r="P131" s="29"/>
      <c r="Q131" s="12"/>
    </row>
    <row r="132" spans="1:17" ht="15" customHeight="1" x14ac:dyDescent="0.15">
      <c r="A132" s="12" t="s">
        <v>148</v>
      </c>
      <c r="B132" s="12" t="s">
        <v>483</v>
      </c>
      <c r="C132" s="12" t="s">
        <v>286</v>
      </c>
      <c r="D132" s="17" t="s">
        <v>1076</v>
      </c>
      <c r="E132" s="17" t="s">
        <v>1285</v>
      </c>
      <c r="F132" s="17" t="s">
        <v>632</v>
      </c>
      <c r="G132" s="26">
        <v>99</v>
      </c>
      <c r="H132" s="26">
        <v>99</v>
      </c>
      <c r="I132" s="27">
        <f t="shared" si="8"/>
        <v>127710</v>
      </c>
      <c r="J132" s="28">
        <f t="shared" si="9"/>
        <v>5236.1099999999997</v>
      </c>
      <c r="K132" s="20">
        <v>0.8</v>
      </c>
      <c r="L132" s="28">
        <f t="shared" si="10"/>
        <v>4188.8879999999999</v>
      </c>
      <c r="M132" s="28">
        <f t="shared" si="11"/>
        <v>1047.222</v>
      </c>
      <c r="N132" s="12" t="s">
        <v>1562</v>
      </c>
      <c r="O132" s="4" t="s">
        <v>283</v>
      </c>
      <c r="P132" s="29"/>
      <c r="Q132" s="12"/>
    </row>
    <row r="133" spans="1:17" ht="15" customHeight="1" x14ac:dyDescent="0.15">
      <c r="A133" s="12" t="s">
        <v>149</v>
      </c>
      <c r="B133" s="12" t="s">
        <v>468</v>
      </c>
      <c r="C133" s="12" t="s">
        <v>286</v>
      </c>
      <c r="D133" s="17" t="s">
        <v>1076</v>
      </c>
      <c r="E133" s="17" t="s">
        <v>1286</v>
      </c>
      <c r="F133" s="17" t="s">
        <v>632</v>
      </c>
      <c r="G133" s="26">
        <v>5.3</v>
      </c>
      <c r="H133" s="26">
        <v>5.3</v>
      </c>
      <c r="I133" s="27">
        <f t="shared" si="8"/>
        <v>6837</v>
      </c>
      <c r="J133" s="28">
        <f t="shared" si="9"/>
        <v>280.31700000000001</v>
      </c>
      <c r="K133" s="20">
        <v>0.8</v>
      </c>
      <c r="L133" s="28">
        <f t="shared" si="10"/>
        <v>224.25360000000001</v>
      </c>
      <c r="M133" s="28">
        <f t="shared" si="11"/>
        <v>56.063400000000001</v>
      </c>
      <c r="N133" s="12" t="s">
        <v>1562</v>
      </c>
      <c r="O133" s="4" t="s">
        <v>283</v>
      </c>
      <c r="P133" s="29"/>
      <c r="Q133" s="12"/>
    </row>
    <row r="134" spans="1:17" ht="15" customHeight="1" x14ac:dyDescent="0.15">
      <c r="A134" s="12" t="s">
        <v>150</v>
      </c>
      <c r="B134" s="12" t="s">
        <v>996</v>
      </c>
      <c r="C134" s="12" t="s">
        <v>286</v>
      </c>
      <c r="D134" s="17" t="s">
        <v>1140</v>
      </c>
      <c r="E134" s="17" t="s">
        <v>1525</v>
      </c>
      <c r="F134" s="17" t="s">
        <v>632</v>
      </c>
      <c r="G134" s="26">
        <v>99</v>
      </c>
      <c r="H134" s="26">
        <v>99</v>
      </c>
      <c r="I134" s="27">
        <f t="shared" si="8"/>
        <v>127710</v>
      </c>
      <c r="J134" s="28">
        <f t="shared" si="9"/>
        <v>5236.1099999999997</v>
      </c>
      <c r="K134" s="20">
        <v>0.8</v>
      </c>
      <c r="L134" s="28">
        <f t="shared" si="10"/>
        <v>4188.8879999999999</v>
      </c>
      <c r="M134" s="28">
        <f t="shared" si="11"/>
        <v>1047.222</v>
      </c>
      <c r="N134" s="12" t="s">
        <v>1579</v>
      </c>
      <c r="O134" s="4" t="s">
        <v>283</v>
      </c>
      <c r="P134" s="29"/>
      <c r="Q134" s="12"/>
    </row>
    <row r="135" spans="1:17" ht="15" customHeight="1" x14ac:dyDescent="0.15">
      <c r="A135" s="12" t="s">
        <v>151</v>
      </c>
      <c r="B135" s="12" t="s">
        <v>997</v>
      </c>
      <c r="C135" s="12" t="s">
        <v>286</v>
      </c>
      <c r="D135" s="17" t="s">
        <v>1353</v>
      </c>
      <c r="E135" s="17" t="s">
        <v>1300</v>
      </c>
      <c r="F135" s="17" t="s">
        <v>632</v>
      </c>
      <c r="G135" s="26">
        <v>75</v>
      </c>
      <c r="H135" s="26">
        <v>75</v>
      </c>
      <c r="I135" s="27">
        <f t="shared" si="8"/>
        <v>96750</v>
      </c>
      <c r="J135" s="28">
        <f t="shared" si="9"/>
        <v>3966.75</v>
      </c>
      <c r="K135" s="20">
        <v>0.8</v>
      </c>
      <c r="L135" s="28">
        <f t="shared" si="10"/>
        <v>3173.4</v>
      </c>
      <c r="M135" s="28">
        <f t="shared" si="11"/>
        <v>793.35</v>
      </c>
      <c r="N135" s="12" t="s">
        <v>1572</v>
      </c>
      <c r="O135" s="4" t="s">
        <v>283</v>
      </c>
      <c r="P135" s="29"/>
      <c r="Q135" s="12"/>
    </row>
    <row r="136" spans="1:17" ht="15" customHeight="1" x14ac:dyDescent="0.15">
      <c r="A136" s="12" t="s">
        <v>152</v>
      </c>
      <c r="B136" s="12" t="s">
        <v>446</v>
      </c>
      <c r="C136" s="12" t="s">
        <v>286</v>
      </c>
      <c r="D136" s="17" t="s">
        <v>1161</v>
      </c>
      <c r="E136" s="17" t="s">
        <v>1262</v>
      </c>
      <c r="F136" s="17" t="s">
        <v>631</v>
      </c>
      <c r="G136" s="26">
        <v>5.3</v>
      </c>
      <c r="H136" s="26">
        <v>5.3</v>
      </c>
      <c r="I136" s="27">
        <f t="shared" si="8"/>
        <v>6837</v>
      </c>
      <c r="J136" s="28">
        <f t="shared" si="9"/>
        <v>280.31700000000001</v>
      </c>
      <c r="K136" s="20">
        <v>0.8</v>
      </c>
      <c r="L136" s="28">
        <f t="shared" si="10"/>
        <v>224.25360000000001</v>
      </c>
      <c r="M136" s="28">
        <f t="shared" si="11"/>
        <v>56.063400000000001</v>
      </c>
      <c r="N136" s="12" t="s">
        <v>1562</v>
      </c>
      <c r="O136" s="4" t="s">
        <v>283</v>
      </c>
      <c r="P136" s="29"/>
      <c r="Q136" s="12"/>
    </row>
    <row r="137" spans="1:17" ht="15" customHeight="1" x14ac:dyDescent="0.15">
      <c r="A137" s="12" t="s">
        <v>153</v>
      </c>
      <c r="B137" s="12" t="s">
        <v>485</v>
      </c>
      <c r="C137" s="12" t="s">
        <v>286</v>
      </c>
      <c r="D137" s="17" t="s">
        <v>1076</v>
      </c>
      <c r="E137" s="17" t="s">
        <v>1302</v>
      </c>
      <c r="F137" s="17" t="s">
        <v>631</v>
      </c>
      <c r="G137" s="26">
        <v>15.28</v>
      </c>
      <c r="H137" s="26">
        <v>15.28</v>
      </c>
      <c r="I137" s="27">
        <f t="shared" si="8"/>
        <v>19711.2</v>
      </c>
      <c r="J137" s="28">
        <f t="shared" si="9"/>
        <v>808.15919999999994</v>
      </c>
      <c r="K137" s="20">
        <v>0.8</v>
      </c>
      <c r="L137" s="28">
        <f t="shared" si="10"/>
        <v>646.52736000000004</v>
      </c>
      <c r="M137" s="28">
        <f t="shared" si="11"/>
        <v>161.63184000000001</v>
      </c>
      <c r="N137" s="12" t="s">
        <v>1562</v>
      </c>
      <c r="O137" s="4" t="s">
        <v>283</v>
      </c>
      <c r="P137" s="29"/>
      <c r="Q137" s="12"/>
    </row>
    <row r="138" spans="1:17" ht="15" customHeight="1" x14ac:dyDescent="0.15">
      <c r="A138" s="12" t="s">
        <v>154</v>
      </c>
      <c r="B138" s="12" t="s">
        <v>488</v>
      </c>
      <c r="C138" s="12" t="s">
        <v>286</v>
      </c>
      <c r="D138" s="17" t="s">
        <v>1305</v>
      </c>
      <c r="E138" s="17" t="s">
        <v>1306</v>
      </c>
      <c r="F138" s="17" t="s">
        <v>626</v>
      </c>
      <c r="G138" s="26">
        <v>7</v>
      </c>
      <c r="H138" s="26">
        <v>7</v>
      </c>
      <c r="I138" s="27">
        <f t="shared" si="8"/>
        <v>9030</v>
      </c>
      <c r="J138" s="28">
        <f t="shared" si="9"/>
        <v>370.23</v>
      </c>
      <c r="K138" s="20">
        <v>0.8</v>
      </c>
      <c r="L138" s="28">
        <f t="shared" si="10"/>
        <v>296.18400000000003</v>
      </c>
      <c r="M138" s="28">
        <f t="shared" si="11"/>
        <v>74.046000000000006</v>
      </c>
      <c r="N138" s="12" t="s">
        <v>1575</v>
      </c>
      <c r="O138" s="4" t="s">
        <v>283</v>
      </c>
      <c r="P138" s="29"/>
      <c r="Q138" s="12"/>
    </row>
    <row r="139" spans="1:17" ht="15" customHeight="1" x14ac:dyDescent="0.15">
      <c r="A139" s="12" t="s">
        <v>155</v>
      </c>
      <c r="B139" s="12" t="s">
        <v>998</v>
      </c>
      <c r="C139" s="12" t="s">
        <v>286</v>
      </c>
      <c r="D139" s="17" t="s">
        <v>1526</v>
      </c>
      <c r="E139" s="17" t="s">
        <v>1527</v>
      </c>
      <c r="F139" s="17" t="s">
        <v>625</v>
      </c>
      <c r="G139" s="26">
        <v>88</v>
      </c>
      <c r="H139" s="26">
        <v>88</v>
      </c>
      <c r="I139" s="27">
        <f t="shared" si="8"/>
        <v>113520</v>
      </c>
      <c r="J139" s="28">
        <f t="shared" si="9"/>
        <v>4654.32</v>
      </c>
      <c r="K139" s="20">
        <v>0.8</v>
      </c>
      <c r="L139" s="28">
        <f t="shared" si="10"/>
        <v>3723.4560000000001</v>
      </c>
      <c r="M139" s="28">
        <f t="shared" si="11"/>
        <v>930.86400000000003</v>
      </c>
      <c r="N139" s="12" t="s">
        <v>1572</v>
      </c>
      <c r="O139" s="4" t="s">
        <v>283</v>
      </c>
      <c r="P139" s="29"/>
      <c r="Q139" s="12"/>
    </row>
    <row r="140" spans="1:17" ht="15" customHeight="1" x14ac:dyDescent="0.15">
      <c r="A140" s="12" t="s">
        <v>156</v>
      </c>
      <c r="B140" s="12" t="s">
        <v>999</v>
      </c>
      <c r="C140" s="12" t="s">
        <v>286</v>
      </c>
      <c r="D140" s="17" t="s">
        <v>1106</v>
      </c>
      <c r="E140" s="17" t="s">
        <v>1528</v>
      </c>
      <c r="F140" s="17" t="s">
        <v>625</v>
      </c>
      <c r="G140" s="26">
        <v>88</v>
      </c>
      <c r="H140" s="26">
        <v>88</v>
      </c>
      <c r="I140" s="27">
        <f t="shared" si="8"/>
        <v>113520</v>
      </c>
      <c r="J140" s="28">
        <f t="shared" si="9"/>
        <v>4654.32</v>
      </c>
      <c r="K140" s="20">
        <v>0.8</v>
      </c>
      <c r="L140" s="28">
        <f t="shared" si="10"/>
        <v>3723.4560000000001</v>
      </c>
      <c r="M140" s="28">
        <f t="shared" si="11"/>
        <v>930.86400000000003</v>
      </c>
      <c r="N140" s="12" t="s">
        <v>1579</v>
      </c>
      <c r="O140" s="4" t="s">
        <v>283</v>
      </c>
      <c r="P140" s="29"/>
      <c r="Q140" s="12"/>
    </row>
    <row r="141" spans="1:17" ht="15" customHeight="1" x14ac:dyDescent="0.15">
      <c r="A141" s="12" t="s">
        <v>157</v>
      </c>
      <c r="B141" s="12" t="s">
        <v>1000</v>
      </c>
      <c r="C141" s="12" t="s">
        <v>286</v>
      </c>
      <c r="D141" s="17" t="s">
        <v>1529</v>
      </c>
      <c r="E141" s="17" t="s">
        <v>1530</v>
      </c>
      <c r="F141" s="17" t="s">
        <v>625</v>
      </c>
      <c r="G141" s="26">
        <v>88</v>
      </c>
      <c r="H141" s="26">
        <v>88</v>
      </c>
      <c r="I141" s="27">
        <f t="shared" si="8"/>
        <v>113520</v>
      </c>
      <c r="J141" s="28">
        <f t="shared" si="9"/>
        <v>4654.32</v>
      </c>
      <c r="K141" s="20">
        <v>0.8</v>
      </c>
      <c r="L141" s="28">
        <f t="shared" si="10"/>
        <v>3723.4560000000001</v>
      </c>
      <c r="M141" s="28">
        <f t="shared" si="11"/>
        <v>930.86400000000003</v>
      </c>
      <c r="N141" s="12" t="s">
        <v>1579</v>
      </c>
      <c r="O141" s="4" t="s">
        <v>283</v>
      </c>
      <c r="P141" s="29"/>
      <c r="Q141" s="12"/>
    </row>
    <row r="142" spans="1:17" ht="15" customHeight="1" x14ac:dyDescent="0.15">
      <c r="A142" s="12" t="s">
        <v>158</v>
      </c>
      <c r="B142" s="12" t="s">
        <v>1001</v>
      </c>
      <c r="C142" s="12" t="s">
        <v>286</v>
      </c>
      <c r="D142" s="17" t="s">
        <v>1531</v>
      </c>
      <c r="E142" s="17" t="s">
        <v>1532</v>
      </c>
      <c r="F142" s="17" t="s">
        <v>625</v>
      </c>
      <c r="G142" s="26">
        <v>88</v>
      </c>
      <c r="H142" s="26">
        <v>88</v>
      </c>
      <c r="I142" s="27">
        <f t="shared" si="8"/>
        <v>113520</v>
      </c>
      <c r="J142" s="28">
        <f t="shared" si="9"/>
        <v>4654.32</v>
      </c>
      <c r="K142" s="20">
        <v>0.8</v>
      </c>
      <c r="L142" s="28">
        <f t="shared" si="10"/>
        <v>3723.4560000000001</v>
      </c>
      <c r="M142" s="28">
        <f t="shared" si="11"/>
        <v>930.86400000000003</v>
      </c>
      <c r="N142" s="12" t="s">
        <v>1579</v>
      </c>
      <c r="O142" s="4" t="s">
        <v>283</v>
      </c>
      <c r="P142" s="29"/>
      <c r="Q142" s="12"/>
    </row>
    <row r="143" spans="1:17" ht="15" customHeight="1" x14ac:dyDescent="0.15">
      <c r="A143" s="12" t="s">
        <v>159</v>
      </c>
      <c r="B143" s="12" t="s">
        <v>493</v>
      </c>
      <c r="C143" s="12" t="s">
        <v>286</v>
      </c>
      <c r="D143" s="17" t="s">
        <v>1236</v>
      </c>
      <c r="E143" s="17" t="s">
        <v>1315</v>
      </c>
      <c r="F143" s="17" t="s">
        <v>628</v>
      </c>
      <c r="G143" s="26">
        <v>4.4000000000000004</v>
      </c>
      <c r="H143" s="26">
        <v>4.4000000000000004</v>
      </c>
      <c r="I143" s="27">
        <f t="shared" si="8"/>
        <v>5676.0000000000009</v>
      </c>
      <c r="J143" s="28">
        <f t="shared" si="9"/>
        <v>232.71600000000001</v>
      </c>
      <c r="K143" s="20">
        <v>0.8</v>
      </c>
      <c r="L143" s="28">
        <f t="shared" si="10"/>
        <v>186.17280000000002</v>
      </c>
      <c r="M143" s="28">
        <f t="shared" si="11"/>
        <v>46.543200000000006</v>
      </c>
      <c r="N143" s="12" t="s">
        <v>1562</v>
      </c>
      <c r="O143" s="4" t="s">
        <v>283</v>
      </c>
      <c r="P143" s="29"/>
      <c r="Q143" s="12"/>
    </row>
    <row r="144" spans="1:17" ht="15" customHeight="1" x14ac:dyDescent="0.15">
      <c r="A144" s="12" t="s">
        <v>160</v>
      </c>
      <c r="B144" s="12" t="s">
        <v>1002</v>
      </c>
      <c r="C144" s="12" t="s">
        <v>286</v>
      </c>
      <c r="D144" s="17" t="s">
        <v>1066</v>
      </c>
      <c r="E144" s="17" t="s">
        <v>1533</v>
      </c>
      <c r="F144" s="17" t="s">
        <v>626</v>
      </c>
      <c r="G144" s="26">
        <v>87</v>
      </c>
      <c r="H144" s="26">
        <v>87</v>
      </c>
      <c r="I144" s="27">
        <f t="shared" si="8"/>
        <v>112230</v>
      </c>
      <c r="J144" s="28">
        <f t="shared" si="9"/>
        <v>4601.43</v>
      </c>
      <c r="K144" s="20">
        <v>0.8</v>
      </c>
      <c r="L144" s="28">
        <f t="shared" si="10"/>
        <v>3681.1440000000002</v>
      </c>
      <c r="M144" s="28">
        <f t="shared" si="11"/>
        <v>920.28600000000006</v>
      </c>
      <c r="N144" s="12" t="s">
        <v>1580</v>
      </c>
      <c r="O144" s="4" t="s">
        <v>283</v>
      </c>
      <c r="P144" s="29"/>
      <c r="Q144" s="12"/>
    </row>
    <row r="145" spans="1:17" ht="15" customHeight="1" x14ac:dyDescent="0.15">
      <c r="A145" s="12" t="s">
        <v>161</v>
      </c>
      <c r="B145" s="12" t="s">
        <v>302</v>
      </c>
      <c r="C145" s="12" t="s">
        <v>286</v>
      </c>
      <c r="D145" s="17" t="s">
        <v>1087</v>
      </c>
      <c r="E145" s="17" t="s">
        <v>1088</v>
      </c>
      <c r="F145" s="17" t="s">
        <v>626</v>
      </c>
      <c r="G145" s="26">
        <v>99</v>
      </c>
      <c r="H145" s="26">
        <v>99</v>
      </c>
      <c r="I145" s="27">
        <f>G145*1290</f>
        <v>127710</v>
      </c>
      <c r="J145" s="28">
        <f>G145*52.89</f>
        <v>5236.1099999999997</v>
      </c>
      <c r="K145" s="20">
        <v>0.8</v>
      </c>
      <c r="L145" s="28">
        <f>J145*0.8</f>
        <v>4188.8879999999999</v>
      </c>
      <c r="M145" s="28">
        <f>J145*0.2</f>
        <v>1047.222</v>
      </c>
      <c r="N145" s="12" t="s">
        <v>1579</v>
      </c>
      <c r="O145" s="4" t="s">
        <v>283</v>
      </c>
      <c r="P145" s="29"/>
      <c r="Q145" s="12"/>
    </row>
    <row r="146" spans="1:17" ht="15" customHeight="1" x14ac:dyDescent="0.15">
      <c r="A146" s="12" t="s">
        <v>162</v>
      </c>
      <c r="B146" s="12" t="s">
        <v>495</v>
      </c>
      <c r="C146" s="12" t="s">
        <v>286</v>
      </c>
      <c r="D146" s="17" t="s">
        <v>1068</v>
      </c>
      <c r="E146" s="17" t="s">
        <v>1318</v>
      </c>
      <c r="F146" s="17" t="s">
        <v>198</v>
      </c>
      <c r="G146" s="26">
        <v>2.6</v>
      </c>
      <c r="H146" s="26">
        <v>2.6</v>
      </c>
      <c r="I146" s="27">
        <f t="shared" ref="I146:I209" si="12">G146*1290</f>
        <v>3354</v>
      </c>
      <c r="J146" s="28">
        <f t="shared" ref="J146:J209" si="13">G146*52.89</f>
        <v>137.51400000000001</v>
      </c>
      <c r="K146" s="20">
        <v>0.8</v>
      </c>
      <c r="L146" s="28">
        <f t="shared" ref="L146:L209" si="14">J146*0.8</f>
        <v>110.01120000000002</v>
      </c>
      <c r="M146" s="28">
        <f t="shared" ref="M146:M209" si="15">J146*0.2</f>
        <v>27.502800000000004</v>
      </c>
      <c r="N146" s="12" t="s">
        <v>1562</v>
      </c>
      <c r="O146" s="4" t="s">
        <v>283</v>
      </c>
      <c r="P146" s="29"/>
      <c r="Q146" s="12"/>
    </row>
    <row r="147" spans="1:17" ht="15" customHeight="1" x14ac:dyDescent="0.15">
      <c r="A147" s="12" t="s">
        <v>163</v>
      </c>
      <c r="B147" s="12" t="s">
        <v>500</v>
      </c>
      <c r="C147" s="12" t="s">
        <v>286</v>
      </c>
      <c r="D147" s="17" t="s">
        <v>1066</v>
      </c>
      <c r="E147" s="17" t="s">
        <v>1324</v>
      </c>
      <c r="F147" s="17" t="s">
        <v>629</v>
      </c>
      <c r="G147" s="26">
        <v>99</v>
      </c>
      <c r="H147" s="26">
        <v>99</v>
      </c>
      <c r="I147" s="27">
        <f t="shared" si="12"/>
        <v>127710</v>
      </c>
      <c r="J147" s="28">
        <f t="shared" si="13"/>
        <v>5236.1099999999997</v>
      </c>
      <c r="K147" s="20">
        <v>0.8</v>
      </c>
      <c r="L147" s="28">
        <f t="shared" si="14"/>
        <v>4188.8879999999999</v>
      </c>
      <c r="M147" s="28">
        <f t="shared" si="15"/>
        <v>1047.222</v>
      </c>
      <c r="N147" s="12" t="s">
        <v>1562</v>
      </c>
      <c r="O147" s="4" t="s">
        <v>283</v>
      </c>
      <c r="P147" s="29"/>
      <c r="Q147" s="12"/>
    </row>
    <row r="148" spans="1:17" ht="15" customHeight="1" x14ac:dyDescent="0.15">
      <c r="A148" s="12" t="s">
        <v>164</v>
      </c>
      <c r="B148" s="12" t="s">
        <v>501</v>
      </c>
      <c r="C148" s="12" t="s">
        <v>286</v>
      </c>
      <c r="D148" s="17" t="s">
        <v>1101</v>
      </c>
      <c r="E148" s="17" t="s">
        <v>1325</v>
      </c>
      <c r="F148" s="17" t="s">
        <v>629</v>
      </c>
      <c r="G148" s="26">
        <v>8.4</v>
      </c>
      <c r="H148" s="26">
        <v>8.4</v>
      </c>
      <c r="I148" s="27">
        <f t="shared" si="12"/>
        <v>10836</v>
      </c>
      <c r="J148" s="28">
        <f t="shared" si="13"/>
        <v>444.27600000000001</v>
      </c>
      <c r="K148" s="20">
        <v>0.8</v>
      </c>
      <c r="L148" s="28">
        <f t="shared" si="14"/>
        <v>355.42080000000004</v>
      </c>
      <c r="M148" s="28">
        <f t="shared" si="15"/>
        <v>88.855200000000011</v>
      </c>
      <c r="N148" s="12" t="s">
        <v>1562</v>
      </c>
      <c r="O148" s="4" t="s">
        <v>283</v>
      </c>
      <c r="P148" s="29"/>
      <c r="Q148" s="12"/>
    </row>
    <row r="149" spans="1:17" ht="15" customHeight="1" x14ac:dyDescent="0.15">
      <c r="A149" s="12" t="s">
        <v>165</v>
      </c>
      <c r="B149" s="12" t="s">
        <v>502</v>
      </c>
      <c r="C149" s="12" t="s">
        <v>286</v>
      </c>
      <c r="D149" s="17" t="s">
        <v>1097</v>
      </c>
      <c r="E149" s="17" t="s">
        <v>1326</v>
      </c>
      <c r="F149" s="17" t="s">
        <v>633</v>
      </c>
      <c r="G149" s="26">
        <v>5.4</v>
      </c>
      <c r="H149" s="26">
        <v>5.4</v>
      </c>
      <c r="I149" s="27">
        <f t="shared" si="12"/>
        <v>6966.0000000000009</v>
      </c>
      <c r="J149" s="28">
        <f t="shared" si="13"/>
        <v>285.60599999999999</v>
      </c>
      <c r="K149" s="20">
        <v>0.8</v>
      </c>
      <c r="L149" s="28">
        <f t="shared" si="14"/>
        <v>228.48480000000001</v>
      </c>
      <c r="M149" s="28">
        <f t="shared" si="15"/>
        <v>57.121200000000002</v>
      </c>
      <c r="N149" s="12" t="s">
        <v>1562</v>
      </c>
      <c r="O149" s="4" t="s">
        <v>283</v>
      </c>
      <c r="P149" s="29"/>
      <c r="Q149" s="12"/>
    </row>
    <row r="150" spans="1:17" ht="15" customHeight="1" x14ac:dyDescent="0.15">
      <c r="A150" s="12" t="s">
        <v>166</v>
      </c>
      <c r="B150" s="12" t="s">
        <v>503</v>
      </c>
      <c r="C150" s="12" t="s">
        <v>286</v>
      </c>
      <c r="D150" s="17" t="s">
        <v>1097</v>
      </c>
      <c r="E150" s="17" t="s">
        <v>1327</v>
      </c>
      <c r="F150" s="17" t="s">
        <v>633</v>
      </c>
      <c r="G150" s="26">
        <v>9.3000000000000007</v>
      </c>
      <c r="H150" s="26">
        <v>9.3000000000000007</v>
      </c>
      <c r="I150" s="27">
        <f t="shared" si="12"/>
        <v>11997.000000000002</v>
      </c>
      <c r="J150" s="28">
        <f t="shared" si="13"/>
        <v>491.87700000000007</v>
      </c>
      <c r="K150" s="20">
        <v>0.8</v>
      </c>
      <c r="L150" s="28">
        <f t="shared" si="14"/>
        <v>393.50160000000005</v>
      </c>
      <c r="M150" s="28">
        <f t="shared" si="15"/>
        <v>98.375400000000013</v>
      </c>
      <c r="N150" s="12" t="s">
        <v>1562</v>
      </c>
      <c r="O150" s="4" t="s">
        <v>283</v>
      </c>
      <c r="P150" s="29"/>
      <c r="Q150" s="12"/>
    </row>
    <row r="151" spans="1:17" ht="15" customHeight="1" x14ac:dyDescent="0.15">
      <c r="A151" s="12" t="s">
        <v>167</v>
      </c>
      <c r="B151" s="12" t="s">
        <v>506</v>
      </c>
      <c r="C151" s="12" t="s">
        <v>286</v>
      </c>
      <c r="D151" s="17" t="s">
        <v>1161</v>
      </c>
      <c r="E151" s="17" t="s">
        <v>1330</v>
      </c>
      <c r="F151" s="17" t="s">
        <v>633</v>
      </c>
      <c r="G151" s="26">
        <v>18.5</v>
      </c>
      <c r="H151" s="26">
        <v>18.5</v>
      </c>
      <c r="I151" s="27">
        <f t="shared" si="12"/>
        <v>23865</v>
      </c>
      <c r="J151" s="28">
        <f t="shared" si="13"/>
        <v>978.46500000000003</v>
      </c>
      <c r="K151" s="20">
        <v>0.8</v>
      </c>
      <c r="L151" s="28">
        <f t="shared" si="14"/>
        <v>782.77200000000005</v>
      </c>
      <c r="M151" s="28">
        <f t="shared" si="15"/>
        <v>195.69300000000001</v>
      </c>
      <c r="N151" s="12" t="s">
        <v>1562</v>
      </c>
      <c r="O151" s="4" t="s">
        <v>283</v>
      </c>
      <c r="P151" s="29"/>
      <c r="Q151" s="12"/>
    </row>
    <row r="152" spans="1:17" ht="15" customHeight="1" x14ac:dyDescent="0.15">
      <c r="A152" s="12" t="s">
        <v>168</v>
      </c>
      <c r="B152" s="12" t="s">
        <v>507</v>
      </c>
      <c r="C152" s="12" t="s">
        <v>286</v>
      </c>
      <c r="D152" s="17" t="s">
        <v>1095</v>
      </c>
      <c r="E152" s="17" t="s">
        <v>1331</v>
      </c>
      <c r="F152" s="17" t="s">
        <v>633</v>
      </c>
      <c r="G152" s="26">
        <v>2.2000000000000002</v>
      </c>
      <c r="H152" s="26">
        <v>2.2000000000000002</v>
      </c>
      <c r="I152" s="27">
        <f t="shared" si="12"/>
        <v>2838.0000000000005</v>
      </c>
      <c r="J152" s="28">
        <f t="shared" si="13"/>
        <v>116.358</v>
      </c>
      <c r="K152" s="20">
        <v>0.8</v>
      </c>
      <c r="L152" s="28">
        <f t="shared" si="14"/>
        <v>93.086400000000012</v>
      </c>
      <c r="M152" s="28">
        <f t="shared" si="15"/>
        <v>23.271600000000003</v>
      </c>
      <c r="N152" s="12" t="s">
        <v>1562</v>
      </c>
      <c r="O152" s="4" t="s">
        <v>283</v>
      </c>
      <c r="P152" s="29"/>
      <c r="Q152" s="12"/>
    </row>
    <row r="153" spans="1:17" ht="15" customHeight="1" x14ac:dyDescent="0.15">
      <c r="A153" s="12" t="s">
        <v>169</v>
      </c>
      <c r="B153" s="12" t="s">
        <v>508</v>
      </c>
      <c r="C153" s="12" t="s">
        <v>286</v>
      </c>
      <c r="D153" s="17" t="s">
        <v>1064</v>
      </c>
      <c r="E153" s="17" t="s">
        <v>1332</v>
      </c>
      <c r="F153" s="17" t="s">
        <v>633</v>
      </c>
      <c r="G153" s="26">
        <v>3.15</v>
      </c>
      <c r="H153" s="26">
        <v>3.15</v>
      </c>
      <c r="I153" s="27">
        <f t="shared" si="12"/>
        <v>4063.5</v>
      </c>
      <c r="J153" s="28">
        <f t="shared" si="13"/>
        <v>166.6035</v>
      </c>
      <c r="K153" s="20">
        <v>0.8</v>
      </c>
      <c r="L153" s="28">
        <f t="shared" si="14"/>
        <v>133.28280000000001</v>
      </c>
      <c r="M153" s="28">
        <f t="shared" si="15"/>
        <v>33.320700000000002</v>
      </c>
      <c r="N153" s="12" t="s">
        <v>1562</v>
      </c>
      <c r="O153" s="4" t="s">
        <v>283</v>
      </c>
      <c r="P153" s="29"/>
      <c r="Q153" s="12"/>
    </row>
    <row r="154" spans="1:17" ht="15" customHeight="1" x14ac:dyDescent="0.15">
      <c r="A154" s="12" t="s">
        <v>170</v>
      </c>
      <c r="B154" s="12" t="s">
        <v>509</v>
      </c>
      <c r="C154" s="12" t="s">
        <v>286</v>
      </c>
      <c r="D154" s="17" t="s">
        <v>1064</v>
      </c>
      <c r="E154" s="17" t="s">
        <v>1335</v>
      </c>
      <c r="F154" s="17" t="s">
        <v>633</v>
      </c>
      <c r="G154" s="26">
        <v>1.9</v>
      </c>
      <c r="H154" s="26">
        <v>1.9</v>
      </c>
      <c r="I154" s="27">
        <f t="shared" si="12"/>
        <v>2451</v>
      </c>
      <c r="J154" s="28">
        <f t="shared" si="13"/>
        <v>100.491</v>
      </c>
      <c r="K154" s="20">
        <v>0.8</v>
      </c>
      <c r="L154" s="28">
        <f t="shared" si="14"/>
        <v>80.392800000000008</v>
      </c>
      <c r="M154" s="28">
        <f t="shared" si="15"/>
        <v>20.098200000000002</v>
      </c>
      <c r="N154" s="12" t="s">
        <v>1562</v>
      </c>
      <c r="O154" s="4" t="s">
        <v>283</v>
      </c>
      <c r="P154" s="29"/>
      <c r="Q154" s="12"/>
    </row>
    <row r="155" spans="1:17" ht="15" customHeight="1" x14ac:dyDescent="0.15">
      <c r="A155" s="12" t="s">
        <v>171</v>
      </c>
      <c r="B155" s="12" t="s">
        <v>510</v>
      </c>
      <c r="C155" s="12" t="s">
        <v>286</v>
      </c>
      <c r="D155" s="17" t="s">
        <v>1066</v>
      </c>
      <c r="E155" s="17" t="s">
        <v>1334</v>
      </c>
      <c r="F155" s="17" t="s">
        <v>633</v>
      </c>
      <c r="G155" s="26">
        <v>1.2</v>
      </c>
      <c r="H155" s="26">
        <v>1.2</v>
      </c>
      <c r="I155" s="27">
        <f t="shared" si="12"/>
        <v>1548</v>
      </c>
      <c r="J155" s="28">
        <f t="shared" si="13"/>
        <v>63.467999999999996</v>
      </c>
      <c r="K155" s="20">
        <v>0.8</v>
      </c>
      <c r="L155" s="28">
        <f t="shared" si="14"/>
        <v>50.7744</v>
      </c>
      <c r="M155" s="28">
        <f t="shared" si="15"/>
        <v>12.6936</v>
      </c>
      <c r="N155" s="12" t="s">
        <v>1562</v>
      </c>
      <c r="O155" s="4" t="s">
        <v>283</v>
      </c>
      <c r="P155" s="29"/>
      <c r="Q155" s="12"/>
    </row>
    <row r="156" spans="1:17" ht="15" customHeight="1" x14ac:dyDescent="0.15">
      <c r="A156" s="12" t="s">
        <v>172</v>
      </c>
      <c r="B156" s="12" t="s">
        <v>517</v>
      </c>
      <c r="C156" s="12" t="s">
        <v>286</v>
      </c>
      <c r="D156" s="17" t="s">
        <v>1341</v>
      </c>
      <c r="E156" s="17" t="s">
        <v>1342</v>
      </c>
      <c r="F156" s="17" t="s">
        <v>633</v>
      </c>
      <c r="G156" s="26">
        <v>98.2</v>
      </c>
      <c r="H156" s="26">
        <v>98.2</v>
      </c>
      <c r="I156" s="27">
        <f t="shared" si="12"/>
        <v>126678</v>
      </c>
      <c r="J156" s="28">
        <f t="shared" si="13"/>
        <v>5193.7979999999998</v>
      </c>
      <c r="K156" s="20">
        <v>0.8</v>
      </c>
      <c r="L156" s="28">
        <f t="shared" si="14"/>
        <v>4155.0384000000004</v>
      </c>
      <c r="M156" s="28">
        <f t="shared" si="15"/>
        <v>1038.7596000000001</v>
      </c>
      <c r="N156" s="12" t="s">
        <v>1562</v>
      </c>
      <c r="O156" s="4" t="s">
        <v>283</v>
      </c>
      <c r="P156" s="29"/>
      <c r="Q156" s="12"/>
    </row>
    <row r="157" spans="1:17" ht="15" customHeight="1" x14ac:dyDescent="0.15">
      <c r="A157" s="12" t="s">
        <v>173</v>
      </c>
      <c r="B157" s="12" t="s">
        <v>518</v>
      </c>
      <c r="C157" s="12" t="s">
        <v>286</v>
      </c>
      <c r="D157" s="17" t="s">
        <v>1343</v>
      </c>
      <c r="E157" s="17" t="s">
        <v>1344</v>
      </c>
      <c r="F157" s="17" t="s">
        <v>633</v>
      </c>
      <c r="G157" s="26">
        <v>93.45</v>
      </c>
      <c r="H157" s="26">
        <v>93.45</v>
      </c>
      <c r="I157" s="27">
        <f t="shared" si="12"/>
        <v>120550.5</v>
      </c>
      <c r="J157" s="28">
        <f t="shared" si="13"/>
        <v>4942.5704999999998</v>
      </c>
      <c r="K157" s="20">
        <v>0.8</v>
      </c>
      <c r="L157" s="28">
        <f t="shared" si="14"/>
        <v>3954.0563999999999</v>
      </c>
      <c r="M157" s="28">
        <f t="shared" si="15"/>
        <v>988.51409999999998</v>
      </c>
      <c r="N157" s="12" t="s">
        <v>1581</v>
      </c>
      <c r="O157" s="4" t="s">
        <v>283</v>
      </c>
      <c r="P157" s="29"/>
      <c r="Q157" s="12"/>
    </row>
    <row r="158" spans="1:17" ht="15" customHeight="1" x14ac:dyDescent="0.15">
      <c r="A158" s="12" t="s">
        <v>174</v>
      </c>
      <c r="B158" s="12" t="s">
        <v>624</v>
      </c>
      <c r="C158" s="12" t="s">
        <v>286</v>
      </c>
      <c r="D158" s="17" t="s">
        <v>1206</v>
      </c>
      <c r="E158" s="17" t="s">
        <v>1458</v>
      </c>
      <c r="F158" s="17" t="s">
        <v>638</v>
      </c>
      <c r="G158" s="26">
        <v>43.2</v>
      </c>
      <c r="H158" s="26">
        <v>43.2</v>
      </c>
      <c r="I158" s="27">
        <f t="shared" si="12"/>
        <v>55728.000000000007</v>
      </c>
      <c r="J158" s="28">
        <f t="shared" si="13"/>
        <v>2284.848</v>
      </c>
      <c r="K158" s="20">
        <v>0.8</v>
      </c>
      <c r="L158" s="28">
        <f t="shared" si="14"/>
        <v>1827.8784000000001</v>
      </c>
      <c r="M158" s="28">
        <f t="shared" si="15"/>
        <v>456.96960000000001</v>
      </c>
      <c r="N158" s="12" t="s">
        <v>1563</v>
      </c>
      <c r="O158" s="4" t="s">
        <v>283</v>
      </c>
      <c r="P158" s="29"/>
      <c r="Q158" s="12"/>
    </row>
    <row r="159" spans="1:17" ht="15" customHeight="1" x14ac:dyDescent="0.15">
      <c r="A159" s="12" t="s">
        <v>175</v>
      </c>
      <c r="B159" s="12" t="s">
        <v>523</v>
      </c>
      <c r="C159" s="12" t="s">
        <v>286</v>
      </c>
      <c r="D159" s="17" t="s">
        <v>1095</v>
      </c>
      <c r="E159" s="17" t="s">
        <v>1349</v>
      </c>
      <c r="F159" s="17" t="s">
        <v>633</v>
      </c>
      <c r="G159" s="26">
        <v>81</v>
      </c>
      <c r="H159" s="26">
        <v>81</v>
      </c>
      <c r="I159" s="27">
        <f t="shared" si="12"/>
        <v>104490</v>
      </c>
      <c r="J159" s="28">
        <f t="shared" si="13"/>
        <v>4284.09</v>
      </c>
      <c r="K159" s="20">
        <v>0.8</v>
      </c>
      <c r="L159" s="28">
        <f t="shared" si="14"/>
        <v>3427.2720000000004</v>
      </c>
      <c r="M159" s="28">
        <f t="shared" si="15"/>
        <v>856.8180000000001</v>
      </c>
      <c r="N159" s="12" t="s">
        <v>1582</v>
      </c>
      <c r="O159" s="4" t="s">
        <v>283</v>
      </c>
      <c r="P159" s="29"/>
      <c r="Q159" s="12"/>
    </row>
    <row r="160" spans="1:17" ht="15" customHeight="1" x14ac:dyDescent="0.15">
      <c r="A160" s="12" t="s">
        <v>176</v>
      </c>
      <c r="B160" s="12" t="s">
        <v>1003</v>
      </c>
      <c r="C160" s="12" t="s">
        <v>286</v>
      </c>
      <c r="D160" s="17" t="s">
        <v>1087</v>
      </c>
      <c r="E160" s="17" t="s">
        <v>1534</v>
      </c>
      <c r="F160" s="17" t="s">
        <v>633</v>
      </c>
      <c r="G160" s="26">
        <v>64.5</v>
      </c>
      <c r="H160" s="26">
        <v>64.5</v>
      </c>
      <c r="I160" s="27">
        <f t="shared" si="12"/>
        <v>83205</v>
      </c>
      <c r="J160" s="28">
        <f t="shared" si="13"/>
        <v>3411.4050000000002</v>
      </c>
      <c r="K160" s="20">
        <v>0.8</v>
      </c>
      <c r="L160" s="28">
        <f t="shared" si="14"/>
        <v>2729.1240000000003</v>
      </c>
      <c r="M160" s="28">
        <f t="shared" si="15"/>
        <v>682.28100000000006</v>
      </c>
      <c r="N160" s="12" t="s">
        <v>1583</v>
      </c>
      <c r="O160" s="4" t="s">
        <v>283</v>
      </c>
      <c r="P160" s="29"/>
      <c r="Q160" s="12"/>
    </row>
    <row r="161" spans="1:17" ht="15" customHeight="1" x14ac:dyDescent="0.15">
      <c r="A161" s="12" t="s">
        <v>177</v>
      </c>
      <c r="B161" s="12" t="s">
        <v>1004</v>
      </c>
      <c r="C161" s="12" t="s">
        <v>286</v>
      </c>
      <c r="D161" s="17" t="s">
        <v>1066</v>
      </c>
      <c r="E161" s="17" t="s">
        <v>1535</v>
      </c>
      <c r="F161" s="17" t="s">
        <v>633</v>
      </c>
      <c r="G161" s="26">
        <v>80.5</v>
      </c>
      <c r="H161" s="26">
        <v>80.5</v>
      </c>
      <c r="I161" s="27">
        <f t="shared" si="12"/>
        <v>103845</v>
      </c>
      <c r="J161" s="28">
        <f t="shared" si="13"/>
        <v>4257.6450000000004</v>
      </c>
      <c r="K161" s="20">
        <v>0.8</v>
      </c>
      <c r="L161" s="28">
        <f t="shared" si="14"/>
        <v>3406.1160000000004</v>
      </c>
      <c r="M161" s="28">
        <f t="shared" si="15"/>
        <v>851.52900000000011</v>
      </c>
      <c r="N161" s="12" t="s">
        <v>1584</v>
      </c>
      <c r="O161" s="4" t="s">
        <v>283</v>
      </c>
      <c r="P161" s="29"/>
      <c r="Q161" s="12"/>
    </row>
    <row r="162" spans="1:17" ht="15" customHeight="1" x14ac:dyDescent="0.15">
      <c r="A162" s="12" t="s">
        <v>178</v>
      </c>
      <c r="B162" s="12" t="s">
        <v>519</v>
      </c>
      <c r="C162" s="12" t="s">
        <v>286</v>
      </c>
      <c r="D162" s="17" t="s">
        <v>1080</v>
      </c>
      <c r="E162" s="17" t="s">
        <v>1345</v>
      </c>
      <c r="F162" s="17" t="s">
        <v>633</v>
      </c>
      <c r="G162" s="26">
        <v>3.6</v>
      </c>
      <c r="H162" s="26">
        <v>3.6</v>
      </c>
      <c r="I162" s="27">
        <f t="shared" si="12"/>
        <v>4644</v>
      </c>
      <c r="J162" s="28">
        <f t="shared" si="13"/>
        <v>190.404</v>
      </c>
      <c r="K162" s="20">
        <v>0.8</v>
      </c>
      <c r="L162" s="28">
        <f t="shared" si="14"/>
        <v>152.32320000000001</v>
      </c>
      <c r="M162" s="28">
        <f t="shared" si="15"/>
        <v>38.080800000000004</v>
      </c>
      <c r="N162" s="12" t="s">
        <v>1562</v>
      </c>
      <c r="O162" s="4" t="s">
        <v>283</v>
      </c>
      <c r="P162" s="29"/>
      <c r="Q162" s="12"/>
    </row>
    <row r="163" spans="1:17" ht="15" customHeight="1" x14ac:dyDescent="0.15">
      <c r="A163" s="12" t="s">
        <v>179</v>
      </c>
      <c r="B163" s="12" t="s">
        <v>521</v>
      </c>
      <c r="C163" s="12" t="s">
        <v>286</v>
      </c>
      <c r="D163" s="17" t="s">
        <v>1319</v>
      </c>
      <c r="E163" s="17" t="s">
        <v>1347</v>
      </c>
      <c r="F163" s="17" t="s">
        <v>633</v>
      </c>
      <c r="G163" s="26">
        <v>5</v>
      </c>
      <c r="H163" s="26">
        <v>5</v>
      </c>
      <c r="I163" s="27">
        <f t="shared" si="12"/>
        <v>6450</v>
      </c>
      <c r="J163" s="28">
        <f t="shared" si="13"/>
        <v>264.45</v>
      </c>
      <c r="K163" s="20">
        <v>0.8</v>
      </c>
      <c r="L163" s="28">
        <f t="shared" si="14"/>
        <v>211.56</v>
      </c>
      <c r="M163" s="28">
        <f t="shared" si="15"/>
        <v>52.89</v>
      </c>
      <c r="N163" s="12" t="s">
        <v>1578</v>
      </c>
      <c r="O163" s="4" t="s">
        <v>283</v>
      </c>
      <c r="P163" s="29"/>
      <c r="Q163" s="12"/>
    </row>
    <row r="164" spans="1:17" ht="15" customHeight="1" x14ac:dyDescent="0.15">
      <c r="A164" s="12" t="s">
        <v>180</v>
      </c>
      <c r="B164" s="12" t="s">
        <v>515</v>
      </c>
      <c r="C164" s="12" t="s">
        <v>286</v>
      </c>
      <c r="D164" s="17" t="s">
        <v>1095</v>
      </c>
      <c r="E164" s="17" t="s">
        <v>1339</v>
      </c>
      <c r="F164" s="17" t="s">
        <v>633</v>
      </c>
      <c r="G164" s="26">
        <v>1</v>
      </c>
      <c r="H164" s="26">
        <v>1</v>
      </c>
      <c r="I164" s="27">
        <f t="shared" si="12"/>
        <v>1290</v>
      </c>
      <c r="J164" s="28">
        <f t="shared" si="13"/>
        <v>52.89</v>
      </c>
      <c r="K164" s="20">
        <v>0.8</v>
      </c>
      <c r="L164" s="28">
        <f t="shared" si="14"/>
        <v>42.312000000000005</v>
      </c>
      <c r="M164" s="28">
        <f t="shared" si="15"/>
        <v>10.578000000000001</v>
      </c>
      <c r="N164" s="12" t="s">
        <v>1562</v>
      </c>
      <c r="O164" s="4" t="s">
        <v>283</v>
      </c>
      <c r="P164" s="29"/>
      <c r="Q164" s="12"/>
    </row>
    <row r="165" spans="1:17" ht="15" customHeight="1" x14ac:dyDescent="0.15">
      <c r="A165" s="12" t="s">
        <v>181</v>
      </c>
      <c r="B165" s="12" t="s">
        <v>516</v>
      </c>
      <c r="C165" s="12" t="s">
        <v>286</v>
      </c>
      <c r="D165" s="17" t="s">
        <v>1124</v>
      </c>
      <c r="E165" s="17" t="s">
        <v>1340</v>
      </c>
      <c r="F165" s="17" t="s">
        <v>633</v>
      </c>
      <c r="G165" s="26">
        <v>2</v>
      </c>
      <c r="H165" s="26">
        <v>2</v>
      </c>
      <c r="I165" s="27">
        <f t="shared" si="12"/>
        <v>2580</v>
      </c>
      <c r="J165" s="28">
        <f t="shared" si="13"/>
        <v>105.78</v>
      </c>
      <c r="K165" s="20">
        <v>0.8</v>
      </c>
      <c r="L165" s="28">
        <f t="shared" si="14"/>
        <v>84.624000000000009</v>
      </c>
      <c r="M165" s="28">
        <f t="shared" si="15"/>
        <v>21.156000000000002</v>
      </c>
      <c r="N165" s="12" t="s">
        <v>1562</v>
      </c>
      <c r="O165" s="4" t="s">
        <v>283</v>
      </c>
      <c r="P165" s="29"/>
      <c r="Q165" s="12"/>
    </row>
    <row r="166" spans="1:17" ht="15" customHeight="1" x14ac:dyDescent="0.15">
      <c r="A166" s="12" t="s">
        <v>182</v>
      </c>
      <c r="B166" s="12" t="s">
        <v>1005</v>
      </c>
      <c r="C166" s="12" t="s">
        <v>286</v>
      </c>
      <c r="D166" s="17" t="s">
        <v>1129</v>
      </c>
      <c r="E166" s="17" t="s">
        <v>1536</v>
      </c>
      <c r="F166" s="17" t="s">
        <v>633</v>
      </c>
      <c r="G166" s="26">
        <v>97.7</v>
      </c>
      <c r="H166" s="26">
        <v>97.7</v>
      </c>
      <c r="I166" s="27">
        <f t="shared" si="12"/>
        <v>126033</v>
      </c>
      <c r="J166" s="28">
        <f t="shared" si="13"/>
        <v>5167.3530000000001</v>
      </c>
      <c r="K166" s="20">
        <v>0.8</v>
      </c>
      <c r="L166" s="28">
        <f t="shared" si="14"/>
        <v>4133.8824000000004</v>
      </c>
      <c r="M166" s="28">
        <f t="shared" si="15"/>
        <v>1033.4706000000001</v>
      </c>
      <c r="N166" s="12" t="s">
        <v>1585</v>
      </c>
      <c r="O166" s="4" t="s">
        <v>283</v>
      </c>
      <c r="P166" s="29"/>
      <c r="Q166" s="12"/>
    </row>
    <row r="167" spans="1:17" ht="15" customHeight="1" x14ac:dyDescent="0.15">
      <c r="A167" s="12" t="s">
        <v>183</v>
      </c>
      <c r="B167" s="12" t="s">
        <v>526</v>
      </c>
      <c r="C167" s="12" t="s">
        <v>286</v>
      </c>
      <c r="D167" s="17" t="s">
        <v>1068</v>
      </c>
      <c r="E167" s="17" t="s">
        <v>1352</v>
      </c>
      <c r="F167" s="17" t="s">
        <v>633</v>
      </c>
      <c r="G167" s="26">
        <v>98.66</v>
      </c>
      <c r="H167" s="26">
        <v>98.66</v>
      </c>
      <c r="I167" s="27">
        <f t="shared" si="12"/>
        <v>127271.4</v>
      </c>
      <c r="J167" s="28">
        <f t="shared" si="13"/>
        <v>5218.1274000000003</v>
      </c>
      <c r="K167" s="20">
        <v>0.8</v>
      </c>
      <c r="L167" s="28">
        <f t="shared" si="14"/>
        <v>4174.5019200000006</v>
      </c>
      <c r="M167" s="28">
        <f t="shared" si="15"/>
        <v>1043.6254800000002</v>
      </c>
      <c r="N167" s="12" t="s">
        <v>1586</v>
      </c>
      <c r="O167" s="4" t="s">
        <v>283</v>
      </c>
      <c r="P167" s="29"/>
      <c r="Q167" s="12"/>
    </row>
    <row r="168" spans="1:17" ht="15" customHeight="1" x14ac:dyDescent="0.15">
      <c r="A168" s="12" t="s">
        <v>184</v>
      </c>
      <c r="B168" s="12" t="s">
        <v>527</v>
      </c>
      <c r="C168" s="12" t="s">
        <v>286</v>
      </c>
      <c r="D168" s="17" t="s">
        <v>1353</v>
      </c>
      <c r="E168" s="17" t="s">
        <v>1354</v>
      </c>
      <c r="F168" s="17" t="s">
        <v>633</v>
      </c>
      <c r="G168" s="26">
        <v>98.33</v>
      </c>
      <c r="H168" s="26">
        <v>98.33</v>
      </c>
      <c r="I168" s="27">
        <f t="shared" si="12"/>
        <v>126845.7</v>
      </c>
      <c r="J168" s="28">
        <f t="shared" si="13"/>
        <v>5200.6737000000003</v>
      </c>
      <c r="K168" s="20">
        <v>0.8</v>
      </c>
      <c r="L168" s="28">
        <f t="shared" si="14"/>
        <v>4160.5389600000008</v>
      </c>
      <c r="M168" s="28">
        <f t="shared" si="15"/>
        <v>1040.1347400000002</v>
      </c>
      <c r="N168" s="12" t="s">
        <v>1562</v>
      </c>
      <c r="O168" s="4" t="s">
        <v>283</v>
      </c>
      <c r="P168" s="29"/>
      <c r="Q168" s="12"/>
    </row>
    <row r="169" spans="1:17" ht="15" customHeight="1" x14ac:dyDescent="0.15">
      <c r="A169" s="12" t="s">
        <v>185</v>
      </c>
      <c r="B169" s="12" t="s">
        <v>1006</v>
      </c>
      <c r="C169" s="12" t="s">
        <v>286</v>
      </c>
      <c r="D169" s="17" t="s">
        <v>1537</v>
      </c>
      <c r="E169" s="17" t="s">
        <v>1538</v>
      </c>
      <c r="F169" s="17" t="s">
        <v>633</v>
      </c>
      <c r="G169" s="26">
        <v>85.22</v>
      </c>
      <c r="H169" s="26">
        <v>85.22</v>
      </c>
      <c r="I169" s="27">
        <f t="shared" si="12"/>
        <v>109933.8</v>
      </c>
      <c r="J169" s="28">
        <f t="shared" si="13"/>
        <v>4507.2857999999997</v>
      </c>
      <c r="K169" s="20">
        <v>0.8</v>
      </c>
      <c r="L169" s="28">
        <f t="shared" si="14"/>
        <v>3605.8286399999997</v>
      </c>
      <c r="M169" s="28">
        <f t="shared" si="15"/>
        <v>901.45715999999993</v>
      </c>
      <c r="N169" s="12" t="s">
        <v>1565</v>
      </c>
      <c r="O169" s="4" t="s">
        <v>283</v>
      </c>
      <c r="P169" s="29"/>
      <c r="Q169" s="12"/>
    </row>
    <row r="170" spans="1:17" ht="15" customHeight="1" x14ac:dyDescent="0.15">
      <c r="A170" s="12" t="s">
        <v>186</v>
      </c>
      <c r="B170" s="12" t="s">
        <v>1007</v>
      </c>
      <c r="C170" s="12" t="s">
        <v>286</v>
      </c>
      <c r="D170" s="17" t="s">
        <v>1539</v>
      </c>
      <c r="E170" s="17" t="s">
        <v>1540</v>
      </c>
      <c r="F170" s="17" t="s">
        <v>633</v>
      </c>
      <c r="G170" s="26">
        <v>98.64</v>
      </c>
      <c r="H170" s="26">
        <v>98.64</v>
      </c>
      <c r="I170" s="27">
        <f t="shared" si="12"/>
        <v>127245.6</v>
      </c>
      <c r="J170" s="28">
        <f t="shared" si="13"/>
        <v>5217.0695999999998</v>
      </c>
      <c r="K170" s="20">
        <v>0.8</v>
      </c>
      <c r="L170" s="28">
        <f t="shared" si="14"/>
        <v>4173.6556799999998</v>
      </c>
      <c r="M170" s="28">
        <f t="shared" si="15"/>
        <v>1043.41392</v>
      </c>
      <c r="N170" s="12" t="s">
        <v>1579</v>
      </c>
      <c r="O170" s="4" t="s">
        <v>283</v>
      </c>
      <c r="P170" s="29"/>
      <c r="Q170" s="12"/>
    </row>
    <row r="171" spans="1:17" ht="15" customHeight="1" x14ac:dyDescent="0.15">
      <c r="A171" s="12" t="s">
        <v>199</v>
      </c>
      <c r="B171" s="12" t="s">
        <v>513</v>
      </c>
      <c r="C171" s="12" t="s">
        <v>286</v>
      </c>
      <c r="D171" s="17" t="s">
        <v>1062</v>
      </c>
      <c r="E171" s="17" t="s">
        <v>1337</v>
      </c>
      <c r="F171" s="17" t="s">
        <v>633</v>
      </c>
      <c r="G171" s="26">
        <v>80</v>
      </c>
      <c r="H171" s="26">
        <v>80</v>
      </c>
      <c r="I171" s="27">
        <f t="shared" si="12"/>
        <v>103200</v>
      </c>
      <c r="J171" s="28">
        <f t="shared" si="13"/>
        <v>4231.2</v>
      </c>
      <c r="K171" s="20">
        <v>0.8</v>
      </c>
      <c r="L171" s="28">
        <f t="shared" si="14"/>
        <v>3384.96</v>
      </c>
      <c r="M171" s="28">
        <f t="shared" si="15"/>
        <v>846.24</v>
      </c>
      <c r="N171" s="12" t="s">
        <v>1587</v>
      </c>
      <c r="O171" s="4" t="s">
        <v>283</v>
      </c>
      <c r="P171" s="29"/>
      <c r="Q171" s="12"/>
    </row>
    <row r="172" spans="1:17" ht="15" customHeight="1" x14ac:dyDescent="0.15">
      <c r="A172" s="12" t="s">
        <v>200</v>
      </c>
      <c r="B172" s="12" t="s">
        <v>1008</v>
      </c>
      <c r="C172" s="12" t="s">
        <v>286</v>
      </c>
      <c r="D172" s="17" t="s">
        <v>1541</v>
      </c>
      <c r="E172" s="17" t="s">
        <v>1542</v>
      </c>
      <c r="F172" s="17" t="s">
        <v>633</v>
      </c>
      <c r="G172" s="26">
        <v>78.36</v>
      </c>
      <c r="H172" s="26">
        <v>78.36</v>
      </c>
      <c r="I172" s="27">
        <f t="shared" si="12"/>
        <v>101084.4</v>
      </c>
      <c r="J172" s="28">
        <f t="shared" si="13"/>
        <v>4144.4603999999999</v>
      </c>
      <c r="K172" s="20">
        <v>0.8</v>
      </c>
      <c r="L172" s="28">
        <f t="shared" si="14"/>
        <v>3315.5683200000003</v>
      </c>
      <c r="M172" s="28">
        <f t="shared" si="15"/>
        <v>828.89208000000008</v>
      </c>
      <c r="N172" s="12" t="s">
        <v>1588</v>
      </c>
      <c r="O172" s="4" t="s">
        <v>283</v>
      </c>
      <c r="P172" s="29"/>
      <c r="Q172" s="12"/>
    </row>
    <row r="173" spans="1:17" ht="15" customHeight="1" x14ac:dyDescent="0.15">
      <c r="A173" s="12" t="s">
        <v>201</v>
      </c>
      <c r="B173" s="12" t="s">
        <v>1009</v>
      </c>
      <c r="C173" s="12" t="s">
        <v>286</v>
      </c>
      <c r="D173" s="17" t="s">
        <v>1543</v>
      </c>
      <c r="E173" s="17" t="s">
        <v>1544</v>
      </c>
      <c r="F173" s="17" t="s">
        <v>633</v>
      </c>
      <c r="G173" s="26">
        <v>83.09</v>
      </c>
      <c r="H173" s="26">
        <v>83.09</v>
      </c>
      <c r="I173" s="27">
        <f t="shared" si="12"/>
        <v>107186.1</v>
      </c>
      <c r="J173" s="28">
        <f t="shared" si="13"/>
        <v>4394.6301000000003</v>
      </c>
      <c r="K173" s="20">
        <v>0.8</v>
      </c>
      <c r="L173" s="28">
        <f t="shared" si="14"/>
        <v>3515.7040800000004</v>
      </c>
      <c r="M173" s="28">
        <f t="shared" si="15"/>
        <v>878.92602000000011</v>
      </c>
      <c r="N173" s="12" t="s">
        <v>1589</v>
      </c>
      <c r="O173" s="4" t="s">
        <v>283</v>
      </c>
      <c r="P173" s="29"/>
      <c r="Q173" s="12"/>
    </row>
    <row r="174" spans="1:17" ht="15" customHeight="1" x14ac:dyDescent="0.15">
      <c r="A174" s="12" t="s">
        <v>202</v>
      </c>
      <c r="B174" s="12" t="s">
        <v>528</v>
      </c>
      <c r="C174" s="12" t="s">
        <v>286</v>
      </c>
      <c r="D174" s="17" t="s">
        <v>1236</v>
      </c>
      <c r="E174" s="17" t="s">
        <v>1545</v>
      </c>
      <c r="F174" s="17" t="s">
        <v>634</v>
      </c>
      <c r="G174" s="26">
        <v>1.49</v>
      </c>
      <c r="H174" s="26">
        <v>1.49</v>
      </c>
      <c r="I174" s="27">
        <f t="shared" si="12"/>
        <v>1922.1</v>
      </c>
      <c r="J174" s="28">
        <f t="shared" si="13"/>
        <v>78.806100000000001</v>
      </c>
      <c r="K174" s="20">
        <v>0.8</v>
      </c>
      <c r="L174" s="28">
        <f t="shared" si="14"/>
        <v>63.044880000000006</v>
      </c>
      <c r="M174" s="28">
        <f t="shared" si="15"/>
        <v>15.761220000000002</v>
      </c>
      <c r="N174" s="12" t="s">
        <v>1562</v>
      </c>
      <c r="O174" s="4" t="s">
        <v>283</v>
      </c>
      <c r="P174" s="29"/>
      <c r="Q174" s="12"/>
    </row>
    <row r="175" spans="1:17" ht="15" customHeight="1" x14ac:dyDescent="0.15">
      <c r="A175" s="12" t="s">
        <v>203</v>
      </c>
      <c r="B175" s="12" t="s">
        <v>529</v>
      </c>
      <c r="C175" s="12" t="s">
        <v>286</v>
      </c>
      <c r="D175" s="17" t="s">
        <v>1072</v>
      </c>
      <c r="E175" s="17" t="s">
        <v>1546</v>
      </c>
      <c r="F175" s="17" t="s">
        <v>634</v>
      </c>
      <c r="G175" s="26">
        <v>3.5</v>
      </c>
      <c r="H175" s="26">
        <v>3.5</v>
      </c>
      <c r="I175" s="27">
        <f t="shared" si="12"/>
        <v>4515</v>
      </c>
      <c r="J175" s="28">
        <f t="shared" si="13"/>
        <v>185.11500000000001</v>
      </c>
      <c r="K175" s="20">
        <v>0.8</v>
      </c>
      <c r="L175" s="28">
        <f t="shared" si="14"/>
        <v>148.09200000000001</v>
      </c>
      <c r="M175" s="28">
        <f t="shared" si="15"/>
        <v>37.023000000000003</v>
      </c>
      <c r="N175" s="12" t="s">
        <v>1562</v>
      </c>
      <c r="O175" s="4" t="s">
        <v>283</v>
      </c>
      <c r="P175" s="29"/>
      <c r="Q175" s="12"/>
    </row>
    <row r="176" spans="1:17" ht="15" customHeight="1" x14ac:dyDescent="0.15">
      <c r="A176" s="12" t="s">
        <v>204</v>
      </c>
      <c r="B176" s="12" t="s">
        <v>531</v>
      </c>
      <c r="C176" s="12" t="s">
        <v>286</v>
      </c>
      <c r="D176" s="17" t="s">
        <v>1341</v>
      </c>
      <c r="E176" s="17" t="s">
        <v>1359</v>
      </c>
      <c r="F176" s="17" t="s">
        <v>634</v>
      </c>
      <c r="G176" s="26">
        <v>8.07</v>
      </c>
      <c r="H176" s="26">
        <v>8.07</v>
      </c>
      <c r="I176" s="27">
        <f t="shared" si="12"/>
        <v>10410.300000000001</v>
      </c>
      <c r="J176" s="28">
        <f t="shared" si="13"/>
        <v>426.82230000000004</v>
      </c>
      <c r="K176" s="20">
        <v>0.8</v>
      </c>
      <c r="L176" s="28">
        <f t="shared" si="14"/>
        <v>341.45784000000003</v>
      </c>
      <c r="M176" s="28">
        <f t="shared" si="15"/>
        <v>85.364460000000008</v>
      </c>
      <c r="N176" s="12" t="s">
        <v>1562</v>
      </c>
      <c r="O176" s="4" t="s">
        <v>283</v>
      </c>
      <c r="P176" s="29"/>
      <c r="Q176" s="12"/>
    </row>
    <row r="177" spans="1:17" ht="15" customHeight="1" x14ac:dyDescent="0.15">
      <c r="A177" s="12" t="s">
        <v>205</v>
      </c>
      <c r="B177" s="12" t="s">
        <v>532</v>
      </c>
      <c r="C177" s="12" t="s">
        <v>286</v>
      </c>
      <c r="D177" s="17" t="s">
        <v>1101</v>
      </c>
      <c r="E177" s="17" t="s">
        <v>1065</v>
      </c>
      <c r="F177" s="17" t="s">
        <v>634</v>
      </c>
      <c r="G177" s="26">
        <v>8</v>
      </c>
      <c r="H177" s="26">
        <v>8</v>
      </c>
      <c r="I177" s="27">
        <f t="shared" si="12"/>
        <v>10320</v>
      </c>
      <c r="J177" s="28">
        <f t="shared" si="13"/>
        <v>423.12</v>
      </c>
      <c r="K177" s="20">
        <v>0.8</v>
      </c>
      <c r="L177" s="28">
        <f t="shared" si="14"/>
        <v>338.49600000000004</v>
      </c>
      <c r="M177" s="28">
        <f t="shared" si="15"/>
        <v>84.624000000000009</v>
      </c>
      <c r="N177" s="12" t="s">
        <v>1562</v>
      </c>
      <c r="O177" s="4" t="s">
        <v>283</v>
      </c>
      <c r="P177" s="29"/>
      <c r="Q177" s="12"/>
    </row>
    <row r="178" spans="1:17" ht="15" customHeight="1" x14ac:dyDescent="0.15">
      <c r="A178" s="12" t="s">
        <v>206</v>
      </c>
      <c r="B178" s="12" t="s">
        <v>533</v>
      </c>
      <c r="C178" s="12" t="s">
        <v>286</v>
      </c>
      <c r="D178" s="17" t="s">
        <v>1314</v>
      </c>
      <c r="E178" s="17" t="s">
        <v>1360</v>
      </c>
      <c r="F178" s="17" t="s">
        <v>634</v>
      </c>
      <c r="G178" s="26">
        <v>0.8</v>
      </c>
      <c r="H178" s="26">
        <v>0.8</v>
      </c>
      <c r="I178" s="27">
        <f t="shared" si="12"/>
        <v>1032</v>
      </c>
      <c r="J178" s="28">
        <f t="shared" si="13"/>
        <v>42.312000000000005</v>
      </c>
      <c r="K178" s="20">
        <v>0.8</v>
      </c>
      <c r="L178" s="28">
        <f t="shared" si="14"/>
        <v>33.849600000000002</v>
      </c>
      <c r="M178" s="28">
        <f t="shared" si="15"/>
        <v>8.4624000000000006</v>
      </c>
      <c r="N178" s="12" t="s">
        <v>1562</v>
      </c>
      <c r="O178" s="4" t="s">
        <v>283</v>
      </c>
      <c r="P178" s="29"/>
      <c r="Q178" s="12"/>
    </row>
    <row r="179" spans="1:17" ht="15" customHeight="1" x14ac:dyDescent="0.15">
      <c r="A179" s="12" t="s">
        <v>207</v>
      </c>
      <c r="B179" s="12" t="s">
        <v>1010</v>
      </c>
      <c r="C179" s="12" t="s">
        <v>286</v>
      </c>
      <c r="D179" s="17" t="s">
        <v>1083</v>
      </c>
      <c r="E179" s="17" t="s">
        <v>1547</v>
      </c>
      <c r="F179" s="17" t="s">
        <v>634</v>
      </c>
      <c r="G179" s="26">
        <v>1.89</v>
      </c>
      <c r="H179" s="26">
        <v>1.89</v>
      </c>
      <c r="I179" s="27">
        <f t="shared" si="12"/>
        <v>2438.1</v>
      </c>
      <c r="J179" s="28">
        <f t="shared" si="13"/>
        <v>99.962099999999992</v>
      </c>
      <c r="K179" s="20">
        <v>0.8</v>
      </c>
      <c r="L179" s="28">
        <f t="shared" si="14"/>
        <v>79.969679999999997</v>
      </c>
      <c r="M179" s="28">
        <f t="shared" si="15"/>
        <v>19.992419999999999</v>
      </c>
      <c r="N179" s="12" t="s">
        <v>1562</v>
      </c>
      <c r="O179" s="4" t="s">
        <v>283</v>
      </c>
      <c r="P179" s="29"/>
      <c r="Q179" s="12"/>
    </row>
    <row r="180" spans="1:17" ht="15" customHeight="1" x14ac:dyDescent="0.15">
      <c r="A180" s="12" t="s">
        <v>208</v>
      </c>
      <c r="B180" s="12" t="s">
        <v>534</v>
      </c>
      <c r="C180" s="12" t="s">
        <v>286</v>
      </c>
      <c r="D180" s="17" t="s">
        <v>1066</v>
      </c>
      <c r="E180" s="17" t="s">
        <v>1361</v>
      </c>
      <c r="F180" s="17" t="s">
        <v>634</v>
      </c>
      <c r="G180" s="26">
        <v>1</v>
      </c>
      <c r="H180" s="26">
        <v>1</v>
      </c>
      <c r="I180" s="27">
        <f t="shared" si="12"/>
        <v>1290</v>
      </c>
      <c r="J180" s="28">
        <f t="shared" si="13"/>
        <v>52.89</v>
      </c>
      <c r="K180" s="20">
        <v>0.8</v>
      </c>
      <c r="L180" s="28">
        <f t="shared" si="14"/>
        <v>42.312000000000005</v>
      </c>
      <c r="M180" s="28">
        <f t="shared" si="15"/>
        <v>10.578000000000001</v>
      </c>
      <c r="N180" s="12" t="s">
        <v>1562</v>
      </c>
      <c r="O180" s="4" t="s">
        <v>283</v>
      </c>
      <c r="P180" s="29"/>
      <c r="Q180" s="12"/>
    </row>
    <row r="181" spans="1:17" ht="15" customHeight="1" x14ac:dyDescent="0.15">
      <c r="A181" s="12" t="s">
        <v>209</v>
      </c>
      <c r="B181" s="12" t="s">
        <v>1011</v>
      </c>
      <c r="C181" s="12" t="s">
        <v>286</v>
      </c>
      <c r="D181" s="17" t="s">
        <v>1240</v>
      </c>
      <c r="E181" s="17" t="s">
        <v>1548</v>
      </c>
      <c r="F181" s="17" t="s">
        <v>634</v>
      </c>
      <c r="G181" s="26">
        <v>1.32</v>
      </c>
      <c r="H181" s="26">
        <v>1.32</v>
      </c>
      <c r="I181" s="27">
        <f t="shared" si="12"/>
        <v>1702.8000000000002</v>
      </c>
      <c r="J181" s="28">
        <f t="shared" si="13"/>
        <v>69.814800000000005</v>
      </c>
      <c r="K181" s="20">
        <v>0.8</v>
      </c>
      <c r="L181" s="28">
        <f t="shared" si="14"/>
        <v>55.85184000000001</v>
      </c>
      <c r="M181" s="28">
        <f t="shared" si="15"/>
        <v>13.962960000000002</v>
      </c>
      <c r="N181" s="12" t="s">
        <v>1570</v>
      </c>
      <c r="O181" s="4" t="s">
        <v>283</v>
      </c>
      <c r="P181" s="29"/>
      <c r="Q181" s="12"/>
    </row>
    <row r="182" spans="1:17" ht="15" customHeight="1" x14ac:dyDescent="0.15">
      <c r="A182" s="12" t="s">
        <v>210</v>
      </c>
      <c r="B182" s="12" t="s">
        <v>535</v>
      </c>
      <c r="C182" s="12" t="s">
        <v>286</v>
      </c>
      <c r="D182" s="17" t="s">
        <v>1092</v>
      </c>
      <c r="E182" s="17" t="s">
        <v>1362</v>
      </c>
      <c r="F182" s="17" t="s">
        <v>634</v>
      </c>
      <c r="G182" s="26">
        <v>2</v>
      </c>
      <c r="H182" s="26">
        <v>2</v>
      </c>
      <c r="I182" s="27">
        <f t="shared" si="12"/>
        <v>2580</v>
      </c>
      <c r="J182" s="28">
        <f t="shared" si="13"/>
        <v>105.78</v>
      </c>
      <c r="K182" s="20">
        <v>0.8</v>
      </c>
      <c r="L182" s="28">
        <f t="shared" si="14"/>
        <v>84.624000000000009</v>
      </c>
      <c r="M182" s="28">
        <f t="shared" si="15"/>
        <v>21.156000000000002</v>
      </c>
      <c r="N182" s="12" t="s">
        <v>1562</v>
      </c>
      <c r="O182" s="4" t="s">
        <v>283</v>
      </c>
      <c r="P182" s="29"/>
      <c r="Q182" s="12"/>
    </row>
    <row r="183" spans="1:17" ht="15" customHeight="1" x14ac:dyDescent="0.15">
      <c r="A183" s="12" t="s">
        <v>211</v>
      </c>
      <c r="B183" s="12" t="s">
        <v>536</v>
      </c>
      <c r="C183" s="12" t="s">
        <v>286</v>
      </c>
      <c r="D183" s="17" t="s">
        <v>1068</v>
      </c>
      <c r="E183" s="17" t="s">
        <v>1363</v>
      </c>
      <c r="F183" s="17" t="s">
        <v>634</v>
      </c>
      <c r="G183" s="26">
        <v>17.5</v>
      </c>
      <c r="H183" s="26">
        <v>17.5</v>
      </c>
      <c r="I183" s="27">
        <f t="shared" si="12"/>
        <v>22575</v>
      </c>
      <c r="J183" s="28">
        <f t="shared" si="13"/>
        <v>925.57500000000005</v>
      </c>
      <c r="K183" s="20">
        <v>0.8</v>
      </c>
      <c r="L183" s="28">
        <f t="shared" si="14"/>
        <v>740.46</v>
      </c>
      <c r="M183" s="28">
        <f t="shared" si="15"/>
        <v>185.11500000000001</v>
      </c>
      <c r="N183" s="12" t="s">
        <v>1562</v>
      </c>
      <c r="O183" s="4" t="s">
        <v>283</v>
      </c>
      <c r="P183" s="29"/>
      <c r="Q183" s="12"/>
    </row>
    <row r="184" spans="1:17" ht="15" customHeight="1" x14ac:dyDescent="0.15">
      <c r="A184" s="12" t="s">
        <v>212</v>
      </c>
      <c r="B184" s="12" t="s">
        <v>537</v>
      </c>
      <c r="C184" s="12" t="s">
        <v>286</v>
      </c>
      <c r="D184" s="17" t="s">
        <v>1070</v>
      </c>
      <c r="E184" s="17" t="s">
        <v>1364</v>
      </c>
      <c r="F184" s="17" t="s">
        <v>634</v>
      </c>
      <c r="G184" s="26">
        <v>2.4</v>
      </c>
      <c r="H184" s="26">
        <v>2.4</v>
      </c>
      <c r="I184" s="27">
        <f t="shared" si="12"/>
        <v>3096</v>
      </c>
      <c r="J184" s="28">
        <f t="shared" si="13"/>
        <v>126.93599999999999</v>
      </c>
      <c r="K184" s="20">
        <v>0.8</v>
      </c>
      <c r="L184" s="28">
        <f t="shared" si="14"/>
        <v>101.5488</v>
      </c>
      <c r="M184" s="28">
        <f t="shared" si="15"/>
        <v>25.3872</v>
      </c>
      <c r="N184" s="12" t="s">
        <v>1562</v>
      </c>
      <c r="O184" s="4" t="s">
        <v>283</v>
      </c>
      <c r="P184" s="29"/>
      <c r="Q184" s="12"/>
    </row>
    <row r="185" spans="1:17" ht="15" customHeight="1" x14ac:dyDescent="0.15">
      <c r="A185" s="12" t="s">
        <v>213</v>
      </c>
      <c r="B185" s="12" t="s">
        <v>538</v>
      </c>
      <c r="C185" s="12" t="s">
        <v>286</v>
      </c>
      <c r="D185" s="17" t="s">
        <v>1068</v>
      </c>
      <c r="E185" s="17" t="s">
        <v>1365</v>
      </c>
      <c r="F185" s="17" t="s">
        <v>634</v>
      </c>
      <c r="G185" s="26">
        <v>5.6</v>
      </c>
      <c r="H185" s="26">
        <v>5.6</v>
      </c>
      <c r="I185" s="27">
        <f t="shared" si="12"/>
        <v>7223.9999999999991</v>
      </c>
      <c r="J185" s="28">
        <f t="shared" si="13"/>
        <v>296.18399999999997</v>
      </c>
      <c r="K185" s="20">
        <v>0.8</v>
      </c>
      <c r="L185" s="28">
        <f t="shared" si="14"/>
        <v>236.94719999999998</v>
      </c>
      <c r="M185" s="28">
        <f t="shared" si="15"/>
        <v>59.236799999999995</v>
      </c>
      <c r="N185" s="12" t="s">
        <v>1562</v>
      </c>
      <c r="O185" s="4" t="s">
        <v>283</v>
      </c>
      <c r="P185" s="29"/>
      <c r="Q185" s="12"/>
    </row>
    <row r="186" spans="1:17" ht="15" customHeight="1" x14ac:dyDescent="0.15">
      <c r="A186" s="12" t="s">
        <v>214</v>
      </c>
      <c r="B186" s="12" t="s">
        <v>539</v>
      </c>
      <c r="C186" s="12" t="s">
        <v>286</v>
      </c>
      <c r="D186" s="17" t="s">
        <v>1080</v>
      </c>
      <c r="E186" s="17" t="s">
        <v>1366</v>
      </c>
      <c r="F186" s="17" t="s">
        <v>634</v>
      </c>
      <c r="G186" s="26">
        <v>1.6</v>
      </c>
      <c r="H186" s="26">
        <v>1.6</v>
      </c>
      <c r="I186" s="27">
        <f t="shared" si="12"/>
        <v>2064</v>
      </c>
      <c r="J186" s="28">
        <f t="shared" si="13"/>
        <v>84.624000000000009</v>
      </c>
      <c r="K186" s="20">
        <v>0.8</v>
      </c>
      <c r="L186" s="28">
        <f t="shared" si="14"/>
        <v>67.699200000000005</v>
      </c>
      <c r="M186" s="28">
        <f t="shared" si="15"/>
        <v>16.924800000000001</v>
      </c>
      <c r="N186" s="12" t="s">
        <v>1562</v>
      </c>
      <c r="O186" s="4" t="s">
        <v>283</v>
      </c>
      <c r="P186" s="29"/>
      <c r="Q186" s="12"/>
    </row>
    <row r="187" spans="1:17" ht="15" customHeight="1" x14ac:dyDescent="0.15">
      <c r="A187" s="12" t="s">
        <v>215</v>
      </c>
      <c r="B187" s="12" t="s">
        <v>540</v>
      </c>
      <c r="C187" s="12" t="s">
        <v>286</v>
      </c>
      <c r="D187" s="17" t="s">
        <v>1101</v>
      </c>
      <c r="E187" s="17" t="s">
        <v>1367</v>
      </c>
      <c r="F187" s="17" t="s">
        <v>634</v>
      </c>
      <c r="G187" s="26">
        <v>2.5</v>
      </c>
      <c r="H187" s="26">
        <v>2.5</v>
      </c>
      <c r="I187" s="27">
        <f t="shared" si="12"/>
        <v>3225</v>
      </c>
      <c r="J187" s="28">
        <f t="shared" si="13"/>
        <v>132.22499999999999</v>
      </c>
      <c r="K187" s="20">
        <v>0.8</v>
      </c>
      <c r="L187" s="28">
        <f t="shared" si="14"/>
        <v>105.78</v>
      </c>
      <c r="M187" s="28">
        <f t="shared" si="15"/>
        <v>26.445</v>
      </c>
      <c r="N187" s="12" t="s">
        <v>1562</v>
      </c>
      <c r="O187" s="4" t="s">
        <v>283</v>
      </c>
      <c r="P187" s="29"/>
      <c r="Q187" s="12"/>
    </row>
    <row r="188" spans="1:17" ht="15" customHeight="1" x14ac:dyDescent="0.15">
      <c r="A188" s="12" t="s">
        <v>216</v>
      </c>
      <c r="B188" s="12" t="s">
        <v>541</v>
      </c>
      <c r="C188" s="12" t="s">
        <v>286</v>
      </c>
      <c r="D188" s="17" t="s">
        <v>1062</v>
      </c>
      <c r="E188" s="17" t="s">
        <v>1368</v>
      </c>
      <c r="F188" s="17" t="s">
        <v>634</v>
      </c>
      <c r="G188" s="26">
        <v>1</v>
      </c>
      <c r="H188" s="26">
        <v>1</v>
      </c>
      <c r="I188" s="27">
        <f t="shared" si="12"/>
        <v>1290</v>
      </c>
      <c r="J188" s="28">
        <f t="shared" si="13"/>
        <v>52.89</v>
      </c>
      <c r="K188" s="20">
        <v>0.8</v>
      </c>
      <c r="L188" s="28">
        <f t="shared" si="14"/>
        <v>42.312000000000005</v>
      </c>
      <c r="M188" s="28">
        <f t="shared" si="15"/>
        <v>10.578000000000001</v>
      </c>
      <c r="N188" s="12" t="s">
        <v>1562</v>
      </c>
      <c r="O188" s="4" t="s">
        <v>283</v>
      </c>
      <c r="P188" s="29"/>
      <c r="Q188" s="12"/>
    </row>
    <row r="189" spans="1:17" ht="15" customHeight="1" x14ac:dyDescent="0.15">
      <c r="A189" s="12" t="s">
        <v>217</v>
      </c>
      <c r="B189" s="12" t="s">
        <v>542</v>
      </c>
      <c r="C189" s="12" t="s">
        <v>286</v>
      </c>
      <c r="D189" s="17" t="s">
        <v>1085</v>
      </c>
      <c r="E189" s="17" t="s">
        <v>1369</v>
      </c>
      <c r="F189" s="17" t="s">
        <v>634</v>
      </c>
      <c r="G189" s="26">
        <v>4</v>
      </c>
      <c r="H189" s="26">
        <v>4</v>
      </c>
      <c r="I189" s="27">
        <f t="shared" si="12"/>
        <v>5160</v>
      </c>
      <c r="J189" s="28">
        <f t="shared" si="13"/>
        <v>211.56</v>
      </c>
      <c r="K189" s="20">
        <v>0.8</v>
      </c>
      <c r="L189" s="28">
        <f t="shared" si="14"/>
        <v>169.24800000000002</v>
      </c>
      <c r="M189" s="28">
        <f t="shared" si="15"/>
        <v>42.312000000000005</v>
      </c>
      <c r="N189" s="12" t="s">
        <v>1562</v>
      </c>
      <c r="O189" s="4" t="s">
        <v>283</v>
      </c>
      <c r="P189" s="29"/>
      <c r="Q189" s="12"/>
    </row>
    <row r="190" spans="1:17" ht="15" customHeight="1" x14ac:dyDescent="0.15">
      <c r="A190" s="12" t="s">
        <v>218</v>
      </c>
      <c r="B190" s="12" t="s">
        <v>543</v>
      </c>
      <c r="C190" s="12" t="s">
        <v>286</v>
      </c>
      <c r="D190" s="17" t="s">
        <v>1064</v>
      </c>
      <c r="E190" s="17" t="s">
        <v>1370</v>
      </c>
      <c r="F190" s="17" t="s">
        <v>634</v>
      </c>
      <c r="G190" s="26">
        <v>1</v>
      </c>
      <c r="H190" s="26">
        <v>1</v>
      </c>
      <c r="I190" s="27">
        <f t="shared" si="12"/>
        <v>1290</v>
      </c>
      <c r="J190" s="28">
        <f t="shared" si="13"/>
        <v>52.89</v>
      </c>
      <c r="K190" s="20">
        <v>0.8</v>
      </c>
      <c r="L190" s="28">
        <f t="shared" si="14"/>
        <v>42.312000000000005</v>
      </c>
      <c r="M190" s="28">
        <f t="shared" si="15"/>
        <v>10.578000000000001</v>
      </c>
      <c r="N190" s="12" t="s">
        <v>1568</v>
      </c>
      <c r="O190" s="4" t="s">
        <v>283</v>
      </c>
      <c r="P190" s="29"/>
      <c r="Q190" s="12"/>
    </row>
    <row r="191" spans="1:17" ht="15" customHeight="1" x14ac:dyDescent="0.15">
      <c r="A191" s="12" t="s">
        <v>219</v>
      </c>
      <c r="B191" s="12" t="s">
        <v>545</v>
      </c>
      <c r="C191" s="12" t="s">
        <v>286</v>
      </c>
      <c r="D191" s="17" t="s">
        <v>1074</v>
      </c>
      <c r="E191" s="17" t="s">
        <v>1372</v>
      </c>
      <c r="F191" s="17" t="s">
        <v>634</v>
      </c>
      <c r="G191" s="26">
        <v>6.9</v>
      </c>
      <c r="H191" s="26">
        <v>6.9</v>
      </c>
      <c r="I191" s="27">
        <f t="shared" si="12"/>
        <v>8901</v>
      </c>
      <c r="J191" s="28">
        <f t="shared" si="13"/>
        <v>364.94100000000003</v>
      </c>
      <c r="K191" s="20">
        <v>0.8</v>
      </c>
      <c r="L191" s="28">
        <f t="shared" si="14"/>
        <v>291.95280000000002</v>
      </c>
      <c r="M191" s="28">
        <f t="shared" si="15"/>
        <v>72.988200000000006</v>
      </c>
      <c r="N191" s="12" t="s">
        <v>1562</v>
      </c>
      <c r="O191" s="4" t="s">
        <v>283</v>
      </c>
      <c r="P191" s="29"/>
      <c r="Q191" s="12"/>
    </row>
    <row r="192" spans="1:17" ht="15" customHeight="1" x14ac:dyDescent="0.15">
      <c r="A192" s="12" t="s">
        <v>220</v>
      </c>
      <c r="B192" s="12" t="s">
        <v>558</v>
      </c>
      <c r="C192" s="12" t="s">
        <v>286</v>
      </c>
      <c r="D192" s="17" t="s">
        <v>1060</v>
      </c>
      <c r="E192" s="17" t="s">
        <v>1549</v>
      </c>
      <c r="F192" s="17" t="s">
        <v>634</v>
      </c>
      <c r="G192" s="26">
        <v>70</v>
      </c>
      <c r="H192" s="26">
        <v>70</v>
      </c>
      <c r="I192" s="27">
        <f t="shared" si="12"/>
        <v>90300</v>
      </c>
      <c r="J192" s="28">
        <f t="shared" si="13"/>
        <v>3702.3</v>
      </c>
      <c r="K192" s="20">
        <v>0.8</v>
      </c>
      <c r="L192" s="28">
        <f t="shared" si="14"/>
        <v>2961.84</v>
      </c>
      <c r="M192" s="28">
        <f t="shared" si="15"/>
        <v>740.46</v>
      </c>
      <c r="N192" s="12" t="s">
        <v>1562</v>
      </c>
      <c r="O192" s="4" t="s">
        <v>283</v>
      </c>
      <c r="P192" s="29"/>
      <c r="Q192" s="12"/>
    </row>
    <row r="193" spans="1:17" ht="15" customHeight="1" x14ac:dyDescent="0.15">
      <c r="A193" s="12" t="s">
        <v>221</v>
      </c>
      <c r="B193" s="12" t="s">
        <v>546</v>
      </c>
      <c r="C193" s="12" t="s">
        <v>286</v>
      </c>
      <c r="D193" s="17" t="s">
        <v>1373</v>
      </c>
      <c r="E193" s="17" t="s">
        <v>1374</v>
      </c>
      <c r="F193" s="17" t="s">
        <v>634</v>
      </c>
      <c r="G193" s="26">
        <v>22.9</v>
      </c>
      <c r="H193" s="26">
        <v>22.9</v>
      </c>
      <c r="I193" s="27">
        <f t="shared" si="12"/>
        <v>29540.999999999996</v>
      </c>
      <c r="J193" s="28">
        <f t="shared" si="13"/>
        <v>1211.181</v>
      </c>
      <c r="K193" s="20">
        <v>0.8</v>
      </c>
      <c r="L193" s="28">
        <f t="shared" si="14"/>
        <v>968.9448000000001</v>
      </c>
      <c r="M193" s="28">
        <f t="shared" si="15"/>
        <v>242.23620000000003</v>
      </c>
      <c r="N193" s="12" t="s">
        <v>1590</v>
      </c>
      <c r="O193" s="4" t="s">
        <v>283</v>
      </c>
      <c r="P193" s="29"/>
      <c r="Q193" s="12"/>
    </row>
    <row r="194" spans="1:17" ht="15" customHeight="1" x14ac:dyDescent="0.15">
      <c r="A194" s="12" t="s">
        <v>222</v>
      </c>
      <c r="B194" s="12" t="s">
        <v>548</v>
      </c>
      <c r="C194" s="12" t="s">
        <v>286</v>
      </c>
      <c r="D194" s="17" t="s">
        <v>1062</v>
      </c>
      <c r="E194" s="17" t="s">
        <v>1376</v>
      </c>
      <c r="F194" s="17" t="s">
        <v>634</v>
      </c>
      <c r="G194" s="26">
        <v>1.56</v>
      </c>
      <c r="H194" s="26">
        <v>1.56</v>
      </c>
      <c r="I194" s="27">
        <f t="shared" si="12"/>
        <v>2012.4</v>
      </c>
      <c r="J194" s="28">
        <f t="shared" si="13"/>
        <v>82.508400000000009</v>
      </c>
      <c r="K194" s="20">
        <v>0.8</v>
      </c>
      <c r="L194" s="28">
        <f t="shared" si="14"/>
        <v>66.006720000000016</v>
      </c>
      <c r="M194" s="28">
        <f t="shared" si="15"/>
        <v>16.501680000000004</v>
      </c>
      <c r="N194" s="12" t="s">
        <v>1562</v>
      </c>
      <c r="O194" s="4" t="s">
        <v>283</v>
      </c>
      <c r="P194" s="29"/>
      <c r="Q194" s="12"/>
    </row>
    <row r="195" spans="1:17" ht="15" customHeight="1" x14ac:dyDescent="0.15">
      <c r="A195" s="12" t="s">
        <v>223</v>
      </c>
      <c r="B195" s="12" t="s">
        <v>549</v>
      </c>
      <c r="C195" s="12" t="s">
        <v>286</v>
      </c>
      <c r="D195" s="17" t="s">
        <v>1062</v>
      </c>
      <c r="E195" s="17" t="s">
        <v>1065</v>
      </c>
      <c r="F195" s="17" t="s">
        <v>634</v>
      </c>
      <c r="G195" s="26">
        <v>1</v>
      </c>
      <c r="H195" s="26">
        <v>1</v>
      </c>
      <c r="I195" s="27">
        <f t="shared" si="12"/>
        <v>1290</v>
      </c>
      <c r="J195" s="28">
        <f t="shared" si="13"/>
        <v>52.89</v>
      </c>
      <c r="K195" s="20">
        <v>0.8</v>
      </c>
      <c r="L195" s="28">
        <f t="shared" si="14"/>
        <v>42.312000000000005</v>
      </c>
      <c r="M195" s="28">
        <f t="shared" si="15"/>
        <v>10.578000000000001</v>
      </c>
      <c r="N195" s="12" t="s">
        <v>1562</v>
      </c>
      <c r="O195" s="4" t="s">
        <v>283</v>
      </c>
      <c r="P195" s="29"/>
      <c r="Q195" s="12"/>
    </row>
    <row r="196" spans="1:17" ht="15" customHeight="1" x14ac:dyDescent="0.15">
      <c r="A196" s="12" t="s">
        <v>224</v>
      </c>
      <c r="B196" s="12" t="s">
        <v>550</v>
      </c>
      <c r="C196" s="12" t="s">
        <v>286</v>
      </c>
      <c r="D196" s="17" t="s">
        <v>1129</v>
      </c>
      <c r="E196" s="17" t="s">
        <v>1377</v>
      </c>
      <c r="F196" s="17" t="s">
        <v>634</v>
      </c>
      <c r="G196" s="26">
        <v>13.5</v>
      </c>
      <c r="H196" s="26">
        <v>13.5</v>
      </c>
      <c r="I196" s="27">
        <f t="shared" si="12"/>
        <v>17415</v>
      </c>
      <c r="J196" s="28">
        <f t="shared" si="13"/>
        <v>714.01499999999999</v>
      </c>
      <c r="K196" s="20">
        <v>0.8</v>
      </c>
      <c r="L196" s="28">
        <f t="shared" si="14"/>
        <v>571.21199999999999</v>
      </c>
      <c r="M196" s="28">
        <f t="shared" si="15"/>
        <v>142.803</v>
      </c>
      <c r="N196" s="12" t="s">
        <v>1562</v>
      </c>
      <c r="O196" s="4" t="s">
        <v>283</v>
      </c>
      <c r="P196" s="29"/>
      <c r="Q196" s="12"/>
    </row>
    <row r="197" spans="1:17" ht="15" customHeight="1" x14ac:dyDescent="0.15">
      <c r="A197" s="12" t="s">
        <v>225</v>
      </c>
      <c r="B197" s="12" t="s">
        <v>551</v>
      </c>
      <c r="C197" s="12" t="s">
        <v>286</v>
      </c>
      <c r="D197" s="17" t="s">
        <v>1129</v>
      </c>
      <c r="E197" s="17" t="s">
        <v>1378</v>
      </c>
      <c r="F197" s="17" t="s">
        <v>634</v>
      </c>
      <c r="G197" s="26">
        <v>1</v>
      </c>
      <c r="H197" s="26">
        <v>1</v>
      </c>
      <c r="I197" s="27">
        <f t="shared" si="12"/>
        <v>1290</v>
      </c>
      <c r="J197" s="28">
        <f t="shared" si="13"/>
        <v>52.89</v>
      </c>
      <c r="K197" s="20">
        <v>0.8</v>
      </c>
      <c r="L197" s="28">
        <f t="shared" si="14"/>
        <v>42.312000000000005</v>
      </c>
      <c r="M197" s="28">
        <f t="shared" si="15"/>
        <v>10.578000000000001</v>
      </c>
      <c r="N197" s="12" t="s">
        <v>1562</v>
      </c>
      <c r="O197" s="4" t="s">
        <v>283</v>
      </c>
      <c r="P197" s="29"/>
      <c r="Q197" s="12"/>
    </row>
    <row r="198" spans="1:17" ht="15" customHeight="1" x14ac:dyDescent="0.15">
      <c r="A198" s="12" t="s">
        <v>226</v>
      </c>
      <c r="B198" s="12" t="s">
        <v>552</v>
      </c>
      <c r="C198" s="12" t="s">
        <v>286</v>
      </c>
      <c r="D198" s="17" t="s">
        <v>1129</v>
      </c>
      <c r="E198" s="17" t="s">
        <v>1379</v>
      </c>
      <c r="F198" s="17" t="s">
        <v>634</v>
      </c>
      <c r="G198" s="26">
        <v>1.32</v>
      </c>
      <c r="H198" s="26">
        <v>1.32</v>
      </c>
      <c r="I198" s="27">
        <f t="shared" si="12"/>
        <v>1702.8000000000002</v>
      </c>
      <c r="J198" s="28">
        <f t="shared" si="13"/>
        <v>69.814800000000005</v>
      </c>
      <c r="K198" s="20">
        <v>0.8</v>
      </c>
      <c r="L198" s="28">
        <f t="shared" si="14"/>
        <v>55.85184000000001</v>
      </c>
      <c r="M198" s="28">
        <f t="shared" si="15"/>
        <v>13.962960000000002</v>
      </c>
      <c r="N198" s="12" t="s">
        <v>1591</v>
      </c>
      <c r="O198" s="4" t="s">
        <v>283</v>
      </c>
      <c r="P198" s="29"/>
      <c r="Q198" s="12"/>
    </row>
    <row r="199" spans="1:17" ht="15" customHeight="1" x14ac:dyDescent="0.15">
      <c r="A199" s="12" t="s">
        <v>227</v>
      </c>
      <c r="B199" s="12" t="s">
        <v>553</v>
      </c>
      <c r="C199" s="12" t="s">
        <v>286</v>
      </c>
      <c r="D199" s="17" t="s">
        <v>1092</v>
      </c>
      <c r="E199" s="17" t="s">
        <v>1380</v>
      </c>
      <c r="F199" s="17" t="s">
        <v>634</v>
      </c>
      <c r="G199" s="26">
        <v>1.2</v>
      </c>
      <c r="H199" s="26">
        <v>1.2</v>
      </c>
      <c r="I199" s="27">
        <f t="shared" si="12"/>
        <v>1548</v>
      </c>
      <c r="J199" s="28">
        <f t="shared" si="13"/>
        <v>63.467999999999996</v>
      </c>
      <c r="K199" s="20">
        <v>0.8</v>
      </c>
      <c r="L199" s="28">
        <f t="shared" si="14"/>
        <v>50.7744</v>
      </c>
      <c r="M199" s="28">
        <f t="shared" si="15"/>
        <v>12.6936</v>
      </c>
      <c r="N199" s="12" t="s">
        <v>1578</v>
      </c>
      <c r="O199" s="4" t="s">
        <v>283</v>
      </c>
      <c r="P199" s="29"/>
      <c r="Q199" s="12"/>
    </row>
    <row r="200" spans="1:17" ht="15" customHeight="1" x14ac:dyDescent="0.15">
      <c r="A200" s="12" t="s">
        <v>228</v>
      </c>
      <c r="B200" s="12" t="s">
        <v>554</v>
      </c>
      <c r="C200" s="12" t="s">
        <v>286</v>
      </c>
      <c r="D200" s="17" t="s">
        <v>1151</v>
      </c>
      <c r="E200" s="17" t="s">
        <v>1381</v>
      </c>
      <c r="F200" s="17" t="s">
        <v>634</v>
      </c>
      <c r="G200" s="26">
        <v>18.63</v>
      </c>
      <c r="H200" s="26">
        <v>18.63</v>
      </c>
      <c r="I200" s="27">
        <f t="shared" si="12"/>
        <v>24032.699999999997</v>
      </c>
      <c r="J200" s="28">
        <f t="shared" si="13"/>
        <v>985.34069999999997</v>
      </c>
      <c r="K200" s="20">
        <v>0.8</v>
      </c>
      <c r="L200" s="28">
        <f t="shared" si="14"/>
        <v>788.27256</v>
      </c>
      <c r="M200" s="28">
        <f t="shared" si="15"/>
        <v>197.06814</v>
      </c>
      <c r="N200" s="12" t="s">
        <v>1562</v>
      </c>
      <c r="O200" s="4" t="s">
        <v>283</v>
      </c>
      <c r="P200" s="29"/>
      <c r="Q200" s="12"/>
    </row>
    <row r="201" spans="1:17" ht="15" customHeight="1" x14ac:dyDescent="0.15">
      <c r="A201" s="12" t="s">
        <v>229</v>
      </c>
      <c r="B201" s="12" t="s">
        <v>555</v>
      </c>
      <c r="C201" s="12" t="s">
        <v>286</v>
      </c>
      <c r="D201" s="17" t="s">
        <v>1101</v>
      </c>
      <c r="E201" s="17" t="s">
        <v>1382</v>
      </c>
      <c r="F201" s="17" t="s">
        <v>634</v>
      </c>
      <c r="G201" s="26">
        <v>1</v>
      </c>
      <c r="H201" s="26">
        <v>1</v>
      </c>
      <c r="I201" s="27">
        <f t="shared" si="12"/>
        <v>1290</v>
      </c>
      <c r="J201" s="28">
        <f t="shared" si="13"/>
        <v>52.89</v>
      </c>
      <c r="K201" s="20">
        <v>0.8</v>
      </c>
      <c r="L201" s="28">
        <f t="shared" si="14"/>
        <v>42.312000000000005</v>
      </c>
      <c r="M201" s="28">
        <f t="shared" si="15"/>
        <v>10.578000000000001</v>
      </c>
      <c r="N201" s="12" t="s">
        <v>1562</v>
      </c>
      <c r="O201" s="4" t="s">
        <v>283</v>
      </c>
      <c r="P201" s="29"/>
      <c r="Q201" s="12"/>
    </row>
    <row r="202" spans="1:17" ht="15" customHeight="1" x14ac:dyDescent="0.15">
      <c r="A202" s="12" t="s">
        <v>230</v>
      </c>
      <c r="B202" s="12" t="s">
        <v>556</v>
      </c>
      <c r="C202" s="12" t="s">
        <v>286</v>
      </c>
      <c r="D202" s="17" t="s">
        <v>1101</v>
      </c>
      <c r="E202" s="17" t="s">
        <v>1383</v>
      </c>
      <c r="F202" s="17" t="s">
        <v>634</v>
      </c>
      <c r="G202" s="26">
        <v>3.64</v>
      </c>
      <c r="H202" s="26">
        <v>3.64</v>
      </c>
      <c r="I202" s="27">
        <f t="shared" si="12"/>
        <v>4695.6000000000004</v>
      </c>
      <c r="J202" s="28">
        <f t="shared" si="13"/>
        <v>192.5196</v>
      </c>
      <c r="K202" s="20">
        <v>0.8</v>
      </c>
      <c r="L202" s="28">
        <f t="shared" si="14"/>
        <v>154.01568</v>
      </c>
      <c r="M202" s="28">
        <f t="shared" si="15"/>
        <v>38.503920000000001</v>
      </c>
      <c r="N202" s="12" t="s">
        <v>1562</v>
      </c>
      <c r="O202" s="4" t="s">
        <v>283</v>
      </c>
      <c r="P202" s="29"/>
      <c r="Q202" s="12"/>
    </row>
    <row r="203" spans="1:17" ht="15" customHeight="1" x14ac:dyDescent="0.15">
      <c r="A203" s="12" t="s">
        <v>231</v>
      </c>
      <c r="B203" s="12" t="s">
        <v>557</v>
      </c>
      <c r="C203" s="12" t="s">
        <v>286</v>
      </c>
      <c r="D203" s="17" t="s">
        <v>1085</v>
      </c>
      <c r="E203" s="17" t="s">
        <v>1384</v>
      </c>
      <c r="F203" s="17" t="s">
        <v>634</v>
      </c>
      <c r="G203" s="26">
        <v>1</v>
      </c>
      <c r="H203" s="26">
        <v>1</v>
      </c>
      <c r="I203" s="27">
        <f t="shared" si="12"/>
        <v>1290</v>
      </c>
      <c r="J203" s="28">
        <f t="shared" si="13"/>
        <v>52.89</v>
      </c>
      <c r="K203" s="20">
        <v>0.8</v>
      </c>
      <c r="L203" s="28">
        <f t="shared" si="14"/>
        <v>42.312000000000005</v>
      </c>
      <c r="M203" s="28">
        <f t="shared" si="15"/>
        <v>10.578000000000001</v>
      </c>
      <c r="N203" s="12" t="s">
        <v>1562</v>
      </c>
      <c r="O203" s="4" t="s">
        <v>283</v>
      </c>
      <c r="P203" s="29"/>
      <c r="Q203" s="12"/>
    </row>
    <row r="204" spans="1:17" ht="15" customHeight="1" x14ac:dyDescent="0.15">
      <c r="A204" s="12" t="s">
        <v>232</v>
      </c>
      <c r="B204" s="12" t="s">
        <v>547</v>
      </c>
      <c r="C204" s="12" t="s">
        <v>286</v>
      </c>
      <c r="D204" s="17" t="s">
        <v>1062</v>
      </c>
      <c r="E204" s="17" t="s">
        <v>1375</v>
      </c>
      <c r="F204" s="17" t="s">
        <v>634</v>
      </c>
      <c r="G204" s="26">
        <v>5.7</v>
      </c>
      <c r="H204" s="26">
        <v>5.7</v>
      </c>
      <c r="I204" s="27">
        <f t="shared" si="12"/>
        <v>7353</v>
      </c>
      <c r="J204" s="28">
        <f t="shared" si="13"/>
        <v>301.47300000000001</v>
      </c>
      <c r="K204" s="20">
        <v>0.8</v>
      </c>
      <c r="L204" s="28">
        <f t="shared" si="14"/>
        <v>241.17840000000001</v>
      </c>
      <c r="M204" s="28">
        <f t="shared" si="15"/>
        <v>60.294600000000003</v>
      </c>
      <c r="N204" s="12" t="s">
        <v>1562</v>
      </c>
      <c r="O204" s="4" t="s">
        <v>283</v>
      </c>
      <c r="P204" s="29"/>
      <c r="Q204" s="12"/>
    </row>
    <row r="205" spans="1:17" ht="15" customHeight="1" x14ac:dyDescent="0.15">
      <c r="A205" s="12" t="s">
        <v>233</v>
      </c>
      <c r="B205" s="12" t="s">
        <v>1012</v>
      </c>
      <c r="C205" s="12" t="s">
        <v>286</v>
      </c>
      <c r="D205" s="17" t="s">
        <v>1076</v>
      </c>
      <c r="E205" s="17" t="s">
        <v>1550</v>
      </c>
      <c r="F205" s="17" t="s">
        <v>634</v>
      </c>
      <c r="G205" s="26">
        <v>2.31</v>
      </c>
      <c r="H205" s="26">
        <v>2.31</v>
      </c>
      <c r="I205" s="27">
        <f t="shared" si="12"/>
        <v>2979.9</v>
      </c>
      <c r="J205" s="28">
        <f t="shared" si="13"/>
        <v>122.1759</v>
      </c>
      <c r="K205" s="20">
        <v>0.8</v>
      </c>
      <c r="L205" s="28">
        <f t="shared" si="14"/>
        <v>97.74072000000001</v>
      </c>
      <c r="M205" s="28">
        <f t="shared" si="15"/>
        <v>24.435180000000003</v>
      </c>
      <c r="N205" s="12" t="s">
        <v>1591</v>
      </c>
      <c r="O205" s="4" t="s">
        <v>283</v>
      </c>
      <c r="P205" s="29"/>
      <c r="Q205" s="12"/>
    </row>
    <row r="206" spans="1:17" ht="15" customHeight="1" x14ac:dyDescent="0.15">
      <c r="A206" s="12" t="s">
        <v>234</v>
      </c>
      <c r="B206" s="12" t="s">
        <v>563</v>
      </c>
      <c r="C206" s="12" t="s">
        <v>286</v>
      </c>
      <c r="D206" s="17" t="s">
        <v>1085</v>
      </c>
      <c r="E206" s="17" t="s">
        <v>1391</v>
      </c>
      <c r="F206" s="17" t="s">
        <v>635</v>
      </c>
      <c r="G206" s="26">
        <v>1.5</v>
      </c>
      <c r="H206" s="26">
        <v>1.5</v>
      </c>
      <c r="I206" s="27">
        <f t="shared" si="12"/>
        <v>1935</v>
      </c>
      <c r="J206" s="28">
        <f t="shared" si="13"/>
        <v>79.335000000000008</v>
      </c>
      <c r="K206" s="20">
        <v>0.8</v>
      </c>
      <c r="L206" s="28">
        <f t="shared" si="14"/>
        <v>63.468000000000011</v>
      </c>
      <c r="M206" s="28">
        <f t="shared" si="15"/>
        <v>15.867000000000003</v>
      </c>
      <c r="N206" s="12" t="s">
        <v>1562</v>
      </c>
      <c r="O206" s="4" t="s">
        <v>283</v>
      </c>
      <c r="P206" s="29"/>
      <c r="Q206" s="12"/>
    </row>
    <row r="207" spans="1:17" ht="15" customHeight="1" x14ac:dyDescent="0.15">
      <c r="A207" s="12" t="s">
        <v>235</v>
      </c>
      <c r="B207" s="12" t="s">
        <v>258</v>
      </c>
      <c r="C207" s="12" t="s">
        <v>286</v>
      </c>
      <c r="D207" s="17" t="s">
        <v>1129</v>
      </c>
      <c r="E207" s="17" t="s">
        <v>1410</v>
      </c>
      <c r="F207" s="17" t="s">
        <v>635</v>
      </c>
      <c r="G207" s="26">
        <v>65</v>
      </c>
      <c r="H207" s="26">
        <v>65</v>
      </c>
      <c r="I207" s="27">
        <f t="shared" si="12"/>
        <v>83850</v>
      </c>
      <c r="J207" s="28">
        <f t="shared" si="13"/>
        <v>3437.85</v>
      </c>
      <c r="K207" s="20">
        <v>0.8</v>
      </c>
      <c r="L207" s="28">
        <f t="shared" si="14"/>
        <v>2750.28</v>
      </c>
      <c r="M207" s="28">
        <f t="shared" si="15"/>
        <v>687.57</v>
      </c>
      <c r="N207" s="12" t="s">
        <v>1562</v>
      </c>
      <c r="O207" s="4" t="s">
        <v>283</v>
      </c>
      <c r="P207" s="29"/>
      <c r="Q207" s="12"/>
    </row>
    <row r="208" spans="1:17" ht="15" customHeight="1" x14ac:dyDescent="0.15">
      <c r="A208" s="12" t="s">
        <v>236</v>
      </c>
      <c r="B208" s="12" t="s">
        <v>564</v>
      </c>
      <c r="C208" s="12" t="s">
        <v>286</v>
      </c>
      <c r="D208" s="17" t="s">
        <v>1064</v>
      </c>
      <c r="E208" s="17" t="s">
        <v>1392</v>
      </c>
      <c r="F208" s="17" t="s">
        <v>635</v>
      </c>
      <c r="G208" s="26">
        <v>5</v>
      </c>
      <c r="H208" s="26">
        <v>5</v>
      </c>
      <c r="I208" s="27">
        <f t="shared" si="12"/>
        <v>6450</v>
      </c>
      <c r="J208" s="28">
        <f t="shared" si="13"/>
        <v>264.45</v>
      </c>
      <c r="K208" s="20">
        <v>0.8</v>
      </c>
      <c r="L208" s="28">
        <f t="shared" si="14"/>
        <v>211.56</v>
      </c>
      <c r="M208" s="28">
        <f t="shared" si="15"/>
        <v>52.89</v>
      </c>
      <c r="N208" s="12" t="s">
        <v>1562</v>
      </c>
      <c r="O208" s="4" t="s">
        <v>283</v>
      </c>
      <c r="P208" s="29"/>
      <c r="Q208" s="12"/>
    </row>
    <row r="209" spans="1:17" ht="15" customHeight="1" x14ac:dyDescent="0.15">
      <c r="A209" s="12" t="s">
        <v>237</v>
      </c>
      <c r="B209" s="12" t="s">
        <v>565</v>
      </c>
      <c r="C209" s="12" t="s">
        <v>286</v>
      </c>
      <c r="D209" s="17" t="s">
        <v>1129</v>
      </c>
      <c r="E209" s="17" t="s">
        <v>1393</v>
      </c>
      <c r="F209" s="17" t="s">
        <v>635</v>
      </c>
      <c r="G209" s="26">
        <v>20.079999999999998</v>
      </c>
      <c r="H209" s="26">
        <v>20.079999999999998</v>
      </c>
      <c r="I209" s="27">
        <f t="shared" si="12"/>
        <v>25903.199999999997</v>
      </c>
      <c r="J209" s="28">
        <f t="shared" si="13"/>
        <v>1062.0311999999999</v>
      </c>
      <c r="K209" s="20">
        <v>0.8</v>
      </c>
      <c r="L209" s="28">
        <f t="shared" si="14"/>
        <v>849.62495999999999</v>
      </c>
      <c r="M209" s="28">
        <f t="shared" si="15"/>
        <v>212.40624</v>
      </c>
      <c r="N209" s="12" t="s">
        <v>1562</v>
      </c>
      <c r="O209" s="4" t="s">
        <v>283</v>
      </c>
      <c r="P209" s="29"/>
      <c r="Q209" s="12"/>
    </row>
    <row r="210" spans="1:17" ht="15" customHeight="1" x14ac:dyDescent="0.15">
      <c r="A210" s="12" t="s">
        <v>238</v>
      </c>
      <c r="B210" s="12" t="s">
        <v>1013</v>
      </c>
      <c r="C210" s="12" t="s">
        <v>286</v>
      </c>
      <c r="D210" s="17" t="s">
        <v>1064</v>
      </c>
      <c r="E210" s="17" t="s">
        <v>1396</v>
      </c>
      <c r="F210" s="17" t="s">
        <v>635</v>
      </c>
      <c r="G210" s="26">
        <v>10</v>
      </c>
      <c r="H210" s="26">
        <v>10</v>
      </c>
      <c r="I210" s="27">
        <f t="shared" ref="I210:I249" si="16">G210*1290</f>
        <v>12900</v>
      </c>
      <c r="J210" s="28">
        <f t="shared" ref="J210:J249" si="17">G210*52.89</f>
        <v>528.9</v>
      </c>
      <c r="K210" s="20">
        <v>0.8</v>
      </c>
      <c r="L210" s="28">
        <f t="shared" ref="L210:L249" si="18">J210*0.8</f>
        <v>423.12</v>
      </c>
      <c r="M210" s="28">
        <f t="shared" ref="M210:M249" si="19">J210*0.2</f>
        <v>105.78</v>
      </c>
      <c r="N210" s="12" t="s">
        <v>1562</v>
      </c>
      <c r="O210" s="4" t="s">
        <v>283</v>
      </c>
      <c r="P210" s="29"/>
      <c r="Q210" s="12"/>
    </row>
    <row r="211" spans="1:17" ht="15" customHeight="1" x14ac:dyDescent="0.15">
      <c r="A211" s="12" t="s">
        <v>239</v>
      </c>
      <c r="B211" s="12" t="s">
        <v>566</v>
      </c>
      <c r="C211" s="12" t="s">
        <v>286</v>
      </c>
      <c r="D211" s="17" t="s">
        <v>1062</v>
      </c>
      <c r="E211" s="17" t="s">
        <v>1394</v>
      </c>
      <c r="F211" s="17" t="s">
        <v>635</v>
      </c>
      <c r="G211" s="26">
        <v>7</v>
      </c>
      <c r="H211" s="26">
        <v>7</v>
      </c>
      <c r="I211" s="27">
        <f t="shared" si="16"/>
        <v>9030</v>
      </c>
      <c r="J211" s="28">
        <f t="shared" si="17"/>
        <v>370.23</v>
      </c>
      <c r="K211" s="20">
        <v>0.8</v>
      </c>
      <c r="L211" s="28">
        <f t="shared" si="18"/>
        <v>296.18400000000003</v>
      </c>
      <c r="M211" s="28">
        <f t="shared" si="19"/>
        <v>74.046000000000006</v>
      </c>
      <c r="N211" s="12" t="s">
        <v>1562</v>
      </c>
      <c r="O211" s="4" t="s">
        <v>283</v>
      </c>
      <c r="P211" s="29"/>
      <c r="Q211" s="12"/>
    </row>
    <row r="212" spans="1:17" ht="15" customHeight="1" x14ac:dyDescent="0.15">
      <c r="A212" s="12" t="s">
        <v>240</v>
      </c>
      <c r="B212" s="12" t="s">
        <v>579</v>
      </c>
      <c r="C212" s="12" t="s">
        <v>286</v>
      </c>
      <c r="D212" s="17" t="s">
        <v>1060</v>
      </c>
      <c r="E212" s="17" t="s">
        <v>1409</v>
      </c>
      <c r="F212" s="17" t="s">
        <v>635</v>
      </c>
      <c r="G212" s="26">
        <v>11</v>
      </c>
      <c r="H212" s="26">
        <v>11</v>
      </c>
      <c r="I212" s="27">
        <f t="shared" si="16"/>
        <v>14190</v>
      </c>
      <c r="J212" s="28">
        <f t="shared" si="17"/>
        <v>581.79</v>
      </c>
      <c r="K212" s="20">
        <v>0.8</v>
      </c>
      <c r="L212" s="28">
        <f t="shared" si="18"/>
        <v>465.43200000000002</v>
      </c>
      <c r="M212" s="28">
        <f t="shared" si="19"/>
        <v>116.358</v>
      </c>
      <c r="N212" s="12" t="s">
        <v>1562</v>
      </c>
      <c r="O212" s="4" t="s">
        <v>283</v>
      </c>
      <c r="P212" s="29"/>
      <c r="Q212" s="12"/>
    </row>
    <row r="213" spans="1:17" ht="15" customHeight="1" x14ac:dyDescent="0.15">
      <c r="A213" s="12" t="s">
        <v>241</v>
      </c>
      <c r="B213" s="12" t="s">
        <v>1014</v>
      </c>
      <c r="C213" s="12" t="s">
        <v>286</v>
      </c>
      <c r="D213" s="17" t="s">
        <v>1064</v>
      </c>
      <c r="E213" s="17" t="s">
        <v>1551</v>
      </c>
      <c r="F213" s="17" t="s">
        <v>635</v>
      </c>
      <c r="G213" s="26">
        <v>25</v>
      </c>
      <c r="H213" s="26">
        <v>25</v>
      </c>
      <c r="I213" s="27">
        <f t="shared" si="16"/>
        <v>32250</v>
      </c>
      <c r="J213" s="28">
        <f t="shared" si="17"/>
        <v>1322.25</v>
      </c>
      <c r="K213" s="20">
        <v>0.8</v>
      </c>
      <c r="L213" s="28">
        <f t="shared" si="18"/>
        <v>1057.8</v>
      </c>
      <c r="M213" s="28">
        <f t="shared" si="19"/>
        <v>264.45</v>
      </c>
      <c r="N213" s="12" t="s">
        <v>1562</v>
      </c>
      <c r="O213" s="4" t="s">
        <v>283</v>
      </c>
      <c r="P213" s="29"/>
      <c r="Q213" s="12"/>
    </row>
    <row r="214" spans="1:17" ht="15" customHeight="1" x14ac:dyDescent="0.15">
      <c r="A214" s="12" t="s">
        <v>242</v>
      </c>
      <c r="B214" s="12" t="s">
        <v>570</v>
      </c>
      <c r="C214" s="12" t="s">
        <v>286</v>
      </c>
      <c r="D214" s="17" t="s">
        <v>1116</v>
      </c>
      <c r="E214" s="17" t="s">
        <v>1398</v>
      </c>
      <c r="F214" s="17" t="s">
        <v>635</v>
      </c>
      <c r="G214" s="26">
        <v>6</v>
      </c>
      <c r="H214" s="26">
        <v>6</v>
      </c>
      <c r="I214" s="27">
        <f t="shared" si="16"/>
        <v>7740</v>
      </c>
      <c r="J214" s="28">
        <f t="shared" si="17"/>
        <v>317.34000000000003</v>
      </c>
      <c r="K214" s="20">
        <v>0.8</v>
      </c>
      <c r="L214" s="28">
        <f t="shared" si="18"/>
        <v>253.87200000000004</v>
      </c>
      <c r="M214" s="28">
        <f t="shared" si="19"/>
        <v>63.468000000000011</v>
      </c>
      <c r="N214" s="12" t="s">
        <v>1562</v>
      </c>
      <c r="O214" s="4" t="s">
        <v>283</v>
      </c>
      <c r="P214" s="29"/>
      <c r="Q214" s="12"/>
    </row>
    <row r="215" spans="1:17" ht="15" customHeight="1" x14ac:dyDescent="0.15">
      <c r="A215" s="12" t="s">
        <v>243</v>
      </c>
      <c r="B215" s="12" t="s">
        <v>571</v>
      </c>
      <c r="C215" s="12" t="s">
        <v>286</v>
      </c>
      <c r="D215" s="17" t="s">
        <v>1068</v>
      </c>
      <c r="E215" s="17" t="s">
        <v>1399</v>
      </c>
      <c r="F215" s="17" t="s">
        <v>635</v>
      </c>
      <c r="G215" s="26">
        <v>65</v>
      </c>
      <c r="H215" s="26">
        <v>65</v>
      </c>
      <c r="I215" s="27">
        <f t="shared" si="16"/>
        <v>83850</v>
      </c>
      <c r="J215" s="28">
        <f t="shared" si="17"/>
        <v>3437.85</v>
      </c>
      <c r="K215" s="20">
        <v>0.8</v>
      </c>
      <c r="L215" s="28">
        <f t="shared" si="18"/>
        <v>2750.28</v>
      </c>
      <c r="M215" s="28">
        <f t="shared" si="19"/>
        <v>687.57</v>
      </c>
      <c r="N215" s="12" t="s">
        <v>1562</v>
      </c>
      <c r="O215" s="4" t="s">
        <v>283</v>
      </c>
      <c r="P215" s="29"/>
      <c r="Q215" s="12"/>
    </row>
    <row r="216" spans="1:17" ht="15" customHeight="1" x14ac:dyDescent="0.15">
      <c r="A216" s="12" t="s">
        <v>244</v>
      </c>
      <c r="B216" s="12" t="s">
        <v>507</v>
      </c>
      <c r="C216" s="12" t="s">
        <v>286</v>
      </c>
      <c r="D216" s="17" t="s">
        <v>1085</v>
      </c>
      <c r="E216" s="17" t="s">
        <v>1400</v>
      </c>
      <c r="F216" s="17" t="s">
        <v>635</v>
      </c>
      <c r="G216" s="26">
        <v>2</v>
      </c>
      <c r="H216" s="26">
        <v>2</v>
      </c>
      <c r="I216" s="27">
        <f t="shared" si="16"/>
        <v>2580</v>
      </c>
      <c r="J216" s="28">
        <f t="shared" si="17"/>
        <v>105.78</v>
      </c>
      <c r="K216" s="20">
        <v>0.8</v>
      </c>
      <c r="L216" s="28">
        <f t="shared" si="18"/>
        <v>84.624000000000009</v>
      </c>
      <c r="M216" s="28">
        <f t="shared" si="19"/>
        <v>21.156000000000002</v>
      </c>
      <c r="N216" s="12" t="s">
        <v>1562</v>
      </c>
      <c r="O216" s="4" t="s">
        <v>283</v>
      </c>
      <c r="P216" s="29"/>
      <c r="Q216" s="12"/>
    </row>
    <row r="217" spans="1:17" ht="15" customHeight="1" x14ac:dyDescent="0.15">
      <c r="A217" s="12" t="s">
        <v>245</v>
      </c>
      <c r="B217" s="12" t="s">
        <v>572</v>
      </c>
      <c r="C217" s="12" t="s">
        <v>286</v>
      </c>
      <c r="D217" s="17" t="s">
        <v>1060</v>
      </c>
      <c r="E217" s="17" t="s">
        <v>1401</v>
      </c>
      <c r="F217" s="17" t="s">
        <v>635</v>
      </c>
      <c r="G217" s="26">
        <v>15.5</v>
      </c>
      <c r="H217" s="26">
        <v>15.5</v>
      </c>
      <c r="I217" s="27">
        <f t="shared" si="16"/>
        <v>19995</v>
      </c>
      <c r="J217" s="28">
        <f t="shared" si="17"/>
        <v>819.79499999999996</v>
      </c>
      <c r="K217" s="20">
        <v>0.8</v>
      </c>
      <c r="L217" s="28">
        <f t="shared" si="18"/>
        <v>655.83600000000001</v>
      </c>
      <c r="M217" s="28">
        <f t="shared" si="19"/>
        <v>163.959</v>
      </c>
      <c r="N217" s="12" t="s">
        <v>1562</v>
      </c>
      <c r="O217" s="4" t="s">
        <v>283</v>
      </c>
      <c r="P217" s="29"/>
      <c r="Q217" s="12"/>
    </row>
    <row r="218" spans="1:17" ht="15" customHeight="1" x14ac:dyDescent="0.15">
      <c r="A218" s="12" t="s">
        <v>246</v>
      </c>
      <c r="B218" s="12" t="s">
        <v>582</v>
      </c>
      <c r="C218" s="12" t="s">
        <v>286</v>
      </c>
      <c r="D218" s="17" t="s">
        <v>1101</v>
      </c>
      <c r="E218" s="17" t="s">
        <v>1413</v>
      </c>
      <c r="F218" s="17" t="s">
        <v>636</v>
      </c>
      <c r="G218" s="26">
        <v>4.2</v>
      </c>
      <c r="H218" s="26">
        <v>4.2</v>
      </c>
      <c r="I218" s="27">
        <f t="shared" si="16"/>
        <v>5418</v>
      </c>
      <c r="J218" s="28">
        <f t="shared" si="17"/>
        <v>222.13800000000001</v>
      </c>
      <c r="K218" s="20">
        <v>0.8</v>
      </c>
      <c r="L218" s="28">
        <f t="shared" si="18"/>
        <v>177.71040000000002</v>
      </c>
      <c r="M218" s="28">
        <f t="shared" si="19"/>
        <v>44.427600000000005</v>
      </c>
      <c r="N218" s="12" t="s">
        <v>1562</v>
      </c>
      <c r="O218" s="4" t="s">
        <v>283</v>
      </c>
      <c r="P218" s="29"/>
      <c r="Q218" s="12"/>
    </row>
    <row r="219" spans="1:17" ht="15" customHeight="1" x14ac:dyDescent="0.15">
      <c r="A219" s="12" t="s">
        <v>247</v>
      </c>
      <c r="B219" s="12" t="s">
        <v>583</v>
      </c>
      <c r="C219" s="12" t="s">
        <v>286</v>
      </c>
      <c r="D219" s="17" t="s">
        <v>1161</v>
      </c>
      <c r="E219" s="17" t="s">
        <v>1414</v>
      </c>
      <c r="F219" s="17" t="s">
        <v>636</v>
      </c>
      <c r="G219" s="26">
        <v>2.92</v>
      </c>
      <c r="H219" s="26">
        <v>2.92</v>
      </c>
      <c r="I219" s="27">
        <f t="shared" si="16"/>
        <v>3766.7999999999997</v>
      </c>
      <c r="J219" s="28">
        <f t="shared" si="17"/>
        <v>154.43879999999999</v>
      </c>
      <c r="K219" s="20">
        <v>0.8</v>
      </c>
      <c r="L219" s="28">
        <f t="shared" si="18"/>
        <v>123.55104</v>
      </c>
      <c r="M219" s="28">
        <f t="shared" si="19"/>
        <v>30.88776</v>
      </c>
      <c r="N219" s="12" t="s">
        <v>1562</v>
      </c>
      <c r="O219" s="4" t="s">
        <v>283</v>
      </c>
      <c r="P219" s="29"/>
      <c r="Q219" s="12"/>
    </row>
    <row r="220" spans="1:17" ht="15" customHeight="1" x14ac:dyDescent="0.15">
      <c r="A220" s="12" t="s">
        <v>248</v>
      </c>
      <c r="B220" s="12" t="s">
        <v>593</v>
      </c>
      <c r="C220" s="12" t="s">
        <v>286</v>
      </c>
      <c r="D220" s="17" t="s">
        <v>1095</v>
      </c>
      <c r="E220" s="17" t="s">
        <v>1425</v>
      </c>
      <c r="F220" s="17" t="s">
        <v>636</v>
      </c>
      <c r="G220" s="26">
        <v>2.7</v>
      </c>
      <c r="H220" s="26">
        <v>2.7</v>
      </c>
      <c r="I220" s="27">
        <f t="shared" si="16"/>
        <v>3483.0000000000005</v>
      </c>
      <c r="J220" s="28">
        <f t="shared" si="17"/>
        <v>142.803</v>
      </c>
      <c r="K220" s="20">
        <v>0.8</v>
      </c>
      <c r="L220" s="28">
        <f t="shared" si="18"/>
        <v>114.2424</v>
      </c>
      <c r="M220" s="28">
        <f t="shared" si="19"/>
        <v>28.560600000000001</v>
      </c>
      <c r="N220" s="12" t="s">
        <v>1562</v>
      </c>
      <c r="O220" s="4" t="s">
        <v>283</v>
      </c>
      <c r="P220" s="29"/>
      <c r="Q220" s="12"/>
    </row>
    <row r="221" spans="1:17" ht="15" customHeight="1" x14ac:dyDescent="0.15">
      <c r="A221" s="12" t="s">
        <v>249</v>
      </c>
      <c r="B221" s="12" t="s">
        <v>594</v>
      </c>
      <c r="C221" s="12" t="s">
        <v>286</v>
      </c>
      <c r="D221" s="17" t="s">
        <v>1101</v>
      </c>
      <c r="E221" s="17" t="s">
        <v>1426</v>
      </c>
      <c r="F221" s="17" t="s">
        <v>636</v>
      </c>
      <c r="G221" s="26">
        <v>2.7</v>
      </c>
      <c r="H221" s="26">
        <v>2.7</v>
      </c>
      <c r="I221" s="27">
        <f t="shared" si="16"/>
        <v>3483.0000000000005</v>
      </c>
      <c r="J221" s="28">
        <f t="shared" si="17"/>
        <v>142.803</v>
      </c>
      <c r="K221" s="20">
        <v>0.8</v>
      </c>
      <c r="L221" s="28">
        <f t="shared" si="18"/>
        <v>114.2424</v>
      </c>
      <c r="M221" s="28">
        <f t="shared" si="19"/>
        <v>28.560600000000001</v>
      </c>
      <c r="N221" s="12" t="s">
        <v>1562</v>
      </c>
      <c r="O221" s="4" t="s">
        <v>283</v>
      </c>
      <c r="P221" s="29"/>
      <c r="Q221" s="12"/>
    </row>
    <row r="222" spans="1:17" ht="15" customHeight="1" x14ac:dyDescent="0.15">
      <c r="A222" s="12" t="s">
        <v>250</v>
      </c>
      <c r="B222" s="12" t="s">
        <v>595</v>
      </c>
      <c r="C222" s="12" t="s">
        <v>286</v>
      </c>
      <c r="D222" s="17" t="s">
        <v>1068</v>
      </c>
      <c r="E222" s="17" t="s">
        <v>1427</v>
      </c>
      <c r="F222" s="17" t="s">
        <v>636</v>
      </c>
      <c r="G222" s="26">
        <v>4.5</v>
      </c>
      <c r="H222" s="26">
        <v>4.5</v>
      </c>
      <c r="I222" s="27">
        <f t="shared" si="16"/>
        <v>5805</v>
      </c>
      <c r="J222" s="28">
        <f t="shared" si="17"/>
        <v>238.005</v>
      </c>
      <c r="K222" s="20">
        <v>0.8</v>
      </c>
      <c r="L222" s="28">
        <f t="shared" si="18"/>
        <v>190.404</v>
      </c>
      <c r="M222" s="28">
        <f t="shared" si="19"/>
        <v>47.600999999999999</v>
      </c>
      <c r="N222" s="12" t="s">
        <v>1562</v>
      </c>
      <c r="O222" s="4" t="s">
        <v>283</v>
      </c>
      <c r="P222" s="29"/>
      <c r="Q222" s="12"/>
    </row>
    <row r="223" spans="1:17" ht="15" customHeight="1" x14ac:dyDescent="0.15">
      <c r="A223" s="12" t="s">
        <v>251</v>
      </c>
      <c r="B223" s="12" t="s">
        <v>585</v>
      </c>
      <c r="C223" s="12" t="s">
        <v>286</v>
      </c>
      <c r="D223" s="17" t="s">
        <v>1095</v>
      </c>
      <c r="E223" s="17" t="s">
        <v>1416</v>
      </c>
      <c r="F223" s="17" t="s">
        <v>636</v>
      </c>
      <c r="G223" s="26">
        <v>5.6</v>
      </c>
      <c r="H223" s="26">
        <v>5.6</v>
      </c>
      <c r="I223" s="27">
        <f t="shared" si="16"/>
        <v>7223.9999999999991</v>
      </c>
      <c r="J223" s="28">
        <f t="shared" si="17"/>
        <v>296.18399999999997</v>
      </c>
      <c r="K223" s="20">
        <v>0.8</v>
      </c>
      <c r="L223" s="28">
        <f t="shared" si="18"/>
        <v>236.94719999999998</v>
      </c>
      <c r="M223" s="28">
        <f t="shared" si="19"/>
        <v>59.236799999999995</v>
      </c>
      <c r="N223" s="12" t="s">
        <v>1562</v>
      </c>
      <c r="O223" s="4" t="s">
        <v>283</v>
      </c>
      <c r="P223" s="29"/>
      <c r="Q223" s="12"/>
    </row>
    <row r="224" spans="1:17" ht="15" customHeight="1" x14ac:dyDescent="0.15">
      <c r="A224" s="12" t="s">
        <v>252</v>
      </c>
      <c r="B224" s="12" t="s">
        <v>597</v>
      </c>
      <c r="C224" s="12" t="s">
        <v>286</v>
      </c>
      <c r="D224" s="17" t="s">
        <v>1161</v>
      </c>
      <c r="E224" s="17" t="s">
        <v>1430</v>
      </c>
      <c r="F224" s="17" t="s">
        <v>636</v>
      </c>
      <c r="G224" s="26">
        <v>4.92</v>
      </c>
      <c r="H224" s="26">
        <v>4.92</v>
      </c>
      <c r="I224" s="27">
        <f t="shared" si="16"/>
        <v>6346.8</v>
      </c>
      <c r="J224" s="28">
        <f t="shared" si="17"/>
        <v>260.21879999999999</v>
      </c>
      <c r="K224" s="20">
        <v>0.8</v>
      </c>
      <c r="L224" s="28">
        <f t="shared" si="18"/>
        <v>208.17504</v>
      </c>
      <c r="M224" s="28">
        <f t="shared" si="19"/>
        <v>52.043759999999999</v>
      </c>
      <c r="N224" s="12" t="s">
        <v>1562</v>
      </c>
      <c r="O224" s="4" t="s">
        <v>283</v>
      </c>
      <c r="P224" s="29"/>
      <c r="Q224" s="12"/>
    </row>
    <row r="225" spans="1:17" ht="15" customHeight="1" x14ac:dyDescent="0.15">
      <c r="A225" s="12" t="s">
        <v>253</v>
      </c>
      <c r="B225" s="12" t="s">
        <v>602</v>
      </c>
      <c r="C225" s="12" t="s">
        <v>286</v>
      </c>
      <c r="D225" s="17" t="s">
        <v>1305</v>
      </c>
      <c r="E225" s="17" t="s">
        <v>1435</v>
      </c>
      <c r="F225" s="17" t="s">
        <v>636</v>
      </c>
      <c r="G225" s="26">
        <v>2.7</v>
      </c>
      <c r="H225" s="26">
        <v>2.7</v>
      </c>
      <c r="I225" s="27">
        <f t="shared" si="16"/>
        <v>3483.0000000000005</v>
      </c>
      <c r="J225" s="28">
        <f t="shared" si="17"/>
        <v>142.803</v>
      </c>
      <c r="K225" s="20">
        <v>0.8</v>
      </c>
      <c r="L225" s="28">
        <f t="shared" si="18"/>
        <v>114.2424</v>
      </c>
      <c r="M225" s="28">
        <f t="shared" si="19"/>
        <v>28.560600000000001</v>
      </c>
      <c r="N225" s="12" t="s">
        <v>1562</v>
      </c>
      <c r="O225" s="4" t="s">
        <v>283</v>
      </c>
      <c r="P225" s="29"/>
      <c r="Q225" s="12"/>
    </row>
    <row r="226" spans="1:17" ht="15" customHeight="1" x14ac:dyDescent="0.15">
      <c r="A226" s="12" t="s">
        <v>255</v>
      </c>
      <c r="B226" s="12" t="s">
        <v>588</v>
      </c>
      <c r="C226" s="12" t="s">
        <v>286</v>
      </c>
      <c r="D226" s="17" t="s">
        <v>1062</v>
      </c>
      <c r="E226" s="17" t="s">
        <v>1552</v>
      </c>
      <c r="F226" s="17" t="s">
        <v>636</v>
      </c>
      <c r="G226" s="26">
        <v>4.2</v>
      </c>
      <c r="H226" s="26">
        <v>4.2</v>
      </c>
      <c r="I226" s="27">
        <f t="shared" si="16"/>
        <v>5418</v>
      </c>
      <c r="J226" s="28">
        <f t="shared" si="17"/>
        <v>222.13800000000001</v>
      </c>
      <c r="K226" s="20">
        <v>0.8</v>
      </c>
      <c r="L226" s="28">
        <f t="shared" si="18"/>
        <v>177.71040000000002</v>
      </c>
      <c r="M226" s="28">
        <f t="shared" si="19"/>
        <v>44.427600000000005</v>
      </c>
      <c r="N226" s="12" t="s">
        <v>1562</v>
      </c>
      <c r="O226" s="4" t="s">
        <v>283</v>
      </c>
      <c r="P226" s="29"/>
      <c r="Q226" s="12"/>
    </row>
    <row r="227" spans="1:17" ht="15" customHeight="1" x14ac:dyDescent="0.15">
      <c r="A227" s="12" t="s">
        <v>256</v>
      </c>
      <c r="B227" s="12" t="s">
        <v>584</v>
      </c>
      <c r="C227" s="12" t="s">
        <v>286</v>
      </c>
      <c r="D227" s="17" t="s">
        <v>1146</v>
      </c>
      <c r="E227" s="17" t="s">
        <v>1415</v>
      </c>
      <c r="F227" s="17" t="s">
        <v>636</v>
      </c>
      <c r="G227" s="26">
        <v>2.7</v>
      </c>
      <c r="H227" s="26">
        <v>2.7</v>
      </c>
      <c r="I227" s="27">
        <f t="shared" si="16"/>
        <v>3483.0000000000005</v>
      </c>
      <c r="J227" s="28">
        <f t="shared" si="17"/>
        <v>142.803</v>
      </c>
      <c r="K227" s="20">
        <v>0.8</v>
      </c>
      <c r="L227" s="28">
        <f t="shared" si="18"/>
        <v>114.2424</v>
      </c>
      <c r="M227" s="28">
        <f t="shared" si="19"/>
        <v>28.560600000000001</v>
      </c>
      <c r="N227" s="12" t="s">
        <v>1592</v>
      </c>
      <c r="O227" s="4" t="s">
        <v>283</v>
      </c>
      <c r="P227" s="29"/>
      <c r="Q227" s="12"/>
    </row>
    <row r="228" spans="1:17" ht="15" customHeight="1" x14ac:dyDescent="0.15">
      <c r="A228" s="12" t="s">
        <v>259</v>
      </c>
      <c r="B228" s="12" t="s">
        <v>591</v>
      </c>
      <c r="C228" s="12" t="s">
        <v>286</v>
      </c>
      <c r="D228" s="17" t="s">
        <v>1106</v>
      </c>
      <c r="E228" s="17" t="s">
        <v>1423</v>
      </c>
      <c r="F228" s="17" t="s">
        <v>636</v>
      </c>
      <c r="G228" s="26">
        <v>1</v>
      </c>
      <c r="H228" s="26">
        <v>1</v>
      </c>
      <c r="I228" s="27">
        <f t="shared" si="16"/>
        <v>1290</v>
      </c>
      <c r="J228" s="28">
        <f t="shared" si="17"/>
        <v>52.89</v>
      </c>
      <c r="K228" s="20">
        <v>0.8</v>
      </c>
      <c r="L228" s="28">
        <f t="shared" si="18"/>
        <v>42.312000000000005</v>
      </c>
      <c r="M228" s="28">
        <f t="shared" si="19"/>
        <v>10.578000000000001</v>
      </c>
      <c r="N228" s="12" t="s">
        <v>1562</v>
      </c>
      <c r="O228" s="4" t="s">
        <v>283</v>
      </c>
      <c r="P228" s="29"/>
      <c r="Q228" s="12"/>
    </row>
    <row r="229" spans="1:17" ht="15" customHeight="1" x14ac:dyDescent="0.15">
      <c r="A229" s="12" t="s">
        <v>260</v>
      </c>
      <c r="B229" s="12" t="s">
        <v>589</v>
      </c>
      <c r="C229" s="12" t="s">
        <v>286</v>
      </c>
      <c r="D229" s="17" t="s">
        <v>1161</v>
      </c>
      <c r="E229" s="17" t="s">
        <v>1421</v>
      </c>
      <c r="F229" s="17" t="s">
        <v>636</v>
      </c>
      <c r="G229" s="26">
        <v>4.8</v>
      </c>
      <c r="H229" s="26">
        <v>4.8</v>
      </c>
      <c r="I229" s="27">
        <f t="shared" si="16"/>
        <v>6192</v>
      </c>
      <c r="J229" s="28">
        <f t="shared" si="17"/>
        <v>253.87199999999999</v>
      </c>
      <c r="K229" s="20">
        <v>0.8</v>
      </c>
      <c r="L229" s="28">
        <f t="shared" si="18"/>
        <v>203.0976</v>
      </c>
      <c r="M229" s="28">
        <f t="shared" si="19"/>
        <v>50.7744</v>
      </c>
      <c r="N229" s="12" t="s">
        <v>1562</v>
      </c>
      <c r="O229" s="4" t="s">
        <v>283</v>
      </c>
      <c r="P229" s="29"/>
      <c r="Q229" s="12"/>
    </row>
    <row r="230" spans="1:17" ht="15" customHeight="1" x14ac:dyDescent="0.15">
      <c r="A230" s="12" t="s">
        <v>261</v>
      </c>
      <c r="B230" s="12" t="s">
        <v>603</v>
      </c>
      <c r="C230" s="12" t="s">
        <v>286</v>
      </c>
      <c r="D230" s="17" t="s">
        <v>1179</v>
      </c>
      <c r="E230" s="17" t="s">
        <v>1436</v>
      </c>
      <c r="F230" s="17" t="s">
        <v>637</v>
      </c>
      <c r="G230" s="26">
        <v>9.84</v>
      </c>
      <c r="H230" s="26">
        <v>9.84</v>
      </c>
      <c r="I230" s="27">
        <f t="shared" si="16"/>
        <v>12693.6</v>
      </c>
      <c r="J230" s="28">
        <f t="shared" si="17"/>
        <v>520.43759999999997</v>
      </c>
      <c r="K230" s="20">
        <v>0.8</v>
      </c>
      <c r="L230" s="28">
        <f t="shared" si="18"/>
        <v>416.35007999999999</v>
      </c>
      <c r="M230" s="28">
        <f t="shared" si="19"/>
        <v>104.08752</v>
      </c>
      <c r="N230" s="12" t="s">
        <v>1562</v>
      </c>
      <c r="O230" s="4" t="s">
        <v>283</v>
      </c>
      <c r="P230" s="29"/>
      <c r="Q230" s="12"/>
    </row>
    <row r="231" spans="1:17" ht="15" customHeight="1" x14ac:dyDescent="0.15">
      <c r="A231" s="12" t="s">
        <v>262</v>
      </c>
      <c r="B231" s="12" t="s">
        <v>604</v>
      </c>
      <c r="C231" s="12" t="s">
        <v>286</v>
      </c>
      <c r="D231" s="17" t="s">
        <v>1085</v>
      </c>
      <c r="E231" s="17" t="s">
        <v>1437</v>
      </c>
      <c r="F231" s="17" t="s">
        <v>637</v>
      </c>
      <c r="G231" s="26">
        <v>4</v>
      </c>
      <c r="H231" s="26">
        <v>4</v>
      </c>
      <c r="I231" s="27">
        <f t="shared" si="16"/>
        <v>5160</v>
      </c>
      <c r="J231" s="28">
        <f t="shared" si="17"/>
        <v>211.56</v>
      </c>
      <c r="K231" s="20">
        <v>0.8</v>
      </c>
      <c r="L231" s="28">
        <f t="shared" si="18"/>
        <v>169.24800000000002</v>
      </c>
      <c r="M231" s="28">
        <f t="shared" si="19"/>
        <v>42.312000000000005</v>
      </c>
      <c r="N231" s="12" t="s">
        <v>1593</v>
      </c>
      <c r="O231" s="4" t="s">
        <v>283</v>
      </c>
      <c r="P231" s="29"/>
      <c r="Q231" s="12"/>
    </row>
    <row r="232" spans="1:17" ht="15" customHeight="1" x14ac:dyDescent="0.15">
      <c r="A232" s="12" t="s">
        <v>263</v>
      </c>
      <c r="B232" s="12" t="s">
        <v>605</v>
      </c>
      <c r="C232" s="12" t="s">
        <v>286</v>
      </c>
      <c r="D232" s="17" t="s">
        <v>1062</v>
      </c>
      <c r="E232" s="17" t="s">
        <v>1438</v>
      </c>
      <c r="F232" s="17" t="s">
        <v>637</v>
      </c>
      <c r="G232" s="26">
        <v>2.64</v>
      </c>
      <c r="H232" s="26">
        <v>2.64</v>
      </c>
      <c r="I232" s="27">
        <f t="shared" si="16"/>
        <v>3405.6000000000004</v>
      </c>
      <c r="J232" s="28">
        <f t="shared" si="17"/>
        <v>139.62960000000001</v>
      </c>
      <c r="K232" s="20">
        <v>0.8</v>
      </c>
      <c r="L232" s="28">
        <f t="shared" si="18"/>
        <v>111.70368000000002</v>
      </c>
      <c r="M232" s="28">
        <f t="shared" si="19"/>
        <v>27.925920000000005</v>
      </c>
      <c r="N232" s="12" t="s">
        <v>1562</v>
      </c>
      <c r="O232" s="4" t="s">
        <v>283</v>
      </c>
      <c r="P232" s="29"/>
      <c r="Q232" s="12"/>
    </row>
    <row r="233" spans="1:17" ht="15" customHeight="1" x14ac:dyDescent="0.15">
      <c r="A233" s="12" t="s">
        <v>264</v>
      </c>
      <c r="B233" s="12" t="s">
        <v>606</v>
      </c>
      <c r="C233" s="12" t="s">
        <v>286</v>
      </c>
      <c r="D233" s="17" t="s">
        <v>1062</v>
      </c>
      <c r="E233" s="17" t="s">
        <v>1439</v>
      </c>
      <c r="F233" s="17" t="s">
        <v>637</v>
      </c>
      <c r="G233" s="26">
        <v>3.5</v>
      </c>
      <c r="H233" s="26">
        <v>3.5</v>
      </c>
      <c r="I233" s="27">
        <f t="shared" si="16"/>
        <v>4515</v>
      </c>
      <c r="J233" s="28">
        <f t="shared" si="17"/>
        <v>185.11500000000001</v>
      </c>
      <c r="K233" s="20">
        <v>0.8</v>
      </c>
      <c r="L233" s="28">
        <f t="shared" si="18"/>
        <v>148.09200000000001</v>
      </c>
      <c r="M233" s="28">
        <f t="shared" si="19"/>
        <v>37.023000000000003</v>
      </c>
      <c r="N233" s="12" t="s">
        <v>1562</v>
      </c>
      <c r="O233" s="4" t="s">
        <v>283</v>
      </c>
      <c r="P233" s="29"/>
      <c r="Q233" s="12"/>
    </row>
    <row r="234" spans="1:17" ht="15" customHeight="1" x14ac:dyDescent="0.15">
      <c r="A234" s="12" t="s">
        <v>265</v>
      </c>
      <c r="B234" s="12" t="s">
        <v>607</v>
      </c>
      <c r="C234" s="12" t="s">
        <v>286</v>
      </c>
      <c r="D234" s="17" t="s">
        <v>1109</v>
      </c>
      <c r="E234" s="17" t="s">
        <v>1440</v>
      </c>
      <c r="F234" s="17" t="s">
        <v>637</v>
      </c>
      <c r="G234" s="26">
        <v>4.5</v>
      </c>
      <c r="H234" s="26">
        <v>4.5</v>
      </c>
      <c r="I234" s="27">
        <f t="shared" si="16"/>
        <v>5805</v>
      </c>
      <c r="J234" s="28">
        <f t="shared" si="17"/>
        <v>238.005</v>
      </c>
      <c r="K234" s="20">
        <v>0.8</v>
      </c>
      <c r="L234" s="28">
        <f t="shared" si="18"/>
        <v>190.404</v>
      </c>
      <c r="M234" s="28">
        <f t="shared" si="19"/>
        <v>47.600999999999999</v>
      </c>
      <c r="N234" s="12" t="s">
        <v>1562</v>
      </c>
      <c r="O234" s="4" t="s">
        <v>283</v>
      </c>
      <c r="P234" s="29"/>
      <c r="Q234" s="12"/>
    </row>
    <row r="235" spans="1:17" ht="15" customHeight="1" x14ac:dyDescent="0.15">
      <c r="A235" s="12" t="s">
        <v>266</v>
      </c>
      <c r="B235" s="12" t="s">
        <v>608</v>
      </c>
      <c r="C235" s="12" t="s">
        <v>286</v>
      </c>
      <c r="D235" s="17" t="s">
        <v>1062</v>
      </c>
      <c r="E235" s="17" t="s">
        <v>1553</v>
      </c>
      <c r="F235" s="17" t="s">
        <v>637</v>
      </c>
      <c r="G235" s="26">
        <v>4</v>
      </c>
      <c r="H235" s="26">
        <v>4</v>
      </c>
      <c r="I235" s="27">
        <f t="shared" si="16"/>
        <v>5160</v>
      </c>
      <c r="J235" s="28">
        <f t="shared" si="17"/>
        <v>211.56</v>
      </c>
      <c r="K235" s="20">
        <v>0.8</v>
      </c>
      <c r="L235" s="28">
        <f t="shared" si="18"/>
        <v>169.24800000000002</v>
      </c>
      <c r="M235" s="28">
        <f t="shared" si="19"/>
        <v>42.312000000000005</v>
      </c>
      <c r="N235" s="12" t="s">
        <v>1563</v>
      </c>
      <c r="O235" s="4" t="s">
        <v>283</v>
      </c>
      <c r="P235" s="29"/>
      <c r="Q235" s="12"/>
    </row>
    <row r="236" spans="1:17" ht="15" customHeight="1" x14ac:dyDescent="0.15">
      <c r="A236" s="12" t="s">
        <v>267</v>
      </c>
      <c r="B236" s="12" t="s">
        <v>609</v>
      </c>
      <c r="C236" s="12" t="s">
        <v>286</v>
      </c>
      <c r="D236" s="17" t="s">
        <v>1066</v>
      </c>
      <c r="E236" s="17" t="s">
        <v>1442</v>
      </c>
      <c r="F236" s="17" t="s">
        <v>637</v>
      </c>
      <c r="G236" s="26">
        <v>10</v>
      </c>
      <c r="H236" s="26">
        <v>10</v>
      </c>
      <c r="I236" s="27">
        <f t="shared" si="16"/>
        <v>12900</v>
      </c>
      <c r="J236" s="28">
        <f t="shared" si="17"/>
        <v>528.9</v>
      </c>
      <c r="K236" s="20">
        <v>0.8</v>
      </c>
      <c r="L236" s="28">
        <f t="shared" si="18"/>
        <v>423.12</v>
      </c>
      <c r="M236" s="28">
        <f t="shared" si="19"/>
        <v>105.78</v>
      </c>
      <c r="N236" s="12" t="s">
        <v>1562</v>
      </c>
      <c r="O236" s="4" t="s">
        <v>283</v>
      </c>
      <c r="P236" s="29"/>
      <c r="Q236" s="12"/>
    </row>
    <row r="237" spans="1:17" ht="15" customHeight="1" x14ac:dyDescent="0.15">
      <c r="A237" s="12" t="s">
        <v>268</v>
      </c>
      <c r="B237" s="12" t="s">
        <v>610</v>
      </c>
      <c r="C237" s="12" t="s">
        <v>286</v>
      </c>
      <c r="D237" s="17" t="s">
        <v>1106</v>
      </c>
      <c r="E237" s="17" t="s">
        <v>1554</v>
      </c>
      <c r="F237" s="17" t="s">
        <v>637</v>
      </c>
      <c r="G237" s="26">
        <v>6.5</v>
      </c>
      <c r="H237" s="26">
        <v>6.5</v>
      </c>
      <c r="I237" s="27">
        <f t="shared" si="16"/>
        <v>8385</v>
      </c>
      <c r="J237" s="28">
        <f t="shared" si="17"/>
        <v>343.78500000000003</v>
      </c>
      <c r="K237" s="20">
        <v>0.8</v>
      </c>
      <c r="L237" s="28">
        <f t="shared" si="18"/>
        <v>275.02800000000002</v>
      </c>
      <c r="M237" s="28">
        <f t="shared" si="19"/>
        <v>68.757000000000005</v>
      </c>
      <c r="N237" s="12" t="s">
        <v>1562</v>
      </c>
      <c r="O237" s="4" t="s">
        <v>283</v>
      </c>
      <c r="P237" s="29"/>
      <c r="Q237" s="12"/>
    </row>
    <row r="238" spans="1:17" ht="15" customHeight="1" x14ac:dyDescent="0.15">
      <c r="A238" s="12" t="s">
        <v>269</v>
      </c>
      <c r="B238" s="12" t="s">
        <v>611</v>
      </c>
      <c r="C238" s="12" t="s">
        <v>286</v>
      </c>
      <c r="D238" s="17" t="s">
        <v>1064</v>
      </c>
      <c r="E238" s="17" t="s">
        <v>1444</v>
      </c>
      <c r="F238" s="17" t="s">
        <v>637</v>
      </c>
      <c r="G238" s="26">
        <v>6</v>
      </c>
      <c r="H238" s="26">
        <v>6</v>
      </c>
      <c r="I238" s="27">
        <f t="shared" si="16"/>
        <v>7740</v>
      </c>
      <c r="J238" s="28">
        <f t="shared" si="17"/>
        <v>317.34000000000003</v>
      </c>
      <c r="K238" s="20">
        <v>0.8</v>
      </c>
      <c r="L238" s="28">
        <f t="shared" si="18"/>
        <v>253.87200000000004</v>
      </c>
      <c r="M238" s="28">
        <f t="shared" si="19"/>
        <v>63.468000000000011</v>
      </c>
      <c r="N238" s="12" t="s">
        <v>1562</v>
      </c>
      <c r="O238" s="4" t="s">
        <v>283</v>
      </c>
      <c r="P238" s="29"/>
      <c r="Q238" s="12"/>
    </row>
    <row r="239" spans="1:17" ht="15" customHeight="1" x14ac:dyDescent="0.15">
      <c r="A239" s="12" t="s">
        <v>270</v>
      </c>
      <c r="B239" s="12" t="s">
        <v>612</v>
      </c>
      <c r="C239" s="12" t="s">
        <v>286</v>
      </c>
      <c r="D239" s="17" t="s">
        <v>1129</v>
      </c>
      <c r="E239" s="17" t="s">
        <v>1445</v>
      </c>
      <c r="F239" s="17" t="s">
        <v>637</v>
      </c>
      <c r="G239" s="26">
        <v>8.5</v>
      </c>
      <c r="H239" s="26">
        <v>8.5</v>
      </c>
      <c r="I239" s="27">
        <f t="shared" si="16"/>
        <v>10965</v>
      </c>
      <c r="J239" s="28">
        <f t="shared" si="17"/>
        <v>449.565</v>
      </c>
      <c r="K239" s="20">
        <v>0.8</v>
      </c>
      <c r="L239" s="28">
        <f t="shared" si="18"/>
        <v>359.65200000000004</v>
      </c>
      <c r="M239" s="28">
        <f t="shared" si="19"/>
        <v>89.913000000000011</v>
      </c>
      <c r="N239" s="12" t="s">
        <v>1562</v>
      </c>
      <c r="O239" s="4" t="s">
        <v>283</v>
      </c>
      <c r="P239" s="29"/>
      <c r="Q239" s="12"/>
    </row>
    <row r="240" spans="1:17" ht="15" customHeight="1" x14ac:dyDescent="0.15">
      <c r="A240" s="12" t="s">
        <v>271</v>
      </c>
      <c r="B240" s="12" t="s">
        <v>613</v>
      </c>
      <c r="C240" s="12" t="s">
        <v>286</v>
      </c>
      <c r="D240" s="17" t="s">
        <v>1101</v>
      </c>
      <c r="E240" s="17" t="s">
        <v>1446</v>
      </c>
      <c r="F240" s="17" t="s">
        <v>637</v>
      </c>
      <c r="G240" s="26">
        <v>9.8800000000000008</v>
      </c>
      <c r="H240" s="26">
        <v>9.8800000000000008</v>
      </c>
      <c r="I240" s="27">
        <f t="shared" si="16"/>
        <v>12745.2</v>
      </c>
      <c r="J240" s="28">
        <f t="shared" si="17"/>
        <v>522.55320000000006</v>
      </c>
      <c r="K240" s="20">
        <v>0.8</v>
      </c>
      <c r="L240" s="28">
        <f t="shared" si="18"/>
        <v>418.04256000000009</v>
      </c>
      <c r="M240" s="28">
        <f t="shared" si="19"/>
        <v>104.51064000000002</v>
      </c>
      <c r="N240" s="12" t="s">
        <v>1562</v>
      </c>
      <c r="O240" s="4" t="s">
        <v>283</v>
      </c>
      <c r="P240" s="29"/>
      <c r="Q240" s="12"/>
    </row>
    <row r="241" spans="1:17" ht="15" customHeight="1" x14ac:dyDescent="0.15">
      <c r="A241" s="12" t="s">
        <v>272</v>
      </c>
      <c r="B241" s="12" t="s">
        <v>614</v>
      </c>
      <c r="C241" s="12" t="s">
        <v>286</v>
      </c>
      <c r="D241" s="17" t="s">
        <v>1072</v>
      </c>
      <c r="E241" s="17" t="s">
        <v>1447</v>
      </c>
      <c r="F241" s="17" t="s">
        <v>637</v>
      </c>
      <c r="G241" s="26">
        <v>4.5</v>
      </c>
      <c r="H241" s="26">
        <v>4.5</v>
      </c>
      <c r="I241" s="27">
        <f t="shared" si="16"/>
        <v>5805</v>
      </c>
      <c r="J241" s="28">
        <f t="shared" si="17"/>
        <v>238.005</v>
      </c>
      <c r="K241" s="20">
        <v>0.8</v>
      </c>
      <c r="L241" s="28">
        <f t="shared" si="18"/>
        <v>190.404</v>
      </c>
      <c r="M241" s="28">
        <f t="shared" si="19"/>
        <v>47.600999999999999</v>
      </c>
      <c r="N241" s="12" t="s">
        <v>1562</v>
      </c>
      <c r="O241" s="4" t="s">
        <v>283</v>
      </c>
      <c r="P241" s="29"/>
      <c r="Q241" s="12"/>
    </row>
    <row r="242" spans="1:17" ht="15" customHeight="1" x14ac:dyDescent="0.15">
      <c r="A242" s="12" t="s">
        <v>273</v>
      </c>
      <c r="B242" s="12" t="s">
        <v>615</v>
      </c>
      <c r="C242" s="12" t="s">
        <v>286</v>
      </c>
      <c r="D242" s="17" t="s">
        <v>1148</v>
      </c>
      <c r="E242" s="17" t="s">
        <v>1448</v>
      </c>
      <c r="F242" s="17" t="s">
        <v>637</v>
      </c>
      <c r="G242" s="26">
        <v>4.05</v>
      </c>
      <c r="H242" s="26">
        <v>4.05</v>
      </c>
      <c r="I242" s="27">
        <f t="shared" si="16"/>
        <v>5224.5</v>
      </c>
      <c r="J242" s="28">
        <f t="shared" si="17"/>
        <v>214.2045</v>
      </c>
      <c r="K242" s="20">
        <v>0.8</v>
      </c>
      <c r="L242" s="28">
        <f t="shared" si="18"/>
        <v>171.36360000000002</v>
      </c>
      <c r="M242" s="28">
        <f t="shared" si="19"/>
        <v>42.840900000000005</v>
      </c>
      <c r="N242" s="12" t="s">
        <v>1562</v>
      </c>
      <c r="O242" s="4" t="s">
        <v>283</v>
      </c>
      <c r="P242" s="29"/>
      <c r="Q242" s="12"/>
    </row>
    <row r="243" spans="1:17" ht="15" customHeight="1" x14ac:dyDescent="0.15">
      <c r="A243" s="12" t="s">
        <v>274</v>
      </c>
      <c r="B243" s="12" t="s">
        <v>617</v>
      </c>
      <c r="C243" s="12" t="s">
        <v>286</v>
      </c>
      <c r="D243" s="17" t="s">
        <v>1068</v>
      </c>
      <c r="E243" s="17" t="s">
        <v>1450</v>
      </c>
      <c r="F243" s="17" t="s">
        <v>637</v>
      </c>
      <c r="G243" s="26">
        <v>5</v>
      </c>
      <c r="H243" s="26">
        <v>5</v>
      </c>
      <c r="I243" s="27">
        <f t="shared" si="16"/>
        <v>6450</v>
      </c>
      <c r="J243" s="28">
        <f t="shared" si="17"/>
        <v>264.45</v>
      </c>
      <c r="K243" s="20">
        <v>0.8</v>
      </c>
      <c r="L243" s="28">
        <f t="shared" si="18"/>
        <v>211.56</v>
      </c>
      <c r="M243" s="28">
        <f t="shared" si="19"/>
        <v>52.89</v>
      </c>
      <c r="N243" s="12" t="s">
        <v>1593</v>
      </c>
      <c r="O243" s="4" t="s">
        <v>283</v>
      </c>
      <c r="P243" s="29"/>
      <c r="Q243" s="12"/>
    </row>
    <row r="244" spans="1:17" ht="15" customHeight="1" x14ac:dyDescent="0.15">
      <c r="A244" s="12" t="s">
        <v>275</v>
      </c>
      <c r="B244" s="12" t="s">
        <v>616</v>
      </c>
      <c r="C244" s="12" t="s">
        <v>286</v>
      </c>
      <c r="D244" s="17" t="s">
        <v>1066</v>
      </c>
      <c r="E244" s="17" t="s">
        <v>1555</v>
      </c>
      <c r="F244" s="17" t="s">
        <v>637</v>
      </c>
      <c r="G244" s="26">
        <v>6</v>
      </c>
      <c r="H244" s="26">
        <v>6</v>
      </c>
      <c r="I244" s="27">
        <f t="shared" si="16"/>
        <v>7740</v>
      </c>
      <c r="J244" s="28">
        <f t="shared" si="17"/>
        <v>317.34000000000003</v>
      </c>
      <c r="K244" s="20">
        <v>0.8</v>
      </c>
      <c r="L244" s="28">
        <f t="shared" si="18"/>
        <v>253.87200000000004</v>
      </c>
      <c r="M244" s="28">
        <f t="shared" si="19"/>
        <v>63.468000000000011</v>
      </c>
      <c r="N244" s="12" t="s">
        <v>1562</v>
      </c>
      <c r="O244" s="4" t="s">
        <v>283</v>
      </c>
      <c r="P244" s="29"/>
      <c r="Q244" s="12"/>
    </row>
    <row r="245" spans="1:17" ht="15" customHeight="1" x14ac:dyDescent="0.15">
      <c r="A245" s="12" t="s">
        <v>276</v>
      </c>
      <c r="B245" s="12" t="s">
        <v>619</v>
      </c>
      <c r="C245" s="12" t="s">
        <v>286</v>
      </c>
      <c r="D245" s="17" t="s">
        <v>1074</v>
      </c>
      <c r="E245" s="17" t="s">
        <v>1452</v>
      </c>
      <c r="F245" s="17" t="s">
        <v>637</v>
      </c>
      <c r="G245" s="26">
        <v>5.8</v>
      </c>
      <c r="H245" s="26">
        <v>5.8</v>
      </c>
      <c r="I245" s="27">
        <f t="shared" si="16"/>
        <v>7482</v>
      </c>
      <c r="J245" s="28">
        <f t="shared" si="17"/>
        <v>306.762</v>
      </c>
      <c r="K245" s="20">
        <v>0.8</v>
      </c>
      <c r="L245" s="28">
        <f t="shared" si="18"/>
        <v>245.40960000000001</v>
      </c>
      <c r="M245" s="28">
        <f t="shared" si="19"/>
        <v>61.352400000000003</v>
      </c>
      <c r="N245" s="12" t="s">
        <v>1562</v>
      </c>
      <c r="O245" s="4" t="s">
        <v>283</v>
      </c>
      <c r="P245" s="29"/>
      <c r="Q245" s="12"/>
    </row>
    <row r="246" spans="1:17" ht="15" customHeight="1" x14ac:dyDescent="0.15">
      <c r="A246" s="12" t="s">
        <v>277</v>
      </c>
      <c r="B246" s="12" t="s">
        <v>618</v>
      </c>
      <c r="C246" s="12" t="s">
        <v>286</v>
      </c>
      <c r="D246" s="17" t="s">
        <v>1556</v>
      </c>
      <c r="E246" s="17" t="s">
        <v>1451</v>
      </c>
      <c r="F246" s="17" t="s">
        <v>637</v>
      </c>
      <c r="G246" s="26">
        <v>98</v>
      </c>
      <c r="H246" s="26">
        <v>98</v>
      </c>
      <c r="I246" s="27">
        <f t="shared" si="16"/>
        <v>126420</v>
      </c>
      <c r="J246" s="28">
        <f t="shared" si="17"/>
        <v>5183.22</v>
      </c>
      <c r="K246" s="20">
        <v>0.8</v>
      </c>
      <c r="L246" s="28">
        <f t="shared" si="18"/>
        <v>4146.576</v>
      </c>
      <c r="M246" s="28">
        <f t="shared" si="19"/>
        <v>1036.644</v>
      </c>
      <c r="N246" s="12" t="s">
        <v>1594</v>
      </c>
      <c r="O246" s="4" t="s">
        <v>283</v>
      </c>
      <c r="P246" s="29"/>
      <c r="Q246" s="12"/>
    </row>
    <row r="247" spans="1:17" ht="15" customHeight="1" x14ac:dyDescent="0.15">
      <c r="A247" s="12" t="s">
        <v>278</v>
      </c>
      <c r="B247" s="12" t="s">
        <v>1015</v>
      </c>
      <c r="C247" s="12" t="s">
        <v>286</v>
      </c>
      <c r="D247" s="17" t="s">
        <v>1104</v>
      </c>
      <c r="E247" s="17" t="s">
        <v>1557</v>
      </c>
      <c r="F247" s="17" t="s">
        <v>637</v>
      </c>
      <c r="G247" s="26">
        <v>97</v>
      </c>
      <c r="H247" s="26">
        <v>97</v>
      </c>
      <c r="I247" s="27">
        <f t="shared" si="16"/>
        <v>125130</v>
      </c>
      <c r="J247" s="28">
        <f t="shared" si="17"/>
        <v>5130.33</v>
      </c>
      <c r="K247" s="20">
        <v>0.8</v>
      </c>
      <c r="L247" s="28">
        <f t="shared" si="18"/>
        <v>4104.2640000000001</v>
      </c>
      <c r="M247" s="28">
        <f t="shared" si="19"/>
        <v>1026.066</v>
      </c>
      <c r="N247" s="12" t="s">
        <v>1562</v>
      </c>
      <c r="O247" s="4" t="s">
        <v>283</v>
      </c>
      <c r="P247" s="29"/>
      <c r="Q247" s="12"/>
    </row>
    <row r="248" spans="1:17" ht="15" customHeight="1" x14ac:dyDescent="0.15">
      <c r="A248" s="12" t="s">
        <v>279</v>
      </c>
      <c r="B248" s="12" t="s">
        <v>1016</v>
      </c>
      <c r="C248" s="12" t="s">
        <v>286</v>
      </c>
      <c r="D248" s="17" t="s">
        <v>1558</v>
      </c>
      <c r="E248" s="17" t="s">
        <v>1559</v>
      </c>
      <c r="F248" s="17" t="s">
        <v>637</v>
      </c>
      <c r="G248" s="26">
        <v>81.099999999999994</v>
      </c>
      <c r="H248" s="26">
        <v>81.099999999999994</v>
      </c>
      <c r="I248" s="27">
        <f t="shared" si="16"/>
        <v>104618.99999999999</v>
      </c>
      <c r="J248" s="28">
        <f t="shared" si="17"/>
        <v>4289.3789999999999</v>
      </c>
      <c r="K248" s="20">
        <v>0.8</v>
      </c>
      <c r="L248" s="28">
        <f t="shared" si="18"/>
        <v>3431.5032000000001</v>
      </c>
      <c r="M248" s="28">
        <f t="shared" si="19"/>
        <v>857.87580000000003</v>
      </c>
      <c r="N248" s="12" t="s">
        <v>1595</v>
      </c>
      <c r="O248" s="4" t="s">
        <v>283</v>
      </c>
      <c r="P248" s="29"/>
      <c r="Q248" s="12"/>
    </row>
    <row r="249" spans="1:17" ht="15" customHeight="1" x14ac:dyDescent="0.15">
      <c r="A249" s="12" t="s">
        <v>280</v>
      </c>
      <c r="B249" s="12" t="s">
        <v>1017</v>
      </c>
      <c r="C249" s="12" t="s">
        <v>286</v>
      </c>
      <c r="D249" s="17" t="s">
        <v>1560</v>
      </c>
      <c r="E249" s="17" t="s">
        <v>1561</v>
      </c>
      <c r="F249" s="17" t="s">
        <v>637</v>
      </c>
      <c r="G249" s="26">
        <v>37</v>
      </c>
      <c r="H249" s="26">
        <v>37</v>
      </c>
      <c r="I249" s="27">
        <f t="shared" si="16"/>
        <v>47730</v>
      </c>
      <c r="J249" s="28">
        <f t="shared" si="17"/>
        <v>1956.93</v>
      </c>
      <c r="K249" s="20">
        <v>0.8</v>
      </c>
      <c r="L249" s="28">
        <f t="shared" si="18"/>
        <v>1565.5440000000001</v>
      </c>
      <c r="M249" s="28">
        <f t="shared" si="19"/>
        <v>391.38600000000002</v>
      </c>
      <c r="N249" s="12" t="s">
        <v>1590</v>
      </c>
      <c r="O249" s="4" t="s">
        <v>283</v>
      </c>
      <c r="P249" s="29"/>
      <c r="Q249" s="12"/>
    </row>
    <row r="250" spans="1:17" ht="15" customHeight="1" x14ac:dyDescent="0.15">
      <c r="A250" s="12" t="s">
        <v>281</v>
      </c>
      <c r="B250" s="12" t="s">
        <v>621</v>
      </c>
      <c r="C250" s="12" t="s">
        <v>286</v>
      </c>
      <c r="D250" s="17" t="s">
        <v>1129</v>
      </c>
      <c r="E250" s="17" t="s">
        <v>1454</v>
      </c>
      <c r="F250" s="17" t="s">
        <v>637</v>
      </c>
      <c r="G250" s="26">
        <v>4.1399999999999997</v>
      </c>
      <c r="H250" s="26">
        <v>4.1399999999999997</v>
      </c>
      <c r="I250" s="27">
        <f>G250*1290</f>
        <v>5340.5999999999995</v>
      </c>
      <c r="J250" s="28">
        <f>G250*52.89</f>
        <v>218.96459999999999</v>
      </c>
      <c r="K250" s="20">
        <v>0.8</v>
      </c>
      <c r="L250" s="28">
        <f>J250*0.8</f>
        <v>175.17168000000001</v>
      </c>
      <c r="M250" s="28">
        <f>J250*0.2</f>
        <v>43.792920000000002</v>
      </c>
      <c r="N250" s="12" t="s">
        <v>1562</v>
      </c>
      <c r="O250" s="4" t="s">
        <v>283</v>
      </c>
      <c r="P250" s="29"/>
      <c r="Q250" s="12"/>
    </row>
    <row r="251" spans="1:17" s="31" customFormat="1" ht="15" customHeight="1" x14ac:dyDescent="0.15">
      <c r="A251" s="30"/>
      <c r="B251" s="30" t="s">
        <v>257</v>
      </c>
      <c r="C251" s="30"/>
      <c r="D251" s="30"/>
      <c r="E251" s="30"/>
      <c r="F251" s="30"/>
      <c r="G251" s="44">
        <f>SUM(G9:G250)</f>
        <v>6034.4100000000017</v>
      </c>
      <c r="H251" s="44">
        <f>SUM(H9:H250)</f>
        <v>6034.4100000000017</v>
      </c>
      <c r="I251" s="45">
        <f>SUM(I9:I250)</f>
        <v>7784388.8999999976</v>
      </c>
      <c r="J251" s="45">
        <f>SUM(J9:J250)</f>
        <v>319159.94490000006</v>
      </c>
      <c r="K251" s="46"/>
      <c r="L251" s="45">
        <f>SUM(L9:L250)</f>
        <v>255327.95592000009</v>
      </c>
      <c r="M251" s="45">
        <f>SUM(M9:M250)</f>
        <v>63831.988980000024</v>
      </c>
      <c r="N251" s="30"/>
      <c r="O251" s="30"/>
      <c r="P251" s="30"/>
      <c r="Q251" s="30"/>
    </row>
    <row r="252" spans="1:17" s="21" customFormat="1" ht="32.25" customHeight="1" x14ac:dyDescent="0.15">
      <c r="A252" s="75" t="s">
        <v>196</v>
      </c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</row>
    <row r="253" spans="1:17" s="31" customFormat="1" ht="11.25" x14ac:dyDescent="0.15">
      <c r="I253" s="32"/>
      <c r="J253" s="32"/>
      <c r="K253" s="33"/>
      <c r="L253" s="32"/>
      <c r="M253" s="32"/>
    </row>
    <row r="254" spans="1:17" s="31" customFormat="1" ht="11.25" x14ac:dyDescent="0.15">
      <c r="I254" s="32"/>
      <c r="J254" s="32"/>
      <c r="K254" s="33"/>
      <c r="L254" s="32"/>
      <c r="M254" s="32"/>
    </row>
    <row r="255" spans="1:17" s="31" customFormat="1" ht="11.25" x14ac:dyDescent="0.15">
      <c r="I255" s="32"/>
      <c r="J255" s="32"/>
      <c r="K255" s="33"/>
      <c r="L255" s="32"/>
      <c r="M255" s="32"/>
    </row>
    <row r="256" spans="1:17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9:13" s="31" customFormat="1" ht="11.25" x14ac:dyDescent="0.15">
      <c r="I8209" s="32"/>
      <c r="J8209" s="32"/>
      <c r="K8209" s="33"/>
      <c r="L8209" s="32"/>
      <c r="M8209" s="32"/>
    </row>
    <row r="8210" spans="9:13" s="31" customFormat="1" ht="11.25" x14ac:dyDescent="0.15">
      <c r="I8210" s="32"/>
      <c r="J8210" s="32"/>
      <c r="K8210" s="33"/>
      <c r="L8210" s="32"/>
      <c r="M8210" s="32"/>
    </row>
    <row r="8211" spans="9:13" s="31" customFormat="1" ht="11.25" x14ac:dyDescent="0.15">
      <c r="I8211" s="32"/>
      <c r="J8211" s="32"/>
      <c r="K8211" s="33"/>
      <c r="L8211" s="32"/>
      <c r="M8211" s="32"/>
    </row>
    <row r="8212" spans="9:13" s="31" customFormat="1" ht="11.25" x14ac:dyDescent="0.15">
      <c r="I8212" s="32"/>
      <c r="J8212" s="32"/>
      <c r="K8212" s="33"/>
      <c r="L8212" s="32"/>
      <c r="M8212" s="32"/>
    </row>
    <row r="8213" spans="9:13" s="31" customFormat="1" ht="11.25" x14ac:dyDescent="0.15">
      <c r="I8213" s="32"/>
      <c r="J8213" s="32"/>
      <c r="K8213" s="33"/>
      <c r="L8213" s="32"/>
      <c r="M8213" s="32"/>
    </row>
    <row r="8214" spans="9:13" s="31" customFormat="1" ht="11.25" x14ac:dyDescent="0.15">
      <c r="I8214" s="32"/>
      <c r="J8214" s="32"/>
      <c r="K8214" s="33"/>
      <c r="L8214" s="32"/>
      <c r="M8214" s="32"/>
    </row>
    <row r="8215" spans="9:13" s="31" customFormat="1" ht="11.25" x14ac:dyDescent="0.15">
      <c r="I8215" s="32"/>
      <c r="J8215" s="32"/>
      <c r="K8215" s="33"/>
      <c r="L8215" s="32"/>
      <c r="M8215" s="32"/>
    </row>
    <row r="8216" spans="9:13" s="31" customFormat="1" ht="11.25" x14ac:dyDescent="0.15">
      <c r="I8216" s="32"/>
      <c r="J8216" s="32"/>
      <c r="K8216" s="33"/>
      <c r="L8216" s="32"/>
      <c r="M8216" s="32"/>
    </row>
    <row r="8217" spans="9:13" s="31" customFormat="1" ht="11.25" x14ac:dyDescent="0.15">
      <c r="I8217" s="32"/>
      <c r="J8217" s="32"/>
      <c r="K8217" s="33"/>
      <c r="L8217" s="32"/>
      <c r="M8217" s="32"/>
    </row>
    <row r="8218" spans="9:13" s="31" customFormat="1" ht="11.25" x14ac:dyDescent="0.15">
      <c r="I8218" s="32"/>
      <c r="J8218" s="32"/>
      <c r="K8218" s="33"/>
      <c r="L8218" s="32"/>
      <c r="M8218" s="32"/>
    </row>
    <row r="8219" spans="9:13" s="31" customFormat="1" ht="11.25" x14ac:dyDescent="0.15">
      <c r="I8219" s="32"/>
      <c r="J8219" s="32"/>
      <c r="K8219" s="33"/>
      <c r="L8219" s="32"/>
      <c r="M8219" s="32"/>
    </row>
    <row r="8220" spans="9:13" s="31" customFormat="1" ht="11.25" x14ac:dyDescent="0.15">
      <c r="I8220" s="32"/>
      <c r="J8220" s="32"/>
      <c r="K8220" s="33"/>
      <c r="L8220" s="32"/>
      <c r="M8220" s="32"/>
    </row>
    <row r="8221" spans="9:13" s="31" customFormat="1" ht="11.25" x14ac:dyDescent="0.15">
      <c r="I8221" s="32"/>
      <c r="J8221" s="32"/>
      <c r="K8221" s="33"/>
      <c r="L8221" s="32"/>
      <c r="M8221" s="32"/>
    </row>
    <row r="8222" spans="9:13" s="31" customFormat="1" ht="11.25" x14ac:dyDescent="0.15">
      <c r="I8222" s="32"/>
      <c r="J8222" s="32"/>
      <c r="K8222" s="33"/>
      <c r="L8222" s="32"/>
      <c r="M8222" s="32"/>
    </row>
    <row r="8223" spans="9:13" s="31" customFormat="1" ht="11.25" x14ac:dyDescent="0.15">
      <c r="I8223" s="32"/>
      <c r="J8223" s="32"/>
      <c r="K8223" s="33"/>
      <c r="L8223" s="32"/>
      <c r="M8223" s="32"/>
    </row>
    <row r="8224" spans="9:13" s="31" customFormat="1" ht="11.25" x14ac:dyDescent="0.15">
      <c r="I8224" s="32"/>
      <c r="J8224" s="32"/>
      <c r="K8224" s="33"/>
      <c r="L8224" s="32"/>
      <c r="M8224" s="32"/>
    </row>
    <row r="8225" spans="9:13" s="31" customFormat="1" ht="11.25" x14ac:dyDescent="0.15">
      <c r="I8225" s="32"/>
      <c r="J8225" s="32"/>
      <c r="K8225" s="33"/>
      <c r="L8225" s="32"/>
      <c r="M8225" s="32"/>
    </row>
    <row r="8226" spans="9:13" s="31" customFormat="1" ht="11.25" x14ac:dyDescent="0.15">
      <c r="I8226" s="32"/>
      <c r="J8226" s="32"/>
      <c r="K8226" s="33"/>
      <c r="L8226" s="32"/>
      <c r="M8226" s="32"/>
    </row>
    <row r="8227" spans="9:13" s="31" customFormat="1" ht="11.25" x14ac:dyDescent="0.15">
      <c r="I8227" s="32"/>
      <c r="J8227" s="32"/>
      <c r="K8227" s="33"/>
      <c r="L8227" s="32"/>
      <c r="M8227" s="32"/>
    </row>
    <row r="8228" spans="9:13" s="31" customFormat="1" ht="11.25" x14ac:dyDescent="0.15">
      <c r="I8228" s="32"/>
      <c r="J8228" s="32"/>
      <c r="K8228" s="33"/>
      <c r="L8228" s="32"/>
      <c r="M8228" s="32"/>
    </row>
    <row r="8229" spans="9:13" s="31" customFormat="1" ht="11.25" x14ac:dyDescent="0.15">
      <c r="I8229" s="32"/>
      <c r="J8229" s="32"/>
      <c r="K8229" s="33"/>
      <c r="L8229" s="32"/>
      <c r="M8229" s="32"/>
    </row>
    <row r="8230" spans="9:13" s="31" customFormat="1" ht="11.25" x14ac:dyDescent="0.15">
      <c r="I8230" s="32"/>
      <c r="J8230" s="32"/>
      <c r="K8230" s="33"/>
      <c r="L8230" s="32"/>
      <c r="M8230" s="32"/>
    </row>
    <row r="8231" spans="9:13" s="31" customFormat="1" ht="11.25" x14ac:dyDescent="0.15">
      <c r="I8231" s="32"/>
      <c r="J8231" s="32"/>
      <c r="K8231" s="33"/>
      <c r="L8231" s="32"/>
      <c r="M8231" s="32"/>
    </row>
    <row r="8232" spans="9:13" s="31" customFormat="1" ht="11.25" x14ac:dyDescent="0.15">
      <c r="I8232" s="32"/>
      <c r="J8232" s="32"/>
      <c r="K8232" s="33"/>
      <c r="L8232" s="32"/>
      <c r="M8232" s="32"/>
    </row>
    <row r="8233" spans="9:13" s="31" customFormat="1" ht="11.25" x14ac:dyDescent="0.15">
      <c r="I8233" s="32"/>
      <c r="J8233" s="32"/>
      <c r="K8233" s="33"/>
      <c r="L8233" s="32"/>
      <c r="M8233" s="32"/>
    </row>
    <row r="8234" spans="9:13" s="31" customFormat="1" ht="11.25" x14ac:dyDescent="0.15">
      <c r="I8234" s="32"/>
      <c r="J8234" s="32"/>
      <c r="K8234" s="33"/>
      <c r="L8234" s="32"/>
      <c r="M8234" s="32"/>
    </row>
    <row r="8235" spans="9:13" s="31" customFormat="1" ht="11.25" x14ac:dyDescent="0.15">
      <c r="I8235" s="32"/>
      <c r="J8235" s="32"/>
      <c r="K8235" s="33"/>
      <c r="L8235" s="32"/>
      <c r="M8235" s="32"/>
    </row>
    <row r="8236" spans="9:13" s="31" customFormat="1" ht="11.25" x14ac:dyDescent="0.15">
      <c r="I8236" s="32"/>
      <c r="J8236" s="32"/>
      <c r="K8236" s="33"/>
      <c r="L8236" s="32"/>
      <c r="M8236" s="32"/>
    </row>
    <row r="8237" spans="9:13" s="31" customFormat="1" ht="11.25" x14ac:dyDescent="0.15">
      <c r="I8237" s="32"/>
      <c r="J8237" s="32"/>
      <c r="K8237" s="33"/>
      <c r="L8237" s="32"/>
      <c r="M8237" s="32"/>
    </row>
    <row r="8238" spans="9:13" s="31" customFormat="1" ht="11.25" x14ac:dyDescent="0.15">
      <c r="I8238" s="32"/>
      <c r="J8238" s="32"/>
      <c r="K8238" s="33"/>
      <c r="L8238" s="32"/>
      <c r="M8238" s="32"/>
    </row>
    <row r="8239" spans="9:13" s="31" customFormat="1" ht="11.25" x14ac:dyDescent="0.15">
      <c r="I8239" s="32"/>
      <c r="J8239" s="32"/>
      <c r="K8239" s="33"/>
      <c r="L8239" s="32"/>
      <c r="M8239" s="32"/>
    </row>
    <row r="8240" spans="9:13" s="31" customFormat="1" ht="11.25" x14ac:dyDescent="0.15">
      <c r="I8240" s="32"/>
      <c r="J8240" s="32"/>
      <c r="K8240" s="33"/>
      <c r="L8240" s="32"/>
      <c r="M8240" s="32"/>
    </row>
    <row r="8241" spans="9:13" s="31" customFormat="1" ht="11.25" x14ac:dyDescent="0.15">
      <c r="I8241" s="32"/>
      <c r="J8241" s="32"/>
      <c r="K8241" s="33"/>
      <c r="L8241" s="32"/>
      <c r="M8241" s="32"/>
    </row>
    <row r="8242" spans="9:13" s="31" customFormat="1" ht="11.25" x14ac:dyDescent="0.15">
      <c r="I8242" s="32"/>
      <c r="J8242" s="32"/>
      <c r="K8242" s="33"/>
      <c r="L8242" s="32"/>
      <c r="M8242" s="32"/>
    </row>
    <row r="8243" spans="9:13" s="31" customFormat="1" ht="11.25" x14ac:dyDescent="0.15">
      <c r="I8243" s="32"/>
      <c r="J8243" s="32"/>
      <c r="K8243" s="33"/>
      <c r="L8243" s="32"/>
      <c r="M8243" s="32"/>
    </row>
    <row r="8244" spans="9:13" s="31" customFormat="1" ht="11.25" x14ac:dyDescent="0.15">
      <c r="I8244" s="32"/>
      <c r="J8244" s="32"/>
      <c r="K8244" s="33"/>
      <c r="L8244" s="32"/>
      <c r="M8244" s="32"/>
    </row>
    <row r="8245" spans="9:13" s="31" customFormat="1" ht="11.25" x14ac:dyDescent="0.15">
      <c r="I8245" s="32"/>
      <c r="J8245" s="32"/>
      <c r="K8245" s="33"/>
      <c r="L8245" s="32"/>
      <c r="M8245" s="32"/>
    </row>
    <row r="8246" spans="9:13" s="31" customFormat="1" ht="11.25" x14ac:dyDescent="0.15">
      <c r="I8246" s="32"/>
      <c r="J8246" s="32"/>
      <c r="K8246" s="33"/>
      <c r="L8246" s="32"/>
      <c r="M8246" s="32"/>
    </row>
    <row r="8247" spans="9:13" s="31" customFormat="1" ht="11.25" x14ac:dyDescent="0.15">
      <c r="I8247" s="32"/>
      <c r="J8247" s="32"/>
      <c r="K8247" s="33"/>
      <c r="L8247" s="32"/>
      <c r="M8247" s="32"/>
    </row>
    <row r="8248" spans="9:13" s="31" customFormat="1" ht="11.25" x14ac:dyDescent="0.15">
      <c r="I8248" s="32"/>
      <c r="J8248" s="32"/>
      <c r="K8248" s="33"/>
      <c r="L8248" s="32"/>
      <c r="M8248" s="32"/>
    </row>
    <row r="8249" spans="9:13" s="31" customFormat="1" ht="11.25" x14ac:dyDescent="0.15">
      <c r="I8249" s="32"/>
      <c r="J8249" s="32"/>
      <c r="K8249" s="33"/>
      <c r="L8249" s="32"/>
      <c r="M8249" s="32"/>
    </row>
    <row r="8250" spans="9:13" s="31" customFormat="1" ht="11.25" x14ac:dyDescent="0.15">
      <c r="I8250" s="32"/>
      <c r="J8250" s="32"/>
      <c r="K8250" s="33"/>
      <c r="L8250" s="32"/>
      <c r="M8250" s="32"/>
    </row>
    <row r="8251" spans="9:13" s="31" customFormat="1" ht="11.25" x14ac:dyDescent="0.15">
      <c r="I8251" s="32"/>
      <c r="J8251" s="32"/>
      <c r="K8251" s="33"/>
      <c r="L8251" s="32"/>
      <c r="M8251" s="32"/>
    </row>
    <row r="8252" spans="9:13" s="31" customFormat="1" ht="11.25" x14ac:dyDescent="0.15">
      <c r="I8252" s="32"/>
      <c r="J8252" s="32"/>
      <c r="K8252" s="33"/>
      <c r="L8252" s="32"/>
      <c r="M8252" s="32"/>
    </row>
    <row r="8253" spans="9:13" s="31" customFormat="1" ht="11.25" x14ac:dyDescent="0.15">
      <c r="I8253" s="32"/>
      <c r="J8253" s="32"/>
      <c r="K8253" s="33"/>
      <c r="L8253" s="32"/>
      <c r="M8253" s="32"/>
    </row>
    <row r="8254" spans="9:13" s="31" customFormat="1" ht="11.25" x14ac:dyDescent="0.15">
      <c r="I8254" s="32"/>
      <c r="J8254" s="32"/>
      <c r="K8254" s="33"/>
      <c r="L8254" s="32"/>
      <c r="M8254" s="32"/>
    </row>
    <row r="8255" spans="9:13" s="31" customFormat="1" ht="11.25" x14ac:dyDescent="0.15">
      <c r="I8255" s="32"/>
      <c r="J8255" s="32"/>
      <c r="K8255" s="33"/>
      <c r="L8255" s="32"/>
      <c r="M8255" s="32"/>
    </row>
    <row r="8256" spans="9:13" s="31" customFormat="1" ht="11.25" x14ac:dyDescent="0.15">
      <c r="I8256" s="32"/>
      <c r="J8256" s="32"/>
      <c r="K8256" s="33"/>
      <c r="L8256" s="32"/>
      <c r="M8256" s="32"/>
    </row>
    <row r="8257" spans="9:13" s="31" customFormat="1" ht="11.25" x14ac:dyDescent="0.15">
      <c r="I8257" s="32"/>
      <c r="J8257" s="32"/>
      <c r="K8257" s="33"/>
      <c r="L8257" s="32"/>
      <c r="M8257" s="32"/>
    </row>
    <row r="8258" spans="9:13" s="31" customFormat="1" ht="11.25" x14ac:dyDescent="0.15">
      <c r="I8258" s="32"/>
      <c r="J8258" s="32"/>
      <c r="K8258" s="33"/>
      <c r="L8258" s="32"/>
      <c r="M8258" s="32"/>
    </row>
    <row r="8259" spans="9:13" s="31" customFormat="1" ht="11.25" x14ac:dyDescent="0.15">
      <c r="I8259" s="32"/>
      <c r="J8259" s="32"/>
      <c r="K8259" s="33"/>
      <c r="L8259" s="32"/>
      <c r="M8259" s="32"/>
    </row>
    <row r="8260" spans="9:13" s="31" customFormat="1" ht="11.25" x14ac:dyDescent="0.15">
      <c r="I8260" s="32"/>
      <c r="J8260" s="32"/>
      <c r="K8260" s="33"/>
      <c r="L8260" s="32"/>
      <c r="M8260" s="32"/>
    </row>
    <row r="8261" spans="9:13" s="31" customFormat="1" ht="11.25" x14ac:dyDescent="0.15">
      <c r="I8261" s="32"/>
      <c r="J8261" s="32"/>
      <c r="K8261" s="33"/>
      <c r="L8261" s="32"/>
      <c r="M8261" s="32"/>
    </row>
    <row r="8262" spans="9:13" s="31" customFormat="1" ht="11.25" x14ac:dyDescent="0.15">
      <c r="I8262" s="32"/>
      <c r="J8262" s="32"/>
      <c r="K8262" s="33"/>
      <c r="L8262" s="32"/>
      <c r="M8262" s="32"/>
    </row>
    <row r="8263" spans="9:13" s="31" customFormat="1" ht="11.25" x14ac:dyDescent="0.15">
      <c r="I8263" s="32"/>
      <c r="J8263" s="32"/>
      <c r="K8263" s="33"/>
      <c r="L8263" s="32"/>
      <c r="M8263" s="32"/>
    </row>
    <row r="8264" spans="9:13" s="31" customFormat="1" ht="11.25" x14ac:dyDescent="0.15">
      <c r="I8264" s="32"/>
      <c r="J8264" s="32"/>
      <c r="K8264" s="33"/>
      <c r="L8264" s="32"/>
      <c r="M8264" s="32"/>
    </row>
    <row r="8265" spans="9:13" s="31" customFormat="1" ht="11.25" x14ac:dyDescent="0.15">
      <c r="I8265" s="32"/>
      <c r="J8265" s="32"/>
      <c r="K8265" s="33"/>
      <c r="L8265" s="32"/>
      <c r="M8265" s="32"/>
    </row>
    <row r="8266" spans="9:13" s="31" customFormat="1" ht="11.25" x14ac:dyDescent="0.15">
      <c r="I8266" s="32"/>
      <c r="J8266" s="32"/>
      <c r="K8266" s="33"/>
      <c r="L8266" s="32"/>
      <c r="M8266" s="32"/>
    </row>
    <row r="8267" spans="9:13" s="31" customFormat="1" ht="11.25" x14ac:dyDescent="0.15">
      <c r="I8267" s="32"/>
      <c r="J8267" s="32"/>
      <c r="K8267" s="33"/>
      <c r="L8267" s="32"/>
      <c r="M8267" s="32"/>
    </row>
    <row r="8268" spans="9:13" s="31" customFormat="1" ht="11.25" x14ac:dyDescent="0.15">
      <c r="I8268" s="32"/>
      <c r="J8268" s="32"/>
      <c r="K8268" s="33"/>
      <c r="L8268" s="32"/>
      <c r="M8268" s="32"/>
    </row>
    <row r="8269" spans="9:13" s="31" customFormat="1" ht="11.25" x14ac:dyDescent="0.15">
      <c r="I8269" s="32"/>
      <c r="J8269" s="32"/>
      <c r="K8269" s="33"/>
      <c r="L8269" s="32"/>
      <c r="M8269" s="32"/>
    </row>
    <row r="8270" spans="9:13" s="31" customFormat="1" ht="11.25" x14ac:dyDescent="0.15">
      <c r="I8270" s="32"/>
      <c r="J8270" s="32"/>
      <c r="K8270" s="33"/>
      <c r="L8270" s="32"/>
      <c r="M8270" s="32"/>
    </row>
    <row r="8271" spans="9:13" s="31" customFormat="1" ht="11.25" x14ac:dyDescent="0.15">
      <c r="I8271" s="32"/>
      <c r="J8271" s="32"/>
      <c r="K8271" s="33"/>
      <c r="L8271" s="32"/>
      <c r="M8271" s="32"/>
    </row>
    <row r="8272" spans="9:13" s="31" customFormat="1" ht="11.25" x14ac:dyDescent="0.15">
      <c r="I8272" s="32"/>
      <c r="J8272" s="32"/>
      <c r="K8272" s="33"/>
      <c r="L8272" s="32"/>
      <c r="M8272" s="32"/>
    </row>
    <row r="8273" spans="9:13" s="31" customFormat="1" ht="11.25" x14ac:dyDescent="0.15">
      <c r="I8273" s="32"/>
      <c r="J8273" s="32"/>
      <c r="K8273" s="33"/>
      <c r="L8273" s="32"/>
      <c r="M8273" s="32"/>
    </row>
    <row r="8274" spans="9:13" s="31" customFormat="1" ht="11.25" x14ac:dyDescent="0.15">
      <c r="I8274" s="32"/>
      <c r="J8274" s="32"/>
      <c r="K8274" s="33"/>
      <c r="L8274" s="32"/>
      <c r="M8274" s="32"/>
    </row>
    <row r="8275" spans="9:13" s="31" customFormat="1" ht="11.25" x14ac:dyDescent="0.15">
      <c r="I8275" s="32"/>
      <c r="J8275" s="32"/>
      <c r="K8275" s="33"/>
      <c r="L8275" s="32"/>
      <c r="M8275" s="32"/>
    </row>
    <row r="8276" spans="9:13" s="31" customFormat="1" ht="11.25" x14ac:dyDescent="0.15">
      <c r="I8276" s="32"/>
      <c r="J8276" s="32"/>
      <c r="K8276" s="33"/>
      <c r="L8276" s="32"/>
      <c r="M8276" s="32"/>
    </row>
    <row r="8277" spans="9:13" s="31" customFormat="1" ht="11.25" x14ac:dyDescent="0.15">
      <c r="I8277" s="32"/>
      <c r="J8277" s="32"/>
      <c r="K8277" s="33"/>
      <c r="L8277" s="32"/>
      <c r="M8277" s="32"/>
    </row>
    <row r="8278" spans="9:13" s="31" customFormat="1" ht="11.25" x14ac:dyDescent="0.15">
      <c r="I8278" s="32"/>
      <c r="J8278" s="32"/>
      <c r="K8278" s="33"/>
      <c r="L8278" s="32"/>
      <c r="M8278" s="32"/>
    </row>
    <row r="8279" spans="9:13" s="31" customFormat="1" ht="11.25" x14ac:dyDescent="0.15">
      <c r="I8279" s="32"/>
      <c r="J8279" s="32"/>
      <c r="K8279" s="33"/>
      <c r="L8279" s="32"/>
      <c r="M8279" s="32"/>
    </row>
    <row r="8280" spans="9:13" s="31" customFormat="1" ht="11.25" x14ac:dyDescent="0.15">
      <c r="I8280" s="32"/>
      <c r="J8280" s="32"/>
      <c r="K8280" s="33"/>
      <c r="L8280" s="32"/>
      <c r="M8280" s="32"/>
    </row>
    <row r="8281" spans="9:13" s="31" customFormat="1" ht="11.25" x14ac:dyDescent="0.15">
      <c r="I8281" s="32"/>
      <c r="J8281" s="32"/>
      <c r="K8281" s="33"/>
      <c r="L8281" s="32"/>
      <c r="M8281" s="32"/>
    </row>
    <row r="8282" spans="9:13" s="31" customFormat="1" ht="11.25" x14ac:dyDescent="0.15">
      <c r="I8282" s="32"/>
      <c r="J8282" s="32"/>
      <c r="K8282" s="33"/>
      <c r="L8282" s="32"/>
      <c r="M8282" s="32"/>
    </row>
    <row r="8283" spans="9:13" s="31" customFormat="1" ht="11.25" x14ac:dyDescent="0.15">
      <c r="I8283" s="32"/>
      <c r="J8283" s="32"/>
      <c r="K8283" s="33"/>
      <c r="L8283" s="32"/>
      <c r="M8283" s="32"/>
    </row>
    <row r="8284" spans="9:13" s="31" customFormat="1" ht="11.25" x14ac:dyDescent="0.15">
      <c r="I8284" s="32"/>
      <c r="J8284" s="32"/>
      <c r="K8284" s="33"/>
      <c r="L8284" s="32"/>
      <c r="M8284" s="32"/>
    </row>
    <row r="8285" spans="9:13" s="31" customFormat="1" ht="11.25" x14ac:dyDescent="0.15">
      <c r="I8285" s="32"/>
      <c r="J8285" s="32"/>
      <c r="K8285" s="33"/>
      <c r="L8285" s="32"/>
      <c r="M8285" s="32"/>
    </row>
    <row r="8286" spans="9:13" s="31" customFormat="1" ht="11.25" x14ac:dyDescent="0.15">
      <c r="I8286" s="32"/>
      <c r="J8286" s="32"/>
      <c r="K8286" s="33"/>
      <c r="L8286" s="32"/>
      <c r="M8286" s="32"/>
    </row>
    <row r="8287" spans="9:13" s="31" customFormat="1" ht="11.25" x14ac:dyDescent="0.15">
      <c r="I8287" s="32"/>
      <c r="J8287" s="32"/>
      <c r="K8287" s="33"/>
      <c r="L8287" s="32"/>
      <c r="M8287" s="32"/>
    </row>
    <row r="8288" spans="9:13" s="31" customFormat="1" ht="11.25" x14ac:dyDescent="0.15">
      <c r="I8288" s="32"/>
      <c r="J8288" s="32"/>
      <c r="K8288" s="33"/>
      <c r="L8288" s="32"/>
      <c r="M8288" s="32"/>
    </row>
    <row r="8289" spans="9:13" s="31" customFormat="1" ht="11.25" x14ac:dyDescent="0.15">
      <c r="I8289" s="32"/>
      <c r="J8289" s="32"/>
      <c r="K8289" s="33"/>
      <c r="L8289" s="32"/>
      <c r="M8289" s="32"/>
    </row>
    <row r="8290" spans="9:13" s="31" customFormat="1" ht="11.25" x14ac:dyDescent="0.15">
      <c r="I8290" s="32"/>
      <c r="J8290" s="32"/>
      <c r="K8290" s="33"/>
      <c r="L8290" s="32"/>
      <c r="M8290" s="32"/>
    </row>
    <row r="8291" spans="9:13" s="31" customFormat="1" ht="11.25" x14ac:dyDescent="0.15">
      <c r="I8291" s="32"/>
      <c r="J8291" s="32"/>
      <c r="K8291" s="33"/>
      <c r="L8291" s="32"/>
      <c r="M8291" s="32"/>
    </row>
    <row r="8292" spans="9:13" s="31" customFormat="1" ht="11.25" x14ac:dyDescent="0.15">
      <c r="I8292" s="32"/>
      <c r="J8292" s="32"/>
      <c r="K8292" s="33"/>
      <c r="L8292" s="32"/>
      <c r="M8292" s="32"/>
    </row>
    <row r="8293" spans="9:13" s="31" customFormat="1" ht="11.25" x14ac:dyDescent="0.15">
      <c r="I8293" s="32"/>
      <c r="J8293" s="32"/>
      <c r="K8293" s="33"/>
      <c r="L8293" s="32"/>
      <c r="M8293" s="32"/>
    </row>
    <row r="8294" spans="9:13" s="31" customFormat="1" ht="11.25" x14ac:dyDescent="0.15">
      <c r="I8294" s="32"/>
      <c r="J8294" s="32"/>
      <c r="K8294" s="33"/>
      <c r="L8294" s="32"/>
      <c r="M8294" s="32"/>
    </row>
    <row r="8295" spans="9:13" s="31" customFormat="1" ht="11.25" x14ac:dyDescent="0.15">
      <c r="I8295" s="32"/>
      <c r="J8295" s="32"/>
      <c r="K8295" s="33"/>
      <c r="L8295" s="32"/>
      <c r="M8295" s="32"/>
    </row>
    <row r="8296" spans="9:13" s="31" customFormat="1" ht="11.25" x14ac:dyDescent="0.15">
      <c r="I8296" s="32"/>
      <c r="J8296" s="32"/>
      <c r="K8296" s="33"/>
      <c r="L8296" s="32"/>
      <c r="M8296" s="32"/>
    </row>
    <row r="8297" spans="9:13" s="31" customFormat="1" ht="11.25" x14ac:dyDescent="0.15">
      <c r="I8297" s="32"/>
      <c r="J8297" s="32"/>
      <c r="K8297" s="33"/>
      <c r="L8297" s="32"/>
      <c r="M8297" s="32"/>
    </row>
    <row r="8298" spans="9:13" s="31" customFormat="1" ht="11.25" x14ac:dyDescent="0.15">
      <c r="I8298" s="32"/>
      <c r="J8298" s="32"/>
      <c r="K8298" s="33"/>
      <c r="L8298" s="32"/>
      <c r="M8298" s="32"/>
    </row>
    <row r="8299" spans="9:13" s="31" customFormat="1" ht="11.25" x14ac:dyDescent="0.15">
      <c r="I8299" s="32"/>
      <c r="J8299" s="32"/>
      <c r="K8299" s="33"/>
      <c r="L8299" s="32"/>
      <c r="M8299" s="32"/>
    </row>
    <row r="8300" spans="9:13" s="31" customFormat="1" ht="11.25" x14ac:dyDescent="0.15">
      <c r="I8300" s="32"/>
      <c r="J8300" s="32"/>
      <c r="K8300" s="33"/>
      <c r="L8300" s="32"/>
      <c r="M8300" s="32"/>
    </row>
    <row r="8301" spans="9:13" s="31" customFormat="1" ht="11.25" x14ac:dyDescent="0.15">
      <c r="I8301" s="32"/>
      <c r="J8301" s="32"/>
      <c r="K8301" s="33"/>
      <c r="L8301" s="32"/>
      <c r="M8301" s="32"/>
    </row>
    <row r="8302" spans="9:13" s="31" customFormat="1" ht="11.25" x14ac:dyDescent="0.15">
      <c r="I8302" s="32"/>
      <c r="J8302" s="32"/>
      <c r="K8302" s="33"/>
      <c r="L8302" s="32"/>
      <c r="M8302" s="32"/>
    </row>
    <row r="8303" spans="9:13" s="31" customFormat="1" ht="11.25" x14ac:dyDescent="0.15">
      <c r="I8303" s="32"/>
      <c r="J8303" s="32"/>
      <c r="K8303" s="33"/>
      <c r="L8303" s="32"/>
      <c r="M8303" s="32"/>
    </row>
    <row r="8304" spans="9:13" s="31" customFormat="1" ht="11.25" x14ac:dyDescent="0.15">
      <c r="I8304" s="32"/>
      <c r="J8304" s="32"/>
      <c r="K8304" s="33"/>
      <c r="L8304" s="32"/>
      <c r="M8304" s="32"/>
    </row>
    <row r="8305" spans="9:13" s="31" customFormat="1" ht="11.25" x14ac:dyDescent="0.15">
      <c r="I8305" s="32"/>
      <c r="J8305" s="32"/>
      <c r="K8305" s="33"/>
      <c r="L8305" s="32"/>
      <c r="M8305" s="32"/>
    </row>
    <row r="8306" spans="9:13" s="31" customFormat="1" ht="11.25" x14ac:dyDescent="0.15">
      <c r="I8306" s="32"/>
      <c r="J8306" s="32"/>
      <c r="K8306" s="33"/>
      <c r="L8306" s="32"/>
      <c r="M8306" s="32"/>
    </row>
    <row r="8307" spans="9:13" s="31" customFormat="1" ht="11.25" x14ac:dyDescent="0.15">
      <c r="I8307" s="32"/>
      <c r="J8307" s="32"/>
      <c r="K8307" s="33"/>
      <c r="L8307" s="32"/>
      <c r="M8307" s="32"/>
    </row>
    <row r="8308" spans="9:13" s="31" customFormat="1" ht="11.25" x14ac:dyDescent="0.15">
      <c r="I8308" s="32"/>
      <c r="J8308" s="32"/>
      <c r="K8308" s="33"/>
      <c r="L8308" s="32"/>
      <c r="M8308" s="32"/>
    </row>
    <row r="8309" spans="9:13" s="31" customFormat="1" ht="11.25" x14ac:dyDescent="0.15">
      <c r="I8309" s="32"/>
      <c r="J8309" s="32"/>
      <c r="K8309" s="33"/>
      <c r="L8309" s="32"/>
      <c r="M8309" s="32"/>
    </row>
    <row r="8310" spans="9:13" s="31" customFormat="1" ht="11.25" x14ac:dyDescent="0.15">
      <c r="I8310" s="32"/>
      <c r="J8310" s="32"/>
      <c r="K8310" s="33"/>
      <c r="L8310" s="32"/>
      <c r="M8310" s="32"/>
    </row>
    <row r="8311" spans="9:13" s="31" customFormat="1" ht="11.25" x14ac:dyDescent="0.15">
      <c r="I8311" s="32"/>
      <c r="J8311" s="32"/>
      <c r="K8311" s="33"/>
      <c r="L8311" s="32"/>
      <c r="M8311" s="32"/>
    </row>
    <row r="8312" spans="9:13" s="31" customFormat="1" ht="11.25" x14ac:dyDescent="0.15">
      <c r="I8312" s="32"/>
      <c r="J8312" s="32"/>
      <c r="K8312" s="33"/>
      <c r="L8312" s="32"/>
      <c r="M8312" s="32"/>
    </row>
    <row r="8313" spans="9:13" s="31" customFormat="1" ht="11.25" x14ac:dyDescent="0.15">
      <c r="I8313" s="32"/>
      <c r="J8313" s="32"/>
      <c r="K8313" s="33"/>
      <c r="L8313" s="32"/>
      <c r="M8313" s="32"/>
    </row>
    <row r="8314" spans="9:13" s="31" customFormat="1" ht="11.25" x14ac:dyDescent="0.15">
      <c r="I8314" s="32"/>
      <c r="J8314" s="32"/>
      <c r="K8314" s="33"/>
      <c r="L8314" s="32"/>
      <c r="M8314" s="32"/>
    </row>
    <row r="8315" spans="9:13" s="31" customFormat="1" ht="11.25" x14ac:dyDescent="0.15">
      <c r="I8315" s="32"/>
      <c r="J8315" s="32"/>
      <c r="K8315" s="33"/>
      <c r="L8315" s="32"/>
      <c r="M8315" s="32"/>
    </row>
    <row r="8316" spans="9:13" s="31" customFormat="1" ht="11.25" x14ac:dyDescent="0.15">
      <c r="I8316" s="32"/>
      <c r="J8316" s="32"/>
      <c r="K8316" s="33"/>
      <c r="L8316" s="32"/>
      <c r="M8316" s="32"/>
    </row>
    <row r="8317" spans="9:13" s="31" customFormat="1" ht="11.25" x14ac:dyDescent="0.15">
      <c r="I8317" s="32"/>
      <c r="J8317" s="32"/>
      <c r="K8317" s="33"/>
      <c r="L8317" s="32"/>
      <c r="M8317" s="32"/>
    </row>
    <row r="8318" spans="9:13" s="31" customFormat="1" ht="11.25" x14ac:dyDescent="0.15">
      <c r="I8318" s="32"/>
      <c r="J8318" s="32"/>
      <c r="K8318" s="33"/>
      <c r="L8318" s="32"/>
      <c r="M8318" s="32"/>
    </row>
    <row r="8319" spans="9:13" s="31" customFormat="1" ht="11.25" x14ac:dyDescent="0.15">
      <c r="I8319" s="32"/>
      <c r="J8319" s="32"/>
      <c r="K8319" s="33"/>
      <c r="L8319" s="32"/>
      <c r="M8319" s="32"/>
    </row>
    <row r="8320" spans="9:13" s="31" customFormat="1" ht="11.25" x14ac:dyDescent="0.15">
      <c r="I8320" s="32"/>
      <c r="J8320" s="32"/>
      <c r="K8320" s="33"/>
      <c r="L8320" s="32"/>
      <c r="M8320" s="32"/>
    </row>
    <row r="8321" spans="9:13" s="31" customFormat="1" ht="11.25" x14ac:dyDescent="0.15">
      <c r="I8321" s="32"/>
      <c r="J8321" s="32"/>
      <c r="K8321" s="33"/>
      <c r="L8321" s="32"/>
      <c r="M8321" s="32"/>
    </row>
    <row r="8322" spans="9:13" s="31" customFormat="1" ht="11.25" x14ac:dyDescent="0.15">
      <c r="I8322" s="32"/>
      <c r="J8322" s="32"/>
      <c r="K8322" s="33"/>
      <c r="L8322" s="32"/>
      <c r="M8322" s="32"/>
    </row>
    <row r="8323" spans="9:13" s="31" customFormat="1" ht="11.25" x14ac:dyDescent="0.15">
      <c r="I8323" s="32"/>
      <c r="J8323" s="32"/>
      <c r="K8323" s="33"/>
      <c r="L8323" s="32"/>
      <c r="M8323" s="32"/>
    </row>
    <row r="8324" spans="9:13" s="31" customFormat="1" ht="11.25" x14ac:dyDescent="0.15">
      <c r="I8324" s="32"/>
      <c r="J8324" s="32"/>
      <c r="K8324" s="33"/>
      <c r="L8324" s="32"/>
      <c r="M8324" s="32"/>
    </row>
    <row r="8325" spans="9:13" s="31" customFormat="1" ht="11.25" x14ac:dyDescent="0.15">
      <c r="I8325" s="32"/>
      <c r="J8325" s="32"/>
      <c r="K8325" s="33"/>
      <c r="L8325" s="32"/>
      <c r="M8325" s="32"/>
    </row>
    <row r="8326" spans="9:13" s="31" customFormat="1" ht="11.25" x14ac:dyDescent="0.15">
      <c r="I8326" s="32"/>
      <c r="J8326" s="32"/>
      <c r="K8326" s="33"/>
      <c r="L8326" s="32"/>
      <c r="M8326" s="32"/>
    </row>
    <row r="8327" spans="9:13" s="31" customFormat="1" ht="11.25" x14ac:dyDescent="0.15">
      <c r="I8327" s="32"/>
      <c r="J8327" s="32"/>
      <c r="K8327" s="33"/>
      <c r="L8327" s="32"/>
      <c r="M8327" s="32"/>
    </row>
    <row r="8328" spans="9:13" s="31" customFormat="1" ht="11.25" x14ac:dyDescent="0.15">
      <c r="I8328" s="32"/>
      <c r="J8328" s="32"/>
      <c r="K8328" s="33"/>
      <c r="L8328" s="32"/>
      <c r="M8328" s="32"/>
    </row>
    <row r="8329" spans="9:13" s="31" customFormat="1" ht="11.25" x14ac:dyDescent="0.15">
      <c r="I8329" s="32"/>
      <c r="J8329" s="32"/>
      <c r="K8329" s="33"/>
      <c r="L8329" s="32"/>
      <c r="M8329" s="32"/>
    </row>
    <row r="8330" spans="9:13" s="31" customFormat="1" ht="11.25" x14ac:dyDescent="0.15">
      <c r="I8330" s="32"/>
      <c r="J8330" s="32"/>
      <c r="K8330" s="33"/>
      <c r="L8330" s="32"/>
      <c r="M8330" s="32"/>
    </row>
    <row r="8331" spans="9:13" s="31" customFormat="1" ht="11.25" x14ac:dyDescent="0.15">
      <c r="I8331" s="32"/>
      <c r="J8331" s="32"/>
      <c r="K8331" s="33"/>
      <c r="L8331" s="32"/>
      <c r="M8331" s="32"/>
    </row>
    <row r="8332" spans="9:13" s="31" customFormat="1" ht="11.25" x14ac:dyDescent="0.15">
      <c r="I8332" s="32"/>
      <c r="J8332" s="32"/>
      <c r="K8332" s="33"/>
      <c r="L8332" s="32"/>
      <c r="M8332" s="32"/>
    </row>
    <row r="8333" spans="9:13" s="31" customFormat="1" ht="11.25" x14ac:dyDescent="0.15">
      <c r="I8333" s="32"/>
      <c r="J8333" s="32"/>
      <c r="K8333" s="33"/>
      <c r="L8333" s="32"/>
      <c r="M8333" s="32"/>
    </row>
    <row r="8334" spans="9:13" s="31" customFormat="1" ht="11.25" x14ac:dyDescent="0.15">
      <c r="I8334" s="32"/>
      <c r="J8334" s="32"/>
      <c r="K8334" s="33"/>
      <c r="L8334" s="32"/>
      <c r="M8334" s="32"/>
    </row>
    <row r="8335" spans="9:13" s="31" customFormat="1" ht="11.25" x14ac:dyDescent="0.15">
      <c r="I8335" s="32"/>
      <c r="J8335" s="32"/>
      <c r="K8335" s="33"/>
      <c r="L8335" s="32"/>
      <c r="M8335" s="32"/>
    </row>
    <row r="8336" spans="9:13" s="31" customFormat="1" ht="11.25" x14ac:dyDescent="0.15">
      <c r="I8336" s="32"/>
      <c r="J8336" s="32"/>
      <c r="K8336" s="33"/>
      <c r="L8336" s="32"/>
      <c r="M8336" s="32"/>
    </row>
    <row r="8337" spans="9:13" s="31" customFormat="1" ht="11.25" x14ac:dyDescent="0.15">
      <c r="I8337" s="32"/>
      <c r="J8337" s="32"/>
      <c r="K8337" s="33"/>
      <c r="L8337" s="32"/>
      <c r="M8337" s="32"/>
    </row>
    <row r="8338" spans="9:13" s="31" customFormat="1" ht="11.25" x14ac:dyDescent="0.15">
      <c r="I8338" s="32"/>
      <c r="J8338" s="32"/>
      <c r="K8338" s="33"/>
      <c r="L8338" s="32"/>
      <c r="M8338" s="32"/>
    </row>
    <row r="8339" spans="9:13" s="31" customFormat="1" ht="11.25" x14ac:dyDescent="0.15">
      <c r="I8339" s="32"/>
      <c r="J8339" s="32"/>
      <c r="K8339" s="33"/>
      <c r="L8339" s="32"/>
      <c r="M8339" s="32"/>
    </row>
    <row r="8340" spans="9:13" s="31" customFormat="1" ht="11.25" x14ac:dyDescent="0.15">
      <c r="I8340" s="32"/>
      <c r="J8340" s="32"/>
      <c r="K8340" s="33"/>
      <c r="L8340" s="32"/>
      <c r="M8340" s="32"/>
    </row>
    <row r="8341" spans="9:13" s="31" customFormat="1" ht="11.25" x14ac:dyDescent="0.15">
      <c r="I8341" s="32"/>
      <c r="J8341" s="32"/>
      <c r="K8341" s="33"/>
      <c r="L8341" s="32"/>
      <c r="M8341" s="32"/>
    </row>
    <row r="8342" spans="9:13" s="31" customFormat="1" ht="11.25" x14ac:dyDescent="0.15">
      <c r="I8342" s="32"/>
      <c r="J8342" s="32"/>
      <c r="K8342" s="33"/>
      <c r="L8342" s="32"/>
      <c r="M8342" s="32"/>
    </row>
    <row r="8343" spans="9:13" s="31" customFormat="1" ht="11.25" x14ac:dyDescent="0.15">
      <c r="I8343" s="32"/>
      <c r="J8343" s="32"/>
      <c r="K8343" s="33"/>
      <c r="L8343" s="32"/>
      <c r="M8343" s="32"/>
    </row>
    <row r="8344" spans="9:13" s="31" customFormat="1" ht="11.25" x14ac:dyDescent="0.15">
      <c r="I8344" s="32"/>
      <c r="J8344" s="32"/>
      <c r="K8344" s="33"/>
      <c r="L8344" s="32"/>
      <c r="M8344" s="32"/>
    </row>
    <row r="8345" spans="9:13" s="31" customFormat="1" ht="11.25" x14ac:dyDescent="0.15">
      <c r="I8345" s="32"/>
      <c r="J8345" s="32"/>
      <c r="K8345" s="33"/>
      <c r="L8345" s="32"/>
      <c r="M8345" s="32"/>
    </row>
    <row r="8346" spans="9:13" s="31" customFormat="1" ht="11.25" x14ac:dyDescent="0.15">
      <c r="I8346" s="32"/>
      <c r="J8346" s="32"/>
      <c r="K8346" s="33"/>
      <c r="L8346" s="32"/>
      <c r="M8346" s="32"/>
    </row>
    <row r="8347" spans="9:13" s="31" customFormat="1" ht="11.25" x14ac:dyDescent="0.15">
      <c r="I8347" s="32"/>
      <c r="J8347" s="32"/>
      <c r="K8347" s="33"/>
      <c r="L8347" s="32"/>
      <c r="M8347" s="32"/>
    </row>
    <row r="8348" spans="9:13" s="31" customFormat="1" ht="11.25" x14ac:dyDescent="0.15">
      <c r="I8348" s="32"/>
      <c r="J8348" s="32"/>
      <c r="K8348" s="33"/>
      <c r="L8348" s="32"/>
      <c r="M8348" s="32"/>
    </row>
    <row r="8349" spans="9:13" s="31" customFormat="1" ht="11.25" x14ac:dyDescent="0.15">
      <c r="I8349" s="32"/>
      <c r="J8349" s="32"/>
      <c r="K8349" s="33"/>
      <c r="L8349" s="32"/>
      <c r="M8349" s="32"/>
    </row>
    <row r="8350" spans="9:13" s="31" customFormat="1" ht="11.25" x14ac:dyDescent="0.15">
      <c r="I8350" s="32"/>
      <c r="J8350" s="32"/>
      <c r="K8350" s="33"/>
      <c r="L8350" s="32"/>
      <c r="M8350" s="32"/>
    </row>
    <row r="8351" spans="9:13" s="31" customFormat="1" ht="11.25" x14ac:dyDescent="0.15">
      <c r="I8351" s="32"/>
      <c r="J8351" s="32"/>
      <c r="K8351" s="33"/>
      <c r="L8351" s="32"/>
      <c r="M8351" s="32"/>
    </row>
    <row r="8352" spans="9:13" s="31" customFormat="1" ht="11.25" x14ac:dyDescent="0.15">
      <c r="I8352" s="32"/>
      <c r="J8352" s="32"/>
      <c r="K8352" s="33"/>
      <c r="L8352" s="32"/>
      <c r="M8352" s="32"/>
    </row>
    <row r="8353" spans="9:13" s="31" customFormat="1" ht="11.25" x14ac:dyDescent="0.15">
      <c r="I8353" s="32"/>
      <c r="J8353" s="32"/>
      <c r="K8353" s="33"/>
      <c r="L8353" s="32"/>
      <c r="M8353" s="32"/>
    </row>
    <row r="8354" spans="9:13" s="31" customFormat="1" ht="11.25" x14ac:dyDescent="0.15">
      <c r="I8354" s="32"/>
      <c r="J8354" s="32"/>
      <c r="K8354" s="33"/>
      <c r="L8354" s="32"/>
      <c r="M8354" s="32"/>
    </row>
    <row r="8355" spans="9:13" s="31" customFormat="1" ht="11.25" x14ac:dyDescent="0.15">
      <c r="I8355" s="32"/>
      <c r="J8355" s="32"/>
      <c r="K8355" s="33"/>
      <c r="L8355" s="32"/>
      <c r="M8355" s="32"/>
    </row>
    <row r="8356" spans="9:13" s="31" customFormat="1" ht="11.25" x14ac:dyDescent="0.15">
      <c r="I8356" s="32"/>
      <c r="J8356" s="32"/>
      <c r="K8356" s="33"/>
      <c r="L8356" s="32"/>
      <c r="M8356" s="32"/>
    </row>
    <row r="8357" spans="9:13" s="31" customFormat="1" ht="11.25" x14ac:dyDescent="0.15">
      <c r="I8357" s="32"/>
      <c r="J8357" s="32"/>
      <c r="K8357" s="33"/>
      <c r="L8357" s="32"/>
      <c r="M8357" s="32"/>
    </row>
    <row r="8358" spans="9:13" s="31" customFormat="1" ht="11.25" x14ac:dyDescent="0.15">
      <c r="I8358" s="32"/>
      <c r="J8358" s="32"/>
      <c r="K8358" s="33"/>
      <c r="L8358" s="32"/>
      <c r="M8358" s="32"/>
    </row>
    <row r="8359" spans="9:13" s="31" customFormat="1" ht="11.25" x14ac:dyDescent="0.15">
      <c r="I8359" s="32"/>
      <c r="J8359" s="32"/>
      <c r="K8359" s="33"/>
      <c r="L8359" s="32"/>
      <c r="M8359" s="32"/>
    </row>
    <row r="8360" spans="9:13" s="31" customFormat="1" ht="11.25" x14ac:dyDescent="0.15">
      <c r="I8360" s="32"/>
      <c r="J8360" s="32"/>
      <c r="K8360" s="33"/>
      <c r="L8360" s="32"/>
      <c r="M8360" s="32"/>
    </row>
    <row r="8361" spans="9:13" s="31" customFormat="1" ht="11.25" x14ac:dyDescent="0.15">
      <c r="I8361" s="32"/>
      <c r="J8361" s="32"/>
      <c r="K8361" s="33"/>
      <c r="L8361" s="32"/>
      <c r="M8361" s="32"/>
    </row>
    <row r="8362" spans="9:13" s="31" customFormat="1" ht="11.25" x14ac:dyDescent="0.15">
      <c r="I8362" s="32"/>
      <c r="J8362" s="32"/>
      <c r="K8362" s="33"/>
      <c r="L8362" s="32"/>
      <c r="M8362" s="32"/>
    </row>
    <row r="8363" spans="9:13" s="31" customFormat="1" ht="11.25" x14ac:dyDescent="0.15">
      <c r="I8363" s="32"/>
      <c r="J8363" s="32"/>
      <c r="K8363" s="33"/>
      <c r="L8363" s="32"/>
      <c r="M8363" s="32"/>
    </row>
    <row r="8364" spans="9:13" s="31" customFormat="1" ht="11.25" x14ac:dyDescent="0.15">
      <c r="I8364" s="32"/>
      <c r="J8364" s="32"/>
      <c r="K8364" s="33"/>
      <c r="L8364" s="32"/>
      <c r="M8364" s="32"/>
    </row>
    <row r="8365" spans="9:13" s="31" customFormat="1" ht="11.25" x14ac:dyDescent="0.15">
      <c r="I8365" s="32"/>
      <c r="J8365" s="32"/>
      <c r="K8365" s="33"/>
      <c r="L8365" s="32"/>
      <c r="M8365" s="32"/>
    </row>
    <row r="8366" spans="9:13" s="31" customFormat="1" ht="11.25" x14ac:dyDescent="0.15">
      <c r="I8366" s="32"/>
      <c r="J8366" s="32"/>
      <c r="K8366" s="33"/>
      <c r="L8366" s="32"/>
      <c r="M8366" s="32"/>
    </row>
    <row r="8367" spans="9:13" s="31" customFormat="1" ht="11.25" x14ac:dyDescent="0.15">
      <c r="I8367" s="32"/>
      <c r="J8367" s="32"/>
      <c r="K8367" s="33"/>
      <c r="L8367" s="32"/>
      <c r="M8367" s="32"/>
    </row>
    <row r="8368" spans="9:13" s="31" customFormat="1" ht="11.25" x14ac:dyDescent="0.15">
      <c r="I8368" s="32"/>
      <c r="J8368" s="32"/>
      <c r="K8368" s="33"/>
      <c r="L8368" s="32"/>
      <c r="M8368" s="32"/>
    </row>
    <row r="8369" spans="9:13" s="31" customFormat="1" ht="11.25" x14ac:dyDescent="0.15">
      <c r="I8369" s="32"/>
      <c r="J8369" s="32"/>
      <c r="K8369" s="33"/>
      <c r="L8369" s="32"/>
      <c r="M8369" s="32"/>
    </row>
    <row r="8370" spans="9:13" s="31" customFormat="1" ht="11.25" x14ac:dyDescent="0.15">
      <c r="I8370" s="32"/>
      <c r="J8370" s="32"/>
      <c r="K8370" s="33"/>
      <c r="L8370" s="32"/>
      <c r="M8370" s="32"/>
    </row>
    <row r="8371" spans="9:13" s="31" customFormat="1" ht="11.25" x14ac:dyDescent="0.15">
      <c r="I8371" s="32"/>
      <c r="J8371" s="32"/>
      <c r="K8371" s="33"/>
      <c r="L8371" s="32"/>
      <c r="M8371" s="32"/>
    </row>
    <row r="8372" spans="9:13" s="31" customFormat="1" ht="11.25" x14ac:dyDescent="0.15">
      <c r="I8372" s="32"/>
      <c r="J8372" s="32"/>
      <c r="K8372" s="33"/>
      <c r="L8372" s="32"/>
      <c r="M8372" s="32"/>
    </row>
    <row r="8373" spans="9:13" s="31" customFormat="1" ht="11.25" x14ac:dyDescent="0.15">
      <c r="I8373" s="32"/>
      <c r="J8373" s="32"/>
      <c r="K8373" s="33"/>
      <c r="L8373" s="32"/>
      <c r="M8373" s="32"/>
    </row>
    <row r="8374" spans="9:13" s="31" customFormat="1" ht="11.25" x14ac:dyDescent="0.15">
      <c r="I8374" s="32"/>
      <c r="J8374" s="32"/>
      <c r="K8374" s="33"/>
      <c r="L8374" s="32"/>
      <c r="M8374" s="32"/>
    </row>
    <row r="8375" spans="9:13" s="31" customFormat="1" ht="11.25" x14ac:dyDescent="0.15">
      <c r="I8375" s="32"/>
      <c r="J8375" s="32"/>
      <c r="K8375" s="33"/>
      <c r="L8375" s="32"/>
      <c r="M8375" s="32"/>
    </row>
    <row r="8376" spans="9:13" s="31" customFormat="1" ht="11.25" x14ac:dyDescent="0.15">
      <c r="I8376" s="32"/>
      <c r="J8376" s="32"/>
      <c r="K8376" s="33"/>
      <c r="L8376" s="32"/>
      <c r="M8376" s="32"/>
    </row>
    <row r="8377" spans="9:13" s="31" customFormat="1" ht="11.25" x14ac:dyDescent="0.15">
      <c r="I8377" s="32"/>
      <c r="J8377" s="32"/>
      <c r="K8377" s="33"/>
      <c r="L8377" s="32"/>
      <c r="M8377" s="32"/>
    </row>
    <row r="8378" spans="9:13" s="31" customFormat="1" ht="11.25" x14ac:dyDescent="0.15">
      <c r="I8378" s="32"/>
      <c r="J8378" s="32"/>
      <c r="K8378" s="33"/>
      <c r="L8378" s="32"/>
      <c r="M8378" s="32"/>
    </row>
    <row r="8379" spans="9:13" s="31" customFormat="1" ht="11.25" x14ac:dyDescent="0.15">
      <c r="I8379" s="32"/>
      <c r="J8379" s="32"/>
      <c r="K8379" s="33"/>
      <c r="L8379" s="32"/>
      <c r="M8379" s="32"/>
    </row>
    <row r="8380" spans="9:13" s="31" customFormat="1" ht="11.25" x14ac:dyDescent="0.15">
      <c r="I8380" s="32"/>
      <c r="J8380" s="32"/>
      <c r="K8380" s="33"/>
      <c r="L8380" s="32"/>
      <c r="M8380" s="32"/>
    </row>
    <row r="8381" spans="9:13" s="31" customFormat="1" ht="11.25" x14ac:dyDescent="0.15">
      <c r="I8381" s="32"/>
      <c r="J8381" s="32"/>
      <c r="K8381" s="33"/>
      <c r="L8381" s="32"/>
      <c r="M8381" s="32"/>
    </row>
    <row r="8382" spans="9:13" s="31" customFormat="1" ht="11.25" x14ac:dyDescent="0.15">
      <c r="I8382" s="32"/>
      <c r="J8382" s="32"/>
      <c r="K8382" s="33"/>
      <c r="L8382" s="32"/>
      <c r="M8382" s="32"/>
    </row>
    <row r="8383" spans="9:13" s="31" customFormat="1" ht="11.25" x14ac:dyDescent="0.15">
      <c r="I8383" s="32"/>
      <c r="J8383" s="32"/>
      <c r="K8383" s="33"/>
      <c r="L8383" s="32"/>
      <c r="M8383" s="32"/>
    </row>
    <row r="8384" spans="9:13" s="31" customFormat="1" ht="11.25" x14ac:dyDescent="0.15">
      <c r="I8384" s="32"/>
      <c r="J8384" s="32"/>
      <c r="K8384" s="33"/>
      <c r="L8384" s="32"/>
      <c r="M8384" s="32"/>
    </row>
    <row r="8385" spans="9:13" s="31" customFormat="1" ht="11.25" x14ac:dyDescent="0.15">
      <c r="I8385" s="32"/>
      <c r="J8385" s="32"/>
      <c r="K8385" s="33"/>
      <c r="L8385" s="32"/>
      <c r="M8385" s="32"/>
    </row>
    <row r="8386" spans="9:13" s="31" customFormat="1" ht="11.25" x14ac:dyDescent="0.15">
      <c r="I8386" s="32"/>
      <c r="J8386" s="32"/>
      <c r="K8386" s="33"/>
      <c r="L8386" s="32"/>
      <c r="M8386" s="32"/>
    </row>
    <row r="8387" spans="9:13" s="31" customFormat="1" ht="11.25" x14ac:dyDescent="0.15">
      <c r="I8387" s="32"/>
      <c r="J8387" s="32"/>
      <c r="K8387" s="33"/>
      <c r="L8387" s="32"/>
      <c r="M8387" s="32"/>
    </row>
    <row r="8388" spans="9:13" s="31" customFormat="1" ht="11.25" x14ac:dyDescent="0.15">
      <c r="I8388" s="32"/>
      <c r="J8388" s="32"/>
      <c r="K8388" s="33"/>
      <c r="L8388" s="32"/>
      <c r="M8388" s="32"/>
    </row>
    <row r="8389" spans="9:13" s="31" customFormat="1" ht="11.25" x14ac:dyDescent="0.15">
      <c r="I8389" s="32"/>
      <c r="J8389" s="32"/>
      <c r="K8389" s="33"/>
      <c r="L8389" s="32"/>
      <c r="M8389" s="32"/>
    </row>
    <row r="8390" spans="9:13" s="31" customFormat="1" ht="11.25" x14ac:dyDescent="0.15">
      <c r="I8390" s="32"/>
      <c r="J8390" s="32"/>
      <c r="K8390" s="33"/>
      <c r="L8390" s="32"/>
      <c r="M8390" s="32"/>
    </row>
    <row r="8391" spans="9:13" s="31" customFormat="1" ht="11.25" x14ac:dyDescent="0.15">
      <c r="I8391" s="32"/>
      <c r="J8391" s="32"/>
      <c r="K8391" s="33"/>
      <c r="L8391" s="32"/>
      <c r="M8391" s="32"/>
    </row>
    <row r="8392" spans="9:13" s="31" customFormat="1" ht="11.25" x14ac:dyDescent="0.15">
      <c r="I8392" s="32"/>
      <c r="J8392" s="32"/>
      <c r="K8392" s="33"/>
      <c r="L8392" s="32"/>
      <c r="M8392" s="32"/>
    </row>
    <row r="8393" spans="9:13" s="31" customFormat="1" ht="11.25" x14ac:dyDescent="0.15">
      <c r="I8393" s="32"/>
      <c r="J8393" s="32"/>
      <c r="K8393" s="33"/>
      <c r="L8393" s="32"/>
      <c r="M8393" s="32"/>
    </row>
    <row r="8394" spans="9:13" s="31" customFormat="1" ht="11.25" x14ac:dyDescent="0.15">
      <c r="I8394" s="32"/>
      <c r="J8394" s="32"/>
      <c r="K8394" s="33"/>
      <c r="L8394" s="32"/>
      <c r="M8394" s="32"/>
    </row>
    <row r="8395" spans="9:13" s="31" customFormat="1" ht="11.25" x14ac:dyDescent="0.15">
      <c r="I8395" s="32"/>
      <c r="J8395" s="32"/>
      <c r="K8395" s="33"/>
      <c r="L8395" s="32"/>
      <c r="M8395" s="32"/>
    </row>
    <row r="8396" spans="9:13" s="31" customFormat="1" ht="11.25" x14ac:dyDescent="0.15">
      <c r="I8396" s="32"/>
      <c r="J8396" s="32"/>
      <c r="K8396" s="33"/>
      <c r="L8396" s="32"/>
      <c r="M8396" s="32"/>
    </row>
    <row r="8397" spans="9:13" s="31" customFormat="1" ht="11.25" x14ac:dyDescent="0.15">
      <c r="I8397" s="32"/>
      <c r="J8397" s="32"/>
      <c r="K8397" s="33"/>
      <c r="L8397" s="32"/>
      <c r="M8397" s="32"/>
    </row>
    <row r="8398" spans="9:13" s="31" customFormat="1" ht="11.25" x14ac:dyDescent="0.15">
      <c r="I8398" s="32"/>
      <c r="J8398" s="32"/>
      <c r="K8398" s="33"/>
      <c r="L8398" s="32"/>
      <c r="M8398" s="32"/>
    </row>
    <row r="8399" spans="9:13" s="31" customFormat="1" ht="11.25" x14ac:dyDescent="0.15">
      <c r="I8399" s="32"/>
      <c r="J8399" s="32"/>
      <c r="K8399" s="33"/>
      <c r="L8399" s="32"/>
      <c r="M8399" s="32"/>
    </row>
    <row r="8400" spans="9:13" s="31" customFormat="1" ht="11.25" x14ac:dyDescent="0.15">
      <c r="I8400" s="32"/>
      <c r="J8400" s="32"/>
      <c r="K8400" s="33"/>
      <c r="L8400" s="32"/>
      <c r="M8400" s="32"/>
    </row>
    <row r="8401" spans="9:13" s="31" customFormat="1" ht="11.25" x14ac:dyDescent="0.15">
      <c r="I8401" s="32"/>
      <c r="J8401" s="32"/>
      <c r="K8401" s="33"/>
      <c r="L8401" s="32"/>
      <c r="M8401" s="32"/>
    </row>
    <row r="8402" spans="9:13" s="31" customFormat="1" ht="11.25" x14ac:dyDescent="0.15">
      <c r="I8402" s="32"/>
      <c r="J8402" s="32"/>
      <c r="K8402" s="33"/>
      <c r="L8402" s="32"/>
      <c r="M8402" s="32"/>
    </row>
    <row r="8403" spans="9:13" s="31" customFormat="1" ht="11.25" x14ac:dyDescent="0.15">
      <c r="I8403" s="32"/>
      <c r="J8403" s="32"/>
      <c r="K8403" s="33"/>
      <c r="L8403" s="32"/>
      <c r="M8403" s="32"/>
    </row>
    <row r="8404" spans="9:13" s="31" customFormat="1" ht="11.25" x14ac:dyDescent="0.15">
      <c r="I8404" s="32"/>
      <c r="J8404" s="32"/>
      <c r="K8404" s="33"/>
      <c r="L8404" s="32"/>
      <c r="M8404" s="32"/>
    </row>
    <row r="8405" spans="9:13" s="31" customFormat="1" ht="11.25" x14ac:dyDescent="0.15">
      <c r="I8405" s="32"/>
      <c r="J8405" s="32"/>
      <c r="K8405" s="33"/>
      <c r="L8405" s="32"/>
      <c r="M8405" s="32"/>
    </row>
    <row r="8406" spans="9:13" s="31" customFormat="1" ht="11.25" x14ac:dyDescent="0.15">
      <c r="I8406" s="32"/>
      <c r="J8406" s="32"/>
      <c r="K8406" s="33"/>
      <c r="L8406" s="32"/>
      <c r="M8406" s="32"/>
    </row>
    <row r="8407" spans="9:13" s="31" customFormat="1" ht="11.25" x14ac:dyDescent="0.15">
      <c r="I8407" s="32"/>
      <c r="J8407" s="32"/>
      <c r="K8407" s="33"/>
      <c r="L8407" s="32"/>
      <c r="M8407" s="32"/>
    </row>
    <row r="8408" spans="9:13" s="31" customFormat="1" ht="11.25" x14ac:dyDescent="0.15">
      <c r="I8408" s="32"/>
      <c r="J8408" s="32"/>
      <c r="K8408" s="33"/>
      <c r="L8408" s="32"/>
      <c r="M8408" s="32"/>
    </row>
    <row r="8409" spans="9:13" s="31" customFormat="1" ht="11.25" x14ac:dyDescent="0.15">
      <c r="I8409" s="32"/>
      <c r="J8409" s="32"/>
      <c r="K8409" s="33"/>
      <c r="L8409" s="32"/>
      <c r="M8409" s="32"/>
    </row>
    <row r="8410" spans="9:13" s="31" customFormat="1" ht="11.25" x14ac:dyDescent="0.15">
      <c r="I8410" s="32"/>
      <c r="J8410" s="32"/>
      <c r="K8410" s="33"/>
      <c r="L8410" s="32"/>
      <c r="M8410" s="32"/>
    </row>
    <row r="8411" spans="9:13" s="31" customFormat="1" ht="11.25" x14ac:dyDescent="0.15">
      <c r="I8411" s="32"/>
      <c r="J8411" s="32"/>
      <c r="K8411" s="33"/>
      <c r="L8411" s="32"/>
      <c r="M8411" s="32"/>
    </row>
    <row r="8412" spans="9:13" s="31" customFormat="1" ht="11.25" x14ac:dyDescent="0.15">
      <c r="I8412" s="32"/>
      <c r="J8412" s="32"/>
      <c r="K8412" s="33"/>
      <c r="L8412" s="32"/>
      <c r="M8412" s="32"/>
    </row>
    <row r="8413" spans="9:13" s="31" customFormat="1" ht="11.25" x14ac:dyDescent="0.15">
      <c r="I8413" s="32"/>
      <c r="J8413" s="32"/>
      <c r="K8413" s="33"/>
      <c r="L8413" s="32"/>
      <c r="M8413" s="32"/>
    </row>
    <row r="8414" spans="9:13" s="31" customFormat="1" ht="11.25" x14ac:dyDescent="0.15">
      <c r="I8414" s="32"/>
      <c r="J8414" s="32"/>
      <c r="K8414" s="33"/>
      <c r="L8414" s="32"/>
      <c r="M8414" s="32"/>
    </row>
    <row r="8415" spans="9:13" s="31" customFormat="1" ht="11.25" x14ac:dyDescent="0.15">
      <c r="I8415" s="32"/>
      <c r="J8415" s="32"/>
      <c r="K8415" s="33"/>
      <c r="L8415" s="32"/>
      <c r="M8415" s="32"/>
    </row>
    <row r="8416" spans="9:13" s="31" customFormat="1" ht="11.25" x14ac:dyDescent="0.15">
      <c r="I8416" s="32"/>
      <c r="J8416" s="32"/>
      <c r="K8416" s="33"/>
      <c r="L8416" s="32"/>
      <c r="M8416" s="32"/>
    </row>
    <row r="8417" spans="9:13" s="31" customFormat="1" ht="11.25" x14ac:dyDescent="0.15">
      <c r="I8417" s="32"/>
      <c r="J8417" s="32"/>
      <c r="K8417" s="33"/>
      <c r="L8417" s="32"/>
      <c r="M8417" s="32"/>
    </row>
    <row r="8418" spans="9:13" s="31" customFormat="1" ht="11.25" x14ac:dyDescent="0.15">
      <c r="I8418" s="32"/>
      <c r="J8418" s="32"/>
      <c r="K8418" s="33"/>
      <c r="L8418" s="32"/>
      <c r="M8418" s="32"/>
    </row>
    <row r="8419" spans="9:13" s="31" customFormat="1" ht="11.25" x14ac:dyDescent="0.15">
      <c r="I8419" s="32"/>
      <c r="J8419" s="32"/>
      <c r="K8419" s="33"/>
      <c r="L8419" s="32"/>
      <c r="M8419" s="32"/>
    </row>
    <row r="8420" spans="9:13" s="31" customFormat="1" ht="11.25" x14ac:dyDescent="0.15">
      <c r="I8420" s="32"/>
      <c r="J8420" s="32"/>
      <c r="K8420" s="33"/>
      <c r="L8420" s="32"/>
      <c r="M8420" s="32"/>
    </row>
    <row r="8421" spans="9:13" s="31" customFormat="1" ht="11.25" x14ac:dyDescent="0.15">
      <c r="I8421" s="32"/>
      <c r="J8421" s="32"/>
      <c r="K8421" s="33"/>
      <c r="L8421" s="32"/>
      <c r="M8421" s="32"/>
    </row>
    <row r="8422" spans="9:13" s="31" customFormat="1" ht="11.25" x14ac:dyDescent="0.15">
      <c r="I8422" s="32"/>
      <c r="J8422" s="32"/>
      <c r="K8422" s="33"/>
      <c r="L8422" s="32"/>
      <c r="M8422" s="32"/>
    </row>
    <row r="8423" spans="9:13" s="31" customFormat="1" ht="11.25" x14ac:dyDescent="0.15">
      <c r="I8423" s="32"/>
      <c r="J8423" s="32"/>
      <c r="K8423" s="33"/>
      <c r="L8423" s="32"/>
      <c r="M8423" s="32"/>
    </row>
    <row r="8424" spans="9:13" s="31" customFormat="1" ht="11.25" x14ac:dyDescent="0.15">
      <c r="I8424" s="32"/>
      <c r="J8424" s="32"/>
      <c r="K8424" s="33"/>
      <c r="L8424" s="32"/>
      <c r="M8424" s="32"/>
    </row>
    <row r="8425" spans="9:13" s="31" customFormat="1" ht="11.25" x14ac:dyDescent="0.15">
      <c r="I8425" s="32"/>
      <c r="J8425" s="32"/>
      <c r="K8425" s="33"/>
      <c r="L8425" s="32"/>
      <c r="M8425" s="32"/>
    </row>
    <row r="8426" spans="9:13" s="31" customFormat="1" ht="11.25" x14ac:dyDescent="0.15">
      <c r="I8426" s="32"/>
      <c r="J8426" s="32"/>
      <c r="K8426" s="33"/>
      <c r="L8426" s="32"/>
      <c r="M8426" s="32"/>
    </row>
    <row r="8427" spans="9:13" s="31" customFormat="1" ht="11.25" x14ac:dyDescent="0.15">
      <c r="I8427" s="32"/>
      <c r="J8427" s="32"/>
      <c r="K8427" s="33"/>
      <c r="L8427" s="32"/>
      <c r="M8427" s="32"/>
    </row>
    <row r="8428" spans="9:13" s="31" customFormat="1" ht="11.25" x14ac:dyDescent="0.15">
      <c r="I8428" s="32"/>
      <c r="J8428" s="32"/>
      <c r="K8428" s="33"/>
      <c r="L8428" s="32"/>
      <c r="M8428" s="32"/>
    </row>
    <row r="8429" spans="9:13" s="31" customFormat="1" ht="11.25" x14ac:dyDescent="0.15">
      <c r="I8429" s="32"/>
      <c r="J8429" s="32"/>
      <c r="K8429" s="33"/>
      <c r="L8429" s="32"/>
      <c r="M8429" s="32"/>
    </row>
    <row r="8430" spans="9:13" s="31" customFormat="1" ht="11.25" x14ac:dyDescent="0.15">
      <c r="I8430" s="32"/>
      <c r="J8430" s="32"/>
      <c r="K8430" s="33"/>
      <c r="L8430" s="32"/>
      <c r="M8430" s="32"/>
    </row>
    <row r="8431" spans="9:13" s="31" customFormat="1" ht="11.25" x14ac:dyDescent="0.15">
      <c r="I8431" s="32"/>
      <c r="J8431" s="32"/>
      <c r="K8431" s="33"/>
      <c r="L8431" s="32"/>
      <c r="M8431" s="32"/>
    </row>
    <row r="8432" spans="9:13" s="31" customFormat="1" ht="11.25" x14ac:dyDescent="0.15">
      <c r="I8432" s="32"/>
      <c r="J8432" s="32"/>
      <c r="K8432" s="33"/>
      <c r="L8432" s="32"/>
      <c r="M8432" s="32"/>
    </row>
    <row r="8433" spans="1:45" s="31" customFormat="1" ht="11.25" x14ac:dyDescent="0.15">
      <c r="I8433" s="32"/>
      <c r="J8433" s="32"/>
      <c r="K8433" s="33"/>
      <c r="L8433" s="32"/>
      <c r="M8433" s="32"/>
    </row>
    <row r="8434" spans="1:45" s="31" customFormat="1" ht="11.25" x14ac:dyDescent="0.15">
      <c r="I8434" s="32"/>
      <c r="J8434" s="32"/>
      <c r="K8434" s="33"/>
      <c r="L8434" s="32"/>
      <c r="M8434" s="32"/>
    </row>
    <row r="8435" spans="1:45" s="31" customFormat="1" ht="11.25" x14ac:dyDescent="0.15">
      <c r="I8435" s="32"/>
      <c r="J8435" s="32"/>
      <c r="K8435" s="33"/>
      <c r="L8435" s="32"/>
      <c r="M8435" s="32"/>
    </row>
    <row r="8436" spans="1:45" s="31" customFormat="1" ht="11.25" x14ac:dyDescent="0.15">
      <c r="I8436" s="32"/>
      <c r="J8436" s="32"/>
      <c r="K8436" s="33"/>
      <c r="L8436" s="32"/>
      <c r="M8436" s="32"/>
    </row>
    <row r="8437" spans="1:45" s="31" customFormat="1" ht="11.25" x14ac:dyDescent="0.15">
      <c r="I8437" s="32"/>
      <c r="J8437" s="32"/>
      <c r="K8437" s="33"/>
      <c r="L8437" s="32"/>
      <c r="M8437" s="32"/>
    </row>
    <row r="8438" spans="1:45" s="31" customFormat="1" ht="11.25" x14ac:dyDescent="0.15">
      <c r="I8438" s="32"/>
      <c r="J8438" s="32"/>
      <c r="K8438" s="33"/>
      <c r="L8438" s="32"/>
      <c r="M8438" s="32"/>
    </row>
    <row r="8439" spans="1:45" s="31" customFormat="1" ht="11.25" x14ac:dyDescent="0.15">
      <c r="I8439" s="32"/>
      <c r="J8439" s="32"/>
      <c r="K8439" s="33"/>
      <c r="L8439" s="32"/>
      <c r="M8439" s="32"/>
    </row>
    <row r="8440" spans="1:45" x14ac:dyDescent="0.15">
      <c r="A8440" s="31"/>
      <c r="B8440" s="31"/>
      <c r="C8440" s="31"/>
      <c r="D8440" s="31"/>
      <c r="E8440" s="31"/>
      <c r="F8440" s="31"/>
      <c r="G8440" s="31"/>
      <c r="H8440" s="31"/>
      <c r="I8440" s="32"/>
      <c r="J8440" s="32"/>
      <c r="K8440" s="33"/>
      <c r="L8440" s="32"/>
      <c r="M8440" s="32"/>
      <c r="N8440" s="31"/>
      <c r="O8440" s="31"/>
      <c r="P8440" s="31"/>
      <c r="Q8440" s="31"/>
      <c r="R8440" s="31"/>
      <c r="S8440" s="31"/>
      <c r="T8440" s="31"/>
      <c r="U8440" s="31"/>
      <c r="V8440" s="31"/>
      <c r="W8440" s="31"/>
      <c r="X8440" s="31"/>
      <c r="Y8440" s="31"/>
      <c r="Z8440" s="31"/>
      <c r="AA8440" s="31"/>
      <c r="AB8440" s="31"/>
      <c r="AC8440" s="31"/>
      <c r="AD8440" s="31"/>
      <c r="AE8440" s="31"/>
      <c r="AF8440" s="31"/>
      <c r="AG8440" s="31"/>
      <c r="AH8440" s="31"/>
      <c r="AI8440" s="31"/>
      <c r="AJ8440" s="31"/>
      <c r="AK8440" s="31"/>
      <c r="AL8440" s="31"/>
      <c r="AM8440" s="31"/>
      <c r="AN8440" s="31"/>
      <c r="AO8440" s="31"/>
      <c r="AP8440" s="31"/>
      <c r="AQ8440" s="31"/>
      <c r="AR8440" s="31"/>
      <c r="AS8440" s="31"/>
    </row>
    <row r="8441" spans="1:45" x14ac:dyDescent="0.15">
      <c r="A8441" s="31"/>
      <c r="B8441" s="31"/>
      <c r="C8441" s="31"/>
      <c r="D8441" s="31"/>
      <c r="E8441" s="31"/>
      <c r="F8441" s="31"/>
      <c r="G8441" s="31"/>
      <c r="H8441" s="31"/>
      <c r="I8441" s="32"/>
      <c r="J8441" s="32"/>
      <c r="K8441" s="33"/>
      <c r="L8441" s="32"/>
      <c r="M8441" s="32"/>
      <c r="N8441" s="31"/>
      <c r="O8441" s="31"/>
      <c r="P8441" s="31"/>
      <c r="Q8441" s="31"/>
      <c r="R8441" s="31"/>
      <c r="S8441" s="31"/>
      <c r="T8441" s="31"/>
      <c r="U8441" s="31"/>
      <c r="V8441" s="31"/>
      <c r="W8441" s="31"/>
      <c r="X8441" s="31"/>
      <c r="Y8441" s="31"/>
      <c r="Z8441" s="31"/>
      <c r="AA8441" s="31"/>
      <c r="AB8441" s="31"/>
      <c r="AC8441" s="31"/>
      <c r="AD8441" s="31"/>
      <c r="AE8441" s="31"/>
      <c r="AF8441" s="31"/>
      <c r="AG8441" s="31"/>
      <c r="AH8441" s="31"/>
      <c r="AI8441" s="31"/>
      <c r="AJ8441" s="31"/>
      <c r="AK8441" s="31"/>
      <c r="AL8441" s="31"/>
      <c r="AM8441" s="31"/>
      <c r="AN8441" s="31"/>
      <c r="AO8441" s="31"/>
      <c r="AP8441" s="31"/>
      <c r="AQ8441" s="31"/>
      <c r="AR8441" s="31"/>
      <c r="AS8441" s="31"/>
    </row>
    <row r="8442" spans="1:45" x14ac:dyDescent="0.15">
      <c r="A8442" s="31"/>
      <c r="B8442" s="31"/>
      <c r="C8442" s="31"/>
      <c r="D8442" s="31"/>
      <c r="E8442" s="31"/>
      <c r="F8442" s="31"/>
      <c r="G8442" s="31"/>
      <c r="H8442" s="31"/>
      <c r="I8442" s="32"/>
      <c r="J8442" s="32"/>
      <c r="K8442" s="33"/>
      <c r="L8442" s="32"/>
      <c r="M8442" s="32"/>
      <c r="N8442" s="31"/>
      <c r="O8442" s="31"/>
      <c r="P8442" s="31"/>
      <c r="Q8442" s="31"/>
      <c r="R8442" s="31"/>
      <c r="S8442" s="31"/>
      <c r="T8442" s="31"/>
      <c r="U8442" s="31"/>
      <c r="V8442" s="31"/>
      <c r="W8442" s="31"/>
      <c r="X8442" s="31"/>
      <c r="Y8442" s="31"/>
      <c r="Z8442" s="31"/>
      <c r="AA8442" s="31"/>
      <c r="AB8442" s="31"/>
      <c r="AC8442" s="31"/>
      <c r="AD8442" s="31"/>
      <c r="AE8442" s="31"/>
      <c r="AF8442" s="31"/>
      <c r="AG8442" s="31"/>
      <c r="AH8442" s="31"/>
      <c r="AI8442" s="31"/>
      <c r="AJ8442" s="31"/>
      <c r="AK8442" s="31"/>
      <c r="AL8442" s="31"/>
      <c r="AM8442" s="31"/>
      <c r="AN8442" s="31"/>
      <c r="AO8442" s="31"/>
      <c r="AP8442" s="31"/>
      <c r="AQ8442" s="31"/>
      <c r="AR8442" s="31"/>
      <c r="AS8442" s="31"/>
    </row>
    <row r="8443" spans="1:45" x14ac:dyDescent="0.15">
      <c r="A8443" s="31"/>
      <c r="B8443" s="31"/>
      <c r="C8443" s="31"/>
      <c r="D8443" s="31"/>
      <c r="E8443" s="31"/>
      <c r="F8443" s="31"/>
      <c r="G8443" s="31"/>
      <c r="H8443" s="31"/>
      <c r="I8443" s="32"/>
      <c r="J8443" s="32"/>
      <c r="K8443" s="33"/>
      <c r="L8443" s="32"/>
      <c r="M8443" s="32"/>
      <c r="N8443" s="31"/>
      <c r="O8443" s="31"/>
      <c r="P8443" s="31"/>
      <c r="Q8443" s="31"/>
      <c r="R8443" s="31"/>
      <c r="S8443" s="31"/>
      <c r="T8443" s="31"/>
      <c r="U8443" s="31"/>
      <c r="V8443" s="31"/>
      <c r="W8443" s="31"/>
      <c r="X8443" s="31"/>
      <c r="Y8443" s="31"/>
      <c r="Z8443" s="31"/>
      <c r="AA8443" s="31"/>
      <c r="AB8443" s="31"/>
      <c r="AC8443" s="31"/>
      <c r="AD8443" s="31"/>
      <c r="AE8443" s="31"/>
      <c r="AF8443" s="31"/>
      <c r="AG8443" s="31"/>
      <c r="AH8443" s="31"/>
      <c r="AI8443" s="31"/>
      <c r="AJ8443" s="31"/>
      <c r="AK8443" s="31"/>
      <c r="AL8443" s="31"/>
      <c r="AM8443" s="31"/>
      <c r="AN8443" s="31"/>
      <c r="AO8443" s="31"/>
      <c r="AP8443" s="31"/>
      <c r="AQ8443" s="31"/>
      <c r="AR8443" s="31"/>
      <c r="AS8443" s="31"/>
    </row>
    <row r="8444" spans="1:45" x14ac:dyDescent="0.15">
      <c r="A8444" s="31"/>
      <c r="B8444" s="31"/>
      <c r="C8444" s="31"/>
      <c r="D8444" s="31"/>
      <c r="E8444" s="31"/>
      <c r="F8444" s="31"/>
      <c r="G8444" s="31"/>
      <c r="H8444" s="31"/>
      <c r="I8444" s="32"/>
      <c r="J8444" s="32"/>
      <c r="K8444" s="33"/>
      <c r="L8444" s="32"/>
      <c r="M8444" s="32"/>
      <c r="N8444" s="31"/>
      <c r="O8444" s="31"/>
      <c r="P8444" s="31"/>
      <c r="Q8444" s="31"/>
      <c r="R8444" s="31"/>
      <c r="S8444" s="31"/>
      <c r="T8444" s="31"/>
      <c r="U8444" s="31"/>
      <c r="V8444" s="31"/>
      <c r="W8444" s="31"/>
      <c r="X8444" s="31"/>
      <c r="Y8444" s="31"/>
      <c r="Z8444" s="31"/>
      <c r="AA8444" s="31"/>
      <c r="AB8444" s="31"/>
      <c r="AC8444" s="31"/>
      <c r="AD8444" s="31"/>
      <c r="AE8444" s="31"/>
      <c r="AF8444" s="31"/>
      <c r="AG8444" s="31"/>
      <c r="AH8444" s="31"/>
      <c r="AI8444" s="31"/>
      <c r="AJ8444" s="31"/>
      <c r="AK8444" s="31"/>
      <c r="AL8444" s="31"/>
      <c r="AM8444" s="31"/>
      <c r="AN8444" s="31"/>
      <c r="AO8444" s="31"/>
      <c r="AP8444" s="31"/>
      <c r="AQ8444" s="31"/>
      <c r="AR8444" s="31"/>
      <c r="AS8444" s="31"/>
    </row>
  </sheetData>
  <mergeCells count="23">
    <mergeCell ref="A252:Q252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2024-05-30T01:23:50Z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