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水稻!$A$2:$AS$244</definedName>
    <definedName name="_xlnm.Print_Area" localSheetId="0">玉米!$A$1:$Q$240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243" i="2" l="1"/>
  <c r="G243" i="2"/>
  <c r="J144" i="2"/>
  <c r="M144" i="2" s="1"/>
  <c r="I144" i="2"/>
  <c r="J143" i="2"/>
  <c r="M143" i="2" s="1"/>
  <c r="I143" i="2"/>
  <c r="J142" i="2"/>
  <c r="M142" i="2" s="1"/>
  <c r="I142" i="2"/>
  <c r="J141" i="2"/>
  <c r="M141" i="2" s="1"/>
  <c r="I141" i="2"/>
  <c r="J140" i="2"/>
  <c r="M140" i="2" s="1"/>
  <c r="I140" i="2"/>
  <c r="J139" i="2"/>
  <c r="M139" i="2" s="1"/>
  <c r="I139" i="2"/>
  <c r="J138" i="2"/>
  <c r="M138" i="2" s="1"/>
  <c r="I138" i="2"/>
  <c r="J137" i="2"/>
  <c r="M137" i="2" s="1"/>
  <c r="I137" i="2"/>
  <c r="J136" i="2"/>
  <c r="M136" i="2" s="1"/>
  <c r="I136" i="2"/>
  <c r="J135" i="2"/>
  <c r="M135" i="2" s="1"/>
  <c r="I135" i="2"/>
  <c r="J134" i="2"/>
  <c r="M134" i="2" s="1"/>
  <c r="I134" i="2"/>
  <c r="J133" i="2"/>
  <c r="M133" i="2" s="1"/>
  <c r="I133" i="2"/>
  <c r="J132" i="2"/>
  <c r="M132" i="2" s="1"/>
  <c r="I132" i="2"/>
  <c r="J131" i="2"/>
  <c r="M131" i="2" s="1"/>
  <c r="I131" i="2"/>
  <c r="J130" i="2"/>
  <c r="M130" i="2" s="1"/>
  <c r="I130" i="2"/>
  <c r="J129" i="2"/>
  <c r="M129" i="2" s="1"/>
  <c r="I129" i="2"/>
  <c r="J128" i="2"/>
  <c r="M128" i="2" s="1"/>
  <c r="I128" i="2"/>
  <c r="J127" i="2"/>
  <c r="M127" i="2" s="1"/>
  <c r="I127" i="2"/>
  <c r="J126" i="2"/>
  <c r="M126" i="2" s="1"/>
  <c r="I126" i="2"/>
  <c r="J125" i="2"/>
  <c r="M125" i="2" s="1"/>
  <c r="I125" i="2"/>
  <c r="J124" i="2"/>
  <c r="M124" i="2" s="1"/>
  <c r="I124" i="2"/>
  <c r="J123" i="2"/>
  <c r="M123" i="2" s="1"/>
  <c r="I123" i="2"/>
  <c r="J122" i="2"/>
  <c r="M122" i="2" s="1"/>
  <c r="I122" i="2"/>
  <c r="J121" i="2"/>
  <c r="M121" i="2" s="1"/>
  <c r="I121" i="2"/>
  <c r="J120" i="2"/>
  <c r="M120" i="2" s="1"/>
  <c r="I120" i="2"/>
  <c r="J119" i="2"/>
  <c r="M119" i="2" s="1"/>
  <c r="I119" i="2"/>
  <c r="J118" i="2"/>
  <c r="M118" i="2" s="1"/>
  <c r="I118" i="2"/>
  <c r="J117" i="2"/>
  <c r="M117" i="2" s="1"/>
  <c r="I117" i="2"/>
  <c r="J116" i="2"/>
  <c r="M116" i="2" s="1"/>
  <c r="I116" i="2"/>
  <c r="J115" i="2"/>
  <c r="M115" i="2" s="1"/>
  <c r="I115" i="2"/>
  <c r="J114" i="2"/>
  <c r="M114" i="2" s="1"/>
  <c r="I114" i="2"/>
  <c r="J113" i="2"/>
  <c r="M113" i="2" s="1"/>
  <c r="I113" i="2"/>
  <c r="J112" i="2"/>
  <c r="M112" i="2" s="1"/>
  <c r="I112" i="2"/>
  <c r="J111" i="2"/>
  <c r="M111" i="2" s="1"/>
  <c r="I111" i="2"/>
  <c r="J110" i="2"/>
  <c r="M110" i="2" s="1"/>
  <c r="I110" i="2"/>
  <c r="J109" i="2"/>
  <c r="M109" i="2" s="1"/>
  <c r="I109" i="2"/>
  <c r="J108" i="2"/>
  <c r="M108" i="2" s="1"/>
  <c r="I108" i="2"/>
  <c r="J107" i="2"/>
  <c r="M107" i="2" s="1"/>
  <c r="I107" i="2"/>
  <c r="J106" i="2"/>
  <c r="M106" i="2" s="1"/>
  <c r="I106" i="2"/>
  <c r="J105" i="2"/>
  <c r="M105" i="2" s="1"/>
  <c r="I105" i="2"/>
  <c r="J104" i="2"/>
  <c r="M104" i="2" s="1"/>
  <c r="I104" i="2"/>
  <c r="J103" i="2"/>
  <c r="M103" i="2" s="1"/>
  <c r="I103" i="2"/>
  <c r="J102" i="2"/>
  <c r="M102" i="2" s="1"/>
  <c r="I102" i="2"/>
  <c r="J101" i="2"/>
  <c r="M101" i="2" s="1"/>
  <c r="I101" i="2"/>
  <c r="J100" i="2"/>
  <c r="M100" i="2" s="1"/>
  <c r="I100" i="2"/>
  <c r="J99" i="2"/>
  <c r="M99" i="2" s="1"/>
  <c r="I99" i="2"/>
  <c r="J98" i="2"/>
  <c r="M98" i="2" s="1"/>
  <c r="I98" i="2"/>
  <c r="J97" i="2"/>
  <c r="M97" i="2" s="1"/>
  <c r="I97" i="2"/>
  <c r="J96" i="2"/>
  <c r="M96" i="2" s="1"/>
  <c r="I96" i="2"/>
  <c r="J95" i="2"/>
  <c r="M95" i="2" s="1"/>
  <c r="I95" i="2"/>
  <c r="J94" i="2"/>
  <c r="M94" i="2" s="1"/>
  <c r="I94" i="2"/>
  <c r="J93" i="2"/>
  <c r="M93" i="2" s="1"/>
  <c r="I93" i="2"/>
  <c r="J92" i="2"/>
  <c r="M92" i="2" s="1"/>
  <c r="I92" i="2"/>
  <c r="J91" i="2"/>
  <c r="M91" i="2" s="1"/>
  <c r="I91" i="2"/>
  <c r="J90" i="2"/>
  <c r="M90" i="2" s="1"/>
  <c r="I90" i="2"/>
  <c r="J89" i="2"/>
  <c r="M89" i="2" s="1"/>
  <c r="I89" i="2"/>
  <c r="J88" i="2"/>
  <c r="M88" i="2" s="1"/>
  <c r="I88" i="2"/>
  <c r="J87" i="2"/>
  <c r="M87" i="2" s="1"/>
  <c r="I87" i="2"/>
  <c r="J86" i="2"/>
  <c r="M86" i="2" s="1"/>
  <c r="I86" i="2"/>
  <c r="J85" i="2"/>
  <c r="M85" i="2" s="1"/>
  <c r="I85" i="2"/>
  <c r="J84" i="2"/>
  <c r="M84" i="2" s="1"/>
  <c r="I84" i="2"/>
  <c r="J83" i="2"/>
  <c r="M83" i="2" s="1"/>
  <c r="I83" i="2"/>
  <c r="J82" i="2"/>
  <c r="M82" i="2" s="1"/>
  <c r="I82" i="2"/>
  <c r="J81" i="2"/>
  <c r="M81" i="2" s="1"/>
  <c r="I81" i="2"/>
  <c r="J80" i="2"/>
  <c r="M80" i="2" s="1"/>
  <c r="I80" i="2"/>
  <c r="J79" i="2"/>
  <c r="M79" i="2" s="1"/>
  <c r="I79" i="2"/>
  <c r="J78" i="2"/>
  <c r="M78" i="2" s="1"/>
  <c r="I78" i="2"/>
  <c r="J77" i="2"/>
  <c r="M77" i="2" s="1"/>
  <c r="I77" i="2"/>
  <c r="J76" i="2"/>
  <c r="M76" i="2" s="1"/>
  <c r="I76" i="2"/>
  <c r="J75" i="2"/>
  <c r="M75" i="2" s="1"/>
  <c r="I75" i="2"/>
  <c r="J74" i="2"/>
  <c r="M74" i="2" s="1"/>
  <c r="I74" i="2"/>
  <c r="J73" i="2"/>
  <c r="M73" i="2" s="1"/>
  <c r="I73" i="2"/>
  <c r="J72" i="2"/>
  <c r="M72" i="2" s="1"/>
  <c r="I72" i="2"/>
  <c r="J71" i="2"/>
  <c r="M71" i="2" s="1"/>
  <c r="I71" i="2"/>
  <c r="J70" i="2"/>
  <c r="M70" i="2" s="1"/>
  <c r="I70" i="2"/>
  <c r="J69" i="2"/>
  <c r="M69" i="2" s="1"/>
  <c r="I69" i="2"/>
  <c r="J68" i="2"/>
  <c r="M68" i="2" s="1"/>
  <c r="I68" i="2"/>
  <c r="J67" i="2"/>
  <c r="M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M59" i="2" s="1"/>
  <c r="I59" i="2"/>
  <c r="J58" i="2"/>
  <c r="M58" i="2" s="1"/>
  <c r="I58" i="2"/>
  <c r="J57" i="2"/>
  <c r="M57" i="2" s="1"/>
  <c r="I57" i="2"/>
  <c r="J56" i="2"/>
  <c r="M56" i="2" s="1"/>
  <c r="I56" i="2"/>
  <c r="J55" i="2"/>
  <c r="M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M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L9" i="2" s="1"/>
  <c r="I9" i="2"/>
  <c r="L15" i="2" l="1"/>
  <c r="L141" i="2"/>
  <c r="L51" i="2"/>
  <c r="L115" i="2"/>
  <c r="L99" i="2"/>
  <c r="L23" i="2"/>
  <c r="L45" i="2"/>
  <c r="L109" i="2"/>
  <c r="L131" i="2"/>
  <c r="L83" i="2"/>
  <c r="L93" i="2"/>
  <c r="L67" i="2"/>
  <c r="L61" i="2"/>
  <c r="L125" i="2"/>
  <c r="L143" i="2"/>
  <c r="L29" i="2"/>
  <c r="L127" i="2"/>
  <c r="M17" i="2"/>
  <c r="L35" i="2"/>
  <c r="M9" i="2"/>
  <c r="L77" i="2"/>
  <c r="L117" i="2"/>
  <c r="L133" i="2"/>
  <c r="L55" i="2"/>
  <c r="L87" i="2"/>
  <c r="L135" i="2"/>
  <c r="L13" i="2"/>
  <c r="L21" i="2"/>
  <c r="L33" i="2"/>
  <c r="L49" i="2"/>
  <c r="L97" i="2"/>
  <c r="L113" i="2"/>
  <c r="L43" i="2"/>
  <c r="L59" i="2"/>
  <c r="L123" i="2"/>
  <c r="L139" i="2"/>
  <c r="L37" i="2"/>
  <c r="L69" i="2"/>
  <c r="L85" i="2"/>
  <c r="L101" i="2"/>
  <c r="M11" i="2"/>
  <c r="M19" i="2"/>
  <c r="L31" i="2"/>
  <c r="L111" i="2"/>
  <c r="L39" i="2"/>
  <c r="L71" i="2"/>
  <c r="L103" i="2"/>
  <c r="L119" i="2"/>
  <c r="L65" i="2"/>
  <c r="L81" i="2"/>
  <c r="L47" i="2"/>
  <c r="L63" i="2"/>
  <c r="L79" i="2"/>
  <c r="L95" i="2"/>
  <c r="L25" i="2"/>
  <c r="L41" i="2"/>
  <c r="L57" i="2"/>
  <c r="L73" i="2"/>
  <c r="L89" i="2"/>
  <c r="L105" i="2"/>
  <c r="L121" i="2"/>
  <c r="L137" i="2"/>
  <c r="L129" i="2"/>
  <c r="L27" i="2"/>
  <c r="L75" i="2"/>
  <c r="L91" i="2"/>
  <c r="L107" i="2"/>
  <c r="L53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G239" i="1"/>
  <c r="H239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M238" i="1" s="1"/>
  <c r="L238" i="1" l="1"/>
  <c r="L234" i="1"/>
  <c r="M236" i="1"/>
  <c r="L237" i="1"/>
  <c r="M232" i="1"/>
  <c r="L233" i="1"/>
  <c r="M235" i="1"/>
  <c r="M231" i="1"/>
  <c r="J242" i="2" l="1"/>
  <c r="L242" i="2" s="1"/>
  <c r="I242" i="2"/>
  <c r="J241" i="2"/>
  <c r="L241" i="2" s="1"/>
  <c r="I241" i="2"/>
  <c r="J240" i="2"/>
  <c r="L240" i="2" s="1"/>
  <c r="I240" i="2"/>
  <c r="J239" i="2"/>
  <c r="L239" i="2" s="1"/>
  <c r="I239" i="2"/>
  <c r="J238" i="2"/>
  <c r="L238" i="2" s="1"/>
  <c r="I238" i="2"/>
  <c r="J237" i="2"/>
  <c r="L237" i="2" s="1"/>
  <c r="I237" i="2"/>
  <c r="J236" i="2"/>
  <c r="L236" i="2" s="1"/>
  <c r="I236" i="2"/>
  <c r="J235" i="2"/>
  <c r="L235" i="2" s="1"/>
  <c r="I235" i="2"/>
  <c r="J234" i="2"/>
  <c r="L234" i="2" s="1"/>
  <c r="I234" i="2"/>
  <c r="J233" i="2"/>
  <c r="L233" i="2" s="1"/>
  <c r="I233" i="2"/>
  <c r="J232" i="2"/>
  <c r="L232" i="2" s="1"/>
  <c r="I232" i="2"/>
  <c r="J231" i="2"/>
  <c r="M231" i="2" s="1"/>
  <c r="I231" i="2"/>
  <c r="J230" i="2"/>
  <c r="L230" i="2" s="1"/>
  <c r="I230" i="2"/>
  <c r="J229" i="2"/>
  <c r="L229" i="2" s="1"/>
  <c r="I229" i="2"/>
  <c r="J228" i="2"/>
  <c r="L228" i="2" s="1"/>
  <c r="I228" i="2"/>
  <c r="J227" i="2"/>
  <c r="L227" i="2" s="1"/>
  <c r="I227" i="2"/>
  <c r="J226" i="2"/>
  <c r="L226" i="2" s="1"/>
  <c r="I226" i="2"/>
  <c r="J225" i="2"/>
  <c r="L225" i="2" s="1"/>
  <c r="I225" i="2"/>
  <c r="J224" i="2"/>
  <c r="L224" i="2" s="1"/>
  <c r="I224" i="2"/>
  <c r="J223" i="2"/>
  <c r="L223" i="2" s="1"/>
  <c r="I223" i="2"/>
  <c r="J222" i="2"/>
  <c r="L222" i="2" s="1"/>
  <c r="I222" i="2"/>
  <c r="J221" i="2"/>
  <c r="L221" i="2" s="1"/>
  <c r="I221" i="2"/>
  <c r="J220" i="2"/>
  <c r="L220" i="2" s="1"/>
  <c r="I220" i="2"/>
  <c r="J219" i="2"/>
  <c r="L219" i="2" s="1"/>
  <c r="I219" i="2"/>
  <c r="J218" i="2"/>
  <c r="L218" i="2" s="1"/>
  <c r="I218" i="2"/>
  <c r="J217" i="2"/>
  <c r="L217" i="2" s="1"/>
  <c r="I217" i="2"/>
  <c r="J216" i="2"/>
  <c r="L216" i="2" s="1"/>
  <c r="I216" i="2"/>
  <c r="J215" i="2"/>
  <c r="L215" i="2" s="1"/>
  <c r="I215" i="2"/>
  <c r="J214" i="2"/>
  <c r="L214" i="2" s="1"/>
  <c r="I214" i="2"/>
  <c r="J213" i="2"/>
  <c r="L213" i="2" s="1"/>
  <c r="I213" i="2"/>
  <c r="J212" i="2"/>
  <c r="L212" i="2" s="1"/>
  <c r="I212" i="2"/>
  <c r="J211" i="2"/>
  <c r="L211" i="2" s="1"/>
  <c r="I211" i="2"/>
  <c r="J210" i="2"/>
  <c r="L210" i="2" s="1"/>
  <c r="I210" i="2"/>
  <c r="J209" i="2"/>
  <c r="L209" i="2" s="1"/>
  <c r="I209" i="2"/>
  <c r="J208" i="2"/>
  <c r="L208" i="2" s="1"/>
  <c r="I208" i="2"/>
  <c r="J207" i="2"/>
  <c r="L207" i="2" s="1"/>
  <c r="I207" i="2"/>
  <c r="J206" i="2"/>
  <c r="L206" i="2" s="1"/>
  <c r="I206" i="2"/>
  <c r="J205" i="2"/>
  <c r="L205" i="2" s="1"/>
  <c r="I205" i="2"/>
  <c r="J204" i="2"/>
  <c r="L204" i="2" s="1"/>
  <c r="I204" i="2"/>
  <c r="J203" i="2"/>
  <c r="L203" i="2" s="1"/>
  <c r="I203" i="2"/>
  <c r="J202" i="2"/>
  <c r="L202" i="2" s="1"/>
  <c r="I202" i="2"/>
  <c r="J201" i="2"/>
  <c r="L201" i="2" s="1"/>
  <c r="I201" i="2"/>
  <c r="J200" i="2"/>
  <c r="L200" i="2" s="1"/>
  <c r="I200" i="2"/>
  <c r="J199" i="2"/>
  <c r="M199" i="2" s="1"/>
  <c r="I199" i="2"/>
  <c r="J198" i="2"/>
  <c r="L198" i="2" s="1"/>
  <c r="I198" i="2"/>
  <c r="J197" i="2"/>
  <c r="L197" i="2" s="1"/>
  <c r="I197" i="2"/>
  <c r="J196" i="2"/>
  <c r="L196" i="2" s="1"/>
  <c r="I196" i="2"/>
  <c r="J195" i="2"/>
  <c r="L195" i="2" s="1"/>
  <c r="I195" i="2"/>
  <c r="J194" i="2"/>
  <c r="L194" i="2" s="1"/>
  <c r="I194" i="2"/>
  <c r="J193" i="2"/>
  <c r="L193" i="2" s="1"/>
  <c r="I193" i="2"/>
  <c r="J192" i="2"/>
  <c r="L192" i="2" s="1"/>
  <c r="I192" i="2"/>
  <c r="J191" i="2"/>
  <c r="L191" i="2" s="1"/>
  <c r="I191" i="2"/>
  <c r="J190" i="2"/>
  <c r="L190" i="2" s="1"/>
  <c r="I190" i="2"/>
  <c r="J189" i="2"/>
  <c r="L189" i="2" s="1"/>
  <c r="I189" i="2"/>
  <c r="J188" i="2"/>
  <c r="L188" i="2" s="1"/>
  <c r="I188" i="2"/>
  <c r="J187" i="2"/>
  <c r="L187" i="2" s="1"/>
  <c r="I187" i="2"/>
  <c r="J186" i="2"/>
  <c r="L186" i="2" s="1"/>
  <c r="I186" i="2"/>
  <c r="J185" i="2"/>
  <c r="L185" i="2" s="1"/>
  <c r="I185" i="2"/>
  <c r="J184" i="2"/>
  <c r="L184" i="2" s="1"/>
  <c r="I184" i="2"/>
  <c r="J183" i="2"/>
  <c r="L183" i="2" s="1"/>
  <c r="I183" i="2"/>
  <c r="J182" i="2"/>
  <c r="L182" i="2" s="1"/>
  <c r="I182" i="2"/>
  <c r="J181" i="2"/>
  <c r="L181" i="2" s="1"/>
  <c r="I181" i="2"/>
  <c r="J180" i="2"/>
  <c r="L180" i="2" s="1"/>
  <c r="I180" i="2"/>
  <c r="J179" i="2"/>
  <c r="L179" i="2" s="1"/>
  <c r="I179" i="2"/>
  <c r="J178" i="2"/>
  <c r="L178" i="2" s="1"/>
  <c r="I178" i="2"/>
  <c r="J177" i="2"/>
  <c r="L177" i="2" s="1"/>
  <c r="I177" i="2"/>
  <c r="J176" i="2"/>
  <c r="L176" i="2" s="1"/>
  <c r="I176" i="2"/>
  <c r="J175" i="2"/>
  <c r="L175" i="2" s="1"/>
  <c r="I175" i="2"/>
  <c r="J174" i="2"/>
  <c r="L174" i="2" s="1"/>
  <c r="I174" i="2"/>
  <c r="J173" i="2"/>
  <c r="L173" i="2" s="1"/>
  <c r="I173" i="2"/>
  <c r="J172" i="2"/>
  <c r="L172" i="2" s="1"/>
  <c r="I172" i="2"/>
  <c r="J171" i="2"/>
  <c r="L171" i="2" s="1"/>
  <c r="I171" i="2"/>
  <c r="J170" i="2"/>
  <c r="L170" i="2" s="1"/>
  <c r="I170" i="2"/>
  <c r="J169" i="2"/>
  <c r="L169" i="2" s="1"/>
  <c r="I169" i="2"/>
  <c r="J168" i="2"/>
  <c r="L168" i="2" s="1"/>
  <c r="I168" i="2"/>
  <c r="J167" i="2"/>
  <c r="M167" i="2" s="1"/>
  <c r="I167" i="2"/>
  <c r="J166" i="2"/>
  <c r="L166" i="2" s="1"/>
  <c r="I166" i="2"/>
  <c r="J165" i="2"/>
  <c r="L165" i="2" s="1"/>
  <c r="I165" i="2"/>
  <c r="J164" i="2"/>
  <c r="I164" i="2"/>
  <c r="J163" i="2"/>
  <c r="M163" i="2" s="1"/>
  <c r="I163" i="2"/>
  <c r="J162" i="2"/>
  <c r="I162" i="2"/>
  <c r="J161" i="2"/>
  <c r="M161" i="2" s="1"/>
  <c r="I161" i="2"/>
  <c r="J160" i="2"/>
  <c r="I160" i="2"/>
  <c r="J159" i="2"/>
  <c r="M159" i="2" s="1"/>
  <c r="I159" i="2"/>
  <c r="J158" i="2"/>
  <c r="I158" i="2"/>
  <c r="J157" i="2"/>
  <c r="M157" i="2" s="1"/>
  <c r="I157" i="2"/>
  <c r="J156" i="2"/>
  <c r="I156" i="2"/>
  <c r="J155" i="2"/>
  <c r="M155" i="2" s="1"/>
  <c r="I155" i="2"/>
  <c r="J154" i="2"/>
  <c r="I154" i="2"/>
  <c r="J153" i="2"/>
  <c r="M153" i="2" s="1"/>
  <c r="I153" i="2"/>
  <c r="J152" i="2"/>
  <c r="I152" i="2"/>
  <c r="J151" i="2"/>
  <c r="M151" i="2" s="1"/>
  <c r="I151" i="2"/>
  <c r="J150" i="2"/>
  <c r="I150" i="2"/>
  <c r="J149" i="2"/>
  <c r="M149" i="2" s="1"/>
  <c r="I149" i="2"/>
  <c r="J148" i="2"/>
  <c r="I148" i="2"/>
  <c r="J147" i="2"/>
  <c r="M147" i="2" s="1"/>
  <c r="I147" i="2"/>
  <c r="J146" i="2"/>
  <c r="I146" i="2"/>
  <c r="J145" i="2"/>
  <c r="I145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5" i="2" l="1"/>
  <c r="M140" i="1"/>
  <c r="M148" i="1"/>
  <c r="L145" i="2"/>
  <c r="M215" i="2"/>
  <c r="M146" i="2"/>
  <c r="L146" i="2"/>
  <c r="M148" i="2"/>
  <c r="L148" i="2"/>
  <c r="M150" i="2"/>
  <c r="L150" i="2"/>
  <c r="M152" i="2"/>
  <c r="L152" i="2"/>
  <c r="M154" i="2"/>
  <c r="L154" i="2"/>
  <c r="M156" i="2"/>
  <c r="L156" i="2"/>
  <c r="M158" i="2"/>
  <c r="L158" i="2"/>
  <c r="M160" i="2"/>
  <c r="L160" i="2"/>
  <c r="M162" i="2"/>
  <c r="L162" i="2"/>
  <c r="M164" i="2"/>
  <c r="L164" i="2"/>
  <c r="L161" i="2"/>
  <c r="L157" i="2"/>
  <c r="L153" i="2"/>
  <c r="L149" i="2"/>
  <c r="M183" i="2"/>
  <c r="L231" i="2"/>
  <c r="L199" i="2"/>
  <c r="L167" i="2"/>
  <c r="L163" i="2"/>
  <c r="L159" i="2"/>
  <c r="L155" i="2"/>
  <c r="L151" i="2"/>
  <c r="L147" i="2"/>
  <c r="M175" i="2"/>
  <c r="M191" i="2"/>
  <c r="M207" i="2"/>
  <c r="M223" i="2"/>
  <c r="M239" i="2"/>
  <c r="M171" i="2"/>
  <c r="M179" i="2"/>
  <c r="M187" i="2"/>
  <c r="M195" i="2"/>
  <c r="M203" i="2"/>
  <c r="M211" i="2"/>
  <c r="M219" i="2"/>
  <c r="M227" i="2"/>
  <c r="M235" i="2"/>
  <c r="M165" i="2"/>
  <c r="M169" i="2"/>
  <c r="M173" i="2"/>
  <c r="M177" i="2"/>
  <c r="M181" i="2"/>
  <c r="M185" i="2"/>
  <c r="M189" i="2"/>
  <c r="M193" i="2"/>
  <c r="M197" i="2"/>
  <c r="M201" i="2"/>
  <c r="M205" i="2"/>
  <c r="M209" i="2"/>
  <c r="M213" i="2"/>
  <c r="M217" i="2"/>
  <c r="M221" i="2"/>
  <c r="M225" i="2"/>
  <c r="M229" i="2"/>
  <c r="M233" i="2"/>
  <c r="M237" i="2"/>
  <c r="M241" i="2"/>
  <c r="M166" i="2"/>
  <c r="M168" i="2"/>
  <c r="M170" i="2"/>
  <c r="M172" i="2"/>
  <c r="M174" i="2"/>
  <c r="M176" i="2"/>
  <c r="M178" i="2"/>
  <c r="M180" i="2"/>
  <c r="M182" i="2"/>
  <c r="M184" i="2"/>
  <c r="M186" i="2"/>
  <c r="M188" i="2"/>
  <c r="M190" i="2"/>
  <c r="M192" i="2"/>
  <c r="M194" i="2"/>
  <c r="M196" i="2"/>
  <c r="M198" i="2"/>
  <c r="M200" i="2"/>
  <c r="M202" i="2"/>
  <c r="M204" i="2"/>
  <c r="M206" i="2"/>
  <c r="M208" i="2"/>
  <c r="M210" i="2"/>
  <c r="M212" i="2"/>
  <c r="M214" i="2"/>
  <c r="M216" i="2"/>
  <c r="M218" i="2"/>
  <c r="M220" i="2"/>
  <c r="M222" i="2"/>
  <c r="M224" i="2"/>
  <c r="M226" i="2"/>
  <c r="M228" i="2"/>
  <c r="M230" i="2"/>
  <c r="M232" i="2"/>
  <c r="M234" i="2"/>
  <c r="M236" i="2"/>
  <c r="M238" i="2"/>
  <c r="M240" i="2"/>
  <c r="M24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243" i="2"/>
  <c r="J243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43" i="2" l="1"/>
  <c r="J239" i="1"/>
  <c r="L243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239" i="1" l="1"/>
  <c r="L239" i="1"/>
  <c r="M239" i="1"/>
</calcChain>
</file>

<file path=xl/sharedStrings.xml><?xml version="1.0" encoding="utf-8"?>
<sst xmlns="http://schemas.openxmlformats.org/spreadsheetml/2006/main" count="4010" uniqueCount="1033">
  <si>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</si>
  <si>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</si>
  <si>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</si>
  <si>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</si>
  <si>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</si>
  <si>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</si>
  <si>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</si>
  <si>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</si>
  <si>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</si>
  <si>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</si>
  <si>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</si>
  <si>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</si>
  <si>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</si>
  <si>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</si>
  <si>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</si>
  <si>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</si>
  <si>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</si>
  <si>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</si>
  <si>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</si>
  <si>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</si>
  <si>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</si>
  <si>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</si>
  <si>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</si>
  <si>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</si>
  <si>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</si>
  <si>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</si>
  <si>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</si>
  <si>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</si>
  <si>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</si>
  <si>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</si>
  <si>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</si>
  <si>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</si>
  <si>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</si>
  <si>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</si>
  <si>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</si>
  <si>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</si>
  <si>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</si>
  <si>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</si>
  <si>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</si>
  <si>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</si>
  <si>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</si>
  <si>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</si>
  <si>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</si>
  <si>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</si>
  <si>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</si>
  <si>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</si>
  <si>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</si>
  <si>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</si>
  <si>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</si>
  <si>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</si>
  <si>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</si>
  <si>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</si>
  <si>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</si>
  <si>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</si>
  <si>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</si>
  <si>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</si>
  <si>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</si>
  <si>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</si>
  <si>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</si>
  <si>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</si>
  <si>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</si>
  <si>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</si>
  <si>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</si>
  <si>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</si>
  <si>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</si>
  <si>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</si>
  <si>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</si>
  <si>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</si>
  <si>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</si>
  <si>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</si>
  <si>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</si>
  <si>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</si>
  <si>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</si>
  <si>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</si>
  <si>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</si>
  <si>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</si>
  <si>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</si>
  <si>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</si>
  <si>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</si>
  <si>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</si>
  <si>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</si>
  <si>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</si>
  <si>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</si>
  <si>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</si>
  <si>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</si>
  <si>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</si>
  <si>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</si>
  <si>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</si>
  <si>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</si>
  <si>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</si>
  <si>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</si>
  <si>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</si>
  <si>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</si>
  <si>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</si>
  <si>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</si>
  <si>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</si>
  <si>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</si>
  <si>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</si>
  <si>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</si>
  <si>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</si>
  <si>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</si>
  <si>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</si>
  <si>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</si>
  <si>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</si>
  <si>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</si>
  <si>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</si>
  <si>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</si>
  <si>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</si>
  <si>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</si>
  <si>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</si>
  <si>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</si>
  <si>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</si>
  <si>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</si>
  <si>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</si>
  <si>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</si>
  <si>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</si>
  <si>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</si>
  <si>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</si>
  <si>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</si>
  <si>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</si>
  <si>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</si>
  <si>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</si>
  <si>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</si>
  <si>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</si>
  <si>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</si>
  <si>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</si>
  <si>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</si>
  <si>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</si>
  <si>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</si>
  <si>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</si>
  <si>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</si>
  <si>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</si>
  <si>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</si>
  <si>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</si>
  <si>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</si>
  <si>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</si>
  <si>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</si>
  <si>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</si>
  <si>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</si>
  <si>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</si>
  <si>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</si>
  <si>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</si>
  <si>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</si>
  <si>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</si>
  <si>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</si>
  <si>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</si>
  <si>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</si>
  <si>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</si>
  <si>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</si>
  <si>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</si>
  <si>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</si>
  <si>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</si>
  <si>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</si>
  <si>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</si>
  <si>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</si>
  <si>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</si>
  <si>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</si>
  <si>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</si>
  <si>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</si>
  <si>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</si>
  <si>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</si>
  <si>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</si>
  <si>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</si>
  <si>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</si>
  <si>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</si>
  <si>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</si>
  <si>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</si>
  <si>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</si>
  <si>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</si>
  <si>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</si>
  <si>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</si>
  <si>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</si>
  <si>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</si>
  <si>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</si>
  <si>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</si>
  <si>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</si>
  <si>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</si>
  <si>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</si>
  <si>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</si>
  <si>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</si>
  <si>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</si>
  <si>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</si>
  <si>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</si>
  <si>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</si>
  <si>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</si>
  <si>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</si>
  <si>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</si>
  <si>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</si>
  <si>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</si>
  <si>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</si>
  <si>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</si>
  <si>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</si>
  <si>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</si>
  <si>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</si>
  <si>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</si>
  <si>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</si>
  <si>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</si>
  <si>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</si>
  <si>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</si>
  <si>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</si>
  <si>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</si>
  <si>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</si>
  <si>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</si>
  <si>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</si>
  <si>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</si>
  <si>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</si>
  <si>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</si>
  <si>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</si>
  <si>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</si>
  <si>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</si>
  <si>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</si>
  <si>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</si>
  <si>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</si>
  <si>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</si>
  <si>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</si>
  <si>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</si>
  <si>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</si>
  <si>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</si>
  <si>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</si>
  <si>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</si>
  <si>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</si>
  <si>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</si>
  <si>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</si>
  <si>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</si>
  <si>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</si>
  <si>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</si>
  <si>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</si>
  <si>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</si>
  <si>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</si>
  <si>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</si>
  <si>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</si>
  <si>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</si>
  <si>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</si>
  <si>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</si>
  <si>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</si>
  <si>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</si>
  <si>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</si>
  <si>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</si>
  <si>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</si>
  <si>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</si>
  <si>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</si>
  <si>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</si>
  <si>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</si>
  <si>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</si>
  <si>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</si>
  <si>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</si>
  <si>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</si>
  <si>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</si>
  <si>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</si>
  <si>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</si>
  <si>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</si>
  <si>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</si>
  <si>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合计</t>
    <phoneticPr fontId="9" type="noConversion"/>
  </si>
  <si>
    <t>218</t>
  </si>
  <si>
    <t>219</t>
  </si>
  <si>
    <t>合计</t>
    <phoneticPr fontId="9" type="noConversion"/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</si>
  <si>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</si>
  <si>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</si>
  <si>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</si>
  <si>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</si>
  <si>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</si>
  <si>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</si>
  <si>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</si>
  <si>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</si>
  <si>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</si>
  <si>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</si>
  <si>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</si>
  <si>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</si>
  <si>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</si>
  <si>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</si>
  <si>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</si>
  <si>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辽宁农村商业银行股份有限公司台安高力房支行</t>
    <phoneticPr fontId="9" type="noConversion"/>
  </si>
  <si>
    <t>李刚</t>
  </si>
  <si>
    <t xml:space="preserve">投保人：辽宁省鞍山市台安县高力房镇欧力村王殿利、王树仁等234户   单位保额：1290元   保险费率：4.10 %     单位保费：52.89元      </t>
    <phoneticPr fontId="9" type="noConversion"/>
  </si>
  <si>
    <r>
      <t>投保人：辽宁省鞍山市台安县高力房镇欧力村王殿利、王树仁等232户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</si>
  <si>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投保组织者：辽宁省鞍山市台安县高力房镇欧力村民委员会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欧力村</t>
    </r>
    <phoneticPr fontId="9" type="noConversion"/>
  </si>
  <si>
    <t>欧力村</t>
  </si>
  <si>
    <t>王殿利</t>
  </si>
  <si>
    <t>王殿波</t>
  </si>
  <si>
    <t>王树仁</t>
  </si>
  <si>
    <t>崔国权</t>
  </si>
  <si>
    <t>孙文东</t>
  </si>
  <si>
    <t>王克禄</t>
  </si>
  <si>
    <t>孙喜达</t>
  </si>
  <si>
    <t>孙跃金</t>
  </si>
  <si>
    <t>孙凤达</t>
  </si>
  <si>
    <t>王树庆</t>
  </si>
  <si>
    <t>王东</t>
  </si>
  <si>
    <t>徐忠宝</t>
  </si>
  <si>
    <t>徐忠昌</t>
  </si>
  <si>
    <t>毛利伟</t>
  </si>
  <si>
    <t>毛凤禄</t>
  </si>
  <si>
    <t>毛东</t>
  </si>
  <si>
    <t>毛凤权</t>
  </si>
  <si>
    <t>孙福达</t>
  </si>
  <si>
    <t>徐永明</t>
  </si>
  <si>
    <t>王树满</t>
  </si>
  <si>
    <t>王树权</t>
  </si>
  <si>
    <t>孙晓达</t>
  </si>
  <si>
    <t>王树凯</t>
  </si>
  <si>
    <t>王树文</t>
  </si>
  <si>
    <t>王树忱</t>
  </si>
  <si>
    <t>徐忠华</t>
  </si>
  <si>
    <t>张福忠</t>
  </si>
  <si>
    <t>张福龙</t>
  </si>
  <si>
    <t>刘玉坤</t>
  </si>
  <si>
    <t>徐永波</t>
  </si>
  <si>
    <t>张福阁</t>
  </si>
  <si>
    <t>张福喜</t>
  </si>
  <si>
    <t>徐永福</t>
  </si>
  <si>
    <t>徐永贺</t>
  </si>
  <si>
    <t>徐永杰</t>
  </si>
  <si>
    <t>徐忠言</t>
  </si>
  <si>
    <t>齐开禄</t>
  </si>
  <si>
    <t>齐开君</t>
  </si>
  <si>
    <t>齐开山</t>
  </si>
  <si>
    <t>王克金</t>
  </si>
  <si>
    <t>王克满</t>
  </si>
  <si>
    <t>毛利君</t>
  </si>
  <si>
    <t>毛凤喜</t>
  </si>
  <si>
    <t>徐忠满</t>
  </si>
  <si>
    <t>王义</t>
  </si>
  <si>
    <t>王帅</t>
  </si>
  <si>
    <t>徐忠顺</t>
  </si>
  <si>
    <t>孙少喜</t>
  </si>
  <si>
    <t>毛凤存</t>
  </si>
  <si>
    <t>毛科</t>
  </si>
  <si>
    <t>孙跃强</t>
  </si>
  <si>
    <t>王殿余</t>
  </si>
  <si>
    <t>王树志</t>
  </si>
  <si>
    <t>王树金</t>
  </si>
  <si>
    <t>王树礼</t>
  </si>
  <si>
    <t>孙少玉</t>
  </si>
  <si>
    <t>孙少良</t>
  </si>
  <si>
    <t>孙跃权</t>
  </si>
  <si>
    <t>孙跃森</t>
  </si>
  <si>
    <t>徐忠生</t>
  </si>
  <si>
    <t>郝起福</t>
  </si>
  <si>
    <t>张刚</t>
  </si>
  <si>
    <t>郝振文</t>
  </si>
  <si>
    <t>徐忠凯</t>
  </si>
  <si>
    <t>徐忠学</t>
  </si>
  <si>
    <t>张福贵</t>
  </si>
  <si>
    <t>张斌</t>
  </si>
  <si>
    <t>徐忠秀</t>
  </si>
  <si>
    <t>郝起贺</t>
  </si>
  <si>
    <t>黄宝华</t>
  </si>
  <si>
    <t>杨荣贵</t>
  </si>
  <si>
    <t>张福安</t>
  </si>
  <si>
    <t>张来文</t>
  </si>
  <si>
    <t>崔玉新</t>
  </si>
  <si>
    <t>倪冬梅</t>
  </si>
  <si>
    <t>张来戈</t>
  </si>
  <si>
    <t>蔡文忠</t>
  </si>
  <si>
    <t>蔡本领</t>
  </si>
  <si>
    <t>黄宝仁</t>
  </si>
  <si>
    <t>孙伟</t>
  </si>
  <si>
    <t>赵复成</t>
  </si>
  <si>
    <t>张来贺</t>
  </si>
  <si>
    <t>崔玉宏</t>
  </si>
  <si>
    <t>张林</t>
  </si>
  <si>
    <t>张松</t>
  </si>
  <si>
    <t>崔玉顺</t>
  </si>
  <si>
    <t>徐岩</t>
  </si>
  <si>
    <t>黄宝秋</t>
  </si>
  <si>
    <t>黄宝玉</t>
  </si>
  <si>
    <t>张福文</t>
  </si>
  <si>
    <t>徐忠仁</t>
  </si>
  <si>
    <t>徐忠伟</t>
  </si>
  <si>
    <t>张福来</t>
  </si>
  <si>
    <t>张占禄</t>
  </si>
  <si>
    <t>张炳顺</t>
  </si>
  <si>
    <t>张炳乐</t>
  </si>
  <si>
    <t>徐福存</t>
  </si>
  <si>
    <t>徐福忱</t>
  </si>
  <si>
    <t>郝振海</t>
  </si>
  <si>
    <t>张炳正</t>
  </si>
  <si>
    <t>徐忠成</t>
  </si>
  <si>
    <t>徐忠福</t>
  </si>
  <si>
    <t>李景波</t>
  </si>
  <si>
    <t>高珍福</t>
  </si>
  <si>
    <t>马春禄</t>
  </si>
  <si>
    <t>黄宝营</t>
  </si>
  <si>
    <t>李井全</t>
  </si>
  <si>
    <t>徐忠力</t>
  </si>
  <si>
    <t>崔玉利</t>
  </si>
  <si>
    <t>徐忠祥</t>
  </si>
  <si>
    <t>徐福仁</t>
  </si>
  <si>
    <t>金祥梅</t>
  </si>
  <si>
    <t>徐福宏</t>
  </si>
  <si>
    <t>黄宝友</t>
  </si>
  <si>
    <t>徐福军</t>
  </si>
  <si>
    <t>马春平</t>
  </si>
  <si>
    <t>张福成</t>
  </si>
  <si>
    <t>赵复利</t>
  </si>
  <si>
    <t>黄宝富</t>
  </si>
  <si>
    <t>李景付</t>
  </si>
  <si>
    <t>张勇</t>
  </si>
  <si>
    <t>徐忠申</t>
  </si>
  <si>
    <t>李金芝</t>
  </si>
  <si>
    <t>李井顺</t>
  </si>
  <si>
    <t>里景会</t>
  </si>
  <si>
    <t>里志文</t>
  </si>
  <si>
    <t>里志伍</t>
  </si>
  <si>
    <t>刘奎英</t>
  </si>
  <si>
    <t>刘健平</t>
  </si>
  <si>
    <t>里志满</t>
  </si>
  <si>
    <t>里海滨</t>
  </si>
  <si>
    <t>里志合</t>
  </si>
  <si>
    <t>里东</t>
  </si>
  <si>
    <t>里景奎</t>
  </si>
  <si>
    <t>里志龙</t>
  </si>
  <si>
    <t>付守栋</t>
  </si>
  <si>
    <t>李博</t>
  </si>
  <si>
    <t>里志学</t>
  </si>
  <si>
    <t>里志平</t>
  </si>
  <si>
    <t>金胜龙</t>
  </si>
  <si>
    <t>金胜山</t>
  </si>
  <si>
    <t>李井桂</t>
  </si>
  <si>
    <t>李伟喜</t>
  </si>
  <si>
    <t>张振平</t>
  </si>
  <si>
    <t>杨胜柏</t>
  </si>
  <si>
    <t>黄雨禄</t>
  </si>
  <si>
    <t>金胜阳</t>
  </si>
  <si>
    <t>里志金</t>
  </si>
  <si>
    <t>王井武</t>
  </si>
  <si>
    <t>王井权</t>
  </si>
  <si>
    <t>王井库</t>
  </si>
  <si>
    <t>黄钦禄</t>
  </si>
  <si>
    <t>黄来禄</t>
  </si>
  <si>
    <t>里志海</t>
  </si>
  <si>
    <t>刘希发</t>
  </si>
  <si>
    <t>里志忠</t>
  </si>
  <si>
    <t>张振伟</t>
  </si>
  <si>
    <t>李井满</t>
  </si>
  <si>
    <t>李景友</t>
  </si>
  <si>
    <t>李景堤</t>
  </si>
  <si>
    <t>李景伍</t>
  </si>
  <si>
    <t>黄代禄</t>
  </si>
  <si>
    <t>徐永吉</t>
  </si>
  <si>
    <t>郝振生</t>
  </si>
  <si>
    <t>郝春阳</t>
  </si>
  <si>
    <t>刘文娟</t>
  </si>
  <si>
    <t>张亚民</t>
  </si>
  <si>
    <t>张宽民</t>
  </si>
  <si>
    <t>张振凯</t>
  </si>
  <si>
    <t>金胜国</t>
  </si>
  <si>
    <t>李庆文</t>
  </si>
  <si>
    <t>吕长龙</t>
  </si>
  <si>
    <t>李清平</t>
  </si>
  <si>
    <t>马友库</t>
  </si>
  <si>
    <t>林继伍</t>
  </si>
  <si>
    <t>赵鹏图</t>
  </si>
  <si>
    <t>林伟</t>
  </si>
  <si>
    <t>赵维军</t>
  </si>
  <si>
    <t>马友学</t>
  </si>
  <si>
    <t>吕长奎</t>
  </si>
  <si>
    <t>林勇</t>
  </si>
  <si>
    <t>林彬</t>
  </si>
  <si>
    <t>赵会权</t>
  </si>
  <si>
    <t>赵会宽</t>
  </si>
  <si>
    <t>马友坤</t>
  </si>
  <si>
    <t>吕长义</t>
  </si>
  <si>
    <t>吕长军</t>
  </si>
  <si>
    <t>吕长安</t>
  </si>
  <si>
    <t>林继文</t>
  </si>
  <si>
    <t>林继祥</t>
  </si>
  <si>
    <t>林树茂</t>
  </si>
  <si>
    <t>赵伟</t>
  </si>
  <si>
    <t>李强</t>
  </si>
  <si>
    <t>孙鹏达</t>
  </si>
  <si>
    <t>孙利达</t>
  </si>
  <si>
    <t>孙跃山</t>
  </si>
  <si>
    <t>孙启辉</t>
  </si>
  <si>
    <t>赵维彬</t>
  </si>
  <si>
    <t>赵鹏</t>
  </si>
  <si>
    <t>孙跃亮</t>
  </si>
  <si>
    <t>高玉环</t>
  </si>
  <si>
    <t>赵维民</t>
  </si>
  <si>
    <t>李辉</t>
  </si>
  <si>
    <t>林继恒</t>
  </si>
  <si>
    <t>姜志仁</t>
  </si>
  <si>
    <t>赵会仁</t>
  </si>
  <si>
    <t>赵维祥</t>
  </si>
  <si>
    <t>赵维吉</t>
  </si>
  <si>
    <t>黄福余</t>
  </si>
  <si>
    <t>赵宝发</t>
  </si>
  <si>
    <t>马伍</t>
  </si>
  <si>
    <t>马柱</t>
  </si>
  <si>
    <t>黄彩录</t>
  </si>
  <si>
    <t>吕长江</t>
  </si>
  <si>
    <t>赵会文</t>
  </si>
  <si>
    <t>吕长洪</t>
  </si>
  <si>
    <t>姜志金</t>
  </si>
  <si>
    <t>黄福胜</t>
  </si>
  <si>
    <t>林飞</t>
  </si>
  <si>
    <t>林继录</t>
  </si>
  <si>
    <t>林继梅</t>
  </si>
  <si>
    <t>李秀艳</t>
  </si>
  <si>
    <t>杨奎生</t>
  </si>
  <si>
    <t>黄福民</t>
  </si>
  <si>
    <t>黄福军</t>
  </si>
  <si>
    <t>林刚</t>
  </si>
  <si>
    <t>林军</t>
  </si>
  <si>
    <t>马雷</t>
  </si>
  <si>
    <t>马勇</t>
  </si>
  <si>
    <t>一组</t>
  </si>
  <si>
    <t>二组</t>
  </si>
  <si>
    <t>三组</t>
  </si>
  <si>
    <t>四组</t>
  </si>
  <si>
    <t>6214490810030391015</t>
  </si>
  <si>
    <t>6214490810030809024</t>
  </si>
  <si>
    <t>6214490810030391346</t>
  </si>
  <si>
    <t>6214490810030390793</t>
  </si>
  <si>
    <t>6214490810030392823</t>
  </si>
  <si>
    <t>6214490810030389845</t>
  </si>
  <si>
    <t>6214490810030392229</t>
  </si>
  <si>
    <t>6214490810030390546</t>
  </si>
  <si>
    <t>6214490810030393276</t>
  </si>
  <si>
    <t>6214490810030765309</t>
  </si>
  <si>
    <t>6214490810030393029</t>
  </si>
  <si>
    <t>6214490810030390983</t>
  </si>
  <si>
    <t>6214490810030391239</t>
  </si>
  <si>
    <t>6214490810030393052</t>
  </si>
  <si>
    <t>6214490810030390330</t>
  </si>
  <si>
    <t>6214490810030393201</t>
  </si>
  <si>
    <t>6214490810030392641</t>
  </si>
  <si>
    <t>6214490810030391858</t>
  </si>
  <si>
    <t>6214493001800033717</t>
  </si>
  <si>
    <t>6214490810030392070</t>
  </si>
  <si>
    <t>6214490810030392799</t>
  </si>
  <si>
    <t>6214490810030392559</t>
  </si>
  <si>
    <t>6214490810030391155</t>
  </si>
  <si>
    <t>6214490810030392443</t>
  </si>
  <si>
    <t>6214490810030392666</t>
  </si>
  <si>
    <t>6214490810030390223</t>
  </si>
  <si>
    <t>6214490810030392872</t>
  </si>
  <si>
    <t>6214490810030392245</t>
  </si>
  <si>
    <t>6214490810030390850</t>
  </si>
  <si>
    <t>6214490810030392351</t>
  </si>
  <si>
    <t>6214490810030392336</t>
  </si>
  <si>
    <t>6214490810030393011</t>
  </si>
  <si>
    <t>6214490810030390454</t>
  </si>
  <si>
    <t>6214490810030390835</t>
  </si>
  <si>
    <t>6214490810030391288</t>
  </si>
  <si>
    <t>6214490810030391064</t>
  </si>
  <si>
    <t>6214490810030392419</t>
  </si>
  <si>
    <t>6214490810030392757</t>
  </si>
  <si>
    <t>6214490810030392906</t>
  </si>
  <si>
    <t>6214490810030391841</t>
  </si>
  <si>
    <t>6214490810030390579</t>
  </si>
  <si>
    <t>6214493001800024641</t>
  </si>
  <si>
    <t>6214490810030391486</t>
  </si>
  <si>
    <t>6214490810030790513</t>
  </si>
  <si>
    <t>6214490810030390868</t>
  </si>
  <si>
    <t>6214490810030391460</t>
  </si>
  <si>
    <t>6214490810030392856</t>
  </si>
  <si>
    <t>6214490810030392112</t>
  </si>
  <si>
    <t>6214490810030391189</t>
  </si>
  <si>
    <t>6214490810030390272</t>
  </si>
  <si>
    <t>6214490810030392971</t>
  </si>
  <si>
    <t>6214490810030392120</t>
  </si>
  <si>
    <t>6214490810030390256</t>
  </si>
  <si>
    <t>6214490810030392674</t>
  </si>
  <si>
    <t>6214490810030391791</t>
  </si>
  <si>
    <t>6214490810030391494</t>
  </si>
  <si>
    <t>6214490810030392039</t>
  </si>
  <si>
    <t>6214490810030392385</t>
  </si>
  <si>
    <t>6214490810030390553</t>
  </si>
  <si>
    <t>6214490810030391734</t>
  </si>
  <si>
    <t>6214490810030391148</t>
  </si>
  <si>
    <t>6214490810030393268</t>
  </si>
  <si>
    <t>6214490810030392880</t>
  </si>
  <si>
    <t>6214490810030392302</t>
  </si>
  <si>
    <t>6214490810030391676</t>
  </si>
  <si>
    <t>6214490810030392021</t>
  </si>
  <si>
    <t>6214490810030389886</t>
  </si>
  <si>
    <t>6214490810030389910</t>
  </si>
  <si>
    <t>6214490810030391593</t>
  </si>
  <si>
    <t>6214490810030392898</t>
  </si>
  <si>
    <t>6214490810030393235</t>
  </si>
  <si>
    <t>6214490810030390843</t>
  </si>
  <si>
    <t>6214490810030390165</t>
  </si>
  <si>
    <t>6214490810030390967</t>
  </si>
  <si>
    <t>6214490810030391999</t>
  </si>
  <si>
    <t>6214490810030392096</t>
  </si>
  <si>
    <t>6214493001800176037</t>
  </si>
  <si>
    <t>6214490810030392567</t>
  </si>
  <si>
    <t>6214490810030390470</t>
  </si>
  <si>
    <t>6214490810030393243</t>
  </si>
  <si>
    <t>6214490810030613012</t>
  </si>
  <si>
    <t>6214490810030392963</t>
  </si>
  <si>
    <t>6214490810030391957</t>
  </si>
  <si>
    <t>6214490810030391726</t>
  </si>
  <si>
    <t>6214490810030391759</t>
  </si>
  <si>
    <t>6214490810030393193</t>
  </si>
  <si>
    <t>6214490810030392989</t>
  </si>
  <si>
    <t>6214490810030391254</t>
  </si>
  <si>
    <t>6214493001800102074</t>
  </si>
  <si>
    <t>6214490810030391312</t>
  </si>
  <si>
    <t>6214490810030391908</t>
  </si>
  <si>
    <t>6214490810030391510</t>
  </si>
  <si>
    <t>6214490810030391809</t>
  </si>
  <si>
    <t>6214490810030392617</t>
  </si>
  <si>
    <t>6214490810030390249</t>
  </si>
  <si>
    <t>6214490810030393151</t>
  </si>
  <si>
    <t>6214490810030390090</t>
  </si>
  <si>
    <t>6214490810030391890</t>
  </si>
  <si>
    <t>6214490810030392211</t>
  </si>
  <si>
    <t>6214490810030391668</t>
  </si>
  <si>
    <t>6214490810030392062</t>
  </si>
  <si>
    <t>6214490810030390462</t>
  </si>
  <si>
    <t>6214493001800072871</t>
  </si>
  <si>
    <t>6214490810030390785</t>
  </si>
  <si>
    <t>6214490810030391635</t>
  </si>
  <si>
    <t>6214490810030390611</t>
  </si>
  <si>
    <t>6214493001800012133</t>
  </si>
  <si>
    <t>6214490810030393144</t>
  </si>
  <si>
    <t>6214490810030391270</t>
  </si>
  <si>
    <t>6214490810030391700</t>
  </si>
  <si>
    <t>6214490810030391452</t>
  </si>
  <si>
    <t>6214490810030807291</t>
  </si>
  <si>
    <t>6214490810030392658</t>
  </si>
  <si>
    <t>6214490810030391114</t>
  </si>
  <si>
    <t>6214490810030771943</t>
  </si>
  <si>
    <t>6214490810030391767</t>
  </si>
  <si>
    <t>6214490810030391353</t>
  </si>
  <si>
    <t>6214490810030391361</t>
  </si>
  <si>
    <t>6214490810030390140</t>
  </si>
  <si>
    <t>6214490810030390991</t>
  </si>
  <si>
    <t>6214490810030391437</t>
  </si>
  <si>
    <t>6214490810030392716</t>
  </si>
  <si>
    <t>6214490810030392765</t>
  </si>
  <si>
    <t>6214490810030390215</t>
  </si>
  <si>
    <t>6214490810030393334</t>
  </si>
  <si>
    <t>6214490810030391122</t>
  </si>
  <si>
    <t>6214490810030389423</t>
  </si>
  <si>
    <t>6214490810030391874</t>
  </si>
  <si>
    <t>6214490810030392328</t>
  </si>
  <si>
    <t>6214490810030389522</t>
  </si>
  <si>
    <t>6214490810030392633</t>
  </si>
  <si>
    <t>6214490810030390892</t>
  </si>
  <si>
    <t>6214490810030393169</t>
  </si>
  <si>
    <t>6214490810030390595</t>
  </si>
  <si>
    <t>6214490810030392955</t>
  </si>
  <si>
    <t>6214490810030390710</t>
  </si>
  <si>
    <t>6214490810030392278</t>
  </si>
  <si>
    <t>6214490810030389779</t>
  </si>
  <si>
    <t>6214493001800174073</t>
  </si>
  <si>
    <t>6214490810030391569</t>
  </si>
  <si>
    <t>6214490810030392732</t>
  </si>
  <si>
    <t>6214490810030390629</t>
  </si>
  <si>
    <t>6214490810030391031</t>
  </si>
  <si>
    <t>6214490810030390777</t>
  </si>
  <si>
    <t>6214490810030393292</t>
  </si>
  <si>
    <t>6214490810030391643</t>
  </si>
  <si>
    <t>6214490810030390496</t>
  </si>
  <si>
    <t>6214490810030683130</t>
  </si>
  <si>
    <t>6214490810030391163</t>
  </si>
  <si>
    <t>6214490810030389902</t>
  </si>
  <si>
    <t>6214490810030391171</t>
  </si>
  <si>
    <t>6214490810030391619</t>
  </si>
  <si>
    <t>6214490810030392237</t>
  </si>
  <si>
    <t>6214490810030391932</t>
  </si>
  <si>
    <t>6214490810030391403</t>
  </si>
  <si>
    <t>6214490810030391585</t>
  </si>
  <si>
    <t>6214490810030391478</t>
  </si>
  <si>
    <t>6214490810030391262</t>
  </si>
  <si>
    <t>6214490810030392401</t>
  </si>
  <si>
    <t>6214490810030390173</t>
  </si>
  <si>
    <t>6214490810030391205</t>
  </si>
  <si>
    <t>6214490810030391601</t>
  </si>
  <si>
    <t>6214490810030392492</t>
  </si>
  <si>
    <t>6214490810030391502</t>
  </si>
  <si>
    <t>6214490810030389621</t>
  </si>
  <si>
    <t>6214490810030391536</t>
  </si>
  <si>
    <t>6214490810030389415</t>
  </si>
  <si>
    <t>6214490810030390926</t>
  </si>
  <si>
    <t>6214490810030390421</t>
  </si>
  <si>
    <t>6214490810030391940</t>
  </si>
  <si>
    <t>6214490810030391023</t>
  </si>
  <si>
    <t>6214490810030390074</t>
  </si>
  <si>
    <t>6214490810030390405</t>
  </si>
  <si>
    <t>6214490810030392724</t>
  </si>
  <si>
    <t>6214490810030391098</t>
  </si>
  <si>
    <t>6214490810030389605</t>
  </si>
  <si>
    <t>6214490810030391916</t>
  </si>
  <si>
    <t>6214490810030393250</t>
  </si>
  <si>
    <t>6214490810030392815</t>
  </si>
  <si>
    <t>6214490810030390082</t>
  </si>
  <si>
    <t>6214490810030390736</t>
  </si>
  <si>
    <t>6214490810030391882</t>
  </si>
  <si>
    <t>6214490810030393110</t>
  </si>
  <si>
    <t>6214490810030392625</t>
  </si>
  <si>
    <t>6214490810030392427</t>
  </si>
  <si>
    <t>6214490810030392005</t>
  </si>
  <si>
    <t>6214490810030389688</t>
  </si>
  <si>
    <t>6214490810030745269</t>
  </si>
  <si>
    <t>6214490810030390348</t>
  </si>
  <si>
    <t>6214490810030390918</t>
  </si>
  <si>
    <t>6214490810030390652</t>
  </si>
  <si>
    <t>6214490810030391049</t>
  </si>
  <si>
    <t>6214490810030389506</t>
  </si>
  <si>
    <t>6214490810030391221</t>
  </si>
  <si>
    <t>6214490810030392849</t>
  </si>
  <si>
    <t>6214490810030393037</t>
  </si>
  <si>
    <t>6214490810030392864</t>
  </si>
  <si>
    <t>6214490810030391080</t>
  </si>
  <si>
    <t>6214490810030392484</t>
  </si>
  <si>
    <t>6214490810030393060</t>
  </si>
  <si>
    <t>6214493001800235122</t>
  </si>
  <si>
    <t>6214490810030392450</t>
  </si>
  <si>
    <t>6214490810030392195</t>
  </si>
  <si>
    <t>6214493001800155841</t>
  </si>
  <si>
    <t>6214490810030391197</t>
  </si>
  <si>
    <t>6214490810030391825</t>
  </si>
  <si>
    <t>6214490810030391973</t>
  </si>
  <si>
    <t>6214490810030392104</t>
  </si>
  <si>
    <t>6214490810030391072</t>
  </si>
  <si>
    <t>6214490810030390199</t>
  </si>
  <si>
    <t>6214490810030390389</t>
  </si>
  <si>
    <t>6214490810030392930</t>
  </si>
  <si>
    <t>6214490810030390397</t>
  </si>
  <si>
    <t>6214490810030391684</t>
  </si>
  <si>
    <t>6214490810030392054</t>
  </si>
  <si>
    <t>6214490810030390322</t>
  </si>
  <si>
    <t>6214490810030392534</t>
  </si>
  <si>
    <t>6214490810030390488</t>
  </si>
  <si>
    <t>6214490810030392179</t>
  </si>
  <si>
    <t>6214490810030391866</t>
  </si>
  <si>
    <t>6214490810030390603</t>
  </si>
  <si>
    <t>6214493001800045075</t>
  </si>
  <si>
    <t>6214490810030683114</t>
  </si>
  <si>
    <t>6214490810030390686</t>
  </si>
  <si>
    <t>6214490810030393326</t>
  </si>
  <si>
    <t>6214490810030389993</t>
  </si>
  <si>
    <t>6214490810030392591</t>
  </si>
  <si>
    <t>6214490810030392260</t>
  </si>
  <si>
    <t>6214490810030392690</t>
  </si>
  <si>
    <t>6214490810030392369</t>
  </si>
  <si>
    <t>6214490810030393102</t>
  </si>
  <si>
    <t>6214490810030392807</t>
  </si>
  <si>
    <t>赵复营</t>
  </si>
  <si>
    <t>徐瑞</t>
  </si>
  <si>
    <t>6214493001800099817</t>
  </si>
  <si>
    <t>6214493001800188123</t>
  </si>
  <si>
    <t xml:space="preserve">投保组织者：辽宁省鞍山市台安县高力房镇欧力村民委员会   投保险种：水稻保险          投保作物: 水稻          所在村名：欧力村  </t>
    <phoneticPr fontId="11" type="noConversion"/>
  </si>
  <si>
    <t>210321********021X</t>
  </si>
  <si>
    <t>188****1986</t>
  </si>
  <si>
    <t>210321********0234</t>
  </si>
  <si>
    <t>189****1619</t>
  </si>
  <si>
    <t>210321********0254</t>
  </si>
  <si>
    <t>136****9961</t>
  </si>
  <si>
    <t>210321********0236</t>
  </si>
  <si>
    <t>137****4067</t>
  </si>
  <si>
    <t>134****6419</t>
  </si>
  <si>
    <t>210321********0213</t>
  </si>
  <si>
    <t>158****5526</t>
  </si>
  <si>
    <t>210321********0219</t>
  </si>
  <si>
    <t>150****5957</t>
  </si>
  <si>
    <t>462****</t>
  </si>
  <si>
    <t>210321********0215</t>
  </si>
  <si>
    <t>159****9030</t>
  </si>
  <si>
    <t>210321********0233</t>
  </si>
  <si>
    <t>158****4296</t>
  </si>
  <si>
    <t>210321********0237</t>
  </si>
  <si>
    <t>135****3920</t>
  </si>
  <si>
    <t>210321********0231</t>
  </si>
  <si>
    <t>152****0793</t>
  </si>
  <si>
    <t>137****3403</t>
  </si>
  <si>
    <t>210321********0210</t>
  </si>
  <si>
    <t>157****3708</t>
  </si>
  <si>
    <t>139****1216</t>
  </si>
  <si>
    <t>151****8876</t>
  </si>
  <si>
    <t>138****3004</t>
  </si>
  <si>
    <t>210321********0211</t>
  </si>
  <si>
    <t>187****9104</t>
  </si>
  <si>
    <t>210321********023X</t>
  </si>
  <si>
    <t>131****5016</t>
  </si>
  <si>
    <t>210321********0216</t>
  </si>
  <si>
    <t>150****9936</t>
  </si>
  <si>
    <t>159****5306</t>
  </si>
  <si>
    <t>139****3314</t>
  </si>
  <si>
    <t>210321********0256</t>
  </si>
  <si>
    <t>138****5710</t>
  </si>
  <si>
    <t>138****3857</t>
  </si>
  <si>
    <t>210321********0238</t>
  </si>
  <si>
    <t>139****5049</t>
  </si>
  <si>
    <t>210321********0217</t>
  </si>
  <si>
    <t>159****9579</t>
  </si>
  <si>
    <t>159****1272</t>
  </si>
  <si>
    <t>136****1247</t>
  </si>
  <si>
    <t>210321********0224</t>
  </si>
  <si>
    <t>138****3992</t>
  </si>
  <si>
    <t>150****9786</t>
  </si>
  <si>
    <t>131****7234</t>
  </si>
  <si>
    <t>210321********0235</t>
  </si>
  <si>
    <t>138****6818</t>
  </si>
  <si>
    <t>210321********0214</t>
  </si>
  <si>
    <t>159****4010</t>
  </si>
  <si>
    <t>134****4638</t>
  </si>
  <si>
    <t>134****0212</t>
  </si>
  <si>
    <t>150****9633</t>
  </si>
  <si>
    <t>158****0827</t>
  </si>
  <si>
    <t>150****0814</t>
  </si>
  <si>
    <t>135****2316</t>
  </si>
  <si>
    <t>137****8913</t>
  </si>
  <si>
    <t>155****1536</t>
  </si>
  <si>
    <t>131****1987</t>
  </si>
  <si>
    <t>139****4669</t>
  </si>
  <si>
    <t>158****5836</t>
  </si>
  <si>
    <t>159****3234</t>
  </si>
  <si>
    <t>210321********0232</t>
  </si>
  <si>
    <t>152****3538</t>
  </si>
  <si>
    <t>134****6226</t>
  </si>
  <si>
    <t>210321********0212</t>
  </si>
  <si>
    <t>158****1728</t>
  </si>
  <si>
    <t>136****6831</t>
  </si>
  <si>
    <t>150****7520</t>
  </si>
  <si>
    <t>152****7125</t>
  </si>
  <si>
    <t>138****6294</t>
  </si>
  <si>
    <t>134****8414</t>
  </si>
  <si>
    <t>138****6651</t>
  </si>
  <si>
    <t>150****3070</t>
  </si>
  <si>
    <t>150****7538</t>
  </si>
  <si>
    <t>152****3112</t>
  </si>
  <si>
    <t>137****2653</t>
  </si>
  <si>
    <t>138****2170</t>
  </si>
  <si>
    <t>134****6573</t>
  </si>
  <si>
    <t>136****0518</t>
  </si>
  <si>
    <t>158****3510</t>
  </si>
  <si>
    <t>135****8567</t>
  </si>
  <si>
    <t>210321********0294</t>
  </si>
  <si>
    <t>139****8093</t>
  </si>
  <si>
    <t>131****9772</t>
  </si>
  <si>
    <t>187****9042</t>
  </si>
  <si>
    <t>158****6930</t>
  </si>
  <si>
    <t>135****3466</t>
  </si>
  <si>
    <t>152****2859</t>
  </si>
  <si>
    <t>135****8437</t>
  </si>
  <si>
    <t>139****7474</t>
  </si>
  <si>
    <t>158****1447</t>
  </si>
  <si>
    <t>151****3142</t>
  </si>
  <si>
    <t>210321********2044</t>
  </si>
  <si>
    <t>139****8336</t>
  </si>
  <si>
    <t>139****2384</t>
  </si>
  <si>
    <t>159****1671</t>
  </si>
  <si>
    <t>136****5411</t>
  </si>
  <si>
    <t>150****3102</t>
  </si>
  <si>
    <t>159****7007</t>
  </si>
  <si>
    <t>138****6421</t>
  </si>
  <si>
    <t>151****9941</t>
  </si>
  <si>
    <t>159****4586</t>
  </si>
  <si>
    <t>156****4502</t>
  </si>
  <si>
    <t>134****1469</t>
  </si>
  <si>
    <t>139****0402</t>
  </si>
  <si>
    <t>150****9677</t>
  </si>
  <si>
    <t>152****0342</t>
  </si>
  <si>
    <t>210321********0218</t>
  </si>
  <si>
    <t>151****7224</t>
  </si>
  <si>
    <t>150****4523</t>
  </si>
  <si>
    <t>136****4581</t>
  </si>
  <si>
    <t>131****5831</t>
  </si>
  <si>
    <t>151****9828</t>
  </si>
  <si>
    <t>170****3795</t>
  </si>
  <si>
    <t>151****8709</t>
  </si>
  <si>
    <t>159****4313</t>
  </si>
  <si>
    <t>134****4510</t>
  </si>
  <si>
    <t>138****3406</t>
  </si>
  <si>
    <t>150****4112</t>
  </si>
  <si>
    <t>210321********0230</t>
  </si>
  <si>
    <t>139****4019</t>
  </si>
  <si>
    <t>139****7533</t>
  </si>
  <si>
    <t>139****9511</t>
  </si>
  <si>
    <t>138****2051</t>
  </si>
  <si>
    <t>158****7376</t>
  </si>
  <si>
    <t>134****4590</t>
  </si>
  <si>
    <t>210321********0250</t>
  </si>
  <si>
    <t>137****0739</t>
  </si>
  <si>
    <t>152****0564</t>
  </si>
  <si>
    <t>138****6504</t>
  </si>
  <si>
    <t>133****5239</t>
  </si>
  <si>
    <t>186****4063</t>
  </si>
  <si>
    <t>210321********0246</t>
  </si>
  <si>
    <t>159****1225</t>
  </si>
  <si>
    <t>159****0502</t>
  </si>
  <si>
    <t>134****8992</t>
  </si>
  <si>
    <t>139****7404</t>
  </si>
  <si>
    <t>135****9676</t>
  </si>
  <si>
    <t>152****6119</t>
  </si>
  <si>
    <t>152****3374</t>
  </si>
  <si>
    <t>138****5614</t>
  </si>
  <si>
    <t>134****4220</t>
  </si>
  <si>
    <t>136****5184</t>
  </si>
  <si>
    <t>211021********0849</t>
  </si>
  <si>
    <t>135****9656</t>
  </si>
  <si>
    <t>134****0408</t>
  </si>
  <si>
    <t>151****9285</t>
  </si>
  <si>
    <t>151****3641</t>
  </si>
  <si>
    <t>139****5381</t>
  </si>
  <si>
    <t>151****2040</t>
  </si>
  <si>
    <t>134****9185</t>
  </si>
  <si>
    <t>156****3487</t>
  </si>
  <si>
    <t>139****5224</t>
  </si>
  <si>
    <t>210321********0255</t>
  </si>
  <si>
    <t>150****6359</t>
  </si>
  <si>
    <t>158****6150</t>
  </si>
  <si>
    <t>138****9913</t>
  </si>
  <si>
    <t>137****3265</t>
  </si>
  <si>
    <t>137****6994</t>
  </si>
  <si>
    <t>135****6728</t>
  </si>
  <si>
    <t>170****8997</t>
  </si>
  <si>
    <t>152****3432</t>
  </si>
  <si>
    <t>150****1995</t>
  </si>
  <si>
    <t>152****7608</t>
  </si>
  <si>
    <t>130****3153</t>
  </si>
  <si>
    <t>132****6603</t>
  </si>
  <si>
    <t>150****9400</t>
  </si>
  <si>
    <t>151****1017</t>
  </si>
  <si>
    <t>134****3511</t>
  </si>
  <si>
    <t>151****3763</t>
  </si>
  <si>
    <t>210321********0257</t>
  </si>
  <si>
    <t>138****4528</t>
  </si>
  <si>
    <t>130****1181</t>
  </si>
  <si>
    <t>139****2931</t>
  </si>
  <si>
    <t>155****8232</t>
  </si>
  <si>
    <t>151****3996</t>
  </si>
  <si>
    <t>158****6907</t>
  </si>
  <si>
    <t>158****9969</t>
  </si>
  <si>
    <t>131****0767</t>
  </si>
  <si>
    <t>131****5156</t>
  </si>
  <si>
    <t>156****7211</t>
  </si>
  <si>
    <t>210321********0239</t>
  </si>
  <si>
    <t>151****4934</t>
  </si>
  <si>
    <t>151****6442</t>
  </si>
  <si>
    <t>134****7704</t>
  </si>
  <si>
    <t>182****8886</t>
  </si>
  <si>
    <t>210321********0227</t>
  </si>
  <si>
    <t>134****7173</t>
  </si>
  <si>
    <t>158****4787</t>
  </si>
  <si>
    <t>138****3614</t>
  </si>
  <si>
    <t>152****1954</t>
  </si>
  <si>
    <t>210321********0279</t>
  </si>
  <si>
    <t>151****9915</t>
  </si>
  <si>
    <t>130****3835</t>
  </si>
  <si>
    <t>150****7001</t>
  </si>
  <si>
    <t>156****9437</t>
  </si>
  <si>
    <t>155****0748</t>
  </si>
  <si>
    <t>132****3302</t>
  </si>
  <si>
    <t>150****2456</t>
  </si>
  <si>
    <t>134****5540</t>
  </si>
  <si>
    <t>151****6550</t>
  </si>
  <si>
    <t>158****3998</t>
  </si>
  <si>
    <t>137****6064</t>
  </si>
  <si>
    <t>151****2209</t>
  </si>
  <si>
    <t>150****1530</t>
  </si>
  <si>
    <t>152****7349</t>
  </si>
  <si>
    <t>159****4370</t>
  </si>
  <si>
    <t>130****6986</t>
  </si>
  <si>
    <t>159****0149</t>
  </si>
  <si>
    <t>152****9026</t>
  </si>
  <si>
    <t>138****1872</t>
  </si>
  <si>
    <t>152****6420</t>
  </si>
  <si>
    <t>151****5850</t>
  </si>
  <si>
    <t>130****4719</t>
  </si>
  <si>
    <t>158****5717</t>
  </si>
  <si>
    <t>138****3825</t>
  </si>
  <si>
    <t>151****8138</t>
  </si>
  <si>
    <t>210321********0259</t>
  </si>
  <si>
    <t>187****5843</t>
  </si>
  <si>
    <t>136****9327</t>
  </si>
  <si>
    <t>150****9168</t>
  </si>
  <si>
    <t>151****1831</t>
  </si>
  <si>
    <t>134****8560</t>
  </si>
  <si>
    <t>188****7909</t>
  </si>
  <si>
    <t>210321********0228</t>
  </si>
  <si>
    <t>135****2404</t>
  </si>
  <si>
    <t>210321********0222</t>
  </si>
  <si>
    <t>131****0807</t>
  </si>
  <si>
    <t>152****5724</t>
  </si>
  <si>
    <t>134****0981</t>
  </si>
  <si>
    <t>150****7674</t>
  </si>
  <si>
    <t>150****2041</t>
  </si>
  <si>
    <t>130****5060</t>
  </si>
  <si>
    <t>151****4526</t>
  </si>
  <si>
    <t>138****3221</t>
  </si>
  <si>
    <t>158****4456</t>
  </si>
  <si>
    <t>158****6234</t>
  </si>
  <si>
    <t>150****9582</t>
  </si>
  <si>
    <t>134****2126</t>
  </si>
  <si>
    <t>135****4739</t>
  </si>
  <si>
    <t>136****7685</t>
  </si>
  <si>
    <t>152****8717</t>
  </si>
  <si>
    <t>134****5110</t>
  </si>
  <si>
    <t>151****2880</t>
  </si>
  <si>
    <t>151****9874</t>
  </si>
  <si>
    <t>210321********0264</t>
  </si>
  <si>
    <t>135****6220</t>
  </si>
  <si>
    <t>210321********0220</t>
  </si>
  <si>
    <t>151****5410</t>
  </si>
  <si>
    <t>134****1839</t>
  </si>
  <si>
    <t>151****2178</t>
  </si>
  <si>
    <t>152****6672</t>
  </si>
  <si>
    <t>139****4351</t>
  </si>
  <si>
    <t>134****3659</t>
  </si>
  <si>
    <t>139****5281</t>
  </si>
  <si>
    <t>134****4964</t>
  </si>
  <si>
    <t>621449081003039****</t>
  </si>
  <si>
    <t>621449081003080****</t>
  </si>
  <si>
    <t>621449081003038****</t>
  </si>
  <si>
    <t>621449081003076****</t>
  </si>
  <si>
    <t>621449300180003****</t>
  </si>
  <si>
    <t>621449300180002****</t>
  </si>
  <si>
    <t>621449081003079****</t>
  </si>
  <si>
    <t>621449300180017****</t>
  </si>
  <si>
    <t>621449081003061****</t>
  </si>
  <si>
    <t>621449300180010****</t>
  </si>
  <si>
    <t>621449300180007****</t>
  </si>
  <si>
    <t>621449300180001****</t>
  </si>
  <si>
    <t>621449081003077****</t>
  </si>
  <si>
    <t>621449081003068****</t>
  </si>
  <si>
    <t>621449081003074****</t>
  </si>
  <si>
    <t>621449300180023****</t>
  </si>
  <si>
    <t>621449300180015****</t>
  </si>
  <si>
    <t>621449300180004****</t>
  </si>
  <si>
    <t>150****1410</t>
  </si>
  <si>
    <t>150****1410</t>
    <phoneticPr fontId="9" type="noConversion"/>
  </si>
  <si>
    <t>210321********0225</t>
  </si>
  <si>
    <t>188****8499</t>
  </si>
  <si>
    <t>210321********0280</t>
  </si>
  <si>
    <t>159****0652</t>
  </si>
  <si>
    <t>621449300180009****</t>
  </si>
  <si>
    <t>621449300180018****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</si>
</sst>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40"/>
  <sheetViews>
    <sheetView tabSelected="1" zoomScaleNormal="100" workbookViewId="0">
      <selection activeCell="D7" sqref="D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6" t="s">
        <v>275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9" t="s">
        <v>274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277</v>
      </c>
      <c r="C7" s="17" t="s">
        <v>276</v>
      </c>
      <c r="D7" s="5" t="s">
        <v>747</v>
      </c>
      <c r="E7" s="5" t="s">
        <v>748</v>
      </c>
      <c r="F7" s="5" t="s">
        <v>506</v>
      </c>
      <c r="G7" s="6">
        <v>1.77</v>
      </c>
      <c r="H7" s="6">
        <v>1.77</v>
      </c>
      <c r="I7" s="12">
        <f>H7*880</f>
        <v>1557.6</v>
      </c>
      <c r="J7" s="18">
        <f>G7*53.68</f>
        <v>95.013599999999997</v>
      </c>
      <c r="K7" s="20">
        <v>0.8</v>
      </c>
      <c r="L7" s="13">
        <f>J7*0.8</f>
        <v>76.01088</v>
      </c>
      <c r="M7" s="18">
        <f>J7*0.2</f>
        <v>19.00272</v>
      </c>
      <c r="N7" s="4" t="s">
        <v>1007</v>
      </c>
      <c r="O7" s="4" t="s">
        <v>271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278</v>
      </c>
      <c r="C8" s="17" t="s">
        <v>276</v>
      </c>
      <c r="D8" s="5" t="s">
        <v>749</v>
      </c>
      <c r="E8" s="5" t="s">
        <v>750</v>
      </c>
      <c r="F8" s="5" t="s">
        <v>506</v>
      </c>
      <c r="G8" s="6">
        <v>0.44</v>
      </c>
      <c r="H8" s="6">
        <v>0.44</v>
      </c>
      <c r="I8" s="12">
        <f t="shared" ref="I8:I71" si="0">H8*880</f>
        <v>387.2</v>
      </c>
      <c r="J8" s="18">
        <f t="shared" ref="J8:J71" si="1">G8*53.68</f>
        <v>23.619199999999999</v>
      </c>
      <c r="K8" s="20">
        <v>0.8</v>
      </c>
      <c r="L8" s="13">
        <f t="shared" ref="L8:L71" si="2">J8*0.8</f>
        <v>18.89536</v>
      </c>
      <c r="M8" s="18">
        <f t="shared" ref="M8:M71" si="3">J8*0.2</f>
        <v>4.72384</v>
      </c>
      <c r="N8" s="4" t="s">
        <v>1008</v>
      </c>
      <c r="O8" s="4" t="s">
        <v>271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279</v>
      </c>
      <c r="C9" s="17" t="s">
        <v>276</v>
      </c>
      <c r="D9" s="5" t="s">
        <v>751</v>
      </c>
      <c r="E9" s="5" t="s">
        <v>752</v>
      </c>
      <c r="F9" s="5" t="s">
        <v>506</v>
      </c>
      <c r="G9" s="6">
        <v>4</v>
      </c>
      <c r="H9" s="6">
        <v>4</v>
      </c>
      <c r="I9" s="12">
        <f t="shared" si="0"/>
        <v>3520</v>
      </c>
      <c r="J9" s="18">
        <f t="shared" si="1"/>
        <v>214.72</v>
      </c>
      <c r="K9" s="20">
        <v>0.8</v>
      </c>
      <c r="L9" s="13">
        <f t="shared" si="2"/>
        <v>171.77600000000001</v>
      </c>
      <c r="M9" s="18">
        <f t="shared" si="3"/>
        <v>42.944000000000003</v>
      </c>
      <c r="N9" s="4" t="s">
        <v>1007</v>
      </c>
      <c r="O9" s="4" t="s">
        <v>271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280</v>
      </c>
      <c r="C10" s="17" t="s">
        <v>276</v>
      </c>
      <c r="D10" s="5" t="s">
        <v>753</v>
      </c>
      <c r="E10" s="5" t="s">
        <v>754</v>
      </c>
      <c r="F10" s="5" t="s">
        <v>506</v>
      </c>
      <c r="G10" s="6">
        <v>0.89</v>
      </c>
      <c r="H10" s="6">
        <v>0.89</v>
      </c>
      <c r="I10" s="12">
        <f t="shared" si="0"/>
        <v>783.2</v>
      </c>
      <c r="J10" s="18">
        <f t="shared" si="1"/>
        <v>47.775199999999998</v>
      </c>
      <c r="K10" s="20">
        <v>0.8</v>
      </c>
      <c r="L10" s="13">
        <f t="shared" si="2"/>
        <v>38.22016</v>
      </c>
      <c r="M10" s="18">
        <f t="shared" si="3"/>
        <v>9.55504</v>
      </c>
      <c r="N10" s="4" t="s">
        <v>1007</v>
      </c>
      <c r="O10" s="4" t="s">
        <v>271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281</v>
      </c>
      <c r="C11" s="17" t="s">
        <v>276</v>
      </c>
      <c r="D11" s="5" t="s">
        <v>747</v>
      </c>
      <c r="E11" s="5" t="s">
        <v>755</v>
      </c>
      <c r="F11" s="5" t="s">
        <v>506</v>
      </c>
      <c r="G11" s="6">
        <v>3.11</v>
      </c>
      <c r="H11" s="6">
        <v>3.11</v>
      </c>
      <c r="I11" s="12">
        <f t="shared" si="0"/>
        <v>2736.7999999999997</v>
      </c>
      <c r="J11" s="18">
        <f t="shared" si="1"/>
        <v>166.94479999999999</v>
      </c>
      <c r="K11" s="20">
        <v>0.8</v>
      </c>
      <c r="L11" s="13">
        <f t="shared" si="2"/>
        <v>133.55583999999999</v>
      </c>
      <c r="M11" s="18">
        <f t="shared" si="3"/>
        <v>33.388959999999997</v>
      </c>
      <c r="N11" s="4" t="s">
        <v>1007</v>
      </c>
      <c r="O11" s="4" t="s">
        <v>271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282</v>
      </c>
      <c r="C12" s="17" t="s">
        <v>276</v>
      </c>
      <c r="D12" s="5" t="s">
        <v>756</v>
      </c>
      <c r="E12" s="5" t="s">
        <v>757</v>
      </c>
      <c r="F12" s="5" t="s">
        <v>506</v>
      </c>
      <c r="G12" s="6">
        <v>2.66</v>
      </c>
      <c r="H12" s="6">
        <v>2.66</v>
      </c>
      <c r="I12" s="12">
        <f t="shared" si="0"/>
        <v>2340.8000000000002</v>
      </c>
      <c r="J12" s="18">
        <f t="shared" si="1"/>
        <v>142.78880000000001</v>
      </c>
      <c r="K12" s="20">
        <v>0.8</v>
      </c>
      <c r="L12" s="13">
        <f t="shared" si="2"/>
        <v>114.23104000000001</v>
      </c>
      <c r="M12" s="18">
        <f t="shared" si="3"/>
        <v>28.557760000000002</v>
      </c>
      <c r="N12" s="4" t="s">
        <v>1009</v>
      </c>
      <c r="O12" s="4" t="s">
        <v>271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283</v>
      </c>
      <c r="C13" s="17" t="s">
        <v>276</v>
      </c>
      <c r="D13" s="5" t="s">
        <v>758</v>
      </c>
      <c r="E13" s="5" t="s">
        <v>759</v>
      </c>
      <c r="F13" s="5" t="s">
        <v>506</v>
      </c>
      <c r="G13" s="6">
        <v>4.43</v>
      </c>
      <c r="H13" s="6">
        <v>4.43</v>
      </c>
      <c r="I13" s="12">
        <f t="shared" si="0"/>
        <v>3898.3999999999996</v>
      </c>
      <c r="J13" s="18">
        <f t="shared" si="1"/>
        <v>237.80239999999998</v>
      </c>
      <c r="K13" s="20">
        <v>0.8</v>
      </c>
      <c r="L13" s="13">
        <f t="shared" si="2"/>
        <v>190.24191999999999</v>
      </c>
      <c r="M13" s="18">
        <f t="shared" si="3"/>
        <v>47.560479999999998</v>
      </c>
      <c r="N13" s="4" t="s">
        <v>1007</v>
      </c>
      <c r="O13" s="4" t="s">
        <v>271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284</v>
      </c>
      <c r="C14" s="17" t="s">
        <v>276</v>
      </c>
      <c r="D14" s="5" t="s">
        <v>747</v>
      </c>
      <c r="E14" s="5" t="s">
        <v>760</v>
      </c>
      <c r="F14" s="5" t="s">
        <v>506</v>
      </c>
      <c r="G14" s="6">
        <v>2.2200000000000002</v>
      </c>
      <c r="H14" s="6">
        <v>2.2200000000000002</v>
      </c>
      <c r="I14" s="12">
        <f t="shared" si="0"/>
        <v>1953.6000000000001</v>
      </c>
      <c r="J14" s="18">
        <f t="shared" si="1"/>
        <v>119.16960000000002</v>
      </c>
      <c r="K14" s="20">
        <v>0.8</v>
      </c>
      <c r="L14" s="13">
        <f t="shared" si="2"/>
        <v>95.335680000000025</v>
      </c>
      <c r="M14" s="18">
        <f t="shared" si="3"/>
        <v>23.833920000000006</v>
      </c>
      <c r="N14" s="4" t="s">
        <v>1007</v>
      </c>
      <c r="O14" s="4" t="s">
        <v>271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285</v>
      </c>
      <c r="C15" s="17" t="s">
        <v>276</v>
      </c>
      <c r="D15" s="5" t="s">
        <v>761</v>
      </c>
      <c r="E15" s="5" t="s">
        <v>762</v>
      </c>
      <c r="F15" s="5" t="s">
        <v>506</v>
      </c>
      <c r="G15" s="6">
        <v>8.86</v>
      </c>
      <c r="H15" s="6">
        <v>8.86</v>
      </c>
      <c r="I15" s="12">
        <f t="shared" si="0"/>
        <v>7796.7999999999993</v>
      </c>
      <c r="J15" s="18">
        <f t="shared" si="1"/>
        <v>475.60479999999995</v>
      </c>
      <c r="K15" s="20">
        <v>0.8</v>
      </c>
      <c r="L15" s="13">
        <f t="shared" si="2"/>
        <v>380.48383999999999</v>
      </c>
      <c r="M15" s="18">
        <f t="shared" si="3"/>
        <v>95.120959999999997</v>
      </c>
      <c r="N15" s="4" t="s">
        <v>1007</v>
      </c>
      <c r="O15" s="4" t="s">
        <v>271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286</v>
      </c>
      <c r="C16" s="17" t="s">
        <v>276</v>
      </c>
      <c r="D16" s="5" t="s">
        <v>763</v>
      </c>
      <c r="E16" s="5" t="s">
        <v>764</v>
      </c>
      <c r="F16" s="5" t="s">
        <v>506</v>
      </c>
      <c r="G16" s="6">
        <v>2.66</v>
      </c>
      <c r="H16" s="6">
        <v>2.66</v>
      </c>
      <c r="I16" s="12">
        <f t="shared" si="0"/>
        <v>2340.8000000000002</v>
      </c>
      <c r="J16" s="18">
        <f t="shared" si="1"/>
        <v>142.78880000000001</v>
      </c>
      <c r="K16" s="20">
        <v>0.8</v>
      </c>
      <c r="L16" s="13">
        <f t="shared" si="2"/>
        <v>114.23104000000001</v>
      </c>
      <c r="M16" s="18">
        <f t="shared" si="3"/>
        <v>28.557760000000002</v>
      </c>
      <c r="N16" s="4" t="s">
        <v>1010</v>
      </c>
      <c r="O16" s="4" t="s">
        <v>271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287</v>
      </c>
      <c r="C17" s="17" t="s">
        <v>276</v>
      </c>
      <c r="D17" s="5" t="s">
        <v>765</v>
      </c>
      <c r="E17" s="5" t="s">
        <v>766</v>
      </c>
      <c r="F17" s="5" t="s">
        <v>506</v>
      </c>
      <c r="G17" s="6">
        <v>6.86</v>
      </c>
      <c r="H17" s="6">
        <v>6.86</v>
      </c>
      <c r="I17" s="12">
        <f t="shared" si="0"/>
        <v>6036.8</v>
      </c>
      <c r="J17" s="18">
        <f t="shared" si="1"/>
        <v>368.2448</v>
      </c>
      <c r="K17" s="20">
        <v>0.8</v>
      </c>
      <c r="L17" s="13">
        <f t="shared" si="2"/>
        <v>294.59584000000001</v>
      </c>
      <c r="M17" s="18">
        <f t="shared" si="3"/>
        <v>73.648960000000002</v>
      </c>
      <c r="N17" s="4" t="s">
        <v>1007</v>
      </c>
      <c r="O17" s="4" t="s">
        <v>271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288</v>
      </c>
      <c r="C18" s="17" t="s">
        <v>276</v>
      </c>
      <c r="D18" s="5" t="s">
        <v>767</v>
      </c>
      <c r="E18" s="5" t="s">
        <v>768</v>
      </c>
      <c r="F18" s="5" t="s">
        <v>506</v>
      </c>
      <c r="G18" s="6">
        <v>3.99</v>
      </c>
      <c r="H18" s="6">
        <v>3.99</v>
      </c>
      <c r="I18" s="12">
        <f t="shared" si="0"/>
        <v>3511.2000000000003</v>
      </c>
      <c r="J18" s="18">
        <f t="shared" si="1"/>
        <v>214.1832</v>
      </c>
      <c r="K18" s="20">
        <v>0.8</v>
      </c>
      <c r="L18" s="13">
        <f t="shared" si="2"/>
        <v>171.34656000000001</v>
      </c>
      <c r="M18" s="18">
        <f t="shared" si="3"/>
        <v>42.836640000000003</v>
      </c>
      <c r="N18" s="4" t="s">
        <v>1007</v>
      </c>
      <c r="O18" s="4" t="s">
        <v>271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289</v>
      </c>
      <c r="C19" s="17" t="s">
        <v>276</v>
      </c>
      <c r="D19" s="5" t="s">
        <v>758</v>
      </c>
      <c r="E19" s="5" t="s">
        <v>769</v>
      </c>
      <c r="F19" s="5" t="s">
        <v>506</v>
      </c>
      <c r="G19" s="6">
        <v>1.33</v>
      </c>
      <c r="H19" s="6">
        <v>1.33</v>
      </c>
      <c r="I19" s="12">
        <f t="shared" si="0"/>
        <v>1170.4000000000001</v>
      </c>
      <c r="J19" s="18">
        <f t="shared" si="1"/>
        <v>71.394400000000005</v>
      </c>
      <c r="K19" s="20">
        <v>0.8</v>
      </c>
      <c r="L19" s="13">
        <f t="shared" si="2"/>
        <v>57.115520000000004</v>
      </c>
      <c r="M19" s="18">
        <f t="shared" si="3"/>
        <v>14.278880000000001</v>
      </c>
      <c r="N19" s="4" t="s">
        <v>1007</v>
      </c>
      <c r="O19" s="4" t="s">
        <v>271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290</v>
      </c>
      <c r="C20" s="17" t="s">
        <v>276</v>
      </c>
      <c r="D20" s="5" t="s">
        <v>770</v>
      </c>
      <c r="E20" s="5" t="s">
        <v>771</v>
      </c>
      <c r="F20" s="5" t="s">
        <v>506</v>
      </c>
      <c r="G20" s="6">
        <v>1.92</v>
      </c>
      <c r="H20" s="6">
        <v>1.92</v>
      </c>
      <c r="I20" s="12">
        <f t="shared" si="0"/>
        <v>1689.6</v>
      </c>
      <c r="J20" s="18">
        <f t="shared" si="1"/>
        <v>103.06559999999999</v>
      </c>
      <c r="K20" s="20">
        <v>0.8</v>
      </c>
      <c r="L20" s="13">
        <f t="shared" si="2"/>
        <v>82.452479999999994</v>
      </c>
      <c r="M20" s="18">
        <f t="shared" si="3"/>
        <v>20.613119999999999</v>
      </c>
      <c r="N20" s="4" t="s">
        <v>1007</v>
      </c>
      <c r="O20" s="4" t="s">
        <v>271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291</v>
      </c>
      <c r="C21" s="17" t="s">
        <v>276</v>
      </c>
      <c r="D21" s="5" t="s">
        <v>770</v>
      </c>
      <c r="E21" s="5" t="s">
        <v>772</v>
      </c>
      <c r="F21" s="5" t="s">
        <v>506</v>
      </c>
      <c r="G21" s="6">
        <v>1.48</v>
      </c>
      <c r="H21" s="6">
        <v>1.48</v>
      </c>
      <c r="I21" s="12">
        <f t="shared" si="0"/>
        <v>1302.4000000000001</v>
      </c>
      <c r="J21" s="18">
        <f t="shared" si="1"/>
        <v>79.446399999999997</v>
      </c>
      <c r="K21" s="20">
        <v>0.8</v>
      </c>
      <c r="L21" s="13">
        <f t="shared" si="2"/>
        <v>63.557119999999998</v>
      </c>
      <c r="M21" s="18">
        <f t="shared" si="3"/>
        <v>15.889279999999999</v>
      </c>
      <c r="N21" s="4" t="s">
        <v>1007</v>
      </c>
      <c r="O21" s="4" t="s">
        <v>271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292</v>
      </c>
      <c r="C22" s="17" t="s">
        <v>276</v>
      </c>
      <c r="D22" s="5" t="s">
        <v>761</v>
      </c>
      <c r="E22" s="5" t="s">
        <v>773</v>
      </c>
      <c r="F22" s="5" t="s">
        <v>506</v>
      </c>
      <c r="G22" s="6">
        <v>1.33</v>
      </c>
      <c r="H22" s="6">
        <v>1.33</v>
      </c>
      <c r="I22" s="12">
        <f t="shared" si="0"/>
        <v>1170.4000000000001</v>
      </c>
      <c r="J22" s="18">
        <f t="shared" si="1"/>
        <v>71.394400000000005</v>
      </c>
      <c r="K22" s="20">
        <v>0.8</v>
      </c>
      <c r="L22" s="13">
        <f t="shared" si="2"/>
        <v>57.115520000000004</v>
      </c>
      <c r="M22" s="18">
        <f t="shared" si="3"/>
        <v>14.278880000000001</v>
      </c>
      <c r="N22" s="4" t="s">
        <v>1007</v>
      </c>
      <c r="O22" s="4" t="s">
        <v>271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293</v>
      </c>
      <c r="C23" s="17" t="s">
        <v>276</v>
      </c>
      <c r="D23" s="5" t="s">
        <v>770</v>
      </c>
      <c r="E23" s="5" t="s">
        <v>774</v>
      </c>
      <c r="F23" s="5" t="s">
        <v>506</v>
      </c>
      <c r="G23" s="6">
        <v>1.48</v>
      </c>
      <c r="H23" s="6">
        <v>1.48</v>
      </c>
      <c r="I23" s="12">
        <f t="shared" si="0"/>
        <v>1302.4000000000001</v>
      </c>
      <c r="J23" s="18">
        <f t="shared" si="1"/>
        <v>79.446399999999997</v>
      </c>
      <c r="K23" s="20">
        <v>0.8</v>
      </c>
      <c r="L23" s="13">
        <f t="shared" si="2"/>
        <v>63.557119999999998</v>
      </c>
      <c r="M23" s="18">
        <f t="shared" si="3"/>
        <v>15.889279999999999</v>
      </c>
      <c r="N23" s="4" t="s">
        <v>1007</v>
      </c>
      <c r="O23" s="4" t="s">
        <v>271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294</v>
      </c>
      <c r="C24" s="17" t="s">
        <v>276</v>
      </c>
      <c r="D24" s="5" t="s">
        <v>775</v>
      </c>
      <c r="E24" s="5" t="s">
        <v>776</v>
      </c>
      <c r="F24" s="5" t="s">
        <v>506</v>
      </c>
      <c r="G24" s="6">
        <v>3.55</v>
      </c>
      <c r="H24" s="6">
        <v>3.55</v>
      </c>
      <c r="I24" s="12">
        <f t="shared" si="0"/>
        <v>3124</v>
      </c>
      <c r="J24" s="18">
        <f t="shared" si="1"/>
        <v>190.56399999999999</v>
      </c>
      <c r="K24" s="20">
        <v>0.8</v>
      </c>
      <c r="L24" s="13">
        <f t="shared" si="2"/>
        <v>152.4512</v>
      </c>
      <c r="M24" s="18">
        <f t="shared" si="3"/>
        <v>38.1128</v>
      </c>
      <c r="N24" s="4" t="s">
        <v>1007</v>
      </c>
      <c r="O24" s="4" t="s">
        <v>271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295</v>
      </c>
      <c r="C25" s="17" t="s">
        <v>276</v>
      </c>
      <c r="D25" s="5" t="s">
        <v>777</v>
      </c>
      <c r="E25" s="5" t="s">
        <v>778</v>
      </c>
      <c r="F25" s="5" t="s">
        <v>506</v>
      </c>
      <c r="G25" s="6">
        <v>4.66</v>
      </c>
      <c r="H25" s="6">
        <v>4.66</v>
      </c>
      <c r="I25" s="12">
        <f t="shared" si="0"/>
        <v>4100.8</v>
      </c>
      <c r="J25" s="18">
        <f t="shared" si="1"/>
        <v>250.14879999999999</v>
      </c>
      <c r="K25" s="20">
        <v>0.8</v>
      </c>
      <c r="L25" s="13">
        <f t="shared" si="2"/>
        <v>200.11904000000001</v>
      </c>
      <c r="M25" s="18">
        <f t="shared" si="3"/>
        <v>50.029760000000003</v>
      </c>
      <c r="N25" s="4" t="s">
        <v>1011</v>
      </c>
      <c r="O25" s="4" t="s">
        <v>271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296</v>
      </c>
      <c r="C26" s="17" t="s">
        <v>276</v>
      </c>
      <c r="D26" s="5" t="s">
        <v>779</v>
      </c>
      <c r="E26" s="5" t="s">
        <v>780</v>
      </c>
      <c r="F26" s="5" t="s">
        <v>506</v>
      </c>
      <c r="G26" s="6">
        <v>5.92</v>
      </c>
      <c r="H26" s="6">
        <v>5.92</v>
      </c>
      <c r="I26" s="12">
        <f t="shared" si="0"/>
        <v>5209.6000000000004</v>
      </c>
      <c r="J26" s="18">
        <f t="shared" si="1"/>
        <v>317.78559999999999</v>
      </c>
      <c r="K26" s="20">
        <v>0.8</v>
      </c>
      <c r="L26" s="13">
        <f t="shared" si="2"/>
        <v>254.22847999999999</v>
      </c>
      <c r="M26" s="18">
        <f t="shared" si="3"/>
        <v>63.557119999999998</v>
      </c>
      <c r="N26" s="4" t="s">
        <v>1007</v>
      </c>
      <c r="O26" s="4" t="s">
        <v>271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297</v>
      </c>
      <c r="C27" s="17" t="s">
        <v>276</v>
      </c>
      <c r="D27" s="5" t="s">
        <v>779</v>
      </c>
      <c r="E27" s="5" t="s">
        <v>781</v>
      </c>
      <c r="F27" s="5" t="s">
        <v>506</v>
      </c>
      <c r="G27" s="6">
        <v>1.63</v>
      </c>
      <c r="H27" s="6">
        <v>1.63</v>
      </c>
      <c r="I27" s="12">
        <f t="shared" si="0"/>
        <v>1434.3999999999999</v>
      </c>
      <c r="J27" s="18">
        <f t="shared" si="1"/>
        <v>87.49839999999999</v>
      </c>
      <c r="K27" s="20">
        <v>0.8</v>
      </c>
      <c r="L27" s="13">
        <f t="shared" si="2"/>
        <v>69.998719999999992</v>
      </c>
      <c r="M27" s="18">
        <f t="shared" si="3"/>
        <v>17.499679999999998</v>
      </c>
      <c r="N27" s="4" t="s">
        <v>1007</v>
      </c>
      <c r="O27" s="4" t="s">
        <v>271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298</v>
      </c>
      <c r="C28" s="17" t="s">
        <v>276</v>
      </c>
      <c r="D28" s="5" t="s">
        <v>765</v>
      </c>
      <c r="E28" s="5" t="s">
        <v>782</v>
      </c>
      <c r="F28" s="5" t="s">
        <v>506</v>
      </c>
      <c r="G28" s="6">
        <v>3.1</v>
      </c>
      <c r="H28" s="6">
        <v>3.1</v>
      </c>
      <c r="I28" s="12">
        <f t="shared" si="0"/>
        <v>2728</v>
      </c>
      <c r="J28" s="18">
        <f t="shared" si="1"/>
        <v>166.40800000000002</v>
      </c>
      <c r="K28" s="20">
        <v>0.8</v>
      </c>
      <c r="L28" s="13">
        <f t="shared" si="2"/>
        <v>133.12640000000002</v>
      </c>
      <c r="M28" s="18">
        <f t="shared" si="3"/>
        <v>33.281600000000005</v>
      </c>
      <c r="N28" s="4" t="s">
        <v>1007</v>
      </c>
      <c r="O28" s="4" t="s">
        <v>271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299</v>
      </c>
      <c r="C29" s="17" t="s">
        <v>276</v>
      </c>
      <c r="D29" s="5" t="s">
        <v>783</v>
      </c>
      <c r="E29" s="5" t="s">
        <v>784</v>
      </c>
      <c r="F29" s="5" t="s">
        <v>506</v>
      </c>
      <c r="G29" s="6">
        <v>1.92</v>
      </c>
      <c r="H29" s="6">
        <v>1.92</v>
      </c>
      <c r="I29" s="12">
        <f t="shared" si="0"/>
        <v>1689.6</v>
      </c>
      <c r="J29" s="18">
        <f t="shared" si="1"/>
        <v>103.06559999999999</v>
      </c>
      <c r="K29" s="20">
        <v>0.8</v>
      </c>
      <c r="L29" s="13">
        <f t="shared" si="2"/>
        <v>82.452479999999994</v>
      </c>
      <c r="M29" s="18">
        <f t="shared" si="3"/>
        <v>20.613119999999999</v>
      </c>
      <c r="N29" s="4" t="s">
        <v>1007</v>
      </c>
      <c r="O29" s="4" t="s">
        <v>271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300</v>
      </c>
      <c r="C30" s="17" t="s">
        <v>276</v>
      </c>
      <c r="D30" s="5" t="s">
        <v>765</v>
      </c>
      <c r="E30" s="5" t="s">
        <v>785</v>
      </c>
      <c r="F30" s="5" t="s">
        <v>506</v>
      </c>
      <c r="G30" s="6">
        <v>2.81</v>
      </c>
      <c r="H30" s="6">
        <v>2.81</v>
      </c>
      <c r="I30" s="12">
        <f t="shared" si="0"/>
        <v>2472.8000000000002</v>
      </c>
      <c r="J30" s="18">
        <f t="shared" si="1"/>
        <v>150.8408</v>
      </c>
      <c r="K30" s="20">
        <v>0.8</v>
      </c>
      <c r="L30" s="13">
        <f t="shared" si="2"/>
        <v>120.67264</v>
      </c>
      <c r="M30" s="18">
        <f t="shared" si="3"/>
        <v>30.16816</v>
      </c>
      <c r="N30" s="4" t="s">
        <v>1007</v>
      </c>
      <c r="O30" s="4" t="s">
        <v>271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301</v>
      </c>
      <c r="C31" s="17" t="s">
        <v>276</v>
      </c>
      <c r="D31" s="5" t="s">
        <v>786</v>
      </c>
      <c r="E31" s="5" t="s">
        <v>787</v>
      </c>
      <c r="F31" s="5" t="s">
        <v>506</v>
      </c>
      <c r="G31" s="6">
        <v>1.48</v>
      </c>
      <c r="H31" s="6">
        <v>1.48</v>
      </c>
      <c r="I31" s="12">
        <f t="shared" si="0"/>
        <v>1302.4000000000001</v>
      </c>
      <c r="J31" s="18">
        <f t="shared" si="1"/>
        <v>79.446399999999997</v>
      </c>
      <c r="K31" s="20">
        <v>0.8</v>
      </c>
      <c r="L31" s="13">
        <f t="shared" si="2"/>
        <v>63.557119999999998</v>
      </c>
      <c r="M31" s="18">
        <f t="shared" si="3"/>
        <v>15.889279999999999</v>
      </c>
      <c r="N31" s="4" t="s">
        <v>1007</v>
      </c>
      <c r="O31" s="4" t="s">
        <v>271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302</v>
      </c>
      <c r="C32" s="17" t="s">
        <v>276</v>
      </c>
      <c r="D32" s="5" t="s">
        <v>788</v>
      </c>
      <c r="E32" s="5" t="s">
        <v>789</v>
      </c>
      <c r="F32" s="5" t="s">
        <v>506</v>
      </c>
      <c r="G32" s="6">
        <v>7.08</v>
      </c>
      <c r="H32" s="6">
        <v>7.08</v>
      </c>
      <c r="I32" s="12">
        <f t="shared" si="0"/>
        <v>6230.4</v>
      </c>
      <c r="J32" s="18">
        <f t="shared" si="1"/>
        <v>380.05439999999999</v>
      </c>
      <c r="K32" s="20">
        <v>0.8</v>
      </c>
      <c r="L32" s="13">
        <f t="shared" si="2"/>
        <v>304.04352</v>
      </c>
      <c r="M32" s="18">
        <f t="shared" si="3"/>
        <v>76.01088</v>
      </c>
      <c r="N32" s="4" t="s">
        <v>1007</v>
      </c>
      <c r="O32" s="4" t="s">
        <v>271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303</v>
      </c>
      <c r="C33" s="17" t="s">
        <v>276</v>
      </c>
      <c r="D33" s="5" t="s">
        <v>775</v>
      </c>
      <c r="E33" s="5" t="s">
        <v>790</v>
      </c>
      <c r="F33" s="5" t="s">
        <v>506</v>
      </c>
      <c r="G33" s="6">
        <v>2.2200000000000002</v>
      </c>
      <c r="H33" s="6">
        <v>2.2200000000000002</v>
      </c>
      <c r="I33" s="12">
        <f t="shared" si="0"/>
        <v>1953.6000000000001</v>
      </c>
      <c r="J33" s="18">
        <f t="shared" si="1"/>
        <v>119.16960000000002</v>
      </c>
      <c r="K33" s="20">
        <v>0.8</v>
      </c>
      <c r="L33" s="13">
        <f t="shared" si="2"/>
        <v>95.335680000000025</v>
      </c>
      <c r="M33" s="18">
        <f t="shared" si="3"/>
        <v>23.833920000000006</v>
      </c>
      <c r="N33" s="4" t="s">
        <v>1007</v>
      </c>
      <c r="O33" s="4" t="s">
        <v>271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304</v>
      </c>
      <c r="C34" s="17" t="s">
        <v>276</v>
      </c>
      <c r="D34" s="5" t="s">
        <v>758</v>
      </c>
      <c r="E34" s="5" t="s">
        <v>791</v>
      </c>
      <c r="F34" s="5" t="s">
        <v>506</v>
      </c>
      <c r="G34" s="6">
        <v>3.55</v>
      </c>
      <c r="H34" s="6">
        <v>3.55</v>
      </c>
      <c r="I34" s="12">
        <f t="shared" si="0"/>
        <v>3124</v>
      </c>
      <c r="J34" s="18">
        <f t="shared" si="1"/>
        <v>190.56399999999999</v>
      </c>
      <c r="K34" s="20">
        <v>0.8</v>
      </c>
      <c r="L34" s="13">
        <f t="shared" si="2"/>
        <v>152.4512</v>
      </c>
      <c r="M34" s="18">
        <f t="shared" si="3"/>
        <v>38.1128</v>
      </c>
      <c r="N34" s="4" t="s">
        <v>1007</v>
      </c>
      <c r="O34" s="4" t="s">
        <v>271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305</v>
      </c>
      <c r="C35" s="17" t="s">
        <v>276</v>
      </c>
      <c r="D35" s="5" t="s">
        <v>792</v>
      </c>
      <c r="E35" s="5" t="s">
        <v>793</v>
      </c>
      <c r="F35" s="5" t="s">
        <v>506</v>
      </c>
      <c r="G35" s="6">
        <v>1.33</v>
      </c>
      <c r="H35" s="6">
        <v>1.33</v>
      </c>
      <c r="I35" s="12">
        <f t="shared" si="0"/>
        <v>1170.4000000000001</v>
      </c>
      <c r="J35" s="18">
        <f t="shared" si="1"/>
        <v>71.394400000000005</v>
      </c>
      <c r="K35" s="20">
        <v>0.8</v>
      </c>
      <c r="L35" s="13">
        <f t="shared" si="2"/>
        <v>57.115520000000004</v>
      </c>
      <c r="M35" s="18">
        <f t="shared" si="3"/>
        <v>14.278880000000001</v>
      </c>
      <c r="N35" s="4" t="s">
        <v>1007</v>
      </c>
      <c r="O35" s="4" t="s">
        <v>271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306</v>
      </c>
      <c r="C36" s="17" t="s">
        <v>276</v>
      </c>
      <c r="D36" s="5" t="s">
        <v>756</v>
      </c>
      <c r="E36" s="5" t="s">
        <v>794</v>
      </c>
      <c r="F36" s="5" t="s">
        <v>506</v>
      </c>
      <c r="G36" s="6">
        <v>1.99</v>
      </c>
      <c r="H36" s="6">
        <v>1.99</v>
      </c>
      <c r="I36" s="12">
        <f t="shared" si="0"/>
        <v>1751.2</v>
      </c>
      <c r="J36" s="18">
        <f t="shared" si="1"/>
        <v>106.8232</v>
      </c>
      <c r="K36" s="20">
        <v>0.8</v>
      </c>
      <c r="L36" s="13">
        <f t="shared" si="2"/>
        <v>85.458560000000006</v>
      </c>
      <c r="M36" s="18">
        <f t="shared" si="3"/>
        <v>21.364640000000001</v>
      </c>
      <c r="N36" s="4" t="s">
        <v>1007</v>
      </c>
      <c r="O36" s="4" t="s">
        <v>271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307</v>
      </c>
      <c r="C37" s="17" t="s">
        <v>276</v>
      </c>
      <c r="D37" s="5" t="s">
        <v>753</v>
      </c>
      <c r="E37" s="5" t="s">
        <v>795</v>
      </c>
      <c r="F37" s="5" t="s">
        <v>506</v>
      </c>
      <c r="G37" s="6">
        <v>2.44</v>
      </c>
      <c r="H37" s="6">
        <v>2.44</v>
      </c>
      <c r="I37" s="12">
        <f t="shared" si="0"/>
        <v>2147.1999999999998</v>
      </c>
      <c r="J37" s="18">
        <f t="shared" si="1"/>
        <v>130.97919999999999</v>
      </c>
      <c r="K37" s="20">
        <v>0.8</v>
      </c>
      <c r="L37" s="13">
        <f t="shared" si="2"/>
        <v>104.78336</v>
      </c>
      <c r="M37" s="18">
        <f t="shared" si="3"/>
        <v>26.19584</v>
      </c>
      <c r="N37" s="4" t="s">
        <v>1007</v>
      </c>
      <c r="O37" s="4" t="s">
        <v>271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308</v>
      </c>
      <c r="C38" s="17" t="s">
        <v>276</v>
      </c>
      <c r="D38" s="5" t="s">
        <v>796</v>
      </c>
      <c r="E38" s="5" t="s">
        <v>797</v>
      </c>
      <c r="F38" s="5" t="s">
        <v>506</v>
      </c>
      <c r="G38" s="6">
        <v>14.86</v>
      </c>
      <c r="H38" s="6">
        <v>14.86</v>
      </c>
      <c r="I38" s="12">
        <f t="shared" si="0"/>
        <v>13076.8</v>
      </c>
      <c r="J38" s="18">
        <f t="shared" si="1"/>
        <v>797.6848</v>
      </c>
      <c r="K38" s="20">
        <v>0.8</v>
      </c>
      <c r="L38" s="13">
        <f t="shared" si="2"/>
        <v>638.14784000000009</v>
      </c>
      <c r="M38" s="18">
        <f t="shared" si="3"/>
        <v>159.53696000000002</v>
      </c>
      <c r="N38" s="4" t="s">
        <v>1007</v>
      </c>
      <c r="O38" s="4" t="s">
        <v>271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309</v>
      </c>
      <c r="C39" s="17" t="s">
        <v>276</v>
      </c>
      <c r="D39" s="5" t="s">
        <v>798</v>
      </c>
      <c r="E39" s="5" t="s">
        <v>760</v>
      </c>
      <c r="F39" s="5" t="s">
        <v>506</v>
      </c>
      <c r="G39" s="6">
        <v>1.78</v>
      </c>
      <c r="H39" s="6">
        <v>1.78</v>
      </c>
      <c r="I39" s="12">
        <f t="shared" si="0"/>
        <v>1566.4</v>
      </c>
      <c r="J39" s="18">
        <f t="shared" si="1"/>
        <v>95.550399999999996</v>
      </c>
      <c r="K39" s="20">
        <v>0.8</v>
      </c>
      <c r="L39" s="13">
        <f t="shared" si="2"/>
        <v>76.44032</v>
      </c>
      <c r="M39" s="18">
        <f t="shared" si="3"/>
        <v>19.11008</v>
      </c>
      <c r="N39" s="4" t="s">
        <v>1007</v>
      </c>
      <c r="O39" s="4" t="s">
        <v>271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310</v>
      </c>
      <c r="C40" s="17" t="s">
        <v>276</v>
      </c>
      <c r="D40" s="5" t="s">
        <v>788</v>
      </c>
      <c r="E40" s="5" t="s">
        <v>799</v>
      </c>
      <c r="F40" s="5" t="s">
        <v>506</v>
      </c>
      <c r="G40" s="6">
        <v>2.66</v>
      </c>
      <c r="H40" s="6">
        <v>2.66</v>
      </c>
      <c r="I40" s="12">
        <f t="shared" si="0"/>
        <v>2340.8000000000002</v>
      </c>
      <c r="J40" s="18">
        <f t="shared" si="1"/>
        <v>142.78880000000001</v>
      </c>
      <c r="K40" s="20">
        <v>0.8</v>
      </c>
      <c r="L40" s="13">
        <f t="shared" si="2"/>
        <v>114.23104000000001</v>
      </c>
      <c r="M40" s="18">
        <f t="shared" si="3"/>
        <v>28.557760000000002</v>
      </c>
      <c r="N40" s="4" t="s">
        <v>1007</v>
      </c>
      <c r="O40" s="4" t="s">
        <v>271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311</v>
      </c>
      <c r="C41" s="17" t="s">
        <v>276</v>
      </c>
      <c r="D41" s="5" t="s">
        <v>770</v>
      </c>
      <c r="E41" s="5" t="s">
        <v>800</v>
      </c>
      <c r="F41" s="5" t="s">
        <v>506</v>
      </c>
      <c r="G41" s="6">
        <v>3.1</v>
      </c>
      <c r="H41" s="6">
        <v>3.1</v>
      </c>
      <c r="I41" s="12">
        <f t="shared" si="0"/>
        <v>2728</v>
      </c>
      <c r="J41" s="18">
        <f t="shared" si="1"/>
        <v>166.40800000000002</v>
      </c>
      <c r="K41" s="20">
        <v>0.8</v>
      </c>
      <c r="L41" s="13">
        <f t="shared" si="2"/>
        <v>133.12640000000002</v>
      </c>
      <c r="M41" s="18">
        <f t="shared" si="3"/>
        <v>33.281600000000005</v>
      </c>
      <c r="N41" s="4" t="s">
        <v>1007</v>
      </c>
      <c r="O41" s="4" t="s">
        <v>271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312</v>
      </c>
      <c r="C42" s="17" t="s">
        <v>276</v>
      </c>
      <c r="D42" s="5" t="s">
        <v>756</v>
      </c>
      <c r="E42" s="5" t="s">
        <v>801</v>
      </c>
      <c r="F42" s="5" t="s">
        <v>506</v>
      </c>
      <c r="G42" s="6">
        <v>1.33</v>
      </c>
      <c r="H42" s="6">
        <v>1.33</v>
      </c>
      <c r="I42" s="12">
        <f t="shared" si="0"/>
        <v>1170.4000000000001</v>
      </c>
      <c r="J42" s="18">
        <f t="shared" si="1"/>
        <v>71.394400000000005</v>
      </c>
      <c r="K42" s="20">
        <v>0.8</v>
      </c>
      <c r="L42" s="13">
        <f t="shared" si="2"/>
        <v>57.115520000000004</v>
      </c>
      <c r="M42" s="18">
        <f t="shared" si="3"/>
        <v>14.278880000000001</v>
      </c>
      <c r="N42" s="4" t="s">
        <v>1007</v>
      </c>
      <c r="O42" s="4" t="s">
        <v>271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313</v>
      </c>
      <c r="C43" s="17" t="s">
        <v>276</v>
      </c>
      <c r="D43" s="5" t="s">
        <v>786</v>
      </c>
      <c r="E43" s="5" t="s">
        <v>802</v>
      </c>
      <c r="F43" s="5" t="s">
        <v>506</v>
      </c>
      <c r="G43" s="6">
        <v>1.55</v>
      </c>
      <c r="H43" s="6">
        <v>1.55</v>
      </c>
      <c r="I43" s="12">
        <f t="shared" si="0"/>
        <v>1364</v>
      </c>
      <c r="J43" s="18">
        <f t="shared" si="1"/>
        <v>83.204000000000008</v>
      </c>
      <c r="K43" s="20">
        <v>0.8</v>
      </c>
      <c r="L43" s="13">
        <f t="shared" si="2"/>
        <v>66.563200000000009</v>
      </c>
      <c r="M43" s="18">
        <f t="shared" si="3"/>
        <v>16.640800000000002</v>
      </c>
      <c r="N43" s="4" t="s">
        <v>1007</v>
      </c>
      <c r="O43" s="4" t="s">
        <v>271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314</v>
      </c>
      <c r="C44" s="17" t="s">
        <v>276</v>
      </c>
      <c r="D44" s="5" t="s">
        <v>765</v>
      </c>
      <c r="E44" s="5" t="s">
        <v>803</v>
      </c>
      <c r="F44" s="5" t="s">
        <v>506</v>
      </c>
      <c r="G44" s="6">
        <v>0.67</v>
      </c>
      <c r="H44" s="6">
        <v>0.67</v>
      </c>
      <c r="I44" s="12">
        <f t="shared" si="0"/>
        <v>589.6</v>
      </c>
      <c r="J44" s="18">
        <f t="shared" si="1"/>
        <v>35.965600000000002</v>
      </c>
      <c r="K44" s="20">
        <v>0.8</v>
      </c>
      <c r="L44" s="13">
        <f t="shared" si="2"/>
        <v>28.772480000000002</v>
      </c>
      <c r="M44" s="18">
        <f t="shared" si="3"/>
        <v>7.1931200000000004</v>
      </c>
      <c r="N44" s="4" t="s">
        <v>1007</v>
      </c>
      <c r="O44" s="4" t="s">
        <v>271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315</v>
      </c>
      <c r="C45" s="17" t="s">
        <v>276</v>
      </c>
      <c r="D45" s="5" t="s">
        <v>747</v>
      </c>
      <c r="E45" s="5" t="s">
        <v>804</v>
      </c>
      <c r="F45" s="5" t="s">
        <v>506</v>
      </c>
      <c r="G45" s="6">
        <v>1.77</v>
      </c>
      <c r="H45" s="6">
        <v>1.77</v>
      </c>
      <c r="I45" s="12">
        <f t="shared" si="0"/>
        <v>1557.6</v>
      </c>
      <c r="J45" s="18">
        <f t="shared" si="1"/>
        <v>95.013599999999997</v>
      </c>
      <c r="K45" s="20">
        <v>0.8</v>
      </c>
      <c r="L45" s="13">
        <f t="shared" si="2"/>
        <v>76.01088</v>
      </c>
      <c r="M45" s="18">
        <f t="shared" si="3"/>
        <v>19.00272</v>
      </c>
      <c r="N45" s="4" t="s">
        <v>1007</v>
      </c>
      <c r="O45" s="4" t="s">
        <v>271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316</v>
      </c>
      <c r="C46" s="17" t="s">
        <v>276</v>
      </c>
      <c r="D46" s="5" t="s">
        <v>761</v>
      </c>
      <c r="E46" s="5" t="s">
        <v>805</v>
      </c>
      <c r="F46" s="5" t="s">
        <v>506</v>
      </c>
      <c r="G46" s="6">
        <v>1.55</v>
      </c>
      <c r="H46" s="6">
        <v>1.55</v>
      </c>
      <c r="I46" s="12">
        <f t="shared" si="0"/>
        <v>1364</v>
      </c>
      <c r="J46" s="18">
        <f t="shared" si="1"/>
        <v>83.204000000000008</v>
      </c>
      <c r="K46" s="20">
        <v>0.8</v>
      </c>
      <c r="L46" s="13">
        <f t="shared" si="2"/>
        <v>66.563200000000009</v>
      </c>
      <c r="M46" s="18">
        <f t="shared" si="3"/>
        <v>16.640800000000002</v>
      </c>
      <c r="N46" s="4" t="s">
        <v>1007</v>
      </c>
      <c r="O46" s="4" t="s">
        <v>271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317</v>
      </c>
      <c r="C47" s="17" t="s">
        <v>276</v>
      </c>
      <c r="D47" s="5" t="s">
        <v>767</v>
      </c>
      <c r="E47" s="5" t="s">
        <v>806</v>
      </c>
      <c r="F47" s="5" t="s">
        <v>506</v>
      </c>
      <c r="G47" s="6">
        <v>2.88</v>
      </c>
      <c r="H47" s="6">
        <v>2.88</v>
      </c>
      <c r="I47" s="12">
        <f t="shared" si="0"/>
        <v>2534.4</v>
      </c>
      <c r="J47" s="18">
        <f t="shared" si="1"/>
        <v>154.5984</v>
      </c>
      <c r="K47" s="20">
        <v>0.8</v>
      </c>
      <c r="L47" s="13">
        <f t="shared" si="2"/>
        <v>123.67872</v>
      </c>
      <c r="M47" s="18">
        <f t="shared" si="3"/>
        <v>30.91968</v>
      </c>
      <c r="N47" s="4" t="s">
        <v>1007</v>
      </c>
      <c r="O47" s="4" t="s">
        <v>271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318</v>
      </c>
      <c r="C48" s="17" t="s">
        <v>276</v>
      </c>
      <c r="D48" s="5" t="s">
        <v>747</v>
      </c>
      <c r="E48" s="5" t="s">
        <v>807</v>
      </c>
      <c r="F48" s="5" t="s">
        <v>506</v>
      </c>
      <c r="G48" s="6">
        <v>2.66</v>
      </c>
      <c r="H48" s="6">
        <v>2.66</v>
      </c>
      <c r="I48" s="12">
        <f t="shared" si="0"/>
        <v>2340.8000000000002</v>
      </c>
      <c r="J48" s="18">
        <f t="shared" si="1"/>
        <v>142.78880000000001</v>
      </c>
      <c r="K48" s="20">
        <v>0.8</v>
      </c>
      <c r="L48" s="13">
        <f t="shared" si="2"/>
        <v>114.23104000000001</v>
      </c>
      <c r="M48" s="18">
        <f t="shared" si="3"/>
        <v>28.557760000000002</v>
      </c>
      <c r="N48" s="4" t="s">
        <v>1012</v>
      </c>
      <c r="O48" s="4" t="s">
        <v>271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319</v>
      </c>
      <c r="C49" s="17" t="s">
        <v>276</v>
      </c>
      <c r="D49" s="5" t="s">
        <v>786</v>
      </c>
      <c r="E49" s="5" t="s">
        <v>808</v>
      </c>
      <c r="F49" s="5" t="s">
        <v>506</v>
      </c>
      <c r="G49" s="6">
        <v>3.99</v>
      </c>
      <c r="H49" s="6">
        <v>3.99</v>
      </c>
      <c r="I49" s="12">
        <f t="shared" si="0"/>
        <v>3511.2000000000003</v>
      </c>
      <c r="J49" s="18">
        <f t="shared" si="1"/>
        <v>214.1832</v>
      </c>
      <c r="K49" s="20">
        <v>0.8</v>
      </c>
      <c r="L49" s="13">
        <f t="shared" si="2"/>
        <v>171.34656000000001</v>
      </c>
      <c r="M49" s="18">
        <f t="shared" si="3"/>
        <v>42.836640000000003</v>
      </c>
      <c r="N49" s="4" t="s">
        <v>1007</v>
      </c>
      <c r="O49" s="4" t="s">
        <v>271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297</v>
      </c>
      <c r="C50" s="17" t="s">
        <v>276</v>
      </c>
      <c r="D50" s="5" t="s">
        <v>765</v>
      </c>
      <c r="E50" s="5" t="s">
        <v>809</v>
      </c>
      <c r="F50" s="5" t="s">
        <v>506</v>
      </c>
      <c r="G50" s="6">
        <v>2.66</v>
      </c>
      <c r="H50" s="6">
        <v>2.66</v>
      </c>
      <c r="I50" s="12">
        <f t="shared" si="0"/>
        <v>2340.8000000000002</v>
      </c>
      <c r="J50" s="18">
        <f t="shared" si="1"/>
        <v>142.78880000000001</v>
      </c>
      <c r="K50" s="20">
        <v>0.8</v>
      </c>
      <c r="L50" s="13">
        <f t="shared" si="2"/>
        <v>114.23104000000001</v>
      </c>
      <c r="M50" s="18">
        <f t="shared" si="3"/>
        <v>28.557760000000002</v>
      </c>
      <c r="N50" s="4" t="s">
        <v>1013</v>
      </c>
      <c r="O50" s="4" t="s">
        <v>271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320</v>
      </c>
      <c r="C51" s="17" t="s">
        <v>276</v>
      </c>
      <c r="D51" s="5" t="s">
        <v>761</v>
      </c>
      <c r="E51" s="5" t="s">
        <v>760</v>
      </c>
      <c r="F51" s="5" t="s">
        <v>506</v>
      </c>
      <c r="G51" s="6">
        <v>1.33</v>
      </c>
      <c r="H51" s="6">
        <v>1.33</v>
      </c>
      <c r="I51" s="12">
        <f t="shared" si="0"/>
        <v>1170.4000000000001</v>
      </c>
      <c r="J51" s="18">
        <f t="shared" si="1"/>
        <v>71.394400000000005</v>
      </c>
      <c r="K51" s="20">
        <v>0.8</v>
      </c>
      <c r="L51" s="13">
        <f t="shared" si="2"/>
        <v>57.115520000000004</v>
      </c>
      <c r="M51" s="18">
        <f t="shared" si="3"/>
        <v>14.278880000000001</v>
      </c>
      <c r="N51" s="4" t="s">
        <v>1007</v>
      </c>
      <c r="O51" s="4" t="s">
        <v>271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321</v>
      </c>
      <c r="C52" s="17" t="s">
        <v>276</v>
      </c>
      <c r="D52" s="5" t="s">
        <v>770</v>
      </c>
      <c r="E52" s="5" t="s">
        <v>810</v>
      </c>
      <c r="F52" s="5" t="s">
        <v>506</v>
      </c>
      <c r="G52" s="6">
        <v>1.77</v>
      </c>
      <c r="H52" s="6">
        <v>1.77</v>
      </c>
      <c r="I52" s="12">
        <f t="shared" si="0"/>
        <v>1557.6</v>
      </c>
      <c r="J52" s="18">
        <f t="shared" si="1"/>
        <v>95.013599999999997</v>
      </c>
      <c r="K52" s="20">
        <v>0.8</v>
      </c>
      <c r="L52" s="13">
        <f t="shared" si="2"/>
        <v>76.01088</v>
      </c>
      <c r="M52" s="18">
        <f t="shared" si="3"/>
        <v>19.00272</v>
      </c>
      <c r="N52" s="4" t="s">
        <v>1007</v>
      </c>
      <c r="O52" s="4" t="s">
        <v>271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322</v>
      </c>
      <c r="C53" s="17" t="s">
        <v>276</v>
      </c>
      <c r="D53" s="5" t="s">
        <v>761</v>
      </c>
      <c r="E53" s="5" t="s">
        <v>811</v>
      </c>
      <c r="F53" s="5" t="s">
        <v>506</v>
      </c>
      <c r="G53" s="6">
        <v>2.66</v>
      </c>
      <c r="H53" s="6">
        <v>2.66</v>
      </c>
      <c r="I53" s="12">
        <f t="shared" si="0"/>
        <v>2340.8000000000002</v>
      </c>
      <c r="J53" s="18">
        <f t="shared" si="1"/>
        <v>142.78880000000001</v>
      </c>
      <c r="K53" s="20">
        <v>0.8</v>
      </c>
      <c r="L53" s="13">
        <f t="shared" si="2"/>
        <v>114.23104000000001</v>
      </c>
      <c r="M53" s="18">
        <f t="shared" si="3"/>
        <v>28.557760000000002</v>
      </c>
      <c r="N53" s="4" t="s">
        <v>1007</v>
      </c>
      <c r="O53" s="4" t="s">
        <v>271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323</v>
      </c>
      <c r="C54" s="17" t="s">
        <v>276</v>
      </c>
      <c r="D54" s="5" t="s">
        <v>812</v>
      </c>
      <c r="E54" s="5" t="s">
        <v>813</v>
      </c>
      <c r="F54" s="5" t="s">
        <v>506</v>
      </c>
      <c r="G54" s="6">
        <v>9.31</v>
      </c>
      <c r="H54" s="6">
        <v>9.31</v>
      </c>
      <c r="I54" s="12">
        <f t="shared" si="0"/>
        <v>8192.8000000000011</v>
      </c>
      <c r="J54" s="18">
        <f t="shared" si="1"/>
        <v>499.76080000000002</v>
      </c>
      <c r="K54" s="20">
        <v>0.8</v>
      </c>
      <c r="L54" s="13">
        <f t="shared" si="2"/>
        <v>399.80864000000003</v>
      </c>
      <c r="M54" s="18">
        <f t="shared" si="3"/>
        <v>99.952160000000006</v>
      </c>
      <c r="N54" s="4" t="s">
        <v>1007</v>
      </c>
      <c r="O54" s="4" t="s">
        <v>271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324</v>
      </c>
      <c r="C55" s="17" t="s">
        <v>276</v>
      </c>
      <c r="D55" s="5" t="s">
        <v>765</v>
      </c>
      <c r="E55" s="5" t="s">
        <v>814</v>
      </c>
      <c r="F55" s="5" t="s">
        <v>506</v>
      </c>
      <c r="G55" s="6">
        <v>1.33</v>
      </c>
      <c r="H55" s="6">
        <v>1.33</v>
      </c>
      <c r="I55" s="12">
        <f t="shared" si="0"/>
        <v>1170.4000000000001</v>
      </c>
      <c r="J55" s="18">
        <f t="shared" si="1"/>
        <v>71.394400000000005</v>
      </c>
      <c r="K55" s="20">
        <v>0.8</v>
      </c>
      <c r="L55" s="13">
        <f t="shared" si="2"/>
        <v>57.115520000000004</v>
      </c>
      <c r="M55" s="18">
        <f t="shared" si="3"/>
        <v>14.278880000000001</v>
      </c>
      <c r="N55" s="4" t="s">
        <v>1007</v>
      </c>
      <c r="O55" s="4" t="s">
        <v>271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325</v>
      </c>
      <c r="C56" s="17" t="s">
        <v>276</v>
      </c>
      <c r="D56" s="5" t="s">
        <v>815</v>
      </c>
      <c r="E56" s="5" t="s">
        <v>816</v>
      </c>
      <c r="F56" s="5" t="s">
        <v>506</v>
      </c>
      <c r="G56" s="6">
        <v>1.33</v>
      </c>
      <c r="H56" s="6">
        <v>1.33</v>
      </c>
      <c r="I56" s="12">
        <f t="shared" si="0"/>
        <v>1170.4000000000001</v>
      </c>
      <c r="J56" s="18">
        <f t="shared" si="1"/>
        <v>71.394400000000005</v>
      </c>
      <c r="K56" s="20">
        <v>0.8</v>
      </c>
      <c r="L56" s="13">
        <f t="shared" si="2"/>
        <v>57.115520000000004</v>
      </c>
      <c r="M56" s="18">
        <f t="shared" si="3"/>
        <v>14.278880000000001</v>
      </c>
      <c r="N56" s="4" t="s">
        <v>1007</v>
      </c>
      <c r="O56" s="4" t="s">
        <v>271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326</v>
      </c>
      <c r="C57" s="17" t="s">
        <v>276</v>
      </c>
      <c r="D57" s="5" t="s">
        <v>758</v>
      </c>
      <c r="E57" s="5" t="s">
        <v>817</v>
      </c>
      <c r="F57" s="5" t="s">
        <v>506</v>
      </c>
      <c r="G57" s="6">
        <v>2.66</v>
      </c>
      <c r="H57" s="6">
        <v>2.66</v>
      </c>
      <c r="I57" s="12">
        <f t="shared" si="0"/>
        <v>2340.8000000000002</v>
      </c>
      <c r="J57" s="18">
        <f t="shared" si="1"/>
        <v>142.78880000000001</v>
      </c>
      <c r="K57" s="20">
        <v>0.8</v>
      </c>
      <c r="L57" s="13">
        <f t="shared" si="2"/>
        <v>114.23104000000001</v>
      </c>
      <c r="M57" s="18">
        <f t="shared" si="3"/>
        <v>28.557760000000002</v>
      </c>
      <c r="N57" s="4" t="s">
        <v>1007</v>
      </c>
      <c r="O57" s="4" t="s">
        <v>271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327</v>
      </c>
      <c r="C58" s="17" t="s">
        <v>276</v>
      </c>
      <c r="D58" s="5" t="s">
        <v>775</v>
      </c>
      <c r="E58" s="5" t="s">
        <v>818</v>
      </c>
      <c r="F58" s="5" t="s">
        <v>506</v>
      </c>
      <c r="G58" s="6">
        <v>5.32</v>
      </c>
      <c r="H58" s="6">
        <v>5.32</v>
      </c>
      <c r="I58" s="12">
        <f t="shared" si="0"/>
        <v>4681.6000000000004</v>
      </c>
      <c r="J58" s="18">
        <f t="shared" si="1"/>
        <v>285.57760000000002</v>
      </c>
      <c r="K58" s="20">
        <v>0.8</v>
      </c>
      <c r="L58" s="13">
        <f t="shared" si="2"/>
        <v>228.46208000000001</v>
      </c>
      <c r="M58" s="18">
        <f t="shared" si="3"/>
        <v>57.115520000000004</v>
      </c>
      <c r="N58" s="4" t="s">
        <v>1007</v>
      </c>
      <c r="O58" s="4" t="s">
        <v>271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328</v>
      </c>
      <c r="C59" s="17" t="s">
        <v>276</v>
      </c>
      <c r="D59" s="5" t="s">
        <v>761</v>
      </c>
      <c r="E59" s="5" t="s">
        <v>819</v>
      </c>
      <c r="F59" s="5" t="s">
        <v>506</v>
      </c>
      <c r="G59" s="6">
        <v>4.43</v>
      </c>
      <c r="H59" s="6">
        <v>4.43</v>
      </c>
      <c r="I59" s="12">
        <f t="shared" si="0"/>
        <v>3898.3999999999996</v>
      </c>
      <c r="J59" s="18">
        <f t="shared" si="1"/>
        <v>237.80239999999998</v>
      </c>
      <c r="K59" s="20">
        <v>0.8</v>
      </c>
      <c r="L59" s="13">
        <f t="shared" si="2"/>
        <v>190.24191999999999</v>
      </c>
      <c r="M59" s="18">
        <f t="shared" si="3"/>
        <v>47.560479999999998</v>
      </c>
      <c r="N59" s="4" t="s">
        <v>1007</v>
      </c>
      <c r="O59" s="4" t="s">
        <v>271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329</v>
      </c>
      <c r="C60" s="17" t="s">
        <v>276</v>
      </c>
      <c r="D60" s="5" t="s">
        <v>783</v>
      </c>
      <c r="E60" s="5" t="s">
        <v>820</v>
      </c>
      <c r="F60" s="5" t="s">
        <v>506</v>
      </c>
      <c r="G60" s="6">
        <v>1.88</v>
      </c>
      <c r="H60" s="6">
        <v>1.88</v>
      </c>
      <c r="I60" s="12">
        <f t="shared" si="0"/>
        <v>1654.3999999999999</v>
      </c>
      <c r="J60" s="18">
        <f t="shared" si="1"/>
        <v>100.91839999999999</v>
      </c>
      <c r="K60" s="20">
        <v>0.8</v>
      </c>
      <c r="L60" s="13">
        <f t="shared" si="2"/>
        <v>80.734719999999996</v>
      </c>
      <c r="M60" s="18">
        <f t="shared" si="3"/>
        <v>20.183679999999999</v>
      </c>
      <c r="N60" s="4" t="s">
        <v>1007</v>
      </c>
      <c r="O60" s="4" t="s">
        <v>271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330</v>
      </c>
      <c r="C61" s="17" t="s">
        <v>276</v>
      </c>
      <c r="D61" s="5" t="s">
        <v>749</v>
      </c>
      <c r="E61" s="5" t="s">
        <v>821</v>
      </c>
      <c r="F61" s="5" t="s">
        <v>506</v>
      </c>
      <c r="G61" s="6">
        <v>2.33</v>
      </c>
      <c r="H61" s="6">
        <v>2.33</v>
      </c>
      <c r="I61" s="12">
        <f t="shared" si="0"/>
        <v>2050.4</v>
      </c>
      <c r="J61" s="18">
        <f t="shared" si="1"/>
        <v>125.0744</v>
      </c>
      <c r="K61" s="20">
        <v>0.8</v>
      </c>
      <c r="L61" s="13">
        <f t="shared" si="2"/>
        <v>100.05952000000001</v>
      </c>
      <c r="M61" s="18">
        <f t="shared" si="3"/>
        <v>25.014880000000002</v>
      </c>
      <c r="N61" s="4" t="s">
        <v>1007</v>
      </c>
      <c r="O61" s="4" t="s">
        <v>271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331</v>
      </c>
      <c r="C62" s="17" t="s">
        <v>276</v>
      </c>
      <c r="D62" s="5" t="s">
        <v>756</v>
      </c>
      <c r="E62" s="5" t="s">
        <v>822</v>
      </c>
      <c r="F62" s="5" t="s">
        <v>506</v>
      </c>
      <c r="G62" s="6">
        <v>1.88</v>
      </c>
      <c r="H62" s="6">
        <v>1.88</v>
      </c>
      <c r="I62" s="12">
        <f t="shared" si="0"/>
        <v>1654.3999999999999</v>
      </c>
      <c r="J62" s="18">
        <f t="shared" si="1"/>
        <v>100.91839999999999</v>
      </c>
      <c r="K62" s="20">
        <v>0.8</v>
      </c>
      <c r="L62" s="13">
        <f t="shared" si="2"/>
        <v>80.734719999999996</v>
      </c>
      <c r="M62" s="18">
        <f t="shared" si="3"/>
        <v>20.183679999999999</v>
      </c>
      <c r="N62" s="4" t="s">
        <v>1007</v>
      </c>
      <c r="O62" s="4" t="s">
        <v>271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296</v>
      </c>
      <c r="C63" s="17" t="s">
        <v>276</v>
      </c>
      <c r="D63" s="5" t="s">
        <v>747</v>
      </c>
      <c r="E63" s="5" t="s">
        <v>823</v>
      </c>
      <c r="F63" s="5" t="s">
        <v>506</v>
      </c>
      <c r="G63" s="6">
        <v>1.44</v>
      </c>
      <c r="H63" s="6">
        <v>1.44</v>
      </c>
      <c r="I63" s="12">
        <f t="shared" si="0"/>
        <v>1267.2</v>
      </c>
      <c r="J63" s="18">
        <f t="shared" si="1"/>
        <v>77.299199999999999</v>
      </c>
      <c r="K63" s="20">
        <v>0.8</v>
      </c>
      <c r="L63" s="13">
        <f t="shared" si="2"/>
        <v>61.839359999999999</v>
      </c>
      <c r="M63" s="18">
        <f t="shared" si="3"/>
        <v>15.45984</v>
      </c>
      <c r="N63" s="4" t="s">
        <v>1007</v>
      </c>
      <c r="O63" s="4" t="s">
        <v>271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332</v>
      </c>
      <c r="C64" s="17" t="s">
        <v>276</v>
      </c>
      <c r="D64" s="5" t="s">
        <v>758</v>
      </c>
      <c r="E64" s="5" t="s">
        <v>824</v>
      </c>
      <c r="F64" s="5" t="s">
        <v>506</v>
      </c>
      <c r="G64" s="6">
        <v>2.66</v>
      </c>
      <c r="H64" s="6">
        <v>2.66</v>
      </c>
      <c r="I64" s="12">
        <f t="shared" si="0"/>
        <v>2340.8000000000002</v>
      </c>
      <c r="J64" s="18">
        <f t="shared" si="1"/>
        <v>142.78880000000001</v>
      </c>
      <c r="K64" s="20">
        <v>0.8</v>
      </c>
      <c r="L64" s="13">
        <f t="shared" si="2"/>
        <v>114.23104000000001</v>
      </c>
      <c r="M64" s="18">
        <f t="shared" si="3"/>
        <v>28.557760000000002</v>
      </c>
      <c r="N64" s="4" t="s">
        <v>1007</v>
      </c>
      <c r="O64" s="4" t="s">
        <v>271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333</v>
      </c>
      <c r="C65" s="17" t="s">
        <v>276</v>
      </c>
      <c r="D65" s="5" t="s">
        <v>783</v>
      </c>
      <c r="E65" s="5" t="s">
        <v>825</v>
      </c>
      <c r="F65" s="5" t="s">
        <v>506</v>
      </c>
      <c r="G65" s="6">
        <v>1.77</v>
      </c>
      <c r="H65" s="6">
        <v>1.77</v>
      </c>
      <c r="I65" s="12">
        <f t="shared" si="0"/>
        <v>1557.6</v>
      </c>
      <c r="J65" s="18">
        <f t="shared" si="1"/>
        <v>95.013599999999997</v>
      </c>
      <c r="K65" s="20">
        <v>0.8</v>
      </c>
      <c r="L65" s="13">
        <f t="shared" si="2"/>
        <v>76.01088</v>
      </c>
      <c r="M65" s="18">
        <f t="shared" si="3"/>
        <v>19.00272</v>
      </c>
      <c r="N65" s="4" t="s">
        <v>1007</v>
      </c>
      <c r="O65" s="4" t="s">
        <v>271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334</v>
      </c>
      <c r="C66" s="17" t="s">
        <v>276</v>
      </c>
      <c r="D66" s="5" t="s">
        <v>756</v>
      </c>
      <c r="E66" s="5" t="s">
        <v>826</v>
      </c>
      <c r="F66" s="5" t="s">
        <v>506</v>
      </c>
      <c r="G66" s="6">
        <v>2.44</v>
      </c>
      <c r="H66" s="6">
        <v>2.44</v>
      </c>
      <c r="I66" s="12">
        <f t="shared" si="0"/>
        <v>2147.1999999999998</v>
      </c>
      <c r="J66" s="18">
        <f t="shared" si="1"/>
        <v>130.97919999999999</v>
      </c>
      <c r="K66" s="20">
        <v>0.8</v>
      </c>
      <c r="L66" s="13">
        <f t="shared" si="2"/>
        <v>104.78336</v>
      </c>
      <c r="M66" s="18">
        <f t="shared" si="3"/>
        <v>26.19584</v>
      </c>
      <c r="N66" s="4" t="s">
        <v>1007</v>
      </c>
      <c r="O66" s="4" t="s">
        <v>271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335</v>
      </c>
      <c r="C67" s="17" t="s">
        <v>276</v>
      </c>
      <c r="D67" s="5" t="s">
        <v>756</v>
      </c>
      <c r="E67" s="5" t="s">
        <v>827</v>
      </c>
      <c r="F67" s="5" t="s">
        <v>506</v>
      </c>
      <c r="G67" s="6">
        <v>1.55</v>
      </c>
      <c r="H67" s="6">
        <v>1.55</v>
      </c>
      <c r="I67" s="12">
        <f t="shared" si="0"/>
        <v>1364</v>
      </c>
      <c r="J67" s="18">
        <f t="shared" si="1"/>
        <v>83.204000000000008</v>
      </c>
      <c r="K67" s="20">
        <v>0.8</v>
      </c>
      <c r="L67" s="13">
        <f t="shared" si="2"/>
        <v>66.563200000000009</v>
      </c>
      <c r="M67" s="18">
        <f t="shared" si="3"/>
        <v>16.640800000000002</v>
      </c>
      <c r="N67" s="4" t="s">
        <v>1007</v>
      </c>
      <c r="O67" s="4" t="s">
        <v>271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336</v>
      </c>
      <c r="C68" s="17" t="s">
        <v>276</v>
      </c>
      <c r="D68" s="5" t="s">
        <v>753</v>
      </c>
      <c r="E68" s="5" t="s">
        <v>828</v>
      </c>
      <c r="F68" s="5" t="s">
        <v>506</v>
      </c>
      <c r="G68" s="6">
        <v>7.85</v>
      </c>
      <c r="H68" s="6">
        <v>7.85</v>
      </c>
      <c r="I68" s="12">
        <f t="shared" si="0"/>
        <v>6908</v>
      </c>
      <c r="J68" s="18">
        <f t="shared" si="1"/>
        <v>421.38799999999998</v>
      </c>
      <c r="K68" s="20">
        <v>0.8</v>
      </c>
      <c r="L68" s="13">
        <f t="shared" si="2"/>
        <v>337.11040000000003</v>
      </c>
      <c r="M68" s="18">
        <f t="shared" si="3"/>
        <v>84.277600000000007</v>
      </c>
      <c r="N68" s="4" t="s">
        <v>1007</v>
      </c>
      <c r="O68" s="4" t="s">
        <v>271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337</v>
      </c>
      <c r="C69" s="17" t="s">
        <v>276</v>
      </c>
      <c r="D69" s="5" t="s">
        <v>758</v>
      </c>
      <c r="E69" s="5" t="s">
        <v>829</v>
      </c>
      <c r="F69" s="5" t="s">
        <v>507</v>
      </c>
      <c r="G69" s="6">
        <v>18.350000000000001</v>
      </c>
      <c r="H69" s="6">
        <v>18.350000000000001</v>
      </c>
      <c r="I69" s="12">
        <f t="shared" si="0"/>
        <v>16148.000000000002</v>
      </c>
      <c r="J69" s="18">
        <f t="shared" si="1"/>
        <v>985.02800000000002</v>
      </c>
      <c r="K69" s="20">
        <v>0.8</v>
      </c>
      <c r="L69" s="13">
        <f t="shared" si="2"/>
        <v>788.02240000000006</v>
      </c>
      <c r="M69" s="18">
        <f t="shared" si="3"/>
        <v>197.00560000000002</v>
      </c>
      <c r="N69" s="4" t="s">
        <v>1007</v>
      </c>
      <c r="O69" s="4" t="s">
        <v>271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338</v>
      </c>
      <c r="C70" s="17" t="s">
        <v>276</v>
      </c>
      <c r="D70" s="5" t="s">
        <v>753</v>
      </c>
      <c r="E70" s="5" t="s">
        <v>830</v>
      </c>
      <c r="F70" s="5" t="s">
        <v>507</v>
      </c>
      <c r="G70" s="6">
        <v>6.15</v>
      </c>
      <c r="H70" s="6">
        <v>6.15</v>
      </c>
      <c r="I70" s="12">
        <f t="shared" si="0"/>
        <v>5412</v>
      </c>
      <c r="J70" s="18">
        <f t="shared" si="1"/>
        <v>330.13200000000001</v>
      </c>
      <c r="K70" s="20">
        <v>0.8</v>
      </c>
      <c r="L70" s="13">
        <f t="shared" si="2"/>
        <v>264.10560000000004</v>
      </c>
      <c r="M70" s="18">
        <f t="shared" si="3"/>
        <v>66.02640000000001</v>
      </c>
      <c r="N70" s="4" t="s">
        <v>1007</v>
      </c>
      <c r="O70" s="4" t="s">
        <v>271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339</v>
      </c>
      <c r="C71" s="17" t="s">
        <v>276</v>
      </c>
      <c r="D71" s="5" t="s">
        <v>815</v>
      </c>
      <c r="E71" s="5" t="s">
        <v>831</v>
      </c>
      <c r="F71" s="5" t="s">
        <v>507</v>
      </c>
      <c r="G71" s="6">
        <v>2.75</v>
      </c>
      <c r="H71" s="6">
        <v>2.75</v>
      </c>
      <c r="I71" s="12">
        <f t="shared" si="0"/>
        <v>2420</v>
      </c>
      <c r="J71" s="18">
        <f t="shared" si="1"/>
        <v>147.62</v>
      </c>
      <c r="K71" s="20">
        <v>0.8</v>
      </c>
      <c r="L71" s="13">
        <f t="shared" si="2"/>
        <v>118.096</v>
      </c>
      <c r="M71" s="18">
        <f t="shared" si="3"/>
        <v>29.524000000000001</v>
      </c>
      <c r="N71" s="4" t="s">
        <v>1007</v>
      </c>
      <c r="O71" s="4" t="s">
        <v>271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340</v>
      </c>
      <c r="C72" s="17" t="s">
        <v>276</v>
      </c>
      <c r="D72" s="5" t="s">
        <v>832</v>
      </c>
      <c r="E72" s="5" t="s">
        <v>833</v>
      </c>
      <c r="F72" s="5" t="s">
        <v>507</v>
      </c>
      <c r="G72" s="6">
        <v>2.87</v>
      </c>
      <c r="H72" s="6">
        <v>2.87</v>
      </c>
      <c r="I72" s="12">
        <f t="shared" ref="I72:I186" si="4">H72*880</f>
        <v>2525.6</v>
      </c>
      <c r="J72" s="18">
        <f t="shared" ref="J72:J186" si="5">G72*53.68</f>
        <v>154.0616</v>
      </c>
      <c r="K72" s="20">
        <v>0.8</v>
      </c>
      <c r="L72" s="13">
        <f t="shared" ref="L72:L186" si="6">J72*0.8</f>
        <v>123.24928</v>
      </c>
      <c r="M72" s="18">
        <f t="shared" ref="M72:M186" si="7">J72*0.2</f>
        <v>30.81232</v>
      </c>
      <c r="N72" s="4" t="s">
        <v>1007</v>
      </c>
      <c r="O72" s="4" t="s">
        <v>271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341</v>
      </c>
      <c r="C73" s="17" t="s">
        <v>276</v>
      </c>
      <c r="D73" s="5" t="s">
        <v>815</v>
      </c>
      <c r="E73" s="5" t="s">
        <v>834</v>
      </c>
      <c r="F73" s="5" t="s">
        <v>507</v>
      </c>
      <c r="G73" s="6">
        <v>2</v>
      </c>
      <c r="H73" s="6">
        <v>2</v>
      </c>
      <c r="I73" s="12">
        <f t="shared" si="4"/>
        <v>1760</v>
      </c>
      <c r="J73" s="18">
        <f t="shared" si="5"/>
        <v>107.36</v>
      </c>
      <c r="K73" s="20">
        <v>0.8</v>
      </c>
      <c r="L73" s="13">
        <f t="shared" si="6"/>
        <v>85.888000000000005</v>
      </c>
      <c r="M73" s="18">
        <f t="shared" si="7"/>
        <v>21.472000000000001</v>
      </c>
      <c r="N73" s="4" t="s">
        <v>1009</v>
      </c>
      <c r="O73" s="4" t="s">
        <v>271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342</v>
      </c>
      <c r="C74" s="17" t="s">
        <v>276</v>
      </c>
      <c r="D74" s="5" t="s">
        <v>761</v>
      </c>
      <c r="E74" s="5" t="s">
        <v>835</v>
      </c>
      <c r="F74" s="5" t="s">
        <v>507</v>
      </c>
      <c r="G74" s="6">
        <v>1.99</v>
      </c>
      <c r="H74" s="6">
        <v>1.99</v>
      </c>
      <c r="I74" s="12">
        <f t="shared" si="4"/>
        <v>1751.2</v>
      </c>
      <c r="J74" s="18">
        <f t="shared" si="5"/>
        <v>106.8232</v>
      </c>
      <c r="K74" s="20">
        <v>0.8</v>
      </c>
      <c r="L74" s="13">
        <f t="shared" si="6"/>
        <v>85.458560000000006</v>
      </c>
      <c r="M74" s="18">
        <f t="shared" si="7"/>
        <v>21.364640000000001</v>
      </c>
      <c r="N74" s="4" t="s">
        <v>1009</v>
      </c>
      <c r="O74" s="4" t="s">
        <v>271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343</v>
      </c>
      <c r="C75" s="17" t="s">
        <v>276</v>
      </c>
      <c r="D75" s="5" t="s">
        <v>788</v>
      </c>
      <c r="E75" s="5" t="s">
        <v>836</v>
      </c>
      <c r="F75" s="5" t="s">
        <v>507</v>
      </c>
      <c r="G75" s="6">
        <v>2.74</v>
      </c>
      <c r="H75" s="6">
        <v>2.74</v>
      </c>
      <c r="I75" s="12">
        <f t="shared" si="4"/>
        <v>2411.2000000000003</v>
      </c>
      <c r="J75" s="18">
        <f t="shared" si="5"/>
        <v>147.08320000000001</v>
      </c>
      <c r="K75" s="20">
        <v>0.8</v>
      </c>
      <c r="L75" s="13">
        <f t="shared" si="6"/>
        <v>117.66656</v>
      </c>
      <c r="M75" s="18">
        <f t="shared" si="7"/>
        <v>29.416640000000001</v>
      </c>
      <c r="N75" s="4" t="s">
        <v>1007</v>
      </c>
      <c r="O75" s="4" t="s">
        <v>271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344</v>
      </c>
      <c r="C76" s="17" t="s">
        <v>276</v>
      </c>
      <c r="D76" s="5" t="s">
        <v>788</v>
      </c>
      <c r="E76" s="5" t="s">
        <v>837</v>
      </c>
      <c r="F76" s="5" t="s">
        <v>507</v>
      </c>
      <c r="G76" s="6">
        <v>1.87</v>
      </c>
      <c r="H76" s="6">
        <v>1.87</v>
      </c>
      <c r="I76" s="12">
        <f t="shared" si="4"/>
        <v>1645.6000000000001</v>
      </c>
      <c r="J76" s="18">
        <f t="shared" si="5"/>
        <v>100.38160000000001</v>
      </c>
      <c r="K76" s="20">
        <v>0.8</v>
      </c>
      <c r="L76" s="13">
        <f t="shared" si="6"/>
        <v>80.30528000000001</v>
      </c>
      <c r="M76" s="18">
        <f t="shared" si="7"/>
        <v>20.076320000000003</v>
      </c>
      <c r="N76" s="4" t="s">
        <v>1007</v>
      </c>
      <c r="O76" s="4" t="s">
        <v>271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345</v>
      </c>
      <c r="C77" s="17" t="s">
        <v>276</v>
      </c>
      <c r="D77" s="5" t="s">
        <v>761</v>
      </c>
      <c r="E77" s="5" t="s">
        <v>838</v>
      </c>
      <c r="F77" s="5" t="s">
        <v>507</v>
      </c>
      <c r="G77" s="6">
        <v>3.57</v>
      </c>
      <c r="H77" s="6">
        <v>3.57</v>
      </c>
      <c r="I77" s="12">
        <f t="shared" si="4"/>
        <v>3141.6</v>
      </c>
      <c r="J77" s="18">
        <f t="shared" si="5"/>
        <v>191.63759999999999</v>
      </c>
      <c r="K77" s="20">
        <v>0.8</v>
      </c>
      <c r="L77" s="13">
        <f t="shared" si="6"/>
        <v>153.31008</v>
      </c>
      <c r="M77" s="18">
        <f t="shared" si="7"/>
        <v>38.32752</v>
      </c>
      <c r="N77" s="4" t="s">
        <v>1007</v>
      </c>
      <c r="O77" s="4" t="s">
        <v>271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346</v>
      </c>
      <c r="C78" s="17" t="s">
        <v>276</v>
      </c>
      <c r="D78" s="5" t="s">
        <v>779</v>
      </c>
      <c r="E78" s="5" t="s">
        <v>760</v>
      </c>
      <c r="F78" s="5" t="s">
        <v>507</v>
      </c>
      <c r="G78" s="6">
        <v>2.61</v>
      </c>
      <c r="H78" s="6">
        <v>2.61</v>
      </c>
      <c r="I78" s="12">
        <f t="shared" si="4"/>
        <v>2296.7999999999997</v>
      </c>
      <c r="J78" s="18">
        <f t="shared" si="5"/>
        <v>140.10479999999998</v>
      </c>
      <c r="K78" s="20">
        <v>0.8</v>
      </c>
      <c r="L78" s="13">
        <f t="shared" si="6"/>
        <v>112.08384</v>
      </c>
      <c r="M78" s="18">
        <f t="shared" si="7"/>
        <v>28.020959999999999</v>
      </c>
      <c r="N78" s="4" t="s">
        <v>1007</v>
      </c>
      <c r="O78" s="4" t="s">
        <v>271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347</v>
      </c>
      <c r="C79" s="17" t="s">
        <v>276</v>
      </c>
      <c r="D79" s="5" t="s">
        <v>761</v>
      </c>
      <c r="E79" s="5" t="s">
        <v>839</v>
      </c>
      <c r="F79" s="5" t="s">
        <v>507</v>
      </c>
      <c r="G79" s="6">
        <v>1.89</v>
      </c>
      <c r="H79" s="6">
        <v>1.89</v>
      </c>
      <c r="I79" s="12">
        <f t="shared" si="4"/>
        <v>1663.1999999999998</v>
      </c>
      <c r="J79" s="18">
        <f t="shared" si="5"/>
        <v>101.45519999999999</v>
      </c>
      <c r="K79" s="20">
        <v>0.8</v>
      </c>
      <c r="L79" s="13">
        <f t="shared" si="6"/>
        <v>81.164159999999995</v>
      </c>
      <c r="M79" s="18">
        <f t="shared" si="7"/>
        <v>20.291039999999999</v>
      </c>
      <c r="N79" s="4" t="s">
        <v>1007</v>
      </c>
      <c r="O79" s="4" t="s">
        <v>271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348</v>
      </c>
      <c r="C80" s="17" t="s">
        <v>276</v>
      </c>
      <c r="D80" s="5" t="s">
        <v>756</v>
      </c>
      <c r="E80" s="5" t="s">
        <v>840</v>
      </c>
      <c r="F80" s="5" t="s">
        <v>507</v>
      </c>
      <c r="G80" s="6">
        <v>2.2400000000000002</v>
      </c>
      <c r="H80" s="6">
        <v>2.2400000000000002</v>
      </c>
      <c r="I80" s="12">
        <f t="shared" si="4"/>
        <v>1971.2000000000003</v>
      </c>
      <c r="J80" s="18">
        <f t="shared" si="5"/>
        <v>120.24320000000002</v>
      </c>
      <c r="K80" s="20">
        <v>0.8</v>
      </c>
      <c r="L80" s="13">
        <f t="shared" si="6"/>
        <v>96.194560000000024</v>
      </c>
      <c r="M80" s="18">
        <f t="shared" si="7"/>
        <v>24.048640000000006</v>
      </c>
      <c r="N80" s="4" t="s">
        <v>1007</v>
      </c>
      <c r="O80" s="4" t="s">
        <v>271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349</v>
      </c>
      <c r="C81" s="17" t="s">
        <v>276</v>
      </c>
      <c r="D81" s="5" t="s">
        <v>747</v>
      </c>
      <c r="E81" s="5" t="s">
        <v>841</v>
      </c>
      <c r="F81" s="5" t="s">
        <v>507</v>
      </c>
      <c r="G81" s="6">
        <v>1.25</v>
      </c>
      <c r="H81" s="6">
        <v>1.25</v>
      </c>
      <c r="I81" s="12">
        <f t="shared" si="4"/>
        <v>1100</v>
      </c>
      <c r="J81" s="18">
        <f t="shared" si="5"/>
        <v>67.099999999999994</v>
      </c>
      <c r="K81" s="20">
        <v>0.8</v>
      </c>
      <c r="L81" s="13">
        <f t="shared" si="6"/>
        <v>53.68</v>
      </c>
      <c r="M81" s="18">
        <f t="shared" si="7"/>
        <v>13.42</v>
      </c>
      <c r="N81" s="4" t="s">
        <v>1007</v>
      </c>
      <c r="O81" s="4" t="s">
        <v>271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350</v>
      </c>
      <c r="C82" s="17" t="s">
        <v>276</v>
      </c>
      <c r="D82" s="5" t="s">
        <v>788</v>
      </c>
      <c r="E82" s="5" t="s">
        <v>842</v>
      </c>
      <c r="F82" s="5" t="s">
        <v>507</v>
      </c>
      <c r="G82" s="6">
        <v>1.75</v>
      </c>
      <c r="H82" s="6">
        <v>1.75</v>
      </c>
      <c r="I82" s="12">
        <f t="shared" si="4"/>
        <v>1540</v>
      </c>
      <c r="J82" s="18">
        <f t="shared" si="5"/>
        <v>93.94</v>
      </c>
      <c r="K82" s="20">
        <v>0.8</v>
      </c>
      <c r="L82" s="13">
        <f t="shared" si="6"/>
        <v>75.152000000000001</v>
      </c>
      <c r="M82" s="18">
        <f t="shared" si="7"/>
        <v>18.788</v>
      </c>
      <c r="N82" s="4" t="s">
        <v>1007</v>
      </c>
      <c r="O82" s="4" t="s">
        <v>271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351</v>
      </c>
      <c r="C83" s="17" t="s">
        <v>276</v>
      </c>
      <c r="D83" s="5" t="s">
        <v>843</v>
      </c>
      <c r="E83" s="5" t="s">
        <v>844</v>
      </c>
      <c r="F83" s="5" t="s">
        <v>507</v>
      </c>
      <c r="G83" s="6">
        <v>1.37</v>
      </c>
      <c r="H83" s="6">
        <v>1.37</v>
      </c>
      <c r="I83" s="12">
        <f t="shared" si="4"/>
        <v>1205.6000000000001</v>
      </c>
      <c r="J83" s="18">
        <f t="shared" si="5"/>
        <v>73.541600000000003</v>
      </c>
      <c r="K83" s="20">
        <v>0.8</v>
      </c>
      <c r="L83" s="13">
        <f t="shared" si="6"/>
        <v>58.833280000000002</v>
      </c>
      <c r="M83" s="18">
        <f t="shared" si="7"/>
        <v>14.708320000000001</v>
      </c>
      <c r="N83" s="4" t="s">
        <v>1014</v>
      </c>
      <c r="O83" s="4" t="s">
        <v>271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352</v>
      </c>
      <c r="C84" s="17" t="s">
        <v>276</v>
      </c>
      <c r="D84" s="5" t="s">
        <v>761</v>
      </c>
      <c r="E84" s="5" t="s">
        <v>845</v>
      </c>
      <c r="F84" s="5" t="s">
        <v>507</v>
      </c>
      <c r="G84" s="6">
        <v>4.78</v>
      </c>
      <c r="H84" s="6">
        <v>4.78</v>
      </c>
      <c r="I84" s="12">
        <f t="shared" si="4"/>
        <v>4206.4000000000005</v>
      </c>
      <c r="J84" s="18">
        <f t="shared" si="5"/>
        <v>256.59039999999999</v>
      </c>
      <c r="K84" s="20">
        <v>0.8</v>
      </c>
      <c r="L84" s="13">
        <f t="shared" si="6"/>
        <v>205.27232000000001</v>
      </c>
      <c r="M84" s="18">
        <f t="shared" si="7"/>
        <v>51.318080000000002</v>
      </c>
      <c r="N84" s="4" t="s">
        <v>1007</v>
      </c>
      <c r="O84" s="4" t="s">
        <v>271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353</v>
      </c>
      <c r="C85" s="17" t="s">
        <v>276</v>
      </c>
      <c r="D85" s="5" t="s">
        <v>767</v>
      </c>
      <c r="E85" s="5" t="s">
        <v>846</v>
      </c>
      <c r="F85" s="5" t="s">
        <v>507</v>
      </c>
      <c r="G85" s="6">
        <v>0.75</v>
      </c>
      <c r="H85" s="6">
        <v>0.75</v>
      </c>
      <c r="I85" s="12">
        <f t="shared" si="4"/>
        <v>660</v>
      </c>
      <c r="J85" s="18">
        <f t="shared" si="5"/>
        <v>40.26</v>
      </c>
      <c r="K85" s="20">
        <v>0.8</v>
      </c>
      <c r="L85" s="13">
        <f t="shared" si="6"/>
        <v>32.207999999999998</v>
      </c>
      <c r="M85" s="18">
        <f t="shared" si="7"/>
        <v>8.0519999999999996</v>
      </c>
      <c r="N85" s="4" t="s">
        <v>1007</v>
      </c>
      <c r="O85" s="4" t="s">
        <v>271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354</v>
      </c>
      <c r="C86" s="17" t="s">
        <v>276</v>
      </c>
      <c r="D86" s="5" t="s">
        <v>758</v>
      </c>
      <c r="E86" s="5" t="s">
        <v>847</v>
      </c>
      <c r="F86" s="5" t="s">
        <v>507</v>
      </c>
      <c r="G86" s="6">
        <v>1.49</v>
      </c>
      <c r="H86" s="6">
        <v>1.49</v>
      </c>
      <c r="I86" s="12">
        <f t="shared" si="4"/>
        <v>1311.2</v>
      </c>
      <c r="J86" s="18">
        <f t="shared" si="5"/>
        <v>79.983199999999997</v>
      </c>
      <c r="K86" s="20">
        <v>0.8</v>
      </c>
      <c r="L86" s="13">
        <f t="shared" si="6"/>
        <v>63.986559999999997</v>
      </c>
      <c r="M86" s="18">
        <f t="shared" si="7"/>
        <v>15.996639999999999</v>
      </c>
      <c r="N86" s="4" t="s">
        <v>1007</v>
      </c>
      <c r="O86" s="4" t="s">
        <v>271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355</v>
      </c>
      <c r="C87" s="17" t="s">
        <v>276</v>
      </c>
      <c r="D87" s="5" t="s">
        <v>763</v>
      </c>
      <c r="E87" s="5" t="s">
        <v>848</v>
      </c>
      <c r="F87" s="5" t="s">
        <v>507</v>
      </c>
      <c r="G87" s="6">
        <v>2.57</v>
      </c>
      <c r="H87" s="6">
        <v>2.57</v>
      </c>
      <c r="I87" s="12">
        <f t="shared" si="4"/>
        <v>2261.6</v>
      </c>
      <c r="J87" s="18">
        <f t="shared" si="5"/>
        <v>137.95759999999999</v>
      </c>
      <c r="K87" s="20">
        <v>0.8</v>
      </c>
      <c r="L87" s="13">
        <f t="shared" si="6"/>
        <v>110.36608</v>
      </c>
      <c r="M87" s="18">
        <f t="shared" si="7"/>
        <v>27.591519999999999</v>
      </c>
      <c r="N87" s="4" t="s">
        <v>1015</v>
      </c>
      <c r="O87" s="4" t="s">
        <v>271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356</v>
      </c>
      <c r="C88" s="17" t="s">
        <v>276</v>
      </c>
      <c r="D88" s="5" t="s">
        <v>798</v>
      </c>
      <c r="E88" s="5" t="s">
        <v>760</v>
      </c>
      <c r="F88" s="5" t="s">
        <v>507</v>
      </c>
      <c r="G88" s="6">
        <v>1.62</v>
      </c>
      <c r="H88" s="6">
        <v>1.62</v>
      </c>
      <c r="I88" s="12">
        <f t="shared" si="4"/>
        <v>1425.6000000000001</v>
      </c>
      <c r="J88" s="18">
        <f t="shared" si="5"/>
        <v>86.961600000000004</v>
      </c>
      <c r="K88" s="20">
        <v>0.8</v>
      </c>
      <c r="L88" s="13">
        <f t="shared" si="6"/>
        <v>69.569280000000006</v>
      </c>
      <c r="M88" s="18">
        <f t="shared" si="7"/>
        <v>17.392320000000002</v>
      </c>
      <c r="N88" s="4" t="s">
        <v>1007</v>
      </c>
      <c r="O88" s="4" t="s">
        <v>271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357</v>
      </c>
      <c r="C89" s="17" t="s">
        <v>276</v>
      </c>
      <c r="D89" s="5" t="s">
        <v>815</v>
      </c>
      <c r="E89" s="5" t="s">
        <v>849</v>
      </c>
      <c r="F89" s="5" t="s">
        <v>507</v>
      </c>
      <c r="G89" s="6">
        <v>11.66</v>
      </c>
      <c r="H89" s="6">
        <v>11.66</v>
      </c>
      <c r="I89" s="12">
        <f t="shared" si="4"/>
        <v>10260.799999999999</v>
      </c>
      <c r="J89" s="18">
        <f t="shared" si="5"/>
        <v>625.90880000000004</v>
      </c>
      <c r="K89" s="20">
        <v>0.8</v>
      </c>
      <c r="L89" s="13">
        <f t="shared" si="6"/>
        <v>500.72704000000004</v>
      </c>
      <c r="M89" s="18">
        <f t="shared" si="7"/>
        <v>125.18176000000001</v>
      </c>
      <c r="N89" s="4" t="s">
        <v>1007</v>
      </c>
      <c r="O89" s="4" t="s">
        <v>271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358</v>
      </c>
      <c r="C90" s="17" t="s">
        <v>276</v>
      </c>
      <c r="D90" s="5" t="s">
        <v>777</v>
      </c>
      <c r="E90" s="5" t="s">
        <v>850</v>
      </c>
      <c r="F90" s="5" t="s">
        <v>507</v>
      </c>
      <c r="G90" s="6">
        <v>1.67</v>
      </c>
      <c r="H90" s="6">
        <v>1.67</v>
      </c>
      <c r="I90" s="12">
        <f t="shared" si="4"/>
        <v>1469.6</v>
      </c>
      <c r="J90" s="18">
        <f t="shared" si="5"/>
        <v>89.645600000000002</v>
      </c>
      <c r="K90" s="20">
        <v>0.8</v>
      </c>
      <c r="L90" s="13">
        <f t="shared" si="6"/>
        <v>71.716480000000004</v>
      </c>
      <c r="M90" s="18">
        <f t="shared" si="7"/>
        <v>17.929120000000001</v>
      </c>
      <c r="N90" s="4" t="s">
        <v>1007</v>
      </c>
      <c r="O90" s="4" t="s">
        <v>271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359</v>
      </c>
      <c r="C91" s="17" t="s">
        <v>276</v>
      </c>
      <c r="D91" s="5" t="s">
        <v>747</v>
      </c>
      <c r="E91" s="5" t="s">
        <v>851</v>
      </c>
      <c r="F91" s="5" t="s">
        <v>507</v>
      </c>
      <c r="G91" s="6">
        <v>1</v>
      </c>
      <c r="H91" s="6">
        <v>1</v>
      </c>
      <c r="I91" s="12">
        <f t="shared" si="4"/>
        <v>880</v>
      </c>
      <c r="J91" s="18">
        <f t="shared" si="5"/>
        <v>53.68</v>
      </c>
      <c r="K91" s="20">
        <v>0.8</v>
      </c>
      <c r="L91" s="13">
        <f t="shared" si="6"/>
        <v>42.944000000000003</v>
      </c>
      <c r="M91" s="18">
        <f t="shared" si="7"/>
        <v>10.736000000000001</v>
      </c>
      <c r="N91" s="4" t="s">
        <v>1007</v>
      </c>
      <c r="O91" s="4" t="s">
        <v>271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360</v>
      </c>
      <c r="C92" s="17" t="s">
        <v>276</v>
      </c>
      <c r="D92" s="5" t="s">
        <v>751</v>
      </c>
      <c r="E92" s="5" t="s">
        <v>852</v>
      </c>
      <c r="F92" s="5" t="s">
        <v>507</v>
      </c>
      <c r="G92" s="6">
        <v>2.99</v>
      </c>
      <c r="H92" s="6">
        <v>2.99</v>
      </c>
      <c r="I92" s="12">
        <f t="shared" si="4"/>
        <v>2631.2000000000003</v>
      </c>
      <c r="J92" s="18">
        <f t="shared" si="5"/>
        <v>160.50320000000002</v>
      </c>
      <c r="K92" s="20">
        <v>0.8</v>
      </c>
      <c r="L92" s="13">
        <f t="shared" si="6"/>
        <v>128.40256000000002</v>
      </c>
      <c r="M92" s="18">
        <f t="shared" si="7"/>
        <v>32.100640000000006</v>
      </c>
      <c r="N92" s="4" t="s">
        <v>1007</v>
      </c>
      <c r="O92" s="4" t="s">
        <v>271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361</v>
      </c>
      <c r="C93" s="17" t="s">
        <v>276</v>
      </c>
      <c r="D93" s="5" t="s">
        <v>758</v>
      </c>
      <c r="E93" s="5" t="s">
        <v>853</v>
      </c>
      <c r="F93" s="5" t="s">
        <v>507</v>
      </c>
      <c r="G93" s="6">
        <v>0.75</v>
      </c>
      <c r="H93" s="6">
        <v>0.75</v>
      </c>
      <c r="I93" s="12">
        <f t="shared" si="4"/>
        <v>660</v>
      </c>
      <c r="J93" s="18">
        <f t="shared" si="5"/>
        <v>40.26</v>
      </c>
      <c r="K93" s="20">
        <v>0.8</v>
      </c>
      <c r="L93" s="13">
        <f t="shared" si="6"/>
        <v>32.207999999999998</v>
      </c>
      <c r="M93" s="18">
        <f t="shared" si="7"/>
        <v>8.0519999999999996</v>
      </c>
      <c r="N93" s="4" t="s">
        <v>1007</v>
      </c>
      <c r="O93" s="4" t="s">
        <v>271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362</v>
      </c>
      <c r="C94" s="17" t="s">
        <v>276</v>
      </c>
      <c r="D94" s="5" t="s">
        <v>756</v>
      </c>
      <c r="E94" s="5" t="s">
        <v>854</v>
      </c>
      <c r="F94" s="5" t="s">
        <v>507</v>
      </c>
      <c r="G94" s="6">
        <v>1.75</v>
      </c>
      <c r="H94" s="6">
        <v>1.75</v>
      </c>
      <c r="I94" s="12">
        <f t="shared" si="4"/>
        <v>1540</v>
      </c>
      <c r="J94" s="18">
        <f t="shared" si="5"/>
        <v>93.94</v>
      </c>
      <c r="K94" s="20">
        <v>0.8</v>
      </c>
      <c r="L94" s="13">
        <f t="shared" si="6"/>
        <v>75.152000000000001</v>
      </c>
      <c r="M94" s="18">
        <f t="shared" si="7"/>
        <v>18.788</v>
      </c>
      <c r="N94" s="4" t="s">
        <v>1007</v>
      </c>
      <c r="O94" s="4" t="s">
        <v>271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363</v>
      </c>
      <c r="C95" s="17" t="s">
        <v>276</v>
      </c>
      <c r="D95" s="5" t="s">
        <v>761</v>
      </c>
      <c r="E95" s="5" t="s">
        <v>855</v>
      </c>
      <c r="F95" s="5" t="s">
        <v>507</v>
      </c>
      <c r="G95" s="6">
        <v>1.62</v>
      </c>
      <c r="H95" s="6">
        <v>1.62</v>
      </c>
      <c r="I95" s="12">
        <f t="shared" si="4"/>
        <v>1425.6000000000001</v>
      </c>
      <c r="J95" s="18">
        <f t="shared" si="5"/>
        <v>86.961600000000004</v>
      </c>
      <c r="K95" s="20">
        <v>0.8</v>
      </c>
      <c r="L95" s="13">
        <f t="shared" si="6"/>
        <v>69.569280000000006</v>
      </c>
      <c r="M95" s="18">
        <f t="shared" si="7"/>
        <v>17.392320000000002</v>
      </c>
      <c r="N95" s="4" t="s">
        <v>1016</v>
      </c>
      <c r="O95" s="4" t="s">
        <v>271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364</v>
      </c>
      <c r="C96" s="17" t="s">
        <v>276</v>
      </c>
      <c r="D96" s="5" t="s">
        <v>747</v>
      </c>
      <c r="E96" s="5" t="s">
        <v>856</v>
      </c>
      <c r="F96" s="5" t="s">
        <v>507</v>
      </c>
      <c r="G96" s="6">
        <v>2.08</v>
      </c>
      <c r="H96" s="6">
        <v>2.08</v>
      </c>
      <c r="I96" s="12">
        <f t="shared" si="4"/>
        <v>1830.4</v>
      </c>
      <c r="J96" s="18">
        <f t="shared" si="5"/>
        <v>111.65440000000001</v>
      </c>
      <c r="K96" s="20">
        <v>0.8</v>
      </c>
      <c r="L96" s="13">
        <f t="shared" si="6"/>
        <v>89.323520000000016</v>
      </c>
      <c r="M96" s="18">
        <f t="shared" si="7"/>
        <v>22.330880000000004</v>
      </c>
      <c r="N96" s="4" t="s">
        <v>1007</v>
      </c>
      <c r="O96" s="4" t="s">
        <v>271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365</v>
      </c>
      <c r="C97" s="17" t="s">
        <v>276</v>
      </c>
      <c r="D97" s="5" t="s">
        <v>758</v>
      </c>
      <c r="E97" s="5" t="s">
        <v>857</v>
      </c>
      <c r="F97" s="5" t="s">
        <v>507</v>
      </c>
      <c r="G97" s="6">
        <v>2.08</v>
      </c>
      <c r="H97" s="6">
        <v>2.08</v>
      </c>
      <c r="I97" s="12">
        <f t="shared" si="4"/>
        <v>1830.4</v>
      </c>
      <c r="J97" s="18">
        <f t="shared" si="5"/>
        <v>111.65440000000001</v>
      </c>
      <c r="K97" s="20">
        <v>0.8</v>
      </c>
      <c r="L97" s="13">
        <f t="shared" si="6"/>
        <v>89.323520000000016</v>
      </c>
      <c r="M97" s="18">
        <f t="shared" si="7"/>
        <v>22.330880000000004</v>
      </c>
      <c r="N97" s="4" t="s">
        <v>1007</v>
      </c>
      <c r="O97" s="4" t="s">
        <v>271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366</v>
      </c>
      <c r="C98" s="17" t="s">
        <v>276</v>
      </c>
      <c r="D98" s="5" t="s">
        <v>858</v>
      </c>
      <c r="E98" s="5" t="s">
        <v>859</v>
      </c>
      <c r="F98" s="5" t="s">
        <v>507</v>
      </c>
      <c r="G98" s="6">
        <v>3.24</v>
      </c>
      <c r="H98" s="6">
        <v>3.24</v>
      </c>
      <c r="I98" s="12">
        <f t="shared" si="4"/>
        <v>2851.2000000000003</v>
      </c>
      <c r="J98" s="18">
        <f t="shared" si="5"/>
        <v>173.92320000000001</v>
      </c>
      <c r="K98" s="20">
        <v>0.8</v>
      </c>
      <c r="L98" s="13">
        <f t="shared" si="6"/>
        <v>139.13856000000001</v>
      </c>
      <c r="M98" s="18">
        <f t="shared" si="7"/>
        <v>34.784640000000003</v>
      </c>
      <c r="N98" s="4" t="s">
        <v>1007</v>
      </c>
      <c r="O98" s="4" t="s">
        <v>271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367</v>
      </c>
      <c r="C99" s="17" t="s">
        <v>276</v>
      </c>
      <c r="D99" s="5" t="s">
        <v>747</v>
      </c>
      <c r="E99" s="5" t="s">
        <v>860</v>
      </c>
      <c r="F99" s="5" t="s">
        <v>507</v>
      </c>
      <c r="G99" s="6">
        <v>1</v>
      </c>
      <c r="H99" s="6">
        <v>1</v>
      </c>
      <c r="I99" s="12">
        <f t="shared" si="4"/>
        <v>880</v>
      </c>
      <c r="J99" s="18">
        <f t="shared" si="5"/>
        <v>53.68</v>
      </c>
      <c r="K99" s="20">
        <v>0.8</v>
      </c>
      <c r="L99" s="13">
        <f t="shared" si="6"/>
        <v>42.944000000000003</v>
      </c>
      <c r="M99" s="18">
        <f t="shared" si="7"/>
        <v>10.736000000000001</v>
      </c>
      <c r="N99" s="4" t="s">
        <v>1007</v>
      </c>
      <c r="O99" s="4" t="s">
        <v>271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368</v>
      </c>
      <c r="C100" s="17" t="s">
        <v>276</v>
      </c>
      <c r="D100" s="5" t="s">
        <v>777</v>
      </c>
      <c r="E100" s="5" t="s">
        <v>861</v>
      </c>
      <c r="F100" s="5" t="s">
        <v>507</v>
      </c>
      <c r="G100" s="6">
        <v>2.2200000000000002</v>
      </c>
      <c r="H100" s="6">
        <v>2.2200000000000002</v>
      </c>
      <c r="I100" s="12">
        <f t="shared" si="4"/>
        <v>1953.6000000000001</v>
      </c>
      <c r="J100" s="18">
        <f t="shared" si="5"/>
        <v>119.16960000000002</v>
      </c>
      <c r="K100" s="20">
        <v>0.8</v>
      </c>
      <c r="L100" s="13">
        <f t="shared" si="6"/>
        <v>95.335680000000025</v>
      </c>
      <c r="M100" s="18">
        <f t="shared" si="7"/>
        <v>23.833920000000006</v>
      </c>
      <c r="N100" s="4" t="s">
        <v>1007</v>
      </c>
      <c r="O100" s="4" t="s">
        <v>271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369</v>
      </c>
      <c r="C101" s="17" t="s">
        <v>276</v>
      </c>
      <c r="D101" s="5" t="s">
        <v>767</v>
      </c>
      <c r="E101" s="5" t="s">
        <v>862</v>
      </c>
      <c r="F101" s="5" t="s">
        <v>507</v>
      </c>
      <c r="G101" s="6">
        <v>0.75</v>
      </c>
      <c r="H101" s="6">
        <v>0.75</v>
      </c>
      <c r="I101" s="12">
        <f t="shared" si="4"/>
        <v>660</v>
      </c>
      <c r="J101" s="18">
        <f t="shared" si="5"/>
        <v>40.26</v>
      </c>
      <c r="K101" s="20">
        <v>0.8</v>
      </c>
      <c r="L101" s="13">
        <f t="shared" si="6"/>
        <v>32.207999999999998</v>
      </c>
      <c r="M101" s="18">
        <f t="shared" si="7"/>
        <v>8.0519999999999996</v>
      </c>
      <c r="N101" s="4" t="s">
        <v>1007</v>
      </c>
      <c r="O101" s="4" t="s">
        <v>271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370</v>
      </c>
      <c r="C102" s="17" t="s">
        <v>276</v>
      </c>
      <c r="D102" s="5" t="s">
        <v>858</v>
      </c>
      <c r="E102" s="5" t="s">
        <v>863</v>
      </c>
      <c r="F102" s="5" t="s">
        <v>507</v>
      </c>
      <c r="G102" s="6">
        <v>0.75</v>
      </c>
      <c r="H102" s="6">
        <v>0.75</v>
      </c>
      <c r="I102" s="12">
        <f t="shared" si="4"/>
        <v>660</v>
      </c>
      <c r="J102" s="18">
        <f t="shared" si="5"/>
        <v>40.26</v>
      </c>
      <c r="K102" s="20">
        <v>0.8</v>
      </c>
      <c r="L102" s="13">
        <f t="shared" si="6"/>
        <v>32.207999999999998</v>
      </c>
      <c r="M102" s="18">
        <f t="shared" si="7"/>
        <v>8.0519999999999996</v>
      </c>
      <c r="N102" s="4" t="s">
        <v>1007</v>
      </c>
      <c r="O102" s="4" t="s">
        <v>271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371</v>
      </c>
      <c r="C103" s="17" t="s">
        <v>276</v>
      </c>
      <c r="D103" s="5" t="s">
        <v>775</v>
      </c>
      <c r="E103" s="5" t="s">
        <v>864</v>
      </c>
      <c r="F103" s="5" t="s">
        <v>507</v>
      </c>
      <c r="G103" s="6">
        <v>2.37</v>
      </c>
      <c r="H103" s="6">
        <v>2.37</v>
      </c>
      <c r="I103" s="12">
        <f t="shared" si="4"/>
        <v>2085.6</v>
      </c>
      <c r="J103" s="18">
        <f t="shared" si="5"/>
        <v>127.22160000000001</v>
      </c>
      <c r="K103" s="20">
        <v>0.8</v>
      </c>
      <c r="L103" s="13">
        <f t="shared" si="6"/>
        <v>101.77728000000002</v>
      </c>
      <c r="M103" s="18">
        <f t="shared" si="7"/>
        <v>25.444320000000005</v>
      </c>
      <c r="N103" s="4" t="s">
        <v>1007</v>
      </c>
      <c r="O103" s="4" t="s">
        <v>271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372</v>
      </c>
      <c r="C104" s="17" t="s">
        <v>276</v>
      </c>
      <c r="D104" s="5" t="s">
        <v>761</v>
      </c>
      <c r="E104" s="5" t="s">
        <v>865</v>
      </c>
      <c r="F104" s="5" t="s">
        <v>507</v>
      </c>
      <c r="G104" s="6">
        <v>1</v>
      </c>
      <c r="H104" s="6">
        <v>1</v>
      </c>
      <c r="I104" s="12">
        <f t="shared" si="4"/>
        <v>880</v>
      </c>
      <c r="J104" s="18">
        <f t="shared" si="5"/>
        <v>53.68</v>
      </c>
      <c r="K104" s="20">
        <v>0.8</v>
      </c>
      <c r="L104" s="13">
        <f t="shared" si="6"/>
        <v>42.944000000000003</v>
      </c>
      <c r="M104" s="18">
        <f t="shared" si="7"/>
        <v>10.736000000000001</v>
      </c>
      <c r="N104" s="4" t="s">
        <v>1007</v>
      </c>
      <c r="O104" s="4" t="s">
        <v>271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373</v>
      </c>
      <c r="C105" s="17" t="s">
        <v>276</v>
      </c>
      <c r="D105" s="5" t="s">
        <v>753</v>
      </c>
      <c r="E105" s="5" t="s">
        <v>866</v>
      </c>
      <c r="F105" s="5" t="s">
        <v>507</v>
      </c>
      <c r="G105" s="6">
        <v>1.08</v>
      </c>
      <c r="H105" s="6">
        <v>1.08</v>
      </c>
      <c r="I105" s="12">
        <f t="shared" si="4"/>
        <v>950.40000000000009</v>
      </c>
      <c r="J105" s="18">
        <f t="shared" si="5"/>
        <v>57.974400000000003</v>
      </c>
      <c r="K105" s="20">
        <v>0.8</v>
      </c>
      <c r="L105" s="13">
        <f t="shared" si="6"/>
        <v>46.379520000000007</v>
      </c>
      <c r="M105" s="18">
        <f t="shared" si="7"/>
        <v>11.594880000000002</v>
      </c>
      <c r="N105" s="4" t="s">
        <v>1007</v>
      </c>
      <c r="O105" s="4" t="s">
        <v>271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374</v>
      </c>
      <c r="C106" s="17" t="s">
        <v>276</v>
      </c>
      <c r="D106" s="5" t="s">
        <v>798</v>
      </c>
      <c r="E106" s="5" t="s">
        <v>867</v>
      </c>
      <c r="F106" s="5" t="s">
        <v>507</v>
      </c>
      <c r="G106" s="6">
        <v>1.45</v>
      </c>
      <c r="H106" s="6">
        <v>1.45</v>
      </c>
      <c r="I106" s="12">
        <f t="shared" si="4"/>
        <v>1276</v>
      </c>
      <c r="J106" s="18">
        <f t="shared" si="5"/>
        <v>77.835999999999999</v>
      </c>
      <c r="K106" s="20">
        <v>0.8</v>
      </c>
      <c r="L106" s="13">
        <f t="shared" si="6"/>
        <v>62.268799999999999</v>
      </c>
      <c r="M106" s="18">
        <f t="shared" si="7"/>
        <v>15.5672</v>
      </c>
      <c r="N106" s="4" t="s">
        <v>1007</v>
      </c>
      <c r="O106" s="4" t="s">
        <v>271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375</v>
      </c>
      <c r="C107" s="17" t="s">
        <v>276</v>
      </c>
      <c r="D107" s="5" t="s">
        <v>747</v>
      </c>
      <c r="E107" s="5" t="s">
        <v>868</v>
      </c>
      <c r="F107" s="5" t="s">
        <v>507</v>
      </c>
      <c r="G107" s="6">
        <v>1.25</v>
      </c>
      <c r="H107" s="6">
        <v>1.25</v>
      </c>
      <c r="I107" s="12">
        <f t="shared" si="4"/>
        <v>1100</v>
      </c>
      <c r="J107" s="18">
        <f t="shared" si="5"/>
        <v>67.099999999999994</v>
      </c>
      <c r="K107" s="20">
        <v>0.8</v>
      </c>
      <c r="L107" s="13">
        <f t="shared" si="6"/>
        <v>53.68</v>
      </c>
      <c r="M107" s="18">
        <f t="shared" si="7"/>
        <v>13.42</v>
      </c>
      <c r="N107" s="4" t="s">
        <v>1007</v>
      </c>
      <c r="O107" s="4" t="s">
        <v>271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376</v>
      </c>
      <c r="C108" s="17" t="s">
        <v>276</v>
      </c>
      <c r="D108" s="5" t="s">
        <v>770</v>
      </c>
      <c r="E108" s="5" t="s">
        <v>869</v>
      </c>
      <c r="F108" s="5" t="s">
        <v>507</v>
      </c>
      <c r="G108" s="6">
        <v>1</v>
      </c>
      <c r="H108" s="6">
        <v>1</v>
      </c>
      <c r="I108" s="12">
        <f t="shared" si="4"/>
        <v>880</v>
      </c>
      <c r="J108" s="18">
        <f t="shared" si="5"/>
        <v>53.68</v>
      </c>
      <c r="K108" s="20">
        <v>0.8</v>
      </c>
      <c r="L108" s="13">
        <f t="shared" si="6"/>
        <v>42.944000000000003</v>
      </c>
      <c r="M108" s="18">
        <f t="shared" si="7"/>
        <v>10.736000000000001</v>
      </c>
      <c r="N108" s="4" t="s">
        <v>1007</v>
      </c>
      <c r="O108" s="4" t="s">
        <v>271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377</v>
      </c>
      <c r="C109" s="17" t="s">
        <v>276</v>
      </c>
      <c r="D109" s="5" t="s">
        <v>870</v>
      </c>
      <c r="E109" s="5" t="s">
        <v>871</v>
      </c>
      <c r="F109" s="5" t="s">
        <v>507</v>
      </c>
      <c r="G109" s="6">
        <v>1.05</v>
      </c>
      <c r="H109" s="6">
        <v>1.05</v>
      </c>
      <c r="I109" s="12">
        <f t="shared" si="4"/>
        <v>924</v>
      </c>
      <c r="J109" s="18">
        <f t="shared" si="5"/>
        <v>56.364000000000004</v>
      </c>
      <c r="K109" s="20">
        <v>0.8</v>
      </c>
      <c r="L109" s="13">
        <f t="shared" si="6"/>
        <v>45.091200000000008</v>
      </c>
      <c r="M109" s="18">
        <f t="shared" si="7"/>
        <v>11.272800000000002</v>
      </c>
      <c r="N109" s="4" t="s">
        <v>1017</v>
      </c>
      <c r="O109" s="4" t="s">
        <v>271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378</v>
      </c>
      <c r="C110" s="17" t="s">
        <v>276</v>
      </c>
      <c r="D110" s="5" t="s">
        <v>812</v>
      </c>
      <c r="E110" s="5" t="s">
        <v>872</v>
      </c>
      <c r="F110" s="5" t="s">
        <v>507</v>
      </c>
      <c r="G110" s="6">
        <v>14.25</v>
      </c>
      <c r="H110" s="6">
        <v>14.25</v>
      </c>
      <c r="I110" s="12">
        <f t="shared" si="4"/>
        <v>12540</v>
      </c>
      <c r="J110" s="18">
        <f t="shared" si="5"/>
        <v>764.93999999999994</v>
      </c>
      <c r="K110" s="20">
        <v>0.8</v>
      </c>
      <c r="L110" s="13">
        <f t="shared" si="6"/>
        <v>611.952</v>
      </c>
      <c r="M110" s="18">
        <f t="shared" si="7"/>
        <v>152.988</v>
      </c>
      <c r="N110" s="4" t="s">
        <v>1007</v>
      </c>
      <c r="O110" s="4" t="s">
        <v>271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379</v>
      </c>
      <c r="C111" s="17" t="s">
        <v>276</v>
      </c>
      <c r="D111" s="5" t="s">
        <v>770</v>
      </c>
      <c r="E111" s="5" t="s">
        <v>873</v>
      </c>
      <c r="F111" s="5" t="s">
        <v>507</v>
      </c>
      <c r="G111" s="6">
        <v>1.0900000000000001</v>
      </c>
      <c r="H111" s="6">
        <v>1.0900000000000001</v>
      </c>
      <c r="I111" s="12">
        <f t="shared" si="4"/>
        <v>959.2</v>
      </c>
      <c r="J111" s="18">
        <f t="shared" si="5"/>
        <v>58.511200000000002</v>
      </c>
      <c r="K111" s="20">
        <v>0.8</v>
      </c>
      <c r="L111" s="13">
        <f t="shared" si="6"/>
        <v>46.808960000000006</v>
      </c>
      <c r="M111" s="18">
        <f t="shared" si="7"/>
        <v>11.702240000000002</v>
      </c>
      <c r="N111" s="4" t="s">
        <v>1007</v>
      </c>
      <c r="O111" s="4" t="s">
        <v>271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380</v>
      </c>
      <c r="C112" s="17" t="s">
        <v>276</v>
      </c>
      <c r="D112" s="5" t="s">
        <v>747</v>
      </c>
      <c r="E112" s="5" t="s">
        <v>874</v>
      </c>
      <c r="F112" s="5" t="s">
        <v>507</v>
      </c>
      <c r="G112" s="6">
        <v>3.49</v>
      </c>
      <c r="H112" s="6">
        <v>3.49</v>
      </c>
      <c r="I112" s="12">
        <f t="shared" si="4"/>
        <v>3071.2000000000003</v>
      </c>
      <c r="J112" s="18">
        <f t="shared" si="5"/>
        <v>187.34320000000002</v>
      </c>
      <c r="K112" s="20">
        <v>0.8</v>
      </c>
      <c r="L112" s="13">
        <f t="shared" si="6"/>
        <v>149.87456000000003</v>
      </c>
      <c r="M112" s="18">
        <f t="shared" si="7"/>
        <v>37.468640000000008</v>
      </c>
      <c r="N112" s="4" t="s">
        <v>1007</v>
      </c>
      <c r="O112" s="4" t="s">
        <v>271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381</v>
      </c>
      <c r="C113" s="17" t="s">
        <v>276</v>
      </c>
      <c r="D113" s="5" t="s">
        <v>749</v>
      </c>
      <c r="E113" s="5" t="s">
        <v>875</v>
      </c>
      <c r="F113" s="5" t="s">
        <v>507</v>
      </c>
      <c r="G113" s="6">
        <v>3.74</v>
      </c>
      <c r="H113" s="6">
        <v>3.74</v>
      </c>
      <c r="I113" s="12">
        <f t="shared" si="4"/>
        <v>3291.2000000000003</v>
      </c>
      <c r="J113" s="18">
        <f t="shared" si="5"/>
        <v>200.76320000000001</v>
      </c>
      <c r="K113" s="20">
        <v>0.8</v>
      </c>
      <c r="L113" s="13">
        <f t="shared" si="6"/>
        <v>160.61056000000002</v>
      </c>
      <c r="M113" s="18">
        <f t="shared" si="7"/>
        <v>40.152640000000005</v>
      </c>
      <c r="N113" s="4" t="s">
        <v>1018</v>
      </c>
      <c r="O113" s="4" t="s">
        <v>271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382</v>
      </c>
      <c r="C114" s="17" t="s">
        <v>276</v>
      </c>
      <c r="D114" s="5" t="s">
        <v>779</v>
      </c>
      <c r="E114" s="5" t="s">
        <v>876</v>
      </c>
      <c r="F114" s="5" t="s">
        <v>507</v>
      </c>
      <c r="G114" s="6">
        <v>1.99</v>
      </c>
      <c r="H114" s="6">
        <v>1.99</v>
      </c>
      <c r="I114" s="12">
        <f t="shared" si="4"/>
        <v>1751.2</v>
      </c>
      <c r="J114" s="18">
        <f t="shared" si="5"/>
        <v>106.8232</v>
      </c>
      <c r="K114" s="20">
        <v>0.8</v>
      </c>
      <c r="L114" s="13">
        <f t="shared" si="6"/>
        <v>85.458560000000006</v>
      </c>
      <c r="M114" s="18">
        <f t="shared" si="7"/>
        <v>21.364640000000001</v>
      </c>
      <c r="N114" s="4" t="s">
        <v>1007</v>
      </c>
      <c r="O114" s="4" t="s">
        <v>271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383</v>
      </c>
      <c r="C115" s="17" t="s">
        <v>276</v>
      </c>
      <c r="D115" s="5" t="s">
        <v>877</v>
      </c>
      <c r="E115" s="5" t="s">
        <v>878</v>
      </c>
      <c r="F115" s="5" t="s">
        <v>507</v>
      </c>
      <c r="G115" s="6">
        <v>0.83</v>
      </c>
      <c r="H115" s="6">
        <v>0.83</v>
      </c>
      <c r="I115" s="12">
        <f t="shared" si="4"/>
        <v>730.4</v>
      </c>
      <c r="J115" s="18">
        <f t="shared" si="5"/>
        <v>44.554400000000001</v>
      </c>
      <c r="K115" s="20">
        <v>0.8</v>
      </c>
      <c r="L115" s="13">
        <f t="shared" si="6"/>
        <v>35.643520000000002</v>
      </c>
      <c r="M115" s="18">
        <f t="shared" si="7"/>
        <v>8.9108800000000006</v>
      </c>
      <c r="N115" s="4" t="s">
        <v>1007</v>
      </c>
      <c r="O115" s="4" t="s">
        <v>271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384</v>
      </c>
      <c r="C116" s="17" t="s">
        <v>276</v>
      </c>
      <c r="D116" s="5" t="s">
        <v>877</v>
      </c>
      <c r="E116" s="5" t="s">
        <v>879</v>
      </c>
      <c r="F116" s="5" t="s">
        <v>507</v>
      </c>
      <c r="G116" s="6">
        <v>5.63</v>
      </c>
      <c r="H116" s="6">
        <v>5.63</v>
      </c>
      <c r="I116" s="12">
        <f t="shared" si="4"/>
        <v>4954.3999999999996</v>
      </c>
      <c r="J116" s="18">
        <f t="shared" si="5"/>
        <v>302.21839999999997</v>
      </c>
      <c r="K116" s="20">
        <v>0.8</v>
      </c>
      <c r="L116" s="13">
        <f t="shared" si="6"/>
        <v>241.77472</v>
      </c>
      <c r="M116" s="18">
        <f t="shared" si="7"/>
        <v>60.443680000000001</v>
      </c>
      <c r="N116" s="4" t="s">
        <v>1007</v>
      </c>
      <c r="O116" s="4" t="s">
        <v>271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385</v>
      </c>
      <c r="C117" s="17" t="s">
        <v>276</v>
      </c>
      <c r="D117" s="5" t="s">
        <v>749</v>
      </c>
      <c r="E117" s="5" t="s">
        <v>880</v>
      </c>
      <c r="F117" s="5" t="s">
        <v>507</v>
      </c>
      <c r="G117" s="6">
        <v>1.25</v>
      </c>
      <c r="H117" s="6">
        <v>1.25</v>
      </c>
      <c r="I117" s="12">
        <f t="shared" si="4"/>
        <v>1100</v>
      </c>
      <c r="J117" s="18">
        <f t="shared" si="5"/>
        <v>67.099999999999994</v>
      </c>
      <c r="K117" s="20">
        <v>0.8</v>
      </c>
      <c r="L117" s="13">
        <f t="shared" si="6"/>
        <v>53.68</v>
      </c>
      <c r="M117" s="18">
        <f t="shared" si="7"/>
        <v>13.42</v>
      </c>
      <c r="N117" s="4" t="s">
        <v>1007</v>
      </c>
      <c r="O117" s="4" t="s">
        <v>271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386</v>
      </c>
      <c r="C118" s="17" t="s">
        <v>276</v>
      </c>
      <c r="D118" s="5" t="s">
        <v>788</v>
      </c>
      <c r="E118" s="5" t="s">
        <v>881</v>
      </c>
      <c r="F118" s="5" t="s">
        <v>507</v>
      </c>
      <c r="G118" s="6">
        <v>0.75</v>
      </c>
      <c r="H118" s="6">
        <v>0.75</v>
      </c>
      <c r="I118" s="12">
        <f t="shared" si="4"/>
        <v>660</v>
      </c>
      <c r="J118" s="18">
        <f t="shared" si="5"/>
        <v>40.26</v>
      </c>
      <c r="K118" s="20">
        <v>0.8</v>
      </c>
      <c r="L118" s="13">
        <f t="shared" si="6"/>
        <v>32.207999999999998</v>
      </c>
      <c r="M118" s="18">
        <f t="shared" si="7"/>
        <v>8.0519999999999996</v>
      </c>
      <c r="N118" s="4" t="s">
        <v>1008</v>
      </c>
      <c r="O118" s="4" t="s">
        <v>271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387</v>
      </c>
      <c r="C119" s="17" t="s">
        <v>276</v>
      </c>
      <c r="D119" s="5" t="s">
        <v>775</v>
      </c>
      <c r="E119" s="5" t="s">
        <v>882</v>
      </c>
      <c r="F119" s="5" t="s">
        <v>507</v>
      </c>
      <c r="G119" s="6">
        <v>0.75</v>
      </c>
      <c r="H119" s="6">
        <v>0.75</v>
      </c>
      <c r="I119" s="12">
        <f t="shared" si="4"/>
        <v>660</v>
      </c>
      <c r="J119" s="18">
        <f t="shared" si="5"/>
        <v>40.26</v>
      </c>
      <c r="K119" s="20">
        <v>0.8</v>
      </c>
      <c r="L119" s="13">
        <f t="shared" si="6"/>
        <v>32.207999999999998</v>
      </c>
      <c r="M119" s="18">
        <f t="shared" si="7"/>
        <v>8.0519999999999996</v>
      </c>
      <c r="N119" s="4" t="s">
        <v>1007</v>
      </c>
      <c r="O119" s="4" t="s">
        <v>271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388</v>
      </c>
      <c r="C120" s="17" t="s">
        <v>276</v>
      </c>
      <c r="D120" s="5" t="s">
        <v>883</v>
      </c>
      <c r="E120" s="5" t="s">
        <v>884</v>
      </c>
      <c r="F120" s="5" t="s">
        <v>507</v>
      </c>
      <c r="G120" s="6">
        <v>2.38</v>
      </c>
      <c r="H120" s="6">
        <v>2.38</v>
      </c>
      <c r="I120" s="12">
        <f t="shared" si="4"/>
        <v>2094.4</v>
      </c>
      <c r="J120" s="18">
        <f t="shared" si="5"/>
        <v>127.75839999999999</v>
      </c>
      <c r="K120" s="20">
        <v>0.8</v>
      </c>
      <c r="L120" s="13">
        <f t="shared" si="6"/>
        <v>102.20672</v>
      </c>
      <c r="M120" s="18">
        <f t="shared" si="7"/>
        <v>25.551680000000001</v>
      </c>
      <c r="N120" s="4" t="s">
        <v>1007</v>
      </c>
      <c r="O120" s="4" t="s">
        <v>271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389</v>
      </c>
      <c r="C121" s="17" t="s">
        <v>276</v>
      </c>
      <c r="D121" s="5" t="s">
        <v>770</v>
      </c>
      <c r="E121" s="5" t="s">
        <v>885</v>
      </c>
      <c r="F121" s="5" t="s">
        <v>507</v>
      </c>
      <c r="G121" s="6">
        <v>3.85</v>
      </c>
      <c r="H121" s="6">
        <v>3.85</v>
      </c>
      <c r="I121" s="12">
        <f t="shared" si="4"/>
        <v>3388</v>
      </c>
      <c r="J121" s="18">
        <f t="shared" si="5"/>
        <v>206.66800000000001</v>
      </c>
      <c r="K121" s="20">
        <v>0.8</v>
      </c>
      <c r="L121" s="13">
        <f t="shared" si="6"/>
        <v>165.33440000000002</v>
      </c>
      <c r="M121" s="18">
        <f t="shared" si="7"/>
        <v>41.333600000000004</v>
      </c>
      <c r="N121" s="4" t="s">
        <v>1019</v>
      </c>
      <c r="O121" s="4" t="s">
        <v>271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390</v>
      </c>
      <c r="C122" s="17" t="s">
        <v>276</v>
      </c>
      <c r="D122" s="5" t="s">
        <v>779</v>
      </c>
      <c r="E122" s="5" t="s">
        <v>886</v>
      </c>
      <c r="F122" s="5" t="s">
        <v>507</v>
      </c>
      <c r="G122" s="6">
        <v>1.37</v>
      </c>
      <c r="H122" s="6">
        <v>1.37</v>
      </c>
      <c r="I122" s="12">
        <f t="shared" si="4"/>
        <v>1205.6000000000001</v>
      </c>
      <c r="J122" s="18">
        <f t="shared" si="5"/>
        <v>73.541600000000003</v>
      </c>
      <c r="K122" s="20">
        <v>0.8</v>
      </c>
      <c r="L122" s="13">
        <f t="shared" si="6"/>
        <v>58.833280000000002</v>
      </c>
      <c r="M122" s="18">
        <f t="shared" si="7"/>
        <v>14.708320000000001</v>
      </c>
      <c r="N122" s="4" t="s">
        <v>1007</v>
      </c>
      <c r="O122" s="4" t="s">
        <v>271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391</v>
      </c>
      <c r="C123" s="17" t="s">
        <v>276</v>
      </c>
      <c r="D123" s="5" t="s">
        <v>770</v>
      </c>
      <c r="E123" s="5" t="s">
        <v>887</v>
      </c>
      <c r="F123" s="5" t="s">
        <v>507</v>
      </c>
      <c r="G123" s="6">
        <v>3.87</v>
      </c>
      <c r="H123" s="6">
        <v>3.87</v>
      </c>
      <c r="I123" s="12">
        <f t="shared" si="4"/>
        <v>3405.6</v>
      </c>
      <c r="J123" s="18">
        <f t="shared" si="5"/>
        <v>207.74160000000001</v>
      </c>
      <c r="K123" s="20">
        <v>0.8</v>
      </c>
      <c r="L123" s="13">
        <f t="shared" si="6"/>
        <v>166.19328000000002</v>
      </c>
      <c r="M123" s="18">
        <f t="shared" si="7"/>
        <v>41.548320000000004</v>
      </c>
      <c r="N123" s="4" t="s">
        <v>1007</v>
      </c>
      <c r="O123" s="4" t="s">
        <v>271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392</v>
      </c>
      <c r="C124" s="17" t="s">
        <v>276</v>
      </c>
      <c r="D124" s="5" t="s">
        <v>775</v>
      </c>
      <c r="E124" s="5" t="s">
        <v>888</v>
      </c>
      <c r="F124" s="5" t="s">
        <v>507</v>
      </c>
      <c r="G124" s="6">
        <v>1</v>
      </c>
      <c r="H124" s="6">
        <v>1</v>
      </c>
      <c r="I124" s="12">
        <f t="shared" si="4"/>
        <v>880</v>
      </c>
      <c r="J124" s="18">
        <f t="shared" si="5"/>
        <v>53.68</v>
      </c>
      <c r="K124" s="20">
        <v>0.8</v>
      </c>
      <c r="L124" s="13">
        <f t="shared" si="6"/>
        <v>42.944000000000003</v>
      </c>
      <c r="M124" s="18">
        <f t="shared" si="7"/>
        <v>10.736000000000001</v>
      </c>
      <c r="N124" s="4" t="s">
        <v>1007</v>
      </c>
      <c r="O124" s="4" t="s">
        <v>271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393</v>
      </c>
      <c r="C125" s="17" t="s">
        <v>276</v>
      </c>
      <c r="D125" s="5" t="s">
        <v>779</v>
      </c>
      <c r="E125" s="5" t="s">
        <v>760</v>
      </c>
      <c r="F125" s="5" t="s">
        <v>507</v>
      </c>
      <c r="G125" s="6">
        <v>1.25</v>
      </c>
      <c r="H125" s="6">
        <v>1.25</v>
      </c>
      <c r="I125" s="12">
        <f t="shared" si="4"/>
        <v>1100</v>
      </c>
      <c r="J125" s="18">
        <f t="shared" si="5"/>
        <v>67.099999999999994</v>
      </c>
      <c r="K125" s="20">
        <v>0.8</v>
      </c>
      <c r="L125" s="13">
        <f t="shared" si="6"/>
        <v>53.68</v>
      </c>
      <c r="M125" s="18">
        <f t="shared" si="7"/>
        <v>13.42</v>
      </c>
      <c r="N125" s="4" t="s">
        <v>1007</v>
      </c>
      <c r="O125" s="4" t="s">
        <v>271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394</v>
      </c>
      <c r="C126" s="17" t="s">
        <v>276</v>
      </c>
      <c r="D126" s="5" t="s">
        <v>788</v>
      </c>
      <c r="E126" s="5" t="s">
        <v>889</v>
      </c>
      <c r="F126" s="5" t="s">
        <v>507</v>
      </c>
      <c r="G126" s="6">
        <v>2.33</v>
      </c>
      <c r="H126" s="6">
        <v>2.33</v>
      </c>
      <c r="I126" s="12">
        <f t="shared" si="4"/>
        <v>2050.4</v>
      </c>
      <c r="J126" s="18">
        <f t="shared" si="5"/>
        <v>125.0744</v>
      </c>
      <c r="K126" s="20">
        <v>0.8</v>
      </c>
      <c r="L126" s="13">
        <f t="shared" si="6"/>
        <v>100.05952000000001</v>
      </c>
      <c r="M126" s="18">
        <f t="shared" si="7"/>
        <v>25.014880000000002</v>
      </c>
      <c r="N126" s="4" t="s">
        <v>1007</v>
      </c>
      <c r="O126" s="4" t="s">
        <v>271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395</v>
      </c>
      <c r="C127" s="17" t="s">
        <v>276</v>
      </c>
      <c r="D127" s="5" t="s">
        <v>753</v>
      </c>
      <c r="E127" s="5" t="s">
        <v>890</v>
      </c>
      <c r="F127" s="5" t="s">
        <v>507</v>
      </c>
      <c r="G127" s="6">
        <v>4.9800000000000004</v>
      </c>
      <c r="H127" s="6">
        <v>4.9800000000000004</v>
      </c>
      <c r="I127" s="12">
        <f t="shared" si="4"/>
        <v>4382.4000000000005</v>
      </c>
      <c r="J127" s="18">
        <f t="shared" si="5"/>
        <v>267.32640000000004</v>
      </c>
      <c r="K127" s="20">
        <v>0.8</v>
      </c>
      <c r="L127" s="13">
        <f t="shared" si="6"/>
        <v>213.86112000000003</v>
      </c>
      <c r="M127" s="18">
        <f t="shared" si="7"/>
        <v>53.465280000000007</v>
      </c>
      <c r="N127" s="4" t="s">
        <v>1007</v>
      </c>
      <c r="O127" s="4" t="s">
        <v>271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396</v>
      </c>
      <c r="C128" s="17" t="s">
        <v>276</v>
      </c>
      <c r="D128" s="5" t="s">
        <v>870</v>
      </c>
      <c r="E128" s="5" t="s">
        <v>891</v>
      </c>
      <c r="F128" s="5" t="s">
        <v>507</v>
      </c>
      <c r="G128" s="6">
        <v>1.08</v>
      </c>
      <c r="H128" s="6">
        <v>1.08</v>
      </c>
      <c r="I128" s="12">
        <f t="shared" si="4"/>
        <v>950.40000000000009</v>
      </c>
      <c r="J128" s="18">
        <f t="shared" si="5"/>
        <v>57.974400000000003</v>
      </c>
      <c r="K128" s="20">
        <v>0.8</v>
      </c>
      <c r="L128" s="13">
        <f t="shared" si="6"/>
        <v>46.379520000000007</v>
      </c>
      <c r="M128" s="18">
        <f t="shared" si="7"/>
        <v>11.594880000000002</v>
      </c>
      <c r="N128" s="4" t="s">
        <v>1007</v>
      </c>
      <c r="O128" s="4" t="s">
        <v>271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397</v>
      </c>
      <c r="C129" s="17" t="s">
        <v>276</v>
      </c>
      <c r="D129" s="5" t="s">
        <v>775</v>
      </c>
      <c r="E129" s="5" t="s">
        <v>892</v>
      </c>
      <c r="F129" s="5" t="s">
        <v>507</v>
      </c>
      <c r="G129" s="6">
        <v>2.2400000000000002</v>
      </c>
      <c r="H129" s="6">
        <v>2.2400000000000002</v>
      </c>
      <c r="I129" s="12">
        <f t="shared" si="4"/>
        <v>1971.2000000000003</v>
      </c>
      <c r="J129" s="18">
        <f t="shared" si="5"/>
        <v>120.24320000000002</v>
      </c>
      <c r="K129" s="20">
        <v>0.8</v>
      </c>
      <c r="L129" s="13">
        <f t="shared" si="6"/>
        <v>96.194560000000024</v>
      </c>
      <c r="M129" s="18">
        <f t="shared" si="7"/>
        <v>24.048640000000006</v>
      </c>
      <c r="N129" s="4" t="s">
        <v>1007</v>
      </c>
      <c r="O129" s="4" t="s">
        <v>271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398</v>
      </c>
      <c r="C130" s="17" t="s">
        <v>276</v>
      </c>
      <c r="D130" s="5" t="s">
        <v>767</v>
      </c>
      <c r="E130" s="5" t="s">
        <v>893</v>
      </c>
      <c r="F130" s="5" t="s">
        <v>507</v>
      </c>
      <c r="G130" s="6">
        <v>2.29</v>
      </c>
      <c r="H130" s="6">
        <v>2.29</v>
      </c>
      <c r="I130" s="12">
        <f t="shared" si="4"/>
        <v>2015.2</v>
      </c>
      <c r="J130" s="18">
        <f t="shared" si="5"/>
        <v>122.9272</v>
      </c>
      <c r="K130" s="20">
        <v>0.8</v>
      </c>
      <c r="L130" s="13">
        <f t="shared" si="6"/>
        <v>98.341760000000008</v>
      </c>
      <c r="M130" s="18">
        <f t="shared" si="7"/>
        <v>24.585440000000002</v>
      </c>
      <c r="N130" s="4" t="s">
        <v>1007</v>
      </c>
      <c r="O130" s="4" t="s">
        <v>271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399</v>
      </c>
      <c r="C131" s="17" t="s">
        <v>276</v>
      </c>
      <c r="D131" s="5" t="s">
        <v>894</v>
      </c>
      <c r="E131" s="5" t="s">
        <v>895</v>
      </c>
      <c r="F131" s="5" t="s">
        <v>507</v>
      </c>
      <c r="G131" s="6">
        <v>0.5</v>
      </c>
      <c r="H131" s="6">
        <v>0.5</v>
      </c>
      <c r="I131" s="12">
        <f t="shared" si="4"/>
        <v>440</v>
      </c>
      <c r="J131" s="18">
        <f t="shared" si="5"/>
        <v>26.84</v>
      </c>
      <c r="K131" s="20">
        <v>0.8</v>
      </c>
      <c r="L131" s="13">
        <f t="shared" si="6"/>
        <v>21.472000000000001</v>
      </c>
      <c r="M131" s="18">
        <f t="shared" si="7"/>
        <v>5.3680000000000003</v>
      </c>
      <c r="N131" s="4" t="s">
        <v>1007</v>
      </c>
      <c r="O131" s="4" t="s">
        <v>271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400</v>
      </c>
      <c r="C132" s="17" t="s">
        <v>276</v>
      </c>
      <c r="D132" s="5" t="s">
        <v>815</v>
      </c>
      <c r="E132" s="5" t="s">
        <v>896</v>
      </c>
      <c r="F132" s="5" t="s">
        <v>508</v>
      </c>
      <c r="G132" s="6">
        <v>0.68</v>
      </c>
      <c r="H132" s="6">
        <v>0.68</v>
      </c>
      <c r="I132" s="12">
        <f t="shared" ref="I132:I182" si="8">H132*880</f>
        <v>598.40000000000009</v>
      </c>
      <c r="J132" s="18">
        <f t="shared" ref="J132:J182" si="9">G132*53.68</f>
        <v>36.502400000000002</v>
      </c>
      <c r="K132" s="20">
        <v>0.8</v>
      </c>
      <c r="L132" s="13">
        <f t="shared" ref="L132:L182" si="10">J132*0.8</f>
        <v>29.201920000000001</v>
      </c>
      <c r="M132" s="18">
        <f t="shared" ref="M132:M182" si="11">J132*0.2</f>
        <v>7.3004800000000003</v>
      </c>
      <c r="N132" s="4" t="s">
        <v>1007</v>
      </c>
      <c r="O132" s="4" t="s">
        <v>271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401</v>
      </c>
      <c r="C133" s="17" t="s">
        <v>276</v>
      </c>
      <c r="D133" s="5" t="s">
        <v>747</v>
      </c>
      <c r="E133" s="5" t="s">
        <v>760</v>
      </c>
      <c r="F133" s="5" t="s">
        <v>508</v>
      </c>
      <c r="G133" s="6">
        <v>1.74</v>
      </c>
      <c r="H133" s="6">
        <v>1.74</v>
      </c>
      <c r="I133" s="12">
        <f t="shared" si="8"/>
        <v>1531.2</v>
      </c>
      <c r="J133" s="18">
        <f t="shared" si="9"/>
        <v>93.403199999999998</v>
      </c>
      <c r="K133" s="20">
        <v>0.8</v>
      </c>
      <c r="L133" s="13">
        <f t="shared" si="10"/>
        <v>74.722560000000001</v>
      </c>
      <c r="M133" s="18">
        <f t="shared" si="11"/>
        <v>18.68064</v>
      </c>
      <c r="N133" s="4" t="s">
        <v>1009</v>
      </c>
      <c r="O133" s="4" t="s">
        <v>271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402</v>
      </c>
      <c r="C134" s="17" t="s">
        <v>276</v>
      </c>
      <c r="D134" s="5" t="s">
        <v>761</v>
      </c>
      <c r="E134" s="5" t="s">
        <v>897</v>
      </c>
      <c r="F134" s="5" t="s">
        <v>508</v>
      </c>
      <c r="G134" s="6">
        <v>0.05</v>
      </c>
      <c r="H134" s="6">
        <v>0.05</v>
      </c>
      <c r="I134" s="12">
        <f t="shared" si="8"/>
        <v>44</v>
      </c>
      <c r="J134" s="18">
        <f t="shared" si="9"/>
        <v>2.6840000000000002</v>
      </c>
      <c r="K134" s="20">
        <v>0.8</v>
      </c>
      <c r="L134" s="13">
        <f t="shared" si="10"/>
        <v>2.1472000000000002</v>
      </c>
      <c r="M134" s="18">
        <f t="shared" si="11"/>
        <v>0.53680000000000005</v>
      </c>
      <c r="N134" s="4" t="s">
        <v>1007</v>
      </c>
      <c r="O134" s="4" t="s">
        <v>271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403</v>
      </c>
      <c r="C135" s="17" t="s">
        <v>276</v>
      </c>
      <c r="D135" s="5" t="s">
        <v>775</v>
      </c>
      <c r="E135" s="5" t="s">
        <v>898</v>
      </c>
      <c r="F135" s="5" t="s">
        <v>508</v>
      </c>
      <c r="G135" s="6">
        <v>0.21</v>
      </c>
      <c r="H135" s="6">
        <v>0.21</v>
      </c>
      <c r="I135" s="12">
        <f t="shared" si="8"/>
        <v>184.79999999999998</v>
      </c>
      <c r="J135" s="18">
        <f t="shared" si="9"/>
        <v>11.2728</v>
      </c>
      <c r="K135" s="20">
        <v>0.8</v>
      </c>
      <c r="L135" s="13">
        <f t="shared" si="10"/>
        <v>9.0182400000000005</v>
      </c>
      <c r="M135" s="18">
        <f t="shared" si="11"/>
        <v>2.2545600000000001</v>
      </c>
      <c r="N135" s="4" t="s">
        <v>1007</v>
      </c>
      <c r="O135" s="4" t="s">
        <v>271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404</v>
      </c>
      <c r="C136" s="17" t="s">
        <v>276</v>
      </c>
      <c r="D136" s="5" t="s">
        <v>761</v>
      </c>
      <c r="E136" s="5" t="s">
        <v>899</v>
      </c>
      <c r="F136" s="5" t="s">
        <v>508</v>
      </c>
      <c r="G136" s="6">
        <v>0.28000000000000003</v>
      </c>
      <c r="H136" s="6">
        <v>0.28000000000000003</v>
      </c>
      <c r="I136" s="12">
        <f t="shared" si="8"/>
        <v>246.40000000000003</v>
      </c>
      <c r="J136" s="18">
        <f t="shared" si="9"/>
        <v>15.030400000000002</v>
      </c>
      <c r="K136" s="20">
        <v>0.8</v>
      </c>
      <c r="L136" s="13">
        <f t="shared" si="10"/>
        <v>12.024320000000003</v>
      </c>
      <c r="M136" s="18">
        <f t="shared" si="11"/>
        <v>3.0060800000000008</v>
      </c>
      <c r="N136" s="4" t="s">
        <v>1009</v>
      </c>
      <c r="O136" s="4" t="s">
        <v>271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405</v>
      </c>
      <c r="C137" s="17" t="s">
        <v>276</v>
      </c>
      <c r="D137" s="5" t="s">
        <v>775</v>
      </c>
      <c r="E137" s="5" t="s">
        <v>900</v>
      </c>
      <c r="F137" s="5" t="s">
        <v>508</v>
      </c>
      <c r="G137" s="6">
        <v>0.41</v>
      </c>
      <c r="H137" s="6">
        <v>0.41</v>
      </c>
      <c r="I137" s="12">
        <f t="shared" si="8"/>
        <v>360.79999999999995</v>
      </c>
      <c r="J137" s="18">
        <f t="shared" si="9"/>
        <v>22.008799999999997</v>
      </c>
      <c r="K137" s="20">
        <v>0.8</v>
      </c>
      <c r="L137" s="13">
        <f t="shared" si="10"/>
        <v>17.607039999999998</v>
      </c>
      <c r="M137" s="18">
        <f t="shared" si="11"/>
        <v>4.4017599999999995</v>
      </c>
      <c r="N137" s="4" t="s">
        <v>1007</v>
      </c>
      <c r="O137" s="4" t="s">
        <v>271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406</v>
      </c>
      <c r="C138" s="17" t="s">
        <v>276</v>
      </c>
      <c r="D138" s="5" t="s">
        <v>788</v>
      </c>
      <c r="E138" s="5" t="s">
        <v>760</v>
      </c>
      <c r="F138" s="5" t="s">
        <v>508</v>
      </c>
      <c r="G138" s="6">
        <v>1.29</v>
      </c>
      <c r="H138" s="6">
        <v>1.29</v>
      </c>
      <c r="I138" s="12">
        <f t="shared" si="8"/>
        <v>1135.2</v>
      </c>
      <c r="J138" s="18">
        <f t="shared" si="9"/>
        <v>69.247200000000007</v>
      </c>
      <c r="K138" s="20">
        <v>0.8</v>
      </c>
      <c r="L138" s="13">
        <f t="shared" si="10"/>
        <v>55.397760000000005</v>
      </c>
      <c r="M138" s="18">
        <f t="shared" si="11"/>
        <v>13.849440000000001</v>
      </c>
      <c r="N138" s="4" t="s">
        <v>1007</v>
      </c>
      <c r="O138" s="4" t="s">
        <v>271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407</v>
      </c>
      <c r="C139" s="17" t="s">
        <v>276</v>
      </c>
      <c r="D139" s="5" t="s">
        <v>761</v>
      </c>
      <c r="E139" s="5" t="s">
        <v>901</v>
      </c>
      <c r="F139" s="5" t="s">
        <v>508</v>
      </c>
      <c r="G139" s="6">
        <v>3.49</v>
      </c>
      <c r="H139" s="6">
        <v>3.49</v>
      </c>
      <c r="I139" s="12">
        <f t="shared" si="8"/>
        <v>3071.2000000000003</v>
      </c>
      <c r="J139" s="18">
        <f t="shared" si="9"/>
        <v>187.34320000000002</v>
      </c>
      <c r="K139" s="20">
        <v>0.8</v>
      </c>
      <c r="L139" s="13">
        <f t="shared" si="10"/>
        <v>149.87456000000003</v>
      </c>
      <c r="M139" s="18">
        <f t="shared" si="11"/>
        <v>37.468640000000008</v>
      </c>
      <c r="N139" s="4" t="s">
        <v>1007</v>
      </c>
      <c r="O139" s="4" t="s">
        <v>271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408</v>
      </c>
      <c r="C140" s="17" t="s">
        <v>276</v>
      </c>
      <c r="D140" s="5" t="s">
        <v>758</v>
      </c>
      <c r="E140" s="5" t="s">
        <v>902</v>
      </c>
      <c r="F140" s="5" t="s">
        <v>508</v>
      </c>
      <c r="G140" s="6">
        <v>2.69</v>
      </c>
      <c r="H140" s="6">
        <v>2.69</v>
      </c>
      <c r="I140" s="12">
        <f t="shared" si="8"/>
        <v>2367.1999999999998</v>
      </c>
      <c r="J140" s="18">
        <f t="shared" si="9"/>
        <v>144.39920000000001</v>
      </c>
      <c r="K140" s="20">
        <v>0.8</v>
      </c>
      <c r="L140" s="13">
        <f t="shared" si="10"/>
        <v>115.51936000000001</v>
      </c>
      <c r="M140" s="18">
        <f t="shared" si="11"/>
        <v>28.879840000000002</v>
      </c>
      <c r="N140" s="4" t="s">
        <v>1007</v>
      </c>
      <c r="O140" s="4" t="s">
        <v>271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409</v>
      </c>
      <c r="C141" s="17" t="s">
        <v>276</v>
      </c>
      <c r="D141" s="5" t="s">
        <v>765</v>
      </c>
      <c r="E141" s="5" t="s">
        <v>903</v>
      </c>
      <c r="F141" s="5" t="s">
        <v>508</v>
      </c>
      <c r="G141" s="6">
        <v>3.22</v>
      </c>
      <c r="H141" s="6">
        <v>3.22</v>
      </c>
      <c r="I141" s="12">
        <f t="shared" si="8"/>
        <v>2833.6000000000004</v>
      </c>
      <c r="J141" s="18">
        <f t="shared" si="9"/>
        <v>172.84960000000001</v>
      </c>
      <c r="K141" s="20">
        <v>0.8</v>
      </c>
      <c r="L141" s="13">
        <f t="shared" si="10"/>
        <v>138.27968000000001</v>
      </c>
      <c r="M141" s="18">
        <f t="shared" si="11"/>
        <v>34.569920000000003</v>
      </c>
      <c r="N141" s="4" t="s">
        <v>1007</v>
      </c>
      <c r="O141" s="4" t="s">
        <v>271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410</v>
      </c>
      <c r="C142" s="17" t="s">
        <v>276</v>
      </c>
      <c r="D142" s="5" t="s">
        <v>904</v>
      </c>
      <c r="E142" s="5" t="s">
        <v>905</v>
      </c>
      <c r="F142" s="5" t="s">
        <v>508</v>
      </c>
      <c r="G142" s="6">
        <v>2.2400000000000002</v>
      </c>
      <c r="H142" s="6">
        <v>2.2400000000000002</v>
      </c>
      <c r="I142" s="12">
        <f t="shared" si="8"/>
        <v>1971.2000000000003</v>
      </c>
      <c r="J142" s="18">
        <f t="shared" si="9"/>
        <v>120.24320000000002</v>
      </c>
      <c r="K142" s="20">
        <v>0.8</v>
      </c>
      <c r="L142" s="13">
        <f t="shared" si="10"/>
        <v>96.194560000000024</v>
      </c>
      <c r="M142" s="18">
        <f t="shared" si="11"/>
        <v>24.048640000000006</v>
      </c>
      <c r="N142" s="4" t="s">
        <v>1007</v>
      </c>
      <c r="O142" s="4" t="s">
        <v>271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411</v>
      </c>
      <c r="C143" s="17" t="s">
        <v>276</v>
      </c>
      <c r="D143" s="5" t="s">
        <v>761</v>
      </c>
      <c r="E143" s="5" t="s">
        <v>906</v>
      </c>
      <c r="F143" s="5" t="s">
        <v>508</v>
      </c>
      <c r="G143" s="6">
        <v>1.63</v>
      </c>
      <c r="H143" s="6">
        <v>1.63</v>
      </c>
      <c r="I143" s="12">
        <f t="shared" si="8"/>
        <v>1434.3999999999999</v>
      </c>
      <c r="J143" s="18">
        <f t="shared" si="9"/>
        <v>87.49839999999999</v>
      </c>
      <c r="K143" s="20">
        <v>0.8</v>
      </c>
      <c r="L143" s="13">
        <f t="shared" si="10"/>
        <v>69.998719999999992</v>
      </c>
      <c r="M143" s="18">
        <f t="shared" si="11"/>
        <v>17.499679999999998</v>
      </c>
      <c r="N143" s="4" t="s">
        <v>1007</v>
      </c>
      <c r="O143" s="4" t="s">
        <v>271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412</v>
      </c>
      <c r="C144" s="17" t="s">
        <v>276</v>
      </c>
      <c r="D144" s="5" t="s">
        <v>858</v>
      </c>
      <c r="E144" s="5" t="s">
        <v>907</v>
      </c>
      <c r="F144" s="5" t="s">
        <v>508</v>
      </c>
      <c r="G144" s="6">
        <v>0.68</v>
      </c>
      <c r="H144" s="6">
        <v>0.68</v>
      </c>
      <c r="I144" s="12">
        <f t="shared" si="8"/>
        <v>598.40000000000009</v>
      </c>
      <c r="J144" s="18">
        <f t="shared" si="9"/>
        <v>36.502400000000002</v>
      </c>
      <c r="K144" s="20">
        <v>0.8</v>
      </c>
      <c r="L144" s="13">
        <f t="shared" si="10"/>
        <v>29.201920000000001</v>
      </c>
      <c r="M144" s="18">
        <f t="shared" si="11"/>
        <v>7.3004800000000003</v>
      </c>
      <c r="N144" s="4" t="s">
        <v>1009</v>
      </c>
      <c r="O144" s="4" t="s">
        <v>271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413</v>
      </c>
      <c r="C145" s="17" t="s">
        <v>276</v>
      </c>
      <c r="D145" s="5" t="s">
        <v>786</v>
      </c>
      <c r="E145" s="5" t="s">
        <v>908</v>
      </c>
      <c r="F145" s="5" t="s">
        <v>508</v>
      </c>
      <c r="G145" s="6">
        <v>9.66</v>
      </c>
      <c r="H145" s="6">
        <v>9.66</v>
      </c>
      <c r="I145" s="12">
        <f t="shared" si="8"/>
        <v>8500.7999999999993</v>
      </c>
      <c r="J145" s="18">
        <f t="shared" si="9"/>
        <v>518.54880000000003</v>
      </c>
      <c r="K145" s="20">
        <v>0.8</v>
      </c>
      <c r="L145" s="13">
        <f t="shared" si="10"/>
        <v>414.83904000000007</v>
      </c>
      <c r="M145" s="18">
        <f t="shared" si="11"/>
        <v>103.70976000000002</v>
      </c>
      <c r="N145" s="4" t="s">
        <v>1014</v>
      </c>
      <c r="O145" s="4" t="s">
        <v>271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414</v>
      </c>
      <c r="C146" s="17" t="s">
        <v>276</v>
      </c>
      <c r="D146" s="5" t="s">
        <v>858</v>
      </c>
      <c r="E146" s="5" t="s">
        <v>909</v>
      </c>
      <c r="F146" s="5" t="s">
        <v>508</v>
      </c>
      <c r="G146" s="6">
        <v>2.9</v>
      </c>
      <c r="H146" s="6">
        <v>2.9</v>
      </c>
      <c r="I146" s="12">
        <f t="shared" si="8"/>
        <v>2552</v>
      </c>
      <c r="J146" s="18">
        <f t="shared" si="9"/>
        <v>155.672</v>
      </c>
      <c r="K146" s="20">
        <v>0.8</v>
      </c>
      <c r="L146" s="13">
        <f t="shared" si="10"/>
        <v>124.5376</v>
      </c>
      <c r="M146" s="18">
        <f t="shared" si="11"/>
        <v>31.134399999999999</v>
      </c>
      <c r="N146" s="4" t="s">
        <v>1007</v>
      </c>
      <c r="O146" s="4" t="s">
        <v>271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415</v>
      </c>
      <c r="C147" s="17" t="s">
        <v>276</v>
      </c>
      <c r="D147" s="5" t="s">
        <v>815</v>
      </c>
      <c r="E147" s="5" t="s">
        <v>910</v>
      </c>
      <c r="F147" s="5" t="s">
        <v>508</v>
      </c>
      <c r="G147" s="6">
        <v>2.2000000000000002</v>
      </c>
      <c r="H147" s="6">
        <v>2.2000000000000002</v>
      </c>
      <c r="I147" s="12">
        <f t="shared" si="8"/>
        <v>1936.0000000000002</v>
      </c>
      <c r="J147" s="18">
        <f t="shared" si="9"/>
        <v>118.096</v>
      </c>
      <c r="K147" s="20">
        <v>0.8</v>
      </c>
      <c r="L147" s="13">
        <f t="shared" si="10"/>
        <v>94.476800000000011</v>
      </c>
      <c r="M147" s="18">
        <f t="shared" si="11"/>
        <v>23.619200000000003</v>
      </c>
      <c r="N147" s="4" t="s">
        <v>1007</v>
      </c>
      <c r="O147" s="4" t="s">
        <v>271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416</v>
      </c>
      <c r="C148" s="17" t="s">
        <v>276</v>
      </c>
      <c r="D148" s="5" t="s">
        <v>775</v>
      </c>
      <c r="E148" s="5" t="s">
        <v>911</v>
      </c>
      <c r="F148" s="5" t="s">
        <v>508</v>
      </c>
      <c r="G148" s="6">
        <v>1.58</v>
      </c>
      <c r="H148" s="6">
        <v>1.58</v>
      </c>
      <c r="I148" s="12">
        <f t="shared" si="8"/>
        <v>1390.4</v>
      </c>
      <c r="J148" s="18">
        <f t="shared" si="9"/>
        <v>84.814400000000006</v>
      </c>
      <c r="K148" s="20">
        <v>0.8</v>
      </c>
      <c r="L148" s="13">
        <f t="shared" si="10"/>
        <v>67.851520000000008</v>
      </c>
      <c r="M148" s="18">
        <f t="shared" si="11"/>
        <v>16.962880000000002</v>
      </c>
      <c r="N148" s="4" t="s">
        <v>1007</v>
      </c>
      <c r="O148" s="4" t="s">
        <v>271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417</v>
      </c>
      <c r="C149" s="17" t="s">
        <v>276</v>
      </c>
      <c r="D149" s="5" t="s">
        <v>775</v>
      </c>
      <c r="E149" s="5" t="s">
        <v>912</v>
      </c>
      <c r="F149" s="5" t="s">
        <v>508</v>
      </c>
      <c r="G149" s="6">
        <v>5.37</v>
      </c>
      <c r="H149" s="6">
        <v>5.37</v>
      </c>
      <c r="I149" s="12">
        <f t="shared" si="8"/>
        <v>4725.6000000000004</v>
      </c>
      <c r="J149" s="18">
        <f t="shared" si="9"/>
        <v>288.26159999999999</v>
      </c>
      <c r="K149" s="20">
        <v>0.8</v>
      </c>
      <c r="L149" s="13">
        <f t="shared" si="10"/>
        <v>230.60928000000001</v>
      </c>
      <c r="M149" s="18">
        <f t="shared" si="11"/>
        <v>57.652320000000003</v>
      </c>
      <c r="N149" s="4" t="s">
        <v>1007</v>
      </c>
      <c r="O149" s="4" t="s">
        <v>271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418</v>
      </c>
      <c r="C150" s="17" t="s">
        <v>276</v>
      </c>
      <c r="D150" s="5" t="s">
        <v>775</v>
      </c>
      <c r="E150" s="5" t="s">
        <v>913</v>
      </c>
      <c r="F150" s="5" t="s">
        <v>508</v>
      </c>
      <c r="G150" s="6">
        <v>0.64</v>
      </c>
      <c r="H150" s="6">
        <v>0.64</v>
      </c>
      <c r="I150" s="12">
        <f t="shared" si="8"/>
        <v>563.20000000000005</v>
      </c>
      <c r="J150" s="18">
        <f t="shared" si="9"/>
        <v>34.355200000000004</v>
      </c>
      <c r="K150" s="20">
        <v>0.8</v>
      </c>
      <c r="L150" s="13">
        <f t="shared" si="10"/>
        <v>27.484160000000003</v>
      </c>
      <c r="M150" s="18">
        <f t="shared" si="11"/>
        <v>6.8710400000000007</v>
      </c>
      <c r="N150" s="4" t="s">
        <v>1007</v>
      </c>
      <c r="O150" s="4" t="s">
        <v>271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419</v>
      </c>
      <c r="C151" s="17" t="s">
        <v>276</v>
      </c>
      <c r="D151" s="5" t="s">
        <v>788</v>
      </c>
      <c r="E151" s="5" t="s">
        <v>914</v>
      </c>
      <c r="F151" s="5" t="s">
        <v>508</v>
      </c>
      <c r="G151" s="6">
        <v>0.22</v>
      </c>
      <c r="H151" s="6">
        <v>0.22</v>
      </c>
      <c r="I151" s="12">
        <f t="shared" si="8"/>
        <v>193.6</v>
      </c>
      <c r="J151" s="18">
        <f t="shared" si="9"/>
        <v>11.8096</v>
      </c>
      <c r="K151" s="20">
        <v>0.8</v>
      </c>
      <c r="L151" s="13">
        <f t="shared" si="10"/>
        <v>9.4476800000000001</v>
      </c>
      <c r="M151" s="18">
        <f t="shared" si="11"/>
        <v>2.36192</v>
      </c>
      <c r="N151" s="4" t="s">
        <v>1007</v>
      </c>
      <c r="O151" s="4" t="s">
        <v>271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420</v>
      </c>
      <c r="C152" s="17" t="s">
        <v>276</v>
      </c>
      <c r="D152" s="5" t="s">
        <v>815</v>
      </c>
      <c r="E152" s="5" t="s">
        <v>915</v>
      </c>
      <c r="F152" s="5" t="s">
        <v>508</v>
      </c>
      <c r="G152" s="6">
        <v>1.58</v>
      </c>
      <c r="H152" s="6">
        <v>1.58</v>
      </c>
      <c r="I152" s="12">
        <f t="shared" si="8"/>
        <v>1390.4</v>
      </c>
      <c r="J152" s="18">
        <f t="shared" si="9"/>
        <v>84.814400000000006</v>
      </c>
      <c r="K152" s="20">
        <v>0.8</v>
      </c>
      <c r="L152" s="13">
        <f t="shared" si="10"/>
        <v>67.851520000000008</v>
      </c>
      <c r="M152" s="18">
        <f t="shared" si="11"/>
        <v>16.962880000000002</v>
      </c>
      <c r="N152" s="4" t="s">
        <v>1007</v>
      </c>
      <c r="O152" s="4" t="s">
        <v>271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421</v>
      </c>
      <c r="C153" s="17" t="s">
        <v>276</v>
      </c>
      <c r="D153" s="5" t="s">
        <v>765</v>
      </c>
      <c r="E153" s="5" t="s">
        <v>916</v>
      </c>
      <c r="F153" s="5" t="s">
        <v>508</v>
      </c>
      <c r="G153" s="6">
        <v>4.71</v>
      </c>
      <c r="H153" s="6">
        <v>4.71</v>
      </c>
      <c r="I153" s="12">
        <f t="shared" si="8"/>
        <v>4144.8</v>
      </c>
      <c r="J153" s="18">
        <f t="shared" si="9"/>
        <v>252.83279999999999</v>
      </c>
      <c r="K153" s="20">
        <v>0.8</v>
      </c>
      <c r="L153" s="13">
        <f t="shared" si="10"/>
        <v>202.26624000000001</v>
      </c>
      <c r="M153" s="18">
        <f t="shared" si="11"/>
        <v>50.566560000000003</v>
      </c>
      <c r="N153" s="4" t="s">
        <v>1007</v>
      </c>
      <c r="O153" s="4" t="s">
        <v>271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422</v>
      </c>
      <c r="C154" s="17" t="s">
        <v>276</v>
      </c>
      <c r="D154" s="5" t="s">
        <v>786</v>
      </c>
      <c r="E154" s="5" t="s">
        <v>917</v>
      </c>
      <c r="F154" s="5" t="s">
        <v>508</v>
      </c>
      <c r="G154" s="6">
        <v>0.76</v>
      </c>
      <c r="H154" s="6">
        <v>0.76</v>
      </c>
      <c r="I154" s="12">
        <f t="shared" si="8"/>
        <v>668.8</v>
      </c>
      <c r="J154" s="18">
        <f t="shared" si="9"/>
        <v>40.796799999999998</v>
      </c>
      <c r="K154" s="20">
        <v>0.8</v>
      </c>
      <c r="L154" s="13">
        <f t="shared" si="10"/>
        <v>32.637439999999998</v>
      </c>
      <c r="M154" s="18">
        <f t="shared" si="11"/>
        <v>8.1593599999999995</v>
      </c>
      <c r="N154" s="4" t="s">
        <v>1020</v>
      </c>
      <c r="O154" s="4" t="s">
        <v>271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423</v>
      </c>
      <c r="C155" s="17" t="s">
        <v>276</v>
      </c>
      <c r="D155" s="5" t="s">
        <v>756</v>
      </c>
      <c r="E155" s="5" t="s">
        <v>918</v>
      </c>
      <c r="F155" s="5" t="s">
        <v>508</v>
      </c>
      <c r="G155" s="6">
        <v>1.18</v>
      </c>
      <c r="H155" s="6">
        <v>1.18</v>
      </c>
      <c r="I155" s="12">
        <f t="shared" si="8"/>
        <v>1038.3999999999999</v>
      </c>
      <c r="J155" s="18">
        <f t="shared" si="9"/>
        <v>63.342399999999998</v>
      </c>
      <c r="K155" s="20">
        <v>0.8</v>
      </c>
      <c r="L155" s="13">
        <f t="shared" si="10"/>
        <v>50.673920000000003</v>
      </c>
      <c r="M155" s="18">
        <f t="shared" si="11"/>
        <v>12.668480000000001</v>
      </c>
      <c r="N155" s="4" t="s">
        <v>1007</v>
      </c>
      <c r="O155" s="4" t="s">
        <v>271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424</v>
      </c>
      <c r="C156" s="17" t="s">
        <v>276</v>
      </c>
      <c r="D156" s="5" t="s">
        <v>765</v>
      </c>
      <c r="E156" s="5" t="s">
        <v>919</v>
      </c>
      <c r="F156" s="5" t="s">
        <v>508</v>
      </c>
      <c r="G156" s="6">
        <v>13.18</v>
      </c>
      <c r="H156" s="6">
        <v>13.18</v>
      </c>
      <c r="I156" s="12">
        <f t="shared" si="8"/>
        <v>11598.4</v>
      </c>
      <c r="J156" s="18">
        <f t="shared" si="9"/>
        <v>707.50239999999997</v>
      </c>
      <c r="K156" s="20">
        <v>0.8</v>
      </c>
      <c r="L156" s="13">
        <f t="shared" si="10"/>
        <v>566.00192000000004</v>
      </c>
      <c r="M156" s="18">
        <f t="shared" si="11"/>
        <v>141.50048000000001</v>
      </c>
      <c r="N156" s="4" t="s">
        <v>1009</v>
      </c>
      <c r="O156" s="4" t="s">
        <v>271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425</v>
      </c>
      <c r="C157" s="17" t="s">
        <v>276</v>
      </c>
      <c r="D157" s="5" t="s">
        <v>798</v>
      </c>
      <c r="E157" s="5" t="s">
        <v>920</v>
      </c>
      <c r="F157" s="5" t="s">
        <v>508</v>
      </c>
      <c r="G157" s="6">
        <v>1.82</v>
      </c>
      <c r="H157" s="6">
        <v>1.82</v>
      </c>
      <c r="I157" s="12">
        <f t="shared" si="8"/>
        <v>1601.6000000000001</v>
      </c>
      <c r="J157" s="18">
        <f t="shared" si="9"/>
        <v>97.697600000000008</v>
      </c>
      <c r="K157" s="20">
        <v>0.8</v>
      </c>
      <c r="L157" s="13">
        <f t="shared" si="10"/>
        <v>78.158080000000012</v>
      </c>
      <c r="M157" s="18">
        <f t="shared" si="11"/>
        <v>19.539520000000003</v>
      </c>
      <c r="N157" s="4" t="s">
        <v>1007</v>
      </c>
      <c r="O157" s="4" t="s">
        <v>271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426</v>
      </c>
      <c r="C158" s="17" t="s">
        <v>276</v>
      </c>
      <c r="D158" s="5" t="s">
        <v>921</v>
      </c>
      <c r="E158" s="5" t="s">
        <v>922</v>
      </c>
      <c r="F158" s="5" t="s">
        <v>508</v>
      </c>
      <c r="G158" s="6">
        <v>2.85</v>
      </c>
      <c r="H158" s="6">
        <v>2.85</v>
      </c>
      <c r="I158" s="12">
        <f t="shared" si="8"/>
        <v>2508</v>
      </c>
      <c r="J158" s="18">
        <f t="shared" si="9"/>
        <v>152.988</v>
      </c>
      <c r="K158" s="20">
        <v>0.8</v>
      </c>
      <c r="L158" s="13">
        <f t="shared" si="10"/>
        <v>122.3904</v>
      </c>
      <c r="M158" s="18">
        <f t="shared" si="11"/>
        <v>30.5976</v>
      </c>
      <c r="N158" s="4" t="s">
        <v>1007</v>
      </c>
      <c r="O158" s="4" t="s">
        <v>271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427</v>
      </c>
      <c r="C159" s="17" t="s">
        <v>276</v>
      </c>
      <c r="D159" s="5" t="s">
        <v>761</v>
      </c>
      <c r="E159" s="5" t="s">
        <v>923</v>
      </c>
      <c r="F159" s="5" t="s">
        <v>508</v>
      </c>
      <c r="G159" s="6">
        <v>0.38</v>
      </c>
      <c r="H159" s="6">
        <v>0.38</v>
      </c>
      <c r="I159" s="12">
        <f t="shared" si="8"/>
        <v>334.4</v>
      </c>
      <c r="J159" s="18">
        <f t="shared" si="9"/>
        <v>20.398399999999999</v>
      </c>
      <c r="K159" s="20">
        <v>0.8</v>
      </c>
      <c r="L159" s="13">
        <f t="shared" si="10"/>
        <v>16.318719999999999</v>
      </c>
      <c r="M159" s="18">
        <f t="shared" si="11"/>
        <v>4.0796799999999998</v>
      </c>
      <c r="N159" s="4" t="s">
        <v>1007</v>
      </c>
      <c r="O159" s="4" t="s">
        <v>271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428</v>
      </c>
      <c r="C160" s="17" t="s">
        <v>276</v>
      </c>
      <c r="D160" s="5" t="s">
        <v>763</v>
      </c>
      <c r="E160" s="5" t="s">
        <v>924</v>
      </c>
      <c r="F160" s="5" t="s">
        <v>508</v>
      </c>
      <c r="G160" s="6">
        <v>16.37</v>
      </c>
      <c r="H160" s="6">
        <v>16.37</v>
      </c>
      <c r="I160" s="12">
        <f t="shared" si="8"/>
        <v>14405.6</v>
      </c>
      <c r="J160" s="18">
        <f t="shared" si="9"/>
        <v>878.74160000000006</v>
      </c>
      <c r="K160" s="20">
        <v>0.8</v>
      </c>
      <c r="L160" s="13">
        <f t="shared" si="10"/>
        <v>702.99328000000014</v>
      </c>
      <c r="M160" s="18">
        <f t="shared" si="11"/>
        <v>175.74832000000004</v>
      </c>
      <c r="N160" s="4" t="s">
        <v>1007</v>
      </c>
      <c r="O160" s="4" t="s">
        <v>271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429</v>
      </c>
      <c r="C161" s="17" t="s">
        <v>276</v>
      </c>
      <c r="D161" s="5" t="s">
        <v>798</v>
      </c>
      <c r="E161" s="5" t="s">
        <v>925</v>
      </c>
      <c r="F161" s="5" t="s">
        <v>508</v>
      </c>
      <c r="G161" s="6">
        <v>1.26</v>
      </c>
      <c r="H161" s="6">
        <v>1.26</v>
      </c>
      <c r="I161" s="12">
        <f t="shared" si="8"/>
        <v>1108.8</v>
      </c>
      <c r="J161" s="18">
        <f t="shared" si="9"/>
        <v>67.636799999999994</v>
      </c>
      <c r="K161" s="20">
        <v>0.8</v>
      </c>
      <c r="L161" s="13">
        <f t="shared" si="10"/>
        <v>54.109439999999999</v>
      </c>
      <c r="M161" s="18">
        <f t="shared" si="11"/>
        <v>13.52736</v>
      </c>
      <c r="N161" s="4" t="s">
        <v>1007</v>
      </c>
      <c r="O161" s="4" t="s">
        <v>271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430</v>
      </c>
      <c r="C162" s="17" t="s">
        <v>276</v>
      </c>
      <c r="D162" s="5" t="s">
        <v>749</v>
      </c>
      <c r="E162" s="5" t="s">
        <v>760</v>
      </c>
      <c r="F162" s="5" t="s">
        <v>508</v>
      </c>
      <c r="G162" s="6">
        <v>0.14000000000000001</v>
      </c>
      <c r="H162" s="6">
        <v>0.14000000000000001</v>
      </c>
      <c r="I162" s="12">
        <f t="shared" si="8"/>
        <v>123.20000000000002</v>
      </c>
      <c r="J162" s="18">
        <f t="shared" si="9"/>
        <v>7.515200000000001</v>
      </c>
      <c r="K162" s="20">
        <v>0.8</v>
      </c>
      <c r="L162" s="13">
        <f t="shared" si="10"/>
        <v>6.0121600000000015</v>
      </c>
      <c r="M162" s="18">
        <f t="shared" si="11"/>
        <v>1.5030400000000004</v>
      </c>
      <c r="N162" s="4" t="s">
        <v>1007</v>
      </c>
      <c r="O162" s="4" t="s">
        <v>271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431</v>
      </c>
      <c r="C163" s="17" t="s">
        <v>276</v>
      </c>
      <c r="D163" s="5" t="s">
        <v>747</v>
      </c>
      <c r="E163" s="5" t="s">
        <v>926</v>
      </c>
      <c r="F163" s="5" t="s">
        <v>508</v>
      </c>
      <c r="G163" s="6">
        <v>0.66</v>
      </c>
      <c r="H163" s="6">
        <v>0.66</v>
      </c>
      <c r="I163" s="12">
        <f t="shared" si="8"/>
        <v>580.80000000000007</v>
      </c>
      <c r="J163" s="18">
        <f t="shared" si="9"/>
        <v>35.428800000000003</v>
      </c>
      <c r="K163" s="20">
        <v>0.8</v>
      </c>
      <c r="L163" s="13">
        <f t="shared" si="10"/>
        <v>28.343040000000002</v>
      </c>
      <c r="M163" s="18">
        <f t="shared" si="11"/>
        <v>7.0857600000000005</v>
      </c>
      <c r="N163" s="4" t="s">
        <v>1007</v>
      </c>
      <c r="O163" s="4" t="s">
        <v>271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432</v>
      </c>
      <c r="C164" s="17" t="s">
        <v>276</v>
      </c>
      <c r="D164" s="5" t="s">
        <v>775</v>
      </c>
      <c r="E164" s="5" t="s">
        <v>927</v>
      </c>
      <c r="F164" s="5" t="s">
        <v>508</v>
      </c>
      <c r="G164" s="6">
        <v>0.39</v>
      </c>
      <c r="H164" s="6">
        <v>0.39</v>
      </c>
      <c r="I164" s="12">
        <f t="shared" si="8"/>
        <v>343.2</v>
      </c>
      <c r="J164" s="18">
        <f t="shared" si="9"/>
        <v>20.935200000000002</v>
      </c>
      <c r="K164" s="20">
        <v>0.8</v>
      </c>
      <c r="L164" s="13">
        <f t="shared" si="10"/>
        <v>16.748160000000002</v>
      </c>
      <c r="M164" s="18">
        <f t="shared" si="11"/>
        <v>4.1870400000000005</v>
      </c>
      <c r="N164" s="4" t="s">
        <v>1007</v>
      </c>
      <c r="O164" s="4" t="s">
        <v>271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433</v>
      </c>
      <c r="C165" s="17" t="s">
        <v>276</v>
      </c>
      <c r="D165" s="5" t="s">
        <v>858</v>
      </c>
      <c r="E165" s="5" t="s">
        <v>928</v>
      </c>
      <c r="F165" s="5" t="s">
        <v>508</v>
      </c>
      <c r="G165" s="6">
        <v>7.38</v>
      </c>
      <c r="H165" s="6">
        <v>7.38</v>
      </c>
      <c r="I165" s="12">
        <f t="shared" si="8"/>
        <v>6494.4</v>
      </c>
      <c r="J165" s="18">
        <f t="shared" si="9"/>
        <v>396.15839999999997</v>
      </c>
      <c r="K165" s="20">
        <v>0.8</v>
      </c>
      <c r="L165" s="13">
        <f t="shared" si="10"/>
        <v>316.92671999999999</v>
      </c>
      <c r="M165" s="18">
        <f t="shared" si="11"/>
        <v>79.231679999999997</v>
      </c>
      <c r="N165" s="4" t="s">
        <v>1007</v>
      </c>
      <c r="O165" s="4" t="s">
        <v>271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434</v>
      </c>
      <c r="C166" s="17" t="s">
        <v>276</v>
      </c>
      <c r="D166" s="5" t="s">
        <v>770</v>
      </c>
      <c r="E166" s="5" t="s">
        <v>929</v>
      </c>
      <c r="F166" s="5" t="s">
        <v>508</v>
      </c>
      <c r="G166" s="6">
        <v>0.68</v>
      </c>
      <c r="H166" s="6">
        <v>0.68</v>
      </c>
      <c r="I166" s="12">
        <f t="shared" si="8"/>
        <v>598.40000000000009</v>
      </c>
      <c r="J166" s="18">
        <f t="shared" si="9"/>
        <v>36.502400000000002</v>
      </c>
      <c r="K166" s="20">
        <v>0.8</v>
      </c>
      <c r="L166" s="13">
        <f t="shared" si="10"/>
        <v>29.201920000000001</v>
      </c>
      <c r="M166" s="18">
        <f t="shared" si="11"/>
        <v>7.3004800000000003</v>
      </c>
      <c r="N166" s="4" t="s">
        <v>1007</v>
      </c>
      <c r="O166" s="4" t="s">
        <v>271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435</v>
      </c>
      <c r="C167" s="17" t="s">
        <v>276</v>
      </c>
      <c r="D167" s="5" t="s">
        <v>798</v>
      </c>
      <c r="E167" s="5" t="s">
        <v>930</v>
      </c>
      <c r="F167" s="5" t="s">
        <v>508</v>
      </c>
      <c r="G167" s="6">
        <v>0.71</v>
      </c>
      <c r="H167" s="6">
        <v>0.71</v>
      </c>
      <c r="I167" s="12">
        <f t="shared" si="8"/>
        <v>624.79999999999995</v>
      </c>
      <c r="J167" s="18">
        <f t="shared" si="9"/>
        <v>38.1128</v>
      </c>
      <c r="K167" s="20">
        <v>0.8</v>
      </c>
      <c r="L167" s="13">
        <f t="shared" si="10"/>
        <v>30.49024</v>
      </c>
      <c r="M167" s="18">
        <f t="shared" si="11"/>
        <v>7.62256</v>
      </c>
      <c r="N167" s="4" t="s">
        <v>1007</v>
      </c>
      <c r="O167" s="4" t="s">
        <v>271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436</v>
      </c>
      <c r="C168" s="17" t="s">
        <v>276</v>
      </c>
      <c r="D168" s="5" t="s">
        <v>756</v>
      </c>
      <c r="E168" s="5" t="s">
        <v>931</v>
      </c>
      <c r="F168" s="5" t="s">
        <v>508</v>
      </c>
      <c r="G168" s="6">
        <v>2.72</v>
      </c>
      <c r="H168" s="6">
        <v>2.72</v>
      </c>
      <c r="I168" s="12">
        <f t="shared" si="8"/>
        <v>2393.6000000000004</v>
      </c>
      <c r="J168" s="18">
        <f t="shared" si="9"/>
        <v>146.00960000000001</v>
      </c>
      <c r="K168" s="20">
        <v>0.8</v>
      </c>
      <c r="L168" s="13">
        <f t="shared" si="10"/>
        <v>116.80768</v>
      </c>
      <c r="M168" s="18">
        <f t="shared" si="11"/>
        <v>29.201920000000001</v>
      </c>
      <c r="N168" s="4" t="s">
        <v>1007</v>
      </c>
      <c r="O168" s="4" t="s">
        <v>271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437</v>
      </c>
      <c r="C169" s="17" t="s">
        <v>276</v>
      </c>
      <c r="D169" s="5" t="s">
        <v>932</v>
      </c>
      <c r="E169" s="5" t="s">
        <v>933</v>
      </c>
      <c r="F169" s="5" t="s">
        <v>508</v>
      </c>
      <c r="G169" s="6">
        <v>0.84</v>
      </c>
      <c r="H169" s="6">
        <v>0.84</v>
      </c>
      <c r="I169" s="12">
        <f t="shared" si="8"/>
        <v>739.19999999999993</v>
      </c>
      <c r="J169" s="18">
        <f t="shared" si="9"/>
        <v>45.091200000000001</v>
      </c>
      <c r="K169" s="20">
        <v>0.8</v>
      </c>
      <c r="L169" s="13">
        <f t="shared" si="10"/>
        <v>36.072960000000002</v>
      </c>
      <c r="M169" s="18">
        <f t="shared" si="11"/>
        <v>9.0182400000000005</v>
      </c>
      <c r="N169" s="4" t="s">
        <v>1007</v>
      </c>
      <c r="O169" s="4" t="s">
        <v>271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438</v>
      </c>
      <c r="C170" s="17" t="s">
        <v>276</v>
      </c>
      <c r="D170" s="16" t="s">
        <v>815</v>
      </c>
      <c r="E170" s="16" t="s">
        <v>934</v>
      </c>
      <c r="F170" s="16" t="s">
        <v>508</v>
      </c>
      <c r="G170" s="16">
        <v>1.72</v>
      </c>
      <c r="H170" s="16">
        <v>1.72</v>
      </c>
      <c r="I170" s="12">
        <f t="shared" si="8"/>
        <v>1513.6</v>
      </c>
      <c r="J170" s="18">
        <f t="shared" si="9"/>
        <v>92.329599999999999</v>
      </c>
      <c r="K170" s="20">
        <v>0.8</v>
      </c>
      <c r="L170" s="13">
        <f t="shared" si="10"/>
        <v>73.863680000000002</v>
      </c>
      <c r="M170" s="18">
        <f t="shared" si="11"/>
        <v>18.465920000000001</v>
      </c>
      <c r="N170" s="16" t="s">
        <v>1007</v>
      </c>
      <c r="O170" s="4" t="s">
        <v>271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439</v>
      </c>
      <c r="C171" s="17" t="s">
        <v>276</v>
      </c>
      <c r="D171" s="16" t="s">
        <v>858</v>
      </c>
      <c r="E171" s="16" t="s">
        <v>760</v>
      </c>
      <c r="F171" s="16" t="s">
        <v>508</v>
      </c>
      <c r="G171" s="16">
        <v>3.83</v>
      </c>
      <c r="H171" s="16">
        <v>3.83</v>
      </c>
      <c r="I171" s="12">
        <f t="shared" si="8"/>
        <v>3370.4</v>
      </c>
      <c r="J171" s="18">
        <f t="shared" si="9"/>
        <v>205.59440000000001</v>
      </c>
      <c r="K171" s="20">
        <v>0.8</v>
      </c>
      <c r="L171" s="13">
        <f t="shared" si="10"/>
        <v>164.47552000000002</v>
      </c>
      <c r="M171" s="18">
        <f t="shared" si="11"/>
        <v>41.118880000000004</v>
      </c>
      <c r="N171" s="16" t="s">
        <v>1009</v>
      </c>
      <c r="O171" s="4" t="s">
        <v>271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440</v>
      </c>
      <c r="C172" s="17" t="s">
        <v>276</v>
      </c>
      <c r="D172" s="16" t="s">
        <v>858</v>
      </c>
      <c r="E172" s="16" t="s">
        <v>935</v>
      </c>
      <c r="F172" s="16" t="s">
        <v>508</v>
      </c>
      <c r="G172" s="16">
        <v>12.04</v>
      </c>
      <c r="H172" s="16">
        <v>12.04</v>
      </c>
      <c r="I172" s="12">
        <f t="shared" si="8"/>
        <v>10595.199999999999</v>
      </c>
      <c r="J172" s="18">
        <f t="shared" si="9"/>
        <v>646.30719999999997</v>
      </c>
      <c r="K172" s="20">
        <v>0.8</v>
      </c>
      <c r="L172" s="13">
        <f t="shared" si="10"/>
        <v>517.04575999999997</v>
      </c>
      <c r="M172" s="18">
        <f t="shared" si="11"/>
        <v>129.26143999999999</v>
      </c>
      <c r="N172" s="16" t="s">
        <v>1007</v>
      </c>
      <c r="O172" s="4" t="s">
        <v>271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441</v>
      </c>
      <c r="C173" s="17" t="s">
        <v>276</v>
      </c>
      <c r="D173" s="16" t="s">
        <v>932</v>
      </c>
      <c r="E173" s="16" t="s">
        <v>936</v>
      </c>
      <c r="F173" s="16" t="s">
        <v>508</v>
      </c>
      <c r="G173" s="16">
        <v>0.46</v>
      </c>
      <c r="H173" s="16">
        <v>0.46</v>
      </c>
      <c r="I173" s="12">
        <f t="shared" si="8"/>
        <v>404.8</v>
      </c>
      <c r="J173" s="18">
        <f t="shared" si="9"/>
        <v>24.692800000000002</v>
      </c>
      <c r="K173" s="20">
        <v>0.8</v>
      </c>
      <c r="L173" s="13">
        <f t="shared" si="10"/>
        <v>19.754240000000003</v>
      </c>
      <c r="M173" s="18">
        <f t="shared" si="11"/>
        <v>4.9385600000000007</v>
      </c>
      <c r="N173" s="16" t="s">
        <v>1009</v>
      </c>
      <c r="O173" s="4" t="s">
        <v>271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442</v>
      </c>
      <c r="C174" s="17" t="s">
        <v>276</v>
      </c>
      <c r="D174" s="16" t="s">
        <v>937</v>
      </c>
      <c r="E174" s="16" t="s">
        <v>938</v>
      </c>
      <c r="F174" s="16" t="s">
        <v>508</v>
      </c>
      <c r="G174" s="16">
        <v>0.63</v>
      </c>
      <c r="H174" s="16">
        <v>0.63</v>
      </c>
      <c r="I174" s="12">
        <f t="shared" si="8"/>
        <v>554.4</v>
      </c>
      <c r="J174" s="18">
        <f t="shared" si="9"/>
        <v>33.818399999999997</v>
      </c>
      <c r="K174" s="20">
        <v>0.8</v>
      </c>
      <c r="L174" s="13">
        <f t="shared" si="10"/>
        <v>27.05472</v>
      </c>
      <c r="M174" s="18">
        <f t="shared" si="11"/>
        <v>6.7636799999999999</v>
      </c>
      <c r="N174" s="16" t="s">
        <v>1007</v>
      </c>
      <c r="O174" s="4" t="s">
        <v>271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443</v>
      </c>
      <c r="C175" s="17" t="s">
        <v>276</v>
      </c>
      <c r="D175" s="16" t="s">
        <v>749</v>
      </c>
      <c r="E175" s="16" t="s">
        <v>939</v>
      </c>
      <c r="F175" s="16" t="s">
        <v>508</v>
      </c>
      <c r="G175" s="16">
        <v>2.0499999999999998</v>
      </c>
      <c r="H175" s="16">
        <v>2.0499999999999998</v>
      </c>
      <c r="I175" s="12">
        <f t="shared" si="8"/>
        <v>1803.9999999999998</v>
      </c>
      <c r="J175" s="18">
        <f t="shared" si="9"/>
        <v>110.044</v>
      </c>
      <c r="K175" s="20">
        <v>0.8</v>
      </c>
      <c r="L175" s="13">
        <f t="shared" si="10"/>
        <v>88.035200000000003</v>
      </c>
      <c r="M175" s="18">
        <f t="shared" si="11"/>
        <v>22.008800000000001</v>
      </c>
      <c r="N175" s="16" t="s">
        <v>1007</v>
      </c>
      <c r="O175" s="4" t="s">
        <v>271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444</v>
      </c>
      <c r="C176" s="17" t="s">
        <v>276</v>
      </c>
      <c r="D176" s="16" t="s">
        <v>758</v>
      </c>
      <c r="E176" s="16" t="s">
        <v>940</v>
      </c>
      <c r="F176" s="16" t="s">
        <v>508</v>
      </c>
      <c r="G176" s="16">
        <v>1.1499999999999999</v>
      </c>
      <c r="H176" s="16">
        <v>1.1499999999999999</v>
      </c>
      <c r="I176" s="12">
        <f t="shared" si="8"/>
        <v>1011.9999999999999</v>
      </c>
      <c r="J176" s="18">
        <f t="shared" si="9"/>
        <v>61.731999999999992</v>
      </c>
      <c r="K176" s="20">
        <v>0.8</v>
      </c>
      <c r="L176" s="13">
        <f t="shared" si="10"/>
        <v>49.385599999999997</v>
      </c>
      <c r="M176" s="18">
        <f t="shared" si="11"/>
        <v>12.346399999999999</v>
      </c>
      <c r="N176" s="16" t="s">
        <v>1007</v>
      </c>
      <c r="O176" s="4" t="s">
        <v>271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445</v>
      </c>
      <c r="C177" s="17" t="s">
        <v>276</v>
      </c>
      <c r="D177" s="16" t="s">
        <v>747</v>
      </c>
      <c r="E177" s="16" t="s">
        <v>941</v>
      </c>
      <c r="F177" s="16" t="s">
        <v>508</v>
      </c>
      <c r="G177" s="16">
        <v>1.01</v>
      </c>
      <c r="H177" s="16">
        <v>1.01</v>
      </c>
      <c r="I177" s="12">
        <f t="shared" si="8"/>
        <v>888.8</v>
      </c>
      <c r="J177" s="18">
        <f t="shared" si="9"/>
        <v>54.216799999999999</v>
      </c>
      <c r="K177" s="20">
        <v>0.8</v>
      </c>
      <c r="L177" s="13">
        <f t="shared" si="10"/>
        <v>43.373440000000002</v>
      </c>
      <c r="M177" s="18">
        <f t="shared" si="11"/>
        <v>10.843360000000001</v>
      </c>
      <c r="N177" s="16" t="s">
        <v>1007</v>
      </c>
      <c r="O177" s="4" t="s">
        <v>271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446</v>
      </c>
      <c r="C178" s="17" t="s">
        <v>276</v>
      </c>
      <c r="D178" s="16" t="s">
        <v>942</v>
      </c>
      <c r="E178" s="16" t="s">
        <v>943</v>
      </c>
      <c r="F178" s="16" t="s">
        <v>508</v>
      </c>
      <c r="G178" s="16">
        <v>1.18</v>
      </c>
      <c r="H178" s="16">
        <v>1.18</v>
      </c>
      <c r="I178" s="12">
        <f t="shared" si="8"/>
        <v>1038.3999999999999</v>
      </c>
      <c r="J178" s="18">
        <f t="shared" si="9"/>
        <v>63.342399999999998</v>
      </c>
      <c r="K178" s="20">
        <v>0.8</v>
      </c>
      <c r="L178" s="13">
        <f t="shared" si="10"/>
        <v>50.673920000000003</v>
      </c>
      <c r="M178" s="18">
        <f t="shared" si="11"/>
        <v>12.668480000000001</v>
      </c>
      <c r="N178" s="16" t="s">
        <v>1007</v>
      </c>
      <c r="O178" s="4" t="s">
        <v>271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447</v>
      </c>
      <c r="C179" s="17" t="s">
        <v>276</v>
      </c>
      <c r="D179" s="16" t="s">
        <v>761</v>
      </c>
      <c r="E179" s="16" t="s">
        <v>944</v>
      </c>
      <c r="F179" s="16" t="s">
        <v>509</v>
      </c>
      <c r="G179" s="16">
        <v>1.2</v>
      </c>
      <c r="H179" s="16">
        <v>1.2</v>
      </c>
      <c r="I179" s="12">
        <f t="shared" si="8"/>
        <v>1056</v>
      </c>
      <c r="J179" s="18">
        <f t="shared" si="9"/>
        <v>64.415999999999997</v>
      </c>
      <c r="K179" s="20">
        <v>0.8</v>
      </c>
      <c r="L179" s="13">
        <f t="shared" si="10"/>
        <v>51.532800000000002</v>
      </c>
      <c r="M179" s="18">
        <f t="shared" si="11"/>
        <v>12.8832</v>
      </c>
      <c r="N179" s="16" t="s">
        <v>1007</v>
      </c>
      <c r="O179" s="4" t="s">
        <v>271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448</v>
      </c>
      <c r="C180" s="17" t="s">
        <v>276</v>
      </c>
      <c r="D180" s="16" t="s">
        <v>765</v>
      </c>
      <c r="E180" s="16" t="s">
        <v>945</v>
      </c>
      <c r="F180" s="16" t="s">
        <v>509</v>
      </c>
      <c r="G180" s="16">
        <v>2.5299999999999998</v>
      </c>
      <c r="H180" s="16">
        <v>2.5299999999999998</v>
      </c>
      <c r="I180" s="12">
        <f t="shared" si="8"/>
        <v>2226.3999999999996</v>
      </c>
      <c r="J180" s="18">
        <f t="shared" si="9"/>
        <v>135.81039999999999</v>
      </c>
      <c r="K180" s="20">
        <v>0.8</v>
      </c>
      <c r="L180" s="13">
        <f t="shared" si="10"/>
        <v>108.64832</v>
      </c>
      <c r="M180" s="18">
        <f t="shared" si="11"/>
        <v>27.16208</v>
      </c>
      <c r="N180" s="16" t="s">
        <v>1007</v>
      </c>
      <c r="O180" s="4" t="s">
        <v>271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449</v>
      </c>
      <c r="C181" s="17" t="s">
        <v>276</v>
      </c>
      <c r="D181" s="16" t="s">
        <v>812</v>
      </c>
      <c r="E181" s="16" t="s">
        <v>946</v>
      </c>
      <c r="F181" s="16" t="s">
        <v>509</v>
      </c>
      <c r="G181" s="16">
        <v>0.91</v>
      </c>
      <c r="H181" s="16">
        <v>0.91</v>
      </c>
      <c r="I181" s="12">
        <f t="shared" si="8"/>
        <v>800.80000000000007</v>
      </c>
      <c r="J181" s="18">
        <f t="shared" si="9"/>
        <v>48.848800000000004</v>
      </c>
      <c r="K181" s="20">
        <v>0.8</v>
      </c>
      <c r="L181" s="13">
        <f t="shared" si="10"/>
        <v>39.079040000000006</v>
      </c>
      <c r="M181" s="18">
        <f t="shared" si="11"/>
        <v>9.7697600000000016</v>
      </c>
      <c r="N181" s="16" t="s">
        <v>1007</v>
      </c>
      <c r="O181" s="4" t="s">
        <v>271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450</v>
      </c>
      <c r="C182" s="17" t="s">
        <v>276</v>
      </c>
      <c r="D182" s="16" t="s">
        <v>747</v>
      </c>
      <c r="E182" s="16" t="s">
        <v>947</v>
      </c>
      <c r="F182" s="16" t="s">
        <v>509</v>
      </c>
      <c r="G182" s="16">
        <v>1.82</v>
      </c>
      <c r="H182" s="16">
        <v>1.82</v>
      </c>
      <c r="I182" s="12">
        <f t="shared" si="8"/>
        <v>1601.6000000000001</v>
      </c>
      <c r="J182" s="18">
        <f t="shared" si="9"/>
        <v>97.697600000000008</v>
      </c>
      <c r="K182" s="20">
        <v>0.8</v>
      </c>
      <c r="L182" s="13">
        <f t="shared" si="10"/>
        <v>78.158080000000012</v>
      </c>
      <c r="M182" s="18">
        <f t="shared" si="11"/>
        <v>19.539520000000003</v>
      </c>
      <c r="N182" s="16" t="s">
        <v>1009</v>
      </c>
      <c r="O182" s="4" t="s">
        <v>271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451</v>
      </c>
      <c r="C183" s="17" t="s">
        <v>276</v>
      </c>
      <c r="D183" s="5" t="s">
        <v>783</v>
      </c>
      <c r="E183" s="5" t="s">
        <v>948</v>
      </c>
      <c r="F183" s="5" t="s">
        <v>509</v>
      </c>
      <c r="G183" s="6">
        <v>2.25</v>
      </c>
      <c r="H183" s="6">
        <v>2.25</v>
      </c>
      <c r="I183" s="12">
        <f t="shared" si="4"/>
        <v>1980</v>
      </c>
      <c r="J183" s="18">
        <f t="shared" si="5"/>
        <v>120.78</v>
      </c>
      <c r="K183" s="20">
        <v>0.8</v>
      </c>
      <c r="L183" s="13">
        <f t="shared" si="6"/>
        <v>96.624000000000009</v>
      </c>
      <c r="M183" s="18">
        <f t="shared" si="7"/>
        <v>24.156000000000002</v>
      </c>
      <c r="N183" s="4" t="s">
        <v>1007</v>
      </c>
      <c r="O183" s="4" t="s">
        <v>271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452</v>
      </c>
      <c r="C184" s="17" t="s">
        <v>276</v>
      </c>
      <c r="D184" s="5" t="s">
        <v>775</v>
      </c>
      <c r="E184" s="5" t="s">
        <v>949</v>
      </c>
      <c r="F184" s="5" t="s">
        <v>509</v>
      </c>
      <c r="G184" s="6">
        <v>0.82</v>
      </c>
      <c r="H184" s="6">
        <v>0.82</v>
      </c>
      <c r="I184" s="12">
        <f t="shared" si="4"/>
        <v>721.59999999999991</v>
      </c>
      <c r="J184" s="18">
        <f t="shared" si="5"/>
        <v>44.017599999999995</v>
      </c>
      <c r="K184" s="20">
        <v>0.8</v>
      </c>
      <c r="L184" s="13">
        <f t="shared" si="6"/>
        <v>35.214079999999996</v>
      </c>
      <c r="M184" s="18">
        <f t="shared" si="7"/>
        <v>8.8035199999999989</v>
      </c>
      <c r="N184" s="4" t="s">
        <v>1007</v>
      </c>
      <c r="O184" s="4" t="s">
        <v>271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453</v>
      </c>
      <c r="C185" s="17" t="s">
        <v>276</v>
      </c>
      <c r="D185" s="5" t="s">
        <v>765</v>
      </c>
      <c r="E185" s="5" t="s">
        <v>950</v>
      </c>
      <c r="F185" s="5" t="s">
        <v>509</v>
      </c>
      <c r="G185" s="6">
        <v>2.66</v>
      </c>
      <c r="H185" s="6">
        <v>2.66</v>
      </c>
      <c r="I185" s="12">
        <f t="shared" si="4"/>
        <v>2340.8000000000002</v>
      </c>
      <c r="J185" s="18">
        <f t="shared" si="5"/>
        <v>142.78880000000001</v>
      </c>
      <c r="K185" s="20">
        <v>0.8</v>
      </c>
      <c r="L185" s="13">
        <f t="shared" si="6"/>
        <v>114.23104000000001</v>
      </c>
      <c r="M185" s="18">
        <f t="shared" si="7"/>
        <v>28.557760000000002</v>
      </c>
      <c r="N185" s="4" t="s">
        <v>1007</v>
      </c>
      <c r="O185" s="4" t="s">
        <v>271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454</v>
      </c>
      <c r="C186" s="17" t="s">
        <v>276</v>
      </c>
      <c r="D186" s="5" t="s">
        <v>761</v>
      </c>
      <c r="E186" s="5" t="s">
        <v>951</v>
      </c>
      <c r="F186" s="5" t="s">
        <v>509</v>
      </c>
      <c r="G186" s="6">
        <v>1.28</v>
      </c>
      <c r="H186" s="6">
        <v>1.28</v>
      </c>
      <c r="I186" s="12">
        <f t="shared" si="4"/>
        <v>1126.4000000000001</v>
      </c>
      <c r="J186" s="18">
        <f t="shared" si="5"/>
        <v>68.710400000000007</v>
      </c>
      <c r="K186" s="20">
        <v>0.8</v>
      </c>
      <c r="L186" s="13">
        <f t="shared" si="6"/>
        <v>54.968320000000006</v>
      </c>
      <c r="M186" s="18">
        <f t="shared" si="7"/>
        <v>13.742080000000001</v>
      </c>
      <c r="N186" s="4" t="s">
        <v>1007</v>
      </c>
      <c r="O186" s="4" t="s">
        <v>271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455</v>
      </c>
      <c r="C187" s="17" t="s">
        <v>276</v>
      </c>
      <c r="D187" s="5" t="s">
        <v>815</v>
      </c>
      <c r="E187" s="5" t="s">
        <v>952</v>
      </c>
      <c r="F187" s="5" t="s">
        <v>509</v>
      </c>
      <c r="G187" s="6">
        <v>3.56</v>
      </c>
      <c r="H187" s="6">
        <v>3.56</v>
      </c>
      <c r="I187" s="12">
        <f t="shared" ref="I187:I230" si="12">H187*880</f>
        <v>3132.8</v>
      </c>
      <c r="J187" s="18">
        <f t="shared" ref="J187:J230" si="13">G187*53.68</f>
        <v>191.10079999999999</v>
      </c>
      <c r="K187" s="20">
        <v>0.8</v>
      </c>
      <c r="L187" s="13">
        <f t="shared" ref="L187:L230" si="14">J187*0.8</f>
        <v>152.88064</v>
      </c>
      <c r="M187" s="18">
        <f t="shared" ref="M187:M230" si="15">J187*0.2</f>
        <v>38.22016</v>
      </c>
      <c r="N187" s="4" t="s">
        <v>1007</v>
      </c>
      <c r="O187" s="4" t="s">
        <v>271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456</v>
      </c>
      <c r="C188" s="17" t="s">
        <v>276</v>
      </c>
      <c r="D188" s="5" t="s">
        <v>753</v>
      </c>
      <c r="E188" s="5" t="s">
        <v>953</v>
      </c>
      <c r="F188" s="5" t="s">
        <v>509</v>
      </c>
      <c r="G188" s="6">
        <v>3.6</v>
      </c>
      <c r="H188" s="6">
        <v>3.6</v>
      </c>
      <c r="I188" s="12">
        <f t="shared" si="12"/>
        <v>3168</v>
      </c>
      <c r="J188" s="18">
        <f t="shared" si="13"/>
        <v>193.24799999999999</v>
      </c>
      <c r="K188" s="20">
        <v>0.8</v>
      </c>
      <c r="L188" s="13">
        <f t="shared" si="14"/>
        <v>154.5984</v>
      </c>
      <c r="M188" s="18">
        <f t="shared" si="15"/>
        <v>38.6496</v>
      </c>
      <c r="N188" s="4" t="s">
        <v>1007</v>
      </c>
      <c r="O188" s="4" t="s">
        <v>271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457</v>
      </c>
      <c r="C189" s="17" t="s">
        <v>276</v>
      </c>
      <c r="D189" s="5" t="s">
        <v>763</v>
      </c>
      <c r="E189" s="5" t="s">
        <v>954</v>
      </c>
      <c r="F189" s="5" t="s">
        <v>509</v>
      </c>
      <c r="G189" s="6">
        <v>2.09</v>
      </c>
      <c r="H189" s="6">
        <v>2.09</v>
      </c>
      <c r="I189" s="12">
        <f t="shared" si="12"/>
        <v>1839.1999999999998</v>
      </c>
      <c r="J189" s="18">
        <f t="shared" si="13"/>
        <v>112.19119999999999</v>
      </c>
      <c r="K189" s="20">
        <v>0.8</v>
      </c>
      <c r="L189" s="13">
        <f t="shared" si="14"/>
        <v>89.752960000000002</v>
      </c>
      <c r="M189" s="18">
        <f t="shared" si="15"/>
        <v>22.43824</v>
      </c>
      <c r="N189" s="4" t="s">
        <v>1007</v>
      </c>
      <c r="O189" s="4" t="s">
        <v>271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458</v>
      </c>
      <c r="C190" s="17" t="s">
        <v>276</v>
      </c>
      <c r="D190" s="5" t="s">
        <v>747</v>
      </c>
      <c r="E190" s="5" t="s">
        <v>955</v>
      </c>
      <c r="F190" s="5" t="s">
        <v>509</v>
      </c>
      <c r="G190" s="6">
        <v>1.65</v>
      </c>
      <c r="H190" s="6">
        <v>1.65</v>
      </c>
      <c r="I190" s="12">
        <f t="shared" si="12"/>
        <v>1452</v>
      </c>
      <c r="J190" s="18">
        <f t="shared" si="13"/>
        <v>88.571999999999989</v>
      </c>
      <c r="K190" s="20">
        <v>0.8</v>
      </c>
      <c r="L190" s="13">
        <f t="shared" si="14"/>
        <v>70.857599999999991</v>
      </c>
      <c r="M190" s="18">
        <f t="shared" si="15"/>
        <v>17.714399999999998</v>
      </c>
      <c r="N190" s="4" t="s">
        <v>1007</v>
      </c>
      <c r="O190" s="4" t="s">
        <v>271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459</v>
      </c>
      <c r="C191" s="17" t="s">
        <v>276</v>
      </c>
      <c r="D191" s="5" t="s">
        <v>777</v>
      </c>
      <c r="E191" s="5" t="s">
        <v>956</v>
      </c>
      <c r="F191" s="5" t="s">
        <v>509</v>
      </c>
      <c r="G191" s="6">
        <v>1.58</v>
      </c>
      <c r="H191" s="6">
        <v>1.58</v>
      </c>
      <c r="I191" s="12">
        <f t="shared" si="12"/>
        <v>1390.4</v>
      </c>
      <c r="J191" s="18">
        <f t="shared" si="13"/>
        <v>84.814400000000006</v>
      </c>
      <c r="K191" s="20">
        <v>0.8</v>
      </c>
      <c r="L191" s="13">
        <f t="shared" si="14"/>
        <v>67.851520000000008</v>
      </c>
      <c r="M191" s="18">
        <f t="shared" si="15"/>
        <v>16.962880000000002</v>
      </c>
      <c r="N191" s="4" t="s">
        <v>1007</v>
      </c>
      <c r="O191" s="4" t="s">
        <v>271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460</v>
      </c>
      <c r="C192" s="17" t="s">
        <v>276</v>
      </c>
      <c r="D192" s="5" t="s">
        <v>763</v>
      </c>
      <c r="E192" s="5" t="s">
        <v>957</v>
      </c>
      <c r="F192" s="5" t="s">
        <v>509</v>
      </c>
      <c r="G192" s="6">
        <v>1.45</v>
      </c>
      <c r="H192" s="6">
        <v>1.45</v>
      </c>
      <c r="I192" s="12">
        <f t="shared" si="12"/>
        <v>1276</v>
      </c>
      <c r="J192" s="18">
        <f t="shared" si="13"/>
        <v>77.835999999999999</v>
      </c>
      <c r="K192" s="20">
        <v>0.8</v>
      </c>
      <c r="L192" s="13">
        <f t="shared" si="14"/>
        <v>62.268799999999999</v>
      </c>
      <c r="M192" s="18">
        <f t="shared" si="15"/>
        <v>15.5672</v>
      </c>
      <c r="N192" s="4" t="s">
        <v>1007</v>
      </c>
      <c r="O192" s="4" t="s">
        <v>271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461</v>
      </c>
      <c r="C193" s="17" t="s">
        <v>276</v>
      </c>
      <c r="D193" s="5" t="s">
        <v>858</v>
      </c>
      <c r="E193" s="5" t="s">
        <v>958</v>
      </c>
      <c r="F193" s="5" t="s">
        <v>509</v>
      </c>
      <c r="G193" s="6">
        <v>3.73</v>
      </c>
      <c r="H193" s="6">
        <v>3.73</v>
      </c>
      <c r="I193" s="12">
        <f t="shared" si="12"/>
        <v>3282.4</v>
      </c>
      <c r="J193" s="18">
        <f t="shared" si="13"/>
        <v>200.22639999999998</v>
      </c>
      <c r="K193" s="20">
        <v>0.8</v>
      </c>
      <c r="L193" s="13">
        <f t="shared" si="14"/>
        <v>160.18111999999999</v>
      </c>
      <c r="M193" s="18">
        <f t="shared" si="15"/>
        <v>40.045279999999998</v>
      </c>
      <c r="N193" s="4" t="s">
        <v>1009</v>
      </c>
      <c r="O193" s="4" t="s">
        <v>271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462</v>
      </c>
      <c r="C194" s="17" t="s">
        <v>276</v>
      </c>
      <c r="D194" s="5" t="s">
        <v>783</v>
      </c>
      <c r="E194" s="5" t="s">
        <v>760</v>
      </c>
      <c r="F194" s="5" t="s">
        <v>509</v>
      </c>
      <c r="G194" s="6">
        <v>1.1399999999999999</v>
      </c>
      <c r="H194" s="6">
        <v>1.1399999999999999</v>
      </c>
      <c r="I194" s="12">
        <f t="shared" si="12"/>
        <v>1003.1999999999999</v>
      </c>
      <c r="J194" s="18">
        <f t="shared" si="13"/>
        <v>61.195199999999993</v>
      </c>
      <c r="K194" s="20">
        <v>0.8</v>
      </c>
      <c r="L194" s="13">
        <f t="shared" si="14"/>
        <v>48.956159999999997</v>
      </c>
      <c r="M194" s="18">
        <f t="shared" si="15"/>
        <v>12.239039999999999</v>
      </c>
      <c r="N194" s="4" t="s">
        <v>1021</v>
      </c>
      <c r="O194" s="4" t="s">
        <v>271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463</v>
      </c>
      <c r="C195" s="17" t="s">
        <v>276</v>
      </c>
      <c r="D195" s="5" t="s">
        <v>758</v>
      </c>
      <c r="E195" s="5" t="s">
        <v>959</v>
      </c>
      <c r="F195" s="5" t="s">
        <v>509</v>
      </c>
      <c r="G195" s="6">
        <v>3.03</v>
      </c>
      <c r="H195" s="6">
        <v>3.03</v>
      </c>
      <c r="I195" s="12">
        <f t="shared" si="12"/>
        <v>2666.3999999999996</v>
      </c>
      <c r="J195" s="18">
        <f t="shared" si="13"/>
        <v>162.65039999999999</v>
      </c>
      <c r="K195" s="20">
        <v>0.8</v>
      </c>
      <c r="L195" s="13">
        <f t="shared" si="14"/>
        <v>130.12031999999999</v>
      </c>
      <c r="M195" s="18">
        <f t="shared" si="15"/>
        <v>32.530079999999998</v>
      </c>
      <c r="N195" s="4" t="s">
        <v>1007</v>
      </c>
      <c r="O195" s="4" t="s">
        <v>271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464</v>
      </c>
      <c r="C196" s="17" t="s">
        <v>276</v>
      </c>
      <c r="D196" s="5" t="s">
        <v>815</v>
      </c>
      <c r="E196" s="5" t="s">
        <v>960</v>
      </c>
      <c r="F196" s="5" t="s">
        <v>509</v>
      </c>
      <c r="G196" s="6">
        <v>1.72</v>
      </c>
      <c r="H196" s="6">
        <v>1.72</v>
      </c>
      <c r="I196" s="12">
        <f t="shared" si="12"/>
        <v>1513.6</v>
      </c>
      <c r="J196" s="18">
        <f t="shared" si="13"/>
        <v>92.329599999999999</v>
      </c>
      <c r="K196" s="20">
        <v>0.8</v>
      </c>
      <c r="L196" s="13">
        <f t="shared" si="14"/>
        <v>73.863680000000002</v>
      </c>
      <c r="M196" s="18">
        <f t="shared" si="15"/>
        <v>18.465920000000001</v>
      </c>
      <c r="N196" s="4" t="s">
        <v>1007</v>
      </c>
      <c r="O196" s="4" t="s">
        <v>271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465</v>
      </c>
      <c r="C197" s="17" t="s">
        <v>276</v>
      </c>
      <c r="D197" s="5" t="s">
        <v>870</v>
      </c>
      <c r="E197" s="5" t="s">
        <v>961</v>
      </c>
      <c r="F197" s="5" t="s">
        <v>509</v>
      </c>
      <c r="G197" s="6">
        <v>1.81</v>
      </c>
      <c r="H197" s="6">
        <v>1.81</v>
      </c>
      <c r="I197" s="12">
        <f t="shared" si="12"/>
        <v>1592.8</v>
      </c>
      <c r="J197" s="18">
        <f t="shared" si="13"/>
        <v>97.160800000000009</v>
      </c>
      <c r="K197" s="20">
        <v>0.8</v>
      </c>
      <c r="L197" s="13">
        <f t="shared" si="14"/>
        <v>77.728640000000013</v>
      </c>
      <c r="M197" s="18">
        <f t="shared" si="15"/>
        <v>19.432160000000003</v>
      </c>
      <c r="N197" s="4" t="s">
        <v>1007</v>
      </c>
      <c r="O197" s="4" t="s">
        <v>271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466</v>
      </c>
      <c r="C198" s="17" t="s">
        <v>276</v>
      </c>
      <c r="D198" s="5" t="s">
        <v>815</v>
      </c>
      <c r="E198" s="5" t="s">
        <v>962</v>
      </c>
      <c r="F198" s="5" t="s">
        <v>509</v>
      </c>
      <c r="G198" s="6">
        <v>1.28</v>
      </c>
      <c r="H198" s="6">
        <v>1.28</v>
      </c>
      <c r="I198" s="12">
        <f t="shared" si="12"/>
        <v>1126.4000000000001</v>
      </c>
      <c r="J198" s="18">
        <f t="shared" si="13"/>
        <v>68.710400000000007</v>
      </c>
      <c r="K198" s="20">
        <v>0.8</v>
      </c>
      <c r="L198" s="13">
        <f t="shared" si="14"/>
        <v>54.968320000000006</v>
      </c>
      <c r="M198" s="18">
        <f t="shared" si="15"/>
        <v>13.742080000000001</v>
      </c>
      <c r="N198" s="4" t="s">
        <v>1007</v>
      </c>
      <c r="O198" s="4" t="s">
        <v>271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467</v>
      </c>
      <c r="C199" s="17" t="s">
        <v>276</v>
      </c>
      <c r="D199" s="5" t="s">
        <v>788</v>
      </c>
      <c r="E199" s="5" t="s">
        <v>963</v>
      </c>
      <c r="F199" s="5" t="s">
        <v>509</v>
      </c>
      <c r="G199" s="6">
        <v>0.95</v>
      </c>
      <c r="H199" s="6">
        <v>0.95</v>
      </c>
      <c r="I199" s="12">
        <f t="shared" si="12"/>
        <v>836</v>
      </c>
      <c r="J199" s="18">
        <f t="shared" si="13"/>
        <v>50.995999999999995</v>
      </c>
      <c r="K199" s="20">
        <v>0.8</v>
      </c>
      <c r="L199" s="13">
        <f t="shared" si="14"/>
        <v>40.796799999999998</v>
      </c>
      <c r="M199" s="18">
        <f t="shared" si="15"/>
        <v>10.199199999999999</v>
      </c>
      <c r="N199" s="4" t="s">
        <v>1009</v>
      </c>
      <c r="O199" s="4" t="s">
        <v>271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468</v>
      </c>
      <c r="C200" s="17" t="s">
        <v>276</v>
      </c>
      <c r="D200" s="5" t="s">
        <v>788</v>
      </c>
      <c r="E200" s="5" t="s">
        <v>964</v>
      </c>
      <c r="F200" s="5" t="s">
        <v>509</v>
      </c>
      <c r="G200" s="6">
        <v>1.45</v>
      </c>
      <c r="H200" s="6">
        <v>1.45</v>
      </c>
      <c r="I200" s="12">
        <f t="shared" si="12"/>
        <v>1276</v>
      </c>
      <c r="J200" s="18">
        <f t="shared" si="13"/>
        <v>77.835999999999999</v>
      </c>
      <c r="K200" s="20">
        <v>0.8</v>
      </c>
      <c r="L200" s="13">
        <f t="shared" si="14"/>
        <v>62.268799999999999</v>
      </c>
      <c r="M200" s="18">
        <f t="shared" si="15"/>
        <v>15.5672</v>
      </c>
      <c r="N200" s="4" t="s">
        <v>1007</v>
      </c>
      <c r="O200" s="4" t="s">
        <v>271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469</v>
      </c>
      <c r="C201" s="17" t="s">
        <v>276</v>
      </c>
      <c r="D201" s="5" t="s">
        <v>775</v>
      </c>
      <c r="E201" s="5" t="s">
        <v>965</v>
      </c>
      <c r="F201" s="5" t="s">
        <v>509</v>
      </c>
      <c r="G201" s="6">
        <v>2.1800000000000002</v>
      </c>
      <c r="H201" s="6">
        <v>2.1800000000000002</v>
      </c>
      <c r="I201" s="12">
        <f t="shared" si="12"/>
        <v>1918.4</v>
      </c>
      <c r="J201" s="18">
        <f t="shared" si="13"/>
        <v>117.0224</v>
      </c>
      <c r="K201" s="20">
        <v>0.8</v>
      </c>
      <c r="L201" s="13">
        <f t="shared" si="14"/>
        <v>93.617920000000012</v>
      </c>
      <c r="M201" s="18">
        <f t="shared" si="15"/>
        <v>23.404480000000003</v>
      </c>
      <c r="N201" s="4" t="s">
        <v>1007</v>
      </c>
      <c r="O201" s="4" t="s">
        <v>271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470</v>
      </c>
      <c r="C202" s="17" t="s">
        <v>276</v>
      </c>
      <c r="D202" s="5" t="s">
        <v>779</v>
      </c>
      <c r="E202" s="5" t="s">
        <v>966</v>
      </c>
      <c r="F202" s="5" t="s">
        <v>509</v>
      </c>
      <c r="G202" s="6">
        <v>4.78</v>
      </c>
      <c r="H202" s="6">
        <v>4.78</v>
      </c>
      <c r="I202" s="12">
        <f t="shared" si="12"/>
        <v>4206.4000000000005</v>
      </c>
      <c r="J202" s="18">
        <f t="shared" si="13"/>
        <v>256.59039999999999</v>
      </c>
      <c r="K202" s="20">
        <v>0.8</v>
      </c>
      <c r="L202" s="13">
        <f t="shared" si="14"/>
        <v>205.27232000000001</v>
      </c>
      <c r="M202" s="18">
        <f t="shared" si="15"/>
        <v>51.318080000000002</v>
      </c>
      <c r="N202" s="4" t="s">
        <v>1007</v>
      </c>
      <c r="O202" s="4" t="s">
        <v>271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471</v>
      </c>
      <c r="C203" s="17" t="s">
        <v>276</v>
      </c>
      <c r="D203" s="5" t="s">
        <v>753</v>
      </c>
      <c r="E203" s="5" t="s">
        <v>967</v>
      </c>
      <c r="F203" s="5" t="s">
        <v>509</v>
      </c>
      <c r="G203" s="6">
        <v>1.44</v>
      </c>
      <c r="H203" s="6">
        <v>1.44</v>
      </c>
      <c r="I203" s="12">
        <f t="shared" si="12"/>
        <v>1267.2</v>
      </c>
      <c r="J203" s="18">
        <f t="shared" si="13"/>
        <v>77.299199999999999</v>
      </c>
      <c r="K203" s="20">
        <v>0.8</v>
      </c>
      <c r="L203" s="13">
        <f t="shared" si="14"/>
        <v>61.839359999999999</v>
      </c>
      <c r="M203" s="18">
        <f t="shared" si="15"/>
        <v>15.45984</v>
      </c>
      <c r="N203" s="4" t="s">
        <v>1007</v>
      </c>
      <c r="O203" s="4" t="s">
        <v>271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472</v>
      </c>
      <c r="C204" s="17" t="s">
        <v>276</v>
      </c>
      <c r="D204" s="5" t="s">
        <v>968</v>
      </c>
      <c r="E204" s="5" t="s">
        <v>969</v>
      </c>
      <c r="F204" s="5" t="s">
        <v>509</v>
      </c>
      <c r="G204" s="6">
        <v>1.69</v>
      </c>
      <c r="H204" s="6">
        <v>1.69</v>
      </c>
      <c r="I204" s="12">
        <f t="shared" si="12"/>
        <v>1487.2</v>
      </c>
      <c r="J204" s="18">
        <f t="shared" si="13"/>
        <v>90.719200000000001</v>
      </c>
      <c r="K204" s="20">
        <v>0.8</v>
      </c>
      <c r="L204" s="13">
        <f t="shared" si="14"/>
        <v>72.575360000000003</v>
      </c>
      <c r="M204" s="18">
        <f t="shared" si="15"/>
        <v>18.143840000000001</v>
      </c>
      <c r="N204" s="4" t="s">
        <v>1007</v>
      </c>
      <c r="O204" s="4" t="s">
        <v>271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473</v>
      </c>
      <c r="C205" s="17" t="s">
        <v>276</v>
      </c>
      <c r="D205" s="5" t="s">
        <v>775</v>
      </c>
      <c r="E205" s="5" t="s">
        <v>970</v>
      </c>
      <c r="F205" s="5" t="s">
        <v>509</v>
      </c>
      <c r="G205" s="6">
        <v>1.99</v>
      </c>
      <c r="H205" s="6">
        <v>1.99</v>
      </c>
      <c r="I205" s="12">
        <f t="shared" si="12"/>
        <v>1751.2</v>
      </c>
      <c r="J205" s="18">
        <f t="shared" si="13"/>
        <v>106.8232</v>
      </c>
      <c r="K205" s="20">
        <v>0.8</v>
      </c>
      <c r="L205" s="13">
        <f t="shared" si="14"/>
        <v>85.458560000000006</v>
      </c>
      <c r="M205" s="18">
        <f t="shared" si="15"/>
        <v>21.364640000000001</v>
      </c>
      <c r="N205" s="4" t="s">
        <v>1007</v>
      </c>
      <c r="O205" s="4" t="s">
        <v>271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272</v>
      </c>
      <c r="C206" s="17" t="s">
        <v>276</v>
      </c>
      <c r="D206" s="5" t="s">
        <v>761</v>
      </c>
      <c r="E206" s="5" t="s">
        <v>971</v>
      </c>
      <c r="F206" s="5" t="s">
        <v>509</v>
      </c>
      <c r="G206" s="6">
        <v>1.87</v>
      </c>
      <c r="H206" s="6">
        <v>1.87</v>
      </c>
      <c r="I206" s="12">
        <f t="shared" si="12"/>
        <v>1645.6000000000001</v>
      </c>
      <c r="J206" s="18">
        <f t="shared" si="13"/>
        <v>100.38160000000001</v>
      </c>
      <c r="K206" s="20">
        <v>0.8</v>
      </c>
      <c r="L206" s="13">
        <f t="shared" si="14"/>
        <v>80.30528000000001</v>
      </c>
      <c r="M206" s="18">
        <f t="shared" si="15"/>
        <v>20.076320000000003</v>
      </c>
      <c r="N206" s="4" t="s">
        <v>1007</v>
      </c>
      <c r="O206" s="4" t="s">
        <v>271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474</v>
      </c>
      <c r="C207" s="17" t="s">
        <v>276</v>
      </c>
      <c r="D207" s="5" t="s">
        <v>753</v>
      </c>
      <c r="E207" s="5" t="s">
        <v>972</v>
      </c>
      <c r="F207" s="5" t="s">
        <v>509</v>
      </c>
      <c r="G207" s="6">
        <v>1</v>
      </c>
      <c r="H207" s="6">
        <v>1</v>
      </c>
      <c r="I207" s="12">
        <f t="shared" si="12"/>
        <v>880</v>
      </c>
      <c r="J207" s="18">
        <f t="shared" si="13"/>
        <v>53.68</v>
      </c>
      <c r="K207" s="20">
        <v>0.8</v>
      </c>
      <c r="L207" s="13">
        <f t="shared" si="14"/>
        <v>42.944000000000003</v>
      </c>
      <c r="M207" s="18">
        <f t="shared" si="15"/>
        <v>10.736000000000001</v>
      </c>
      <c r="N207" s="4" t="s">
        <v>1022</v>
      </c>
      <c r="O207" s="4" t="s">
        <v>271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475</v>
      </c>
      <c r="C208" s="17" t="s">
        <v>276</v>
      </c>
      <c r="D208" s="5" t="s">
        <v>777</v>
      </c>
      <c r="E208" s="5" t="s">
        <v>973</v>
      </c>
      <c r="F208" s="5" t="s">
        <v>509</v>
      </c>
      <c r="G208" s="6">
        <v>2.19</v>
      </c>
      <c r="H208" s="6">
        <v>2.19</v>
      </c>
      <c r="I208" s="12">
        <f t="shared" si="12"/>
        <v>1927.2</v>
      </c>
      <c r="J208" s="18">
        <f t="shared" si="13"/>
        <v>117.55919999999999</v>
      </c>
      <c r="K208" s="20">
        <v>0.8</v>
      </c>
      <c r="L208" s="13">
        <f t="shared" si="14"/>
        <v>94.047359999999998</v>
      </c>
      <c r="M208" s="18">
        <f t="shared" si="15"/>
        <v>23.511839999999999</v>
      </c>
      <c r="N208" s="4" t="s">
        <v>1007</v>
      </c>
      <c r="O208" s="4" t="s">
        <v>271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476</v>
      </c>
      <c r="C209" s="17" t="s">
        <v>276</v>
      </c>
      <c r="D209" s="5" t="s">
        <v>751</v>
      </c>
      <c r="E209" s="5" t="s">
        <v>974</v>
      </c>
      <c r="F209" s="5" t="s">
        <v>509</v>
      </c>
      <c r="G209" s="6">
        <v>1.26</v>
      </c>
      <c r="H209" s="6">
        <v>1.26</v>
      </c>
      <c r="I209" s="12">
        <f t="shared" si="12"/>
        <v>1108.8</v>
      </c>
      <c r="J209" s="18">
        <f t="shared" si="13"/>
        <v>67.636799999999994</v>
      </c>
      <c r="K209" s="20">
        <v>0.8</v>
      </c>
      <c r="L209" s="13">
        <f t="shared" si="14"/>
        <v>54.109439999999999</v>
      </c>
      <c r="M209" s="18">
        <f t="shared" si="15"/>
        <v>13.52736</v>
      </c>
      <c r="N209" s="4" t="s">
        <v>1007</v>
      </c>
      <c r="O209" s="4" t="s">
        <v>271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477</v>
      </c>
      <c r="C210" s="17" t="s">
        <v>276</v>
      </c>
      <c r="D210" s="5" t="s">
        <v>975</v>
      </c>
      <c r="E210" s="5" t="s">
        <v>1026</v>
      </c>
      <c r="F210" s="5" t="s">
        <v>509</v>
      </c>
      <c r="G210" s="6">
        <v>0.2</v>
      </c>
      <c r="H210" s="6">
        <v>0.2</v>
      </c>
      <c r="I210" s="12">
        <f t="shared" si="12"/>
        <v>176</v>
      </c>
      <c r="J210" s="18">
        <f t="shared" si="13"/>
        <v>10.736000000000001</v>
      </c>
      <c r="K210" s="20">
        <v>0.8</v>
      </c>
      <c r="L210" s="13">
        <f t="shared" si="14"/>
        <v>8.5888000000000009</v>
      </c>
      <c r="M210" s="18">
        <f t="shared" si="15"/>
        <v>2.1472000000000002</v>
      </c>
      <c r="N210" s="4" t="s">
        <v>1023</v>
      </c>
      <c r="O210" s="4" t="s">
        <v>271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478</v>
      </c>
      <c r="C211" s="17" t="s">
        <v>276</v>
      </c>
      <c r="D211" s="5" t="s">
        <v>756</v>
      </c>
      <c r="E211" s="5" t="s">
        <v>976</v>
      </c>
      <c r="F211" s="5" t="s">
        <v>509</v>
      </c>
      <c r="G211" s="6">
        <v>1.84</v>
      </c>
      <c r="H211" s="6">
        <v>1.84</v>
      </c>
      <c r="I211" s="12">
        <f t="shared" si="12"/>
        <v>1619.2</v>
      </c>
      <c r="J211" s="18">
        <f t="shared" si="13"/>
        <v>98.771200000000007</v>
      </c>
      <c r="K211" s="20">
        <v>0.8</v>
      </c>
      <c r="L211" s="13">
        <f t="shared" si="14"/>
        <v>79.016960000000012</v>
      </c>
      <c r="M211" s="18">
        <f t="shared" si="15"/>
        <v>19.754240000000003</v>
      </c>
      <c r="N211" s="4" t="s">
        <v>1007</v>
      </c>
      <c r="O211" s="4" t="s">
        <v>271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479</v>
      </c>
      <c r="C212" s="17" t="s">
        <v>276</v>
      </c>
      <c r="D212" s="5" t="s">
        <v>977</v>
      </c>
      <c r="E212" s="5" t="s">
        <v>978</v>
      </c>
      <c r="F212" s="5" t="s">
        <v>509</v>
      </c>
      <c r="G212" s="6">
        <v>1.31</v>
      </c>
      <c r="H212" s="6">
        <v>1.31</v>
      </c>
      <c r="I212" s="12">
        <f t="shared" si="12"/>
        <v>1152.8</v>
      </c>
      <c r="J212" s="18">
        <f t="shared" si="13"/>
        <v>70.320800000000006</v>
      </c>
      <c r="K212" s="20">
        <v>0.8</v>
      </c>
      <c r="L212" s="13">
        <f t="shared" si="14"/>
        <v>56.256640000000004</v>
      </c>
      <c r="M212" s="18">
        <f t="shared" si="15"/>
        <v>14.064160000000001</v>
      </c>
      <c r="N212" s="4" t="s">
        <v>1007</v>
      </c>
      <c r="O212" s="4" t="s">
        <v>271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480</v>
      </c>
      <c r="C213" s="17" t="s">
        <v>276</v>
      </c>
      <c r="D213" s="5" t="s">
        <v>812</v>
      </c>
      <c r="E213" s="5" t="s">
        <v>979</v>
      </c>
      <c r="F213" s="5" t="s">
        <v>509</v>
      </c>
      <c r="G213" s="6">
        <v>1.94</v>
      </c>
      <c r="H213" s="6">
        <v>1.94</v>
      </c>
      <c r="I213" s="12">
        <f t="shared" si="12"/>
        <v>1707.2</v>
      </c>
      <c r="J213" s="18">
        <f t="shared" si="13"/>
        <v>104.1392</v>
      </c>
      <c r="K213" s="20">
        <v>0.8</v>
      </c>
      <c r="L213" s="13">
        <f t="shared" si="14"/>
        <v>83.311360000000008</v>
      </c>
      <c r="M213" s="18">
        <f t="shared" si="15"/>
        <v>20.827840000000002</v>
      </c>
      <c r="N213" s="4" t="s">
        <v>1007</v>
      </c>
      <c r="O213" s="4" t="s">
        <v>271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481</v>
      </c>
      <c r="C214" s="17" t="s">
        <v>276</v>
      </c>
      <c r="D214" s="5" t="s">
        <v>779</v>
      </c>
      <c r="E214" s="5" t="s">
        <v>980</v>
      </c>
      <c r="F214" s="5" t="s">
        <v>509</v>
      </c>
      <c r="G214" s="6">
        <v>1.86</v>
      </c>
      <c r="H214" s="6">
        <v>1.86</v>
      </c>
      <c r="I214" s="12">
        <f t="shared" si="12"/>
        <v>1636.8000000000002</v>
      </c>
      <c r="J214" s="18">
        <f t="shared" si="13"/>
        <v>99.844800000000006</v>
      </c>
      <c r="K214" s="20">
        <v>0.8</v>
      </c>
      <c r="L214" s="13">
        <f t="shared" si="14"/>
        <v>79.875840000000011</v>
      </c>
      <c r="M214" s="18">
        <f t="shared" si="15"/>
        <v>19.968960000000003</v>
      </c>
      <c r="N214" s="4" t="s">
        <v>1007</v>
      </c>
      <c r="O214" s="4" t="s">
        <v>271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482</v>
      </c>
      <c r="C215" s="17" t="s">
        <v>276</v>
      </c>
      <c r="D215" s="5" t="s">
        <v>758</v>
      </c>
      <c r="E215" s="5" t="s">
        <v>981</v>
      </c>
      <c r="F215" s="5" t="s">
        <v>509</v>
      </c>
      <c r="G215" s="6">
        <v>2.62</v>
      </c>
      <c r="H215" s="6">
        <v>2.62</v>
      </c>
      <c r="I215" s="12">
        <f t="shared" si="12"/>
        <v>2305.6</v>
      </c>
      <c r="J215" s="18">
        <f t="shared" si="13"/>
        <v>140.64160000000001</v>
      </c>
      <c r="K215" s="20">
        <v>0.8</v>
      </c>
      <c r="L215" s="13">
        <f t="shared" si="14"/>
        <v>112.51328000000001</v>
      </c>
      <c r="M215" s="18">
        <f t="shared" si="15"/>
        <v>28.128320000000002</v>
      </c>
      <c r="N215" s="4" t="s">
        <v>1007</v>
      </c>
      <c r="O215" s="4" t="s">
        <v>271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483</v>
      </c>
      <c r="C216" s="17" t="s">
        <v>276</v>
      </c>
      <c r="D216" s="5" t="s">
        <v>747</v>
      </c>
      <c r="E216" s="5" t="s">
        <v>982</v>
      </c>
      <c r="F216" s="5" t="s">
        <v>509</v>
      </c>
      <c r="G216" s="6">
        <v>1.74</v>
      </c>
      <c r="H216" s="6">
        <v>1.74</v>
      </c>
      <c r="I216" s="12">
        <f t="shared" si="12"/>
        <v>1531.2</v>
      </c>
      <c r="J216" s="18">
        <f t="shared" si="13"/>
        <v>93.403199999999998</v>
      </c>
      <c r="K216" s="20">
        <v>0.8</v>
      </c>
      <c r="L216" s="13">
        <f t="shared" si="14"/>
        <v>74.722560000000001</v>
      </c>
      <c r="M216" s="18">
        <f t="shared" si="15"/>
        <v>18.68064</v>
      </c>
      <c r="N216" s="4" t="s">
        <v>1007</v>
      </c>
      <c r="O216" s="4" t="s">
        <v>271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484</v>
      </c>
      <c r="C217" s="17" t="s">
        <v>276</v>
      </c>
      <c r="D217" s="5" t="s">
        <v>870</v>
      </c>
      <c r="E217" s="5" t="s">
        <v>983</v>
      </c>
      <c r="F217" s="5" t="s">
        <v>509</v>
      </c>
      <c r="G217" s="6">
        <v>1.25</v>
      </c>
      <c r="H217" s="6">
        <v>1.25</v>
      </c>
      <c r="I217" s="12">
        <f t="shared" si="12"/>
        <v>1100</v>
      </c>
      <c r="J217" s="18">
        <f t="shared" si="13"/>
        <v>67.099999999999994</v>
      </c>
      <c r="K217" s="20">
        <v>0.8</v>
      </c>
      <c r="L217" s="13">
        <f t="shared" si="14"/>
        <v>53.68</v>
      </c>
      <c r="M217" s="18">
        <f t="shared" si="15"/>
        <v>13.42</v>
      </c>
      <c r="N217" s="4" t="s">
        <v>1007</v>
      </c>
      <c r="O217" s="4" t="s">
        <v>271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485</v>
      </c>
      <c r="C218" s="17" t="s">
        <v>276</v>
      </c>
      <c r="D218" s="5" t="s">
        <v>761</v>
      </c>
      <c r="E218" s="5" t="s">
        <v>984</v>
      </c>
      <c r="F218" s="5" t="s">
        <v>509</v>
      </c>
      <c r="G218" s="6">
        <v>2.3199999999999998</v>
      </c>
      <c r="H218" s="6">
        <v>2.3199999999999998</v>
      </c>
      <c r="I218" s="12">
        <f t="shared" si="12"/>
        <v>2041.6</v>
      </c>
      <c r="J218" s="18">
        <f t="shared" si="13"/>
        <v>124.5376</v>
      </c>
      <c r="K218" s="20">
        <v>0.8</v>
      </c>
      <c r="L218" s="13">
        <f t="shared" si="14"/>
        <v>99.630080000000007</v>
      </c>
      <c r="M218" s="18">
        <f t="shared" si="15"/>
        <v>24.907520000000002</v>
      </c>
      <c r="N218" s="4" t="s">
        <v>1007</v>
      </c>
      <c r="O218" s="4" t="s">
        <v>271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486</v>
      </c>
      <c r="C219" s="17" t="s">
        <v>276</v>
      </c>
      <c r="D219" s="5" t="s">
        <v>761</v>
      </c>
      <c r="E219" s="5" t="s">
        <v>985</v>
      </c>
      <c r="F219" s="5" t="s">
        <v>509</v>
      </c>
      <c r="G219" s="6">
        <v>1.6</v>
      </c>
      <c r="H219" s="6">
        <v>1.6</v>
      </c>
      <c r="I219" s="12">
        <f t="shared" si="12"/>
        <v>1408</v>
      </c>
      <c r="J219" s="18">
        <f t="shared" si="13"/>
        <v>85.888000000000005</v>
      </c>
      <c r="K219" s="20">
        <v>0.8</v>
      </c>
      <c r="L219" s="13">
        <f t="shared" si="14"/>
        <v>68.710400000000007</v>
      </c>
      <c r="M219" s="18">
        <f t="shared" si="15"/>
        <v>17.177600000000002</v>
      </c>
      <c r="N219" s="4" t="s">
        <v>1007</v>
      </c>
      <c r="O219" s="4" t="s">
        <v>271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487</v>
      </c>
      <c r="C220" s="17" t="s">
        <v>276</v>
      </c>
      <c r="D220" s="5" t="s">
        <v>788</v>
      </c>
      <c r="E220" s="5" t="s">
        <v>986</v>
      </c>
      <c r="F220" s="5" t="s">
        <v>509</v>
      </c>
      <c r="G220" s="6">
        <v>1.38</v>
      </c>
      <c r="H220" s="6">
        <v>1.38</v>
      </c>
      <c r="I220" s="12">
        <f t="shared" si="12"/>
        <v>1214.3999999999999</v>
      </c>
      <c r="J220" s="18">
        <f t="shared" si="13"/>
        <v>74.078399999999988</v>
      </c>
      <c r="K220" s="20">
        <v>0.8</v>
      </c>
      <c r="L220" s="13">
        <f t="shared" si="14"/>
        <v>59.262719999999995</v>
      </c>
      <c r="M220" s="18">
        <f t="shared" si="15"/>
        <v>14.815679999999999</v>
      </c>
      <c r="N220" s="4" t="s">
        <v>1007</v>
      </c>
      <c r="O220" s="4" t="s">
        <v>271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488</v>
      </c>
      <c r="C221" s="17" t="s">
        <v>276</v>
      </c>
      <c r="D221" s="16" t="s">
        <v>775</v>
      </c>
      <c r="E221" s="16" t="s">
        <v>987</v>
      </c>
      <c r="F221" s="16" t="s">
        <v>509</v>
      </c>
      <c r="G221" s="16">
        <v>2.6</v>
      </c>
      <c r="H221" s="16">
        <v>2.6</v>
      </c>
      <c r="I221" s="12">
        <f t="shared" si="12"/>
        <v>2288</v>
      </c>
      <c r="J221" s="18">
        <f t="shared" si="13"/>
        <v>139.56800000000001</v>
      </c>
      <c r="K221" s="20">
        <v>0.8</v>
      </c>
      <c r="L221" s="13">
        <f t="shared" si="14"/>
        <v>111.65440000000001</v>
      </c>
      <c r="M221" s="18">
        <f t="shared" si="15"/>
        <v>27.913600000000002</v>
      </c>
      <c r="N221" s="16" t="s">
        <v>1007</v>
      </c>
      <c r="O221" s="4" t="s">
        <v>271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489</v>
      </c>
      <c r="C222" s="17" t="s">
        <v>276</v>
      </c>
      <c r="D222" s="16" t="s">
        <v>858</v>
      </c>
      <c r="E222" s="16" t="s">
        <v>988</v>
      </c>
      <c r="F222" s="16" t="s">
        <v>509</v>
      </c>
      <c r="G222" s="16">
        <v>2.39</v>
      </c>
      <c r="H222" s="16">
        <v>2.39</v>
      </c>
      <c r="I222" s="12">
        <f t="shared" si="12"/>
        <v>2103.2000000000003</v>
      </c>
      <c r="J222" s="18">
        <f t="shared" si="13"/>
        <v>128.29519999999999</v>
      </c>
      <c r="K222" s="20">
        <v>0.8</v>
      </c>
      <c r="L222" s="13">
        <f t="shared" si="14"/>
        <v>102.63616</v>
      </c>
      <c r="M222" s="18">
        <f t="shared" si="15"/>
        <v>25.659040000000001</v>
      </c>
      <c r="N222" s="16" t="s">
        <v>1007</v>
      </c>
      <c r="O222" s="4" t="s">
        <v>271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490</v>
      </c>
      <c r="C223" s="17" t="s">
        <v>276</v>
      </c>
      <c r="D223" s="16" t="s">
        <v>858</v>
      </c>
      <c r="E223" s="16" t="s">
        <v>989</v>
      </c>
      <c r="F223" s="16" t="s">
        <v>509</v>
      </c>
      <c r="G223" s="16">
        <v>0.84</v>
      </c>
      <c r="H223" s="16">
        <v>0.84</v>
      </c>
      <c r="I223" s="12">
        <f t="shared" si="12"/>
        <v>739.19999999999993</v>
      </c>
      <c r="J223" s="18">
        <f t="shared" si="13"/>
        <v>45.091200000000001</v>
      </c>
      <c r="K223" s="20">
        <v>0.8</v>
      </c>
      <c r="L223" s="13">
        <f t="shared" si="14"/>
        <v>36.072960000000002</v>
      </c>
      <c r="M223" s="18">
        <f t="shared" si="15"/>
        <v>9.0182400000000005</v>
      </c>
      <c r="N223" s="16" t="s">
        <v>1007</v>
      </c>
      <c r="O223" s="4" t="s">
        <v>271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491</v>
      </c>
      <c r="C224" s="17" t="s">
        <v>276</v>
      </c>
      <c r="D224" s="16" t="s">
        <v>763</v>
      </c>
      <c r="E224" s="16" t="s">
        <v>990</v>
      </c>
      <c r="F224" s="16" t="s">
        <v>509</v>
      </c>
      <c r="G224" s="16">
        <v>1.36</v>
      </c>
      <c r="H224" s="16">
        <v>1.36</v>
      </c>
      <c r="I224" s="12">
        <f t="shared" si="12"/>
        <v>1196.8000000000002</v>
      </c>
      <c r="J224" s="18">
        <f t="shared" si="13"/>
        <v>73.004800000000003</v>
      </c>
      <c r="K224" s="20">
        <v>0.8</v>
      </c>
      <c r="L224" s="13">
        <f t="shared" si="14"/>
        <v>58.403840000000002</v>
      </c>
      <c r="M224" s="18">
        <f t="shared" si="15"/>
        <v>14.600960000000001</v>
      </c>
      <c r="N224" s="16" t="s">
        <v>1007</v>
      </c>
      <c r="O224" s="4" t="s">
        <v>271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492</v>
      </c>
      <c r="C225" s="17" t="s">
        <v>276</v>
      </c>
      <c r="D225" s="16" t="s">
        <v>815</v>
      </c>
      <c r="E225" s="16" t="s">
        <v>991</v>
      </c>
      <c r="F225" s="16" t="s">
        <v>509</v>
      </c>
      <c r="G225" s="16">
        <v>0.88</v>
      </c>
      <c r="H225" s="16">
        <v>0.88</v>
      </c>
      <c r="I225" s="12">
        <f t="shared" si="12"/>
        <v>774.4</v>
      </c>
      <c r="J225" s="18">
        <f t="shared" si="13"/>
        <v>47.238399999999999</v>
      </c>
      <c r="K225" s="20">
        <v>0.8</v>
      </c>
      <c r="L225" s="13">
        <f t="shared" si="14"/>
        <v>37.79072</v>
      </c>
      <c r="M225" s="18">
        <f t="shared" si="15"/>
        <v>9.4476800000000001</v>
      </c>
      <c r="N225" s="16" t="s">
        <v>1007</v>
      </c>
      <c r="O225" s="4" t="s">
        <v>271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493</v>
      </c>
      <c r="C226" s="17" t="s">
        <v>276</v>
      </c>
      <c r="D226" s="16" t="s">
        <v>858</v>
      </c>
      <c r="E226" s="16" t="s">
        <v>992</v>
      </c>
      <c r="F226" s="16" t="s">
        <v>509</v>
      </c>
      <c r="G226" s="16">
        <v>1.92</v>
      </c>
      <c r="H226" s="16">
        <v>1.92</v>
      </c>
      <c r="I226" s="12">
        <f t="shared" si="12"/>
        <v>1689.6</v>
      </c>
      <c r="J226" s="18">
        <f t="shared" si="13"/>
        <v>103.06559999999999</v>
      </c>
      <c r="K226" s="20">
        <v>0.8</v>
      </c>
      <c r="L226" s="13">
        <f t="shared" si="14"/>
        <v>82.452479999999994</v>
      </c>
      <c r="M226" s="18">
        <f t="shared" si="15"/>
        <v>20.613119999999999</v>
      </c>
      <c r="N226" s="16" t="s">
        <v>1007</v>
      </c>
      <c r="O226" s="4" t="s">
        <v>271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494</v>
      </c>
      <c r="C227" s="17" t="s">
        <v>276</v>
      </c>
      <c r="D227" s="16" t="s">
        <v>779</v>
      </c>
      <c r="E227" s="16" t="s">
        <v>993</v>
      </c>
      <c r="F227" s="16" t="s">
        <v>509</v>
      </c>
      <c r="G227" s="16">
        <v>0.81</v>
      </c>
      <c r="H227" s="16">
        <v>0.81</v>
      </c>
      <c r="I227" s="12">
        <f t="shared" si="12"/>
        <v>712.80000000000007</v>
      </c>
      <c r="J227" s="18">
        <f t="shared" si="13"/>
        <v>43.480800000000002</v>
      </c>
      <c r="K227" s="20">
        <v>0.8</v>
      </c>
      <c r="L227" s="13">
        <f t="shared" si="14"/>
        <v>34.784640000000003</v>
      </c>
      <c r="M227" s="18">
        <f t="shared" si="15"/>
        <v>8.6961600000000008</v>
      </c>
      <c r="N227" s="16" t="s">
        <v>1007</v>
      </c>
      <c r="O227" s="4" t="s">
        <v>271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495</v>
      </c>
      <c r="C228" s="17" t="s">
        <v>276</v>
      </c>
      <c r="D228" s="16" t="s">
        <v>758</v>
      </c>
      <c r="E228" s="16" t="s">
        <v>994</v>
      </c>
      <c r="F228" s="16" t="s">
        <v>509</v>
      </c>
      <c r="G228" s="16">
        <v>1.57</v>
      </c>
      <c r="H228" s="16">
        <v>1.57</v>
      </c>
      <c r="I228" s="12">
        <f t="shared" si="12"/>
        <v>1381.6000000000001</v>
      </c>
      <c r="J228" s="18">
        <f t="shared" si="13"/>
        <v>84.277600000000007</v>
      </c>
      <c r="K228" s="20">
        <v>0.8</v>
      </c>
      <c r="L228" s="13">
        <f t="shared" si="14"/>
        <v>67.422080000000008</v>
      </c>
      <c r="M228" s="18">
        <f t="shared" si="15"/>
        <v>16.855520000000002</v>
      </c>
      <c r="N228" s="16" t="s">
        <v>1024</v>
      </c>
      <c r="O228" s="4" t="s">
        <v>271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496</v>
      </c>
      <c r="C229" s="17" t="s">
        <v>276</v>
      </c>
      <c r="D229" s="16" t="s">
        <v>779</v>
      </c>
      <c r="E229" s="16" t="s">
        <v>995</v>
      </c>
      <c r="F229" s="16" t="s">
        <v>509</v>
      </c>
      <c r="G229" s="16">
        <v>0.51</v>
      </c>
      <c r="H229" s="16">
        <v>0.51</v>
      </c>
      <c r="I229" s="12">
        <f t="shared" si="12"/>
        <v>448.8</v>
      </c>
      <c r="J229" s="18">
        <f t="shared" si="13"/>
        <v>27.376799999999999</v>
      </c>
      <c r="K229" s="20">
        <v>0.8</v>
      </c>
      <c r="L229" s="13">
        <f t="shared" si="14"/>
        <v>21.901440000000001</v>
      </c>
      <c r="M229" s="18">
        <f t="shared" si="15"/>
        <v>5.4753600000000002</v>
      </c>
      <c r="N229" s="16" t="s">
        <v>1020</v>
      </c>
      <c r="O229" s="4" t="s">
        <v>271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497</v>
      </c>
      <c r="C230" s="17" t="s">
        <v>276</v>
      </c>
      <c r="D230" s="16" t="s">
        <v>996</v>
      </c>
      <c r="E230" s="16" t="s">
        <v>997</v>
      </c>
      <c r="F230" s="16" t="s">
        <v>509</v>
      </c>
      <c r="G230" s="16">
        <v>2.63</v>
      </c>
      <c r="H230" s="16">
        <v>2.63</v>
      </c>
      <c r="I230" s="12">
        <f t="shared" si="12"/>
        <v>2314.4</v>
      </c>
      <c r="J230" s="18">
        <f t="shared" si="13"/>
        <v>141.17839999999998</v>
      </c>
      <c r="K230" s="20">
        <v>0.8</v>
      </c>
      <c r="L230" s="13">
        <f t="shared" si="14"/>
        <v>112.94271999999999</v>
      </c>
      <c r="M230" s="18">
        <f t="shared" si="15"/>
        <v>28.235679999999999</v>
      </c>
      <c r="N230" s="16" t="s">
        <v>1007</v>
      </c>
      <c r="O230" s="4" t="s">
        <v>271</v>
      </c>
      <c r="P230" s="16"/>
      <c r="Q230" s="16"/>
      <c r="R230" s="10"/>
    </row>
    <row r="231" spans="1:18" x14ac:dyDescent="0.15">
      <c r="A231" s="12">
        <v>225</v>
      </c>
      <c r="B231" s="16" t="s">
        <v>498</v>
      </c>
      <c r="C231" s="17" t="s">
        <v>276</v>
      </c>
      <c r="D231" s="16" t="s">
        <v>998</v>
      </c>
      <c r="E231" s="16" t="s">
        <v>999</v>
      </c>
      <c r="F231" s="16" t="s">
        <v>509</v>
      </c>
      <c r="G231" s="16">
        <v>0.73</v>
      </c>
      <c r="H231" s="16">
        <v>0.73</v>
      </c>
      <c r="I231" s="12">
        <f t="shared" ref="I231:I238" si="16">H231*880</f>
        <v>642.4</v>
      </c>
      <c r="J231" s="18">
        <f t="shared" ref="J231:J238" si="17">G231*53.68</f>
        <v>39.186399999999999</v>
      </c>
      <c r="K231" s="20">
        <v>0.8</v>
      </c>
      <c r="L231" s="13">
        <f t="shared" ref="L231:L238" si="18">J231*0.8</f>
        <v>31.349119999999999</v>
      </c>
      <c r="M231" s="18">
        <f t="shared" ref="M231:M238" si="19">J231*0.2</f>
        <v>7.8372799999999998</v>
      </c>
      <c r="N231" s="16" t="s">
        <v>1007</v>
      </c>
      <c r="O231" s="4" t="s">
        <v>271</v>
      </c>
      <c r="P231" s="16"/>
      <c r="Q231" s="16"/>
    </row>
    <row r="232" spans="1:18" x14ac:dyDescent="0.15">
      <c r="A232" s="12">
        <v>226</v>
      </c>
      <c r="B232" s="16" t="s">
        <v>499</v>
      </c>
      <c r="C232" s="17" t="s">
        <v>276</v>
      </c>
      <c r="D232" s="16" t="s">
        <v>775</v>
      </c>
      <c r="E232" s="16" t="s">
        <v>1000</v>
      </c>
      <c r="F232" s="16" t="s">
        <v>509</v>
      </c>
      <c r="G232" s="16">
        <v>1.33</v>
      </c>
      <c r="H232" s="16">
        <v>1.33</v>
      </c>
      <c r="I232" s="12">
        <f t="shared" si="16"/>
        <v>1170.4000000000001</v>
      </c>
      <c r="J232" s="18">
        <f t="shared" si="17"/>
        <v>71.394400000000005</v>
      </c>
      <c r="K232" s="20">
        <v>0.8</v>
      </c>
      <c r="L232" s="13">
        <f t="shared" si="18"/>
        <v>57.115520000000004</v>
      </c>
      <c r="M232" s="18">
        <f t="shared" si="19"/>
        <v>14.278880000000001</v>
      </c>
      <c r="N232" s="16" t="s">
        <v>1009</v>
      </c>
      <c r="O232" s="4" t="s">
        <v>271</v>
      </c>
      <c r="P232" s="16"/>
      <c r="Q232" s="16"/>
    </row>
    <row r="233" spans="1:18" x14ac:dyDescent="0.15">
      <c r="A233" s="12">
        <v>227</v>
      </c>
      <c r="B233" s="16" t="s">
        <v>500</v>
      </c>
      <c r="C233" s="17" t="s">
        <v>276</v>
      </c>
      <c r="D233" s="16" t="s">
        <v>870</v>
      </c>
      <c r="E233" s="16" t="s">
        <v>1001</v>
      </c>
      <c r="F233" s="16" t="s">
        <v>509</v>
      </c>
      <c r="G233" s="16">
        <v>0.87</v>
      </c>
      <c r="H233" s="16">
        <v>0.87</v>
      </c>
      <c r="I233" s="12">
        <f t="shared" si="16"/>
        <v>765.6</v>
      </c>
      <c r="J233" s="18">
        <f t="shared" si="17"/>
        <v>46.701599999999999</v>
      </c>
      <c r="K233" s="20">
        <v>0.8</v>
      </c>
      <c r="L233" s="13">
        <f t="shared" si="18"/>
        <v>37.361280000000001</v>
      </c>
      <c r="M233" s="18">
        <f t="shared" si="19"/>
        <v>9.3403200000000002</v>
      </c>
      <c r="N233" s="16" t="s">
        <v>1007</v>
      </c>
      <c r="O233" s="4" t="s">
        <v>271</v>
      </c>
      <c r="P233" s="16"/>
      <c r="Q233" s="16"/>
    </row>
    <row r="234" spans="1:18" x14ac:dyDescent="0.15">
      <c r="A234" s="12">
        <v>228</v>
      </c>
      <c r="B234" s="16" t="s">
        <v>501</v>
      </c>
      <c r="C234" s="17" t="s">
        <v>276</v>
      </c>
      <c r="D234" s="16" t="s">
        <v>858</v>
      </c>
      <c r="E234" s="16" t="s">
        <v>1002</v>
      </c>
      <c r="F234" s="16" t="s">
        <v>509</v>
      </c>
      <c r="G234" s="16">
        <v>1.34</v>
      </c>
      <c r="H234" s="16">
        <v>1.34</v>
      </c>
      <c r="I234" s="12">
        <f t="shared" si="16"/>
        <v>1179.2</v>
      </c>
      <c r="J234" s="18">
        <f t="shared" si="17"/>
        <v>71.931200000000004</v>
      </c>
      <c r="K234" s="20">
        <v>0.8</v>
      </c>
      <c r="L234" s="13">
        <f t="shared" si="18"/>
        <v>57.544960000000003</v>
      </c>
      <c r="M234" s="18">
        <f t="shared" si="19"/>
        <v>14.386240000000001</v>
      </c>
      <c r="N234" s="16" t="s">
        <v>1007</v>
      </c>
      <c r="O234" s="4" t="s">
        <v>271</v>
      </c>
      <c r="P234" s="16"/>
      <c r="Q234" s="16"/>
    </row>
    <row r="235" spans="1:18" x14ac:dyDescent="0.15">
      <c r="A235" s="12">
        <v>229</v>
      </c>
      <c r="B235" s="16" t="s">
        <v>502</v>
      </c>
      <c r="C235" s="17" t="s">
        <v>276</v>
      </c>
      <c r="D235" s="16" t="s">
        <v>761</v>
      </c>
      <c r="E235" s="16" t="s">
        <v>1003</v>
      </c>
      <c r="F235" s="16" t="s">
        <v>509</v>
      </c>
      <c r="G235" s="16">
        <v>1.22</v>
      </c>
      <c r="H235" s="16">
        <v>1.22</v>
      </c>
      <c r="I235" s="12">
        <f t="shared" si="16"/>
        <v>1073.5999999999999</v>
      </c>
      <c r="J235" s="18">
        <f t="shared" si="17"/>
        <v>65.489599999999996</v>
      </c>
      <c r="K235" s="20">
        <v>0.8</v>
      </c>
      <c r="L235" s="13">
        <f t="shared" si="18"/>
        <v>52.391680000000001</v>
      </c>
      <c r="M235" s="18">
        <f t="shared" si="19"/>
        <v>13.09792</v>
      </c>
      <c r="N235" s="16" t="s">
        <v>1007</v>
      </c>
      <c r="O235" s="4" t="s">
        <v>271</v>
      </c>
      <c r="P235" s="16"/>
      <c r="Q235" s="16"/>
    </row>
    <row r="236" spans="1:18" x14ac:dyDescent="0.15">
      <c r="A236" s="12">
        <v>230</v>
      </c>
      <c r="B236" s="16" t="s">
        <v>503</v>
      </c>
      <c r="C236" s="17" t="s">
        <v>276</v>
      </c>
      <c r="D236" s="16" t="s">
        <v>786</v>
      </c>
      <c r="E236" s="16" t="s">
        <v>1004</v>
      </c>
      <c r="F236" s="16" t="s">
        <v>509</v>
      </c>
      <c r="G236" s="16">
        <v>5.91</v>
      </c>
      <c r="H236" s="16">
        <v>5.91</v>
      </c>
      <c r="I236" s="12">
        <f t="shared" si="16"/>
        <v>5200.8</v>
      </c>
      <c r="J236" s="18">
        <f t="shared" si="17"/>
        <v>317.24880000000002</v>
      </c>
      <c r="K236" s="20">
        <v>0.8</v>
      </c>
      <c r="L236" s="13">
        <f t="shared" si="18"/>
        <v>253.79904000000002</v>
      </c>
      <c r="M236" s="18">
        <f t="shared" si="19"/>
        <v>63.449760000000005</v>
      </c>
      <c r="N236" s="16" t="s">
        <v>1007</v>
      </c>
      <c r="O236" s="4" t="s">
        <v>271</v>
      </c>
      <c r="P236" s="16"/>
      <c r="Q236" s="16"/>
    </row>
    <row r="237" spans="1:18" x14ac:dyDescent="0.15">
      <c r="A237" s="12">
        <v>231</v>
      </c>
      <c r="B237" s="16" t="s">
        <v>504</v>
      </c>
      <c r="C237" s="17" t="s">
        <v>276</v>
      </c>
      <c r="D237" s="16" t="s">
        <v>747</v>
      </c>
      <c r="E237" s="16" t="s">
        <v>1005</v>
      </c>
      <c r="F237" s="16" t="s">
        <v>509</v>
      </c>
      <c r="G237" s="16">
        <v>0.57999999999999996</v>
      </c>
      <c r="H237" s="16">
        <v>0.57999999999999996</v>
      </c>
      <c r="I237" s="12">
        <f t="shared" si="16"/>
        <v>510.4</v>
      </c>
      <c r="J237" s="18">
        <f t="shared" si="17"/>
        <v>31.134399999999999</v>
      </c>
      <c r="K237" s="20">
        <v>0.8</v>
      </c>
      <c r="L237" s="13">
        <f t="shared" si="18"/>
        <v>24.907520000000002</v>
      </c>
      <c r="M237" s="18">
        <f t="shared" si="19"/>
        <v>6.2268800000000004</v>
      </c>
      <c r="N237" s="16" t="s">
        <v>1007</v>
      </c>
      <c r="O237" s="4" t="s">
        <v>271</v>
      </c>
      <c r="P237" s="16"/>
      <c r="Q237" s="16"/>
    </row>
    <row r="238" spans="1:18" x14ac:dyDescent="0.15">
      <c r="A238" s="12">
        <v>232</v>
      </c>
      <c r="B238" s="16" t="s">
        <v>505</v>
      </c>
      <c r="C238" s="17" t="s">
        <v>276</v>
      </c>
      <c r="D238" s="16" t="s">
        <v>758</v>
      </c>
      <c r="E238" s="16" t="s">
        <v>1006</v>
      </c>
      <c r="F238" s="16" t="s">
        <v>509</v>
      </c>
      <c r="G238" s="16">
        <v>1.98</v>
      </c>
      <c r="H238" s="16">
        <v>1.98</v>
      </c>
      <c r="I238" s="12">
        <f t="shared" si="16"/>
        <v>1742.4</v>
      </c>
      <c r="J238" s="18">
        <f t="shared" si="17"/>
        <v>106.2864</v>
      </c>
      <c r="K238" s="20">
        <v>0.8</v>
      </c>
      <c r="L238" s="13">
        <f t="shared" si="18"/>
        <v>85.029120000000006</v>
      </c>
      <c r="M238" s="18">
        <f t="shared" si="19"/>
        <v>21.257280000000002</v>
      </c>
      <c r="N238" s="16" t="s">
        <v>1007</v>
      </c>
      <c r="O238" s="4" t="s">
        <v>271</v>
      </c>
      <c r="P238" s="16"/>
      <c r="Q238" s="16"/>
    </row>
    <row r="239" spans="1:18" s="40" customFormat="1" ht="24" customHeight="1" x14ac:dyDescent="0.15">
      <c r="A239" s="36"/>
      <c r="B239" s="19" t="s">
        <v>252</v>
      </c>
      <c r="C239" s="36"/>
      <c r="D239" s="19"/>
      <c r="E239" s="36"/>
      <c r="F239" s="36"/>
      <c r="G239" s="37">
        <f>SUM(G7:G238)</f>
        <v>588.09000000000049</v>
      </c>
      <c r="H239" s="37">
        <f>SUM(H7:H238)</f>
        <v>588.09000000000049</v>
      </c>
      <c r="I239" s="38">
        <f>SUM(I7:I238)</f>
        <v>517519.20000000048</v>
      </c>
      <c r="J239" s="39">
        <f>SUM(J7:J238)</f>
        <v>31568.671200000019</v>
      </c>
      <c r="K239" s="36"/>
      <c r="L239" s="39">
        <f t="shared" ref="L239" si="20">J239*0.8</f>
        <v>25254.936960000017</v>
      </c>
      <c r="M239" s="39">
        <f t="shared" ref="M239" si="21">J239*0.2</f>
        <v>6313.7342400000043</v>
      </c>
      <c r="N239" s="36"/>
      <c r="O239" s="36"/>
      <c r="P239" s="36"/>
      <c r="Q239" s="36"/>
    </row>
    <row r="240" spans="1:18" s="22" customFormat="1" ht="33" customHeight="1" x14ac:dyDescent="0.15">
      <c r="A240" s="47" t="s">
        <v>196</v>
      </c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</row>
  </sheetData>
  <mergeCells count="6">
    <mergeCell ref="A240:Q24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36"/>
  <sheetViews>
    <sheetView topLeftCell="A226" zoomScaleNormal="100" workbookViewId="0">
      <selection activeCell="H250" sqref="H250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194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195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746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273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187</v>
      </c>
      <c r="D7" s="62" t="s">
        <v>5</v>
      </c>
      <c r="E7" s="74" t="s">
        <v>188</v>
      </c>
      <c r="F7" s="74" t="s">
        <v>189</v>
      </c>
      <c r="G7" s="62" t="s">
        <v>19</v>
      </c>
      <c r="H7" s="70" t="s">
        <v>20</v>
      </c>
      <c r="I7" s="72" t="s">
        <v>190</v>
      </c>
      <c r="J7" s="24" t="s">
        <v>21</v>
      </c>
      <c r="K7" s="64" t="s">
        <v>191</v>
      </c>
      <c r="L7" s="66" t="s">
        <v>192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277</v>
      </c>
      <c r="C9" s="12" t="s">
        <v>276</v>
      </c>
      <c r="D9" s="17" t="s">
        <v>747</v>
      </c>
      <c r="E9" s="17" t="s">
        <v>748</v>
      </c>
      <c r="F9" s="17" t="s">
        <v>506</v>
      </c>
      <c r="G9" s="26">
        <v>10.68</v>
      </c>
      <c r="H9" s="26">
        <v>10.68</v>
      </c>
      <c r="I9" s="27">
        <f>G9*1290</f>
        <v>13777.199999999999</v>
      </c>
      <c r="J9" s="28">
        <f>G9*52.89</f>
        <v>564.86519999999996</v>
      </c>
      <c r="K9" s="20">
        <v>0.8</v>
      </c>
      <c r="L9" s="28">
        <f>J9*0.8</f>
        <v>451.89215999999999</v>
      </c>
      <c r="M9" s="28">
        <f>J9*0.2</f>
        <v>112.97304</v>
      </c>
      <c r="N9" s="12" t="s">
        <v>1007</v>
      </c>
      <c r="O9" s="4" t="s">
        <v>271</v>
      </c>
      <c r="P9" s="29"/>
      <c r="Q9" s="12"/>
    </row>
    <row r="10" spans="1:45" ht="15" customHeight="1" x14ac:dyDescent="0.15">
      <c r="A10" s="12" t="s">
        <v>26</v>
      </c>
      <c r="B10" s="12" t="s">
        <v>278</v>
      </c>
      <c r="C10" s="12" t="s">
        <v>276</v>
      </c>
      <c r="D10" s="17" t="s">
        <v>749</v>
      </c>
      <c r="E10" s="17" t="s">
        <v>750</v>
      </c>
      <c r="F10" s="17" t="s">
        <v>506</v>
      </c>
      <c r="G10" s="26">
        <v>2.67</v>
      </c>
      <c r="H10" s="26">
        <v>2.67</v>
      </c>
      <c r="I10" s="27">
        <f t="shared" ref="I10:I73" si="0">G10*1290</f>
        <v>3444.2999999999997</v>
      </c>
      <c r="J10" s="28">
        <f t="shared" ref="J10:J73" si="1">G10*52.89</f>
        <v>141.21629999999999</v>
      </c>
      <c r="K10" s="20">
        <v>0.8</v>
      </c>
      <c r="L10" s="28">
        <f t="shared" ref="L10:L73" si="2">J10*0.8</f>
        <v>112.97304</v>
      </c>
      <c r="M10" s="28">
        <f t="shared" ref="M10:M73" si="3">J10*0.2</f>
        <v>28.243259999999999</v>
      </c>
      <c r="N10" s="12" t="s">
        <v>1008</v>
      </c>
      <c r="O10" s="4" t="s">
        <v>271</v>
      </c>
      <c r="P10" s="29"/>
      <c r="Q10" s="12"/>
    </row>
    <row r="11" spans="1:45" ht="15" customHeight="1" x14ac:dyDescent="0.15">
      <c r="A11" s="12" t="s">
        <v>27</v>
      </c>
      <c r="B11" s="12" t="s">
        <v>279</v>
      </c>
      <c r="C11" s="12" t="s">
        <v>276</v>
      </c>
      <c r="D11" s="17" t="s">
        <v>751</v>
      </c>
      <c r="E11" s="17" t="s">
        <v>752</v>
      </c>
      <c r="F11" s="17" t="s">
        <v>506</v>
      </c>
      <c r="G11" s="26">
        <v>24.03</v>
      </c>
      <c r="H11" s="26">
        <v>24.03</v>
      </c>
      <c r="I11" s="27">
        <f t="shared" si="0"/>
        <v>30998.7</v>
      </c>
      <c r="J11" s="28">
        <f t="shared" si="1"/>
        <v>1270.9467</v>
      </c>
      <c r="K11" s="20">
        <v>0.8</v>
      </c>
      <c r="L11" s="28">
        <f t="shared" si="2"/>
        <v>1016.7573600000001</v>
      </c>
      <c r="M11" s="28">
        <f t="shared" si="3"/>
        <v>254.18934000000002</v>
      </c>
      <c r="N11" s="12" t="s">
        <v>1007</v>
      </c>
      <c r="O11" s="4" t="s">
        <v>271</v>
      </c>
      <c r="P11" s="29"/>
      <c r="Q11" s="12"/>
    </row>
    <row r="12" spans="1:45" ht="15" customHeight="1" x14ac:dyDescent="0.15">
      <c r="A12" s="12" t="s">
        <v>28</v>
      </c>
      <c r="B12" s="12" t="s">
        <v>280</v>
      </c>
      <c r="C12" s="12" t="s">
        <v>276</v>
      </c>
      <c r="D12" s="17" t="s">
        <v>753</v>
      </c>
      <c r="E12" s="17" t="s">
        <v>754</v>
      </c>
      <c r="F12" s="17" t="s">
        <v>506</v>
      </c>
      <c r="G12" s="26">
        <v>5.34</v>
      </c>
      <c r="H12" s="26">
        <v>5.34</v>
      </c>
      <c r="I12" s="27">
        <f t="shared" si="0"/>
        <v>6888.5999999999995</v>
      </c>
      <c r="J12" s="28">
        <f t="shared" si="1"/>
        <v>282.43259999999998</v>
      </c>
      <c r="K12" s="20">
        <v>0.8</v>
      </c>
      <c r="L12" s="28">
        <f t="shared" si="2"/>
        <v>225.94607999999999</v>
      </c>
      <c r="M12" s="28">
        <f t="shared" si="3"/>
        <v>56.486519999999999</v>
      </c>
      <c r="N12" s="12" t="s">
        <v>1007</v>
      </c>
      <c r="O12" s="4" t="s">
        <v>271</v>
      </c>
      <c r="P12" s="29"/>
      <c r="Q12" s="12"/>
    </row>
    <row r="13" spans="1:45" ht="15" customHeight="1" x14ac:dyDescent="0.15">
      <c r="A13" s="12" t="s">
        <v>29</v>
      </c>
      <c r="B13" s="12" t="s">
        <v>281</v>
      </c>
      <c r="C13" s="12" t="s">
        <v>276</v>
      </c>
      <c r="D13" s="17" t="s">
        <v>747</v>
      </c>
      <c r="E13" s="17" t="s">
        <v>755</v>
      </c>
      <c r="F13" s="17" t="s">
        <v>506</v>
      </c>
      <c r="G13" s="26">
        <v>18.690000000000001</v>
      </c>
      <c r="H13" s="26">
        <v>18.690000000000001</v>
      </c>
      <c r="I13" s="27">
        <f t="shared" si="0"/>
        <v>24110.100000000002</v>
      </c>
      <c r="J13" s="28">
        <f t="shared" si="1"/>
        <v>988.5141000000001</v>
      </c>
      <c r="K13" s="20">
        <v>0.8</v>
      </c>
      <c r="L13" s="28">
        <f t="shared" si="2"/>
        <v>790.81128000000012</v>
      </c>
      <c r="M13" s="28">
        <f t="shared" si="3"/>
        <v>197.70282000000003</v>
      </c>
      <c r="N13" s="12" t="s">
        <v>1007</v>
      </c>
      <c r="O13" s="4" t="s">
        <v>271</v>
      </c>
      <c r="P13" s="29"/>
      <c r="Q13" s="12"/>
    </row>
    <row r="14" spans="1:45" ht="15" customHeight="1" x14ac:dyDescent="0.15">
      <c r="A14" s="12" t="s">
        <v>30</v>
      </c>
      <c r="B14" s="12" t="s">
        <v>282</v>
      </c>
      <c r="C14" s="12" t="s">
        <v>276</v>
      </c>
      <c r="D14" s="17" t="s">
        <v>756</v>
      </c>
      <c r="E14" s="17" t="s">
        <v>757</v>
      </c>
      <c r="F14" s="17" t="s">
        <v>506</v>
      </c>
      <c r="G14" s="26">
        <v>16.02</v>
      </c>
      <c r="H14" s="26">
        <v>16.02</v>
      </c>
      <c r="I14" s="27">
        <f t="shared" si="0"/>
        <v>20665.8</v>
      </c>
      <c r="J14" s="28">
        <f t="shared" si="1"/>
        <v>847.29779999999994</v>
      </c>
      <c r="K14" s="20">
        <v>0.8</v>
      </c>
      <c r="L14" s="28">
        <f t="shared" si="2"/>
        <v>677.83824000000004</v>
      </c>
      <c r="M14" s="28">
        <f t="shared" si="3"/>
        <v>169.45956000000001</v>
      </c>
      <c r="N14" s="12" t="s">
        <v>1009</v>
      </c>
      <c r="O14" s="4" t="s">
        <v>271</v>
      </c>
      <c r="P14" s="29"/>
      <c r="Q14" s="12"/>
    </row>
    <row r="15" spans="1:45" ht="15" customHeight="1" x14ac:dyDescent="0.15">
      <c r="A15" s="12" t="s">
        <v>31</v>
      </c>
      <c r="B15" s="12" t="s">
        <v>283</v>
      </c>
      <c r="C15" s="12" t="s">
        <v>276</v>
      </c>
      <c r="D15" s="17" t="s">
        <v>758</v>
      </c>
      <c r="E15" s="17" t="s">
        <v>759</v>
      </c>
      <c r="F15" s="17" t="s">
        <v>506</v>
      </c>
      <c r="G15" s="26">
        <v>26.7</v>
      </c>
      <c r="H15" s="26">
        <v>26.7</v>
      </c>
      <c r="I15" s="27">
        <f t="shared" si="0"/>
        <v>34443</v>
      </c>
      <c r="J15" s="28">
        <f t="shared" si="1"/>
        <v>1412.163</v>
      </c>
      <c r="K15" s="20">
        <v>0.8</v>
      </c>
      <c r="L15" s="28">
        <f t="shared" si="2"/>
        <v>1129.7304000000001</v>
      </c>
      <c r="M15" s="28">
        <f t="shared" si="3"/>
        <v>282.43260000000004</v>
      </c>
      <c r="N15" s="12" t="s">
        <v>1007</v>
      </c>
      <c r="O15" s="4" t="s">
        <v>271</v>
      </c>
      <c r="P15" s="29"/>
      <c r="Q15" s="12"/>
    </row>
    <row r="16" spans="1:45" ht="15" customHeight="1" x14ac:dyDescent="0.15">
      <c r="A16" s="12" t="s">
        <v>32</v>
      </c>
      <c r="B16" s="12" t="s">
        <v>284</v>
      </c>
      <c r="C16" s="12" t="s">
        <v>276</v>
      </c>
      <c r="D16" s="17" t="s">
        <v>747</v>
      </c>
      <c r="E16" s="17" t="s">
        <v>760</v>
      </c>
      <c r="F16" s="17" t="s">
        <v>506</v>
      </c>
      <c r="G16" s="26">
        <v>13.35</v>
      </c>
      <c r="H16" s="26">
        <v>13.35</v>
      </c>
      <c r="I16" s="27">
        <f t="shared" si="0"/>
        <v>17221.5</v>
      </c>
      <c r="J16" s="28">
        <f t="shared" si="1"/>
        <v>706.08150000000001</v>
      </c>
      <c r="K16" s="20">
        <v>0.8</v>
      </c>
      <c r="L16" s="28">
        <f t="shared" si="2"/>
        <v>564.86520000000007</v>
      </c>
      <c r="M16" s="28">
        <f t="shared" si="3"/>
        <v>141.21630000000002</v>
      </c>
      <c r="N16" s="12" t="s">
        <v>1007</v>
      </c>
      <c r="O16" s="4" t="s">
        <v>271</v>
      </c>
      <c r="P16" s="29"/>
      <c r="Q16" s="12"/>
    </row>
    <row r="17" spans="1:17" ht="15" customHeight="1" x14ac:dyDescent="0.15">
      <c r="A17" s="12" t="s">
        <v>33</v>
      </c>
      <c r="B17" s="12" t="s">
        <v>285</v>
      </c>
      <c r="C17" s="12" t="s">
        <v>276</v>
      </c>
      <c r="D17" s="17" t="s">
        <v>761</v>
      </c>
      <c r="E17" s="17" t="s">
        <v>762</v>
      </c>
      <c r="F17" s="17" t="s">
        <v>506</v>
      </c>
      <c r="G17" s="26">
        <v>53.4</v>
      </c>
      <c r="H17" s="26">
        <v>53.4</v>
      </c>
      <c r="I17" s="27">
        <f t="shared" si="0"/>
        <v>68886</v>
      </c>
      <c r="J17" s="28">
        <f t="shared" si="1"/>
        <v>2824.326</v>
      </c>
      <c r="K17" s="20">
        <v>0.8</v>
      </c>
      <c r="L17" s="28">
        <f t="shared" si="2"/>
        <v>2259.4608000000003</v>
      </c>
      <c r="M17" s="28">
        <f t="shared" si="3"/>
        <v>564.86520000000007</v>
      </c>
      <c r="N17" s="12" t="s">
        <v>1007</v>
      </c>
      <c r="O17" s="4" t="s">
        <v>271</v>
      </c>
      <c r="P17" s="29"/>
      <c r="Q17" s="12"/>
    </row>
    <row r="18" spans="1:17" ht="15" customHeight="1" x14ac:dyDescent="0.15">
      <c r="A18" s="12" t="s">
        <v>34</v>
      </c>
      <c r="B18" s="12" t="s">
        <v>286</v>
      </c>
      <c r="C18" s="12" t="s">
        <v>276</v>
      </c>
      <c r="D18" s="17" t="s">
        <v>763</v>
      </c>
      <c r="E18" s="17" t="s">
        <v>764</v>
      </c>
      <c r="F18" s="17" t="s">
        <v>506</v>
      </c>
      <c r="G18" s="26">
        <v>16.02</v>
      </c>
      <c r="H18" s="26">
        <v>16.02</v>
      </c>
      <c r="I18" s="27">
        <f t="shared" si="0"/>
        <v>20665.8</v>
      </c>
      <c r="J18" s="28">
        <f t="shared" si="1"/>
        <v>847.29779999999994</v>
      </c>
      <c r="K18" s="20">
        <v>0.8</v>
      </c>
      <c r="L18" s="28">
        <f t="shared" si="2"/>
        <v>677.83824000000004</v>
      </c>
      <c r="M18" s="28">
        <f t="shared" si="3"/>
        <v>169.45956000000001</v>
      </c>
      <c r="N18" s="12" t="s">
        <v>1010</v>
      </c>
      <c r="O18" s="4" t="s">
        <v>271</v>
      </c>
      <c r="P18" s="29"/>
      <c r="Q18" s="12"/>
    </row>
    <row r="19" spans="1:17" ht="15" customHeight="1" x14ac:dyDescent="0.15">
      <c r="A19" s="12" t="s">
        <v>35</v>
      </c>
      <c r="B19" s="12" t="s">
        <v>287</v>
      </c>
      <c r="C19" s="12" t="s">
        <v>276</v>
      </c>
      <c r="D19" s="17" t="s">
        <v>765</v>
      </c>
      <c r="E19" s="17" t="s">
        <v>766</v>
      </c>
      <c r="F19" s="17" t="s">
        <v>506</v>
      </c>
      <c r="G19" s="26">
        <v>43.64</v>
      </c>
      <c r="H19" s="26">
        <v>43.64</v>
      </c>
      <c r="I19" s="27">
        <f t="shared" si="0"/>
        <v>56295.6</v>
      </c>
      <c r="J19" s="28">
        <f t="shared" si="1"/>
        <v>2308.1196</v>
      </c>
      <c r="K19" s="20">
        <v>0.8</v>
      </c>
      <c r="L19" s="28">
        <f t="shared" si="2"/>
        <v>1846.49568</v>
      </c>
      <c r="M19" s="28">
        <f t="shared" si="3"/>
        <v>461.62392</v>
      </c>
      <c r="N19" s="12" t="s">
        <v>1007</v>
      </c>
      <c r="O19" s="4" t="s">
        <v>271</v>
      </c>
      <c r="P19" s="29"/>
      <c r="Q19" s="12"/>
    </row>
    <row r="20" spans="1:17" ht="15" customHeight="1" x14ac:dyDescent="0.15">
      <c r="A20" s="12" t="s">
        <v>36</v>
      </c>
      <c r="B20" s="12" t="s">
        <v>288</v>
      </c>
      <c r="C20" s="12" t="s">
        <v>276</v>
      </c>
      <c r="D20" s="17" t="s">
        <v>767</v>
      </c>
      <c r="E20" s="17" t="s">
        <v>768</v>
      </c>
      <c r="F20" s="17" t="s">
        <v>506</v>
      </c>
      <c r="G20" s="26">
        <v>24.03</v>
      </c>
      <c r="H20" s="26">
        <v>24.03</v>
      </c>
      <c r="I20" s="27">
        <f t="shared" si="0"/>
        <v>30998.7</v>
      </c>
      <c r="J20" s="28">
        <f t="shared" si="1"/>
        <v>1270.9467</v>
      </c>
      <c r="K20" s="20">
        <v>0.8</v>
      </c>
      <c r="L20" s="28">
        <f t="shared" si="2"/>
        <v>1016.7573600000001</v>
      </c>
      <c r="M20" s="28">
        <f t="shared" si="3"/>
        <v>254.18934000000002</v>
      </c>
      <c r="N20" s="12" t="s">
        <v>1007</v>
      </c>
      <c r="O20" s="4" t="s">
        <v>271</v>
      </c>
      <c r="P20" s="29"/>
      <c r="Q20" s="12"/>
    </row>
    <row r="21" spans="1:17" ht="15" customHeight="1" x14ac:dyDescent="0.15">
      <c r="A21" s="12" t="s">
        <v>37</v>
      </c>
      <c r="B21" s="12" t="s">
        <v>289</v>
      </c>
      <c r="C21" s="12" t="s">
        <v>276</v>
      </c>
      <c r="D21" s="17" t="s">
        <v>758</v>
      </c>
      <c r="E21" s="17" t="s">
        <v>769</v>
      </c>
      <c r="F21" s="17" t="s">
        <v>506</v>
      </c>
      <c r="G21" s="26">
        <v>8.01</v>
      </c>
      <c r="H21" s="26">
        <v>8.01</v>
      </c>
      <c r="I21" s="27">
        <f t="shared" si="0"/>
        <v>10332.9</v>
      </c>
      <c r="J21" s="28">
        <f t="shared" si="1"/>
        <v>423.64889999999997</v>
      </c>
      <c r="K21" s="20">
        <v>0.8</v>
      </c>
      <c r="L21" s="28">
        <f t="shared" si="2"/>
        <v>338.91912000000002</v>
      </c>
      <c r="M21" s="28">
        <f t="shared" si="3"/>
        <v>84.729780000000005</v>
      </c>
      <c r="N21" s="12" t="s">
        <v>1007</v>
      </c>
      <c r="O21" s="4" t="s">
        <v>271</v>
      </c>
      <c r="P21" s="29"/>
      <c r="Q21" s="12"/>
    </row>
    <row r="22" spans="1:17" ht="15" customHeight="1" x14ac:dyDescent="0.15">
      <c r="A22" s="12" t="s">
        <v>38</v>
      </c>
      <c r="B22" s="12" t="s">
        <v>290</v>
      </c>
      <c r="C22" s="12" t="s">
        <v>276</v>
      </c>
      <c r="D22" s="17" t="s">
        <v>770</v>
      </c>
      <c r="E22" s="17" t="s">
        <v>771</v>
      </c>
      <c r="F22" s="17" t="s">
        <v>506</v>
      </c>
      <c r="G22" s="26">
        <v>11.57</v>
      </c>
      <c r="H22" s="26">
        <v>11.57</v>
      </c>
      <c r="I22" s="27">
        <f t="shared" si="0"/>
        <v>14925.300000000001</v>
      </c>
      <c r="J22" s="28">
        <f t="shared" si="1"/>
        <v>611.93730000000005</v>
      </c>
      <c r="K22" s="20">
        <v>0.8</v>
      </c>
      <c r="L22" s="28">
        <f t="shared" si="2"/>
        <v>489.54984000000007</v>
      </c>
      <c r="M22" s="28">
        <f t="shared" si="3"/>
        <v>122.38746000000002</v>
      </c>
      <c r="N22" s="12" t="s">
        <v>1007</v>
      </c>
      <c r="O22" s="4" t="s">
        <v>271</v>
      </c>
      <c r="P22" s="29"/>
      <c r="Q22" s="12"/>
    </row>
    <row r="23" spans="1:17" ht="15" customHeight="1" x14ac:dyDescent="0.15">
      <c r="A23" s="12" t="s">
        <v>39</v>
      </c>
      <c r="B23" s="12" t="s">
        <v>291</v>
      </c>
      <c r="C23" s="12" t="s">
        <v>276</v>
      </c>
      <c r="D23" s="17" t="s">
        <v>770</v>
      </c>
      <c r="E23" s="17" t="s">
        <v>772</v>
      </c>
      <c r="F23" s="17" t="s">
        <v>506</v>
      </c>
      <c r="G23" s="26">
        <v>8.9</v>
      </c>
      <c r="H23" s="26">
        <v>8.9</v>
      </c>
      <c r="I23" s="27">
        <f t="shared" si="0"/>
        <v>11481</v>
      </c>
      <c r="J23" s="28">
        <f t="shared" si="1"/>
        <v>470.721</v>
      </c>
      <c r="K23" s="20">
        <v>0.8</v>
      </c>
      <c r="L23" s="28">
        <f t="shared" si="2"/>
        <v>376.57680000000005</v>
      </c>
      <c r="M23" s="28">
        <f t="shared" si="3"/>
        <v>94.144200000000012</v>
      </c>
      <c r="N23" s="12" t="s">
        <v>1007</v>
      </c>
      <c r="O23" s="4" t="s">
        <v>271</v>
      </c>
      <c r="P23" s="29"/>
      <c r="Q23" s="12"/>
    </row>
    <row r="24" spans="1:17" ht="15" customHeight="1" x14ac:dyDescent="0.15">
      <c r="A24" s="12" t="s">
        <v>40</v>
      </c>
      <c r="B24" s="12" t="s">
        <v>292</v>
      </c>
      <c r="C24" s="12" t="s">
        <v>276</v>
      </c>
      <c r="D24" s="17" t="s">
        <v>761</v>
      </c>
      <c r="E24" s="17" t="s">
        <v>773</v>
      </c>
      <c r="F24" s="17" t="s">
        <v>506</v>
      </c>
      <c r="G24" s="26">
        <v>8.01</v>
      </c>
      <c r="H24" s="26">
        <v>8.01</v>
      </c>
      <c r="I24" s="27">
        <f t="shared" si="0"/>
        <v>10332.9</v>
      </c>
      <c r="J24" s="28">
        <f t="shared" si="1"/>
        <v>423.64889999999997</v>
      </c>
      <c r="K24" s="20">
        <v>0.8</v>
      </c>
      <c r="L24" s="28">
        <f t="shared" si="2"/>
        <v>338.91912000000002</v>
      </c>
      <c r="M24" s="28">
        <f t="shared" si="3"/>
        <v>84.729780000000005</v>
      </c>
      <c r="N24" s="12" t="s">
        <v>1007</v>
      </c>
      <c r="O24" s="4" t="s">
        <v>271</v>
      </c>
      <c r="P24" s="29"/>
      <c r="Q24" s="12"/>
    </row>
    <row r="25" spans="1:17" ht="15" customHeight="1" x14ac:dyDescent="0.15">
      <c r="A25" s="12" t="s">
        <v>41</v>
      </c>
      <c r="B25" s="12" t="s">
        <v>293</v>
      </c>
      <c r="C25" s="12" t="s">
        <v>276</v>
      </c>
      <c r="D25" s="17" t="s">
        <v>770</v>
      </c>
      <c r="E25" s="17" t="s">
        <v>774</v>
      </c>
      <c r="F25" s="17" t="s">
        <v>506</v>
      </c>
      <c r="G25" s="26">
        <v>8.9</v>
      </c>
      <c r="H25" s="26">
        <v>8.9</v>
      </c>
      <c r="I25" s="27">
        <f t="shared" si="0"/>
        <v>11481</v>
      </c>
      <c r="J25" s="28">
        <f t="shared" si="1"/>
        <v>470.721</v>
      </c>
      <c r="K25" s="20">
        <v>0.8</v>
      </c>
      <c r="L25" s="28">
        <f t="shared" si="2"/>
        <v>376.57680000000005</v>
      </c>
      <c r="M25" s="28">
        <f t="shared" si="3"/>
        <v>94.144200000000012</v>
      </c>
      <c r="N25" s="12" t="s">
        <v>1007</v>
      </c>
      <c r="O25" s="4" t="s">
        <v>271</v>
      </c>
      <c r="P25" s="29"/>
      <c r="Q25" s="12"/>
    </row>
    <row r="26" spans="1:17" ht="15" customHeight="1" x14ac:dyDescent="0.15">
      <c r="A26" s="12" t="s">
        <v>42</v>
      </c>
      <c r="B26" s="12" t="s">
        <v>294</v>
      </c>
      <c r="C26" s="12" t="s">
        <v>276</v>
      </c>
      <c r="D26" s="17" t="s">
        <v>775</v>
      </c>
      <c r="E26" s="17" t="s">
        <v>776</v>
      </c>
      <c r="F26" s="17" t="s">
        <v>506</v>
      </c>
      <c r="G26" s="26">
        <v>21.36</v>
      </c>
      <c r="H26" s="26">
        <v>21.36</v>
      </c>
      <c r="I26" s="27">
        <f t="shared" si="0"/>
        <v>27554.399999999998</v>
      </c>
      <c r="J26" s="28">
        <f t="shared" si="1"/>
        <v>1129.7303999999999</v>
      </c>
      <c r="K26" s="20">
        <v>0.8</v>
      </c>
      <c r="L26" s="28">
        <f t="shared" si="2"/>
        <v>903.78431999999998</v>
      </c>
      <c r="M26" s="28">
        <f t="shared" si="3"/>
        <v>225.94607999999999</v>
      </c>
      <c r="N26" s="12" t="s">
        <v>1007</v>
      </c>
      <c r="O26" s="4" t="s">
        <v>271</v>
      </c>
      <c r="P26" s="29"/>
      <c r="Q26" s="12"/>
    </row>
    <row r="27" spans="1:17" ht="15" customHeight="1" x14ac:dyDescent="0.15">
      <c r="A27" s="12" t="s">
        <v>43</v>
      </c>
      <c r="B27" s="12" t="s">
        <v>295</v>
      </c>
      <c r="C27" s="12" t="s">
        <v>276</v>
      </c>
      <c r="D27" s="17" t="s">
        <v>777</v>
      </c>
      <c r="E27" s="17" t="s">
        <v>778</v>
      </c>
      <c r="F27" s="17" t="s">
        <v>506</v>
      </c>
      <c r="G27" s="26">
        <v>28.04</v>
      </c>
      <c r="H27" s="26">
        <v>28.04</v>
      </c>
      <c r="I27" s="27">
        <f t="shared" si="0"/>
        <v>36171.599999999999</v>
      </c>
      <c r="J27" s="28">
        <f t="shared" si="1"/>
        <v>1483.0355999999999</v>
      </c>
      <c r="K27" s="20">
        <v>0.8</v>
      </c>
      <c r="L27" s="28">
        <f t="shared" si="2"/>
        <v>1186.42848</v>
      </c>
      <c r="M27" s="28">
        <f t="shared" si="3"/>
        <v>296.60712000000001</v>
      </c>
      <c r="N27" s="12" t="s">
        <v>1011</v>
      </c>
      <c r="O27" s="4" t="s">
        <v>271</v>
      </c>
      <c r="P27" s="29"/>
      <c r="Q27" s="12"/>
    </row>
    <row r="28" spans="1:17" ht="15" customHeight="1" x14ac:dyDescent="0.15">
      <c r="A28" s="12" t="s">
        <v>44</v>
      </c>
      <c r="B28" s="12" t="s">
        <v>296</v>
      </c>
      <c r="C28" s="12" t="s">
        <v>276</v>
      </c>
      <c r="D28" s="17" t="s">
        <v>779</v>
      </c>
      <c r="E28" s="17" t="s">
        <v>780</v>
      </c>
      <c r="F28" s="17" t="s">
        <v>506</v>
      </c>
      <c r="G28" s="26">
        <v>35.6</v>
      </c>
      <c r="H28" s="26">
        <v>35.6</v>
      </c>
      <c r="I28" s="27">
        <f t="shared" si="0"/>
        <v>45924</v>
      </c>
      <c r="J28" s="28">
        <f t="shared" si="1"/>
        <v>1882.884</v>
      </c>
      <c r="K28" s="20">
        <v>0.8</v>
      </c>
      <c r="L28" s="28">
        <f t="shared" si="2"/>
        <v>1506.3072000000002</v>
      </c>
      <c r="M28" s="28">
        <f t="shared" si="3"/>
        <v>376.57680000000005</v>
      </c>
      <c r="N28" s="12" t="s">
        <v>1007</v>
      </c>
      <c r="O28" s="4" t="s">
        <v>271</v>
      </c>
      <c r="P28" s="29"/>
      <c r="Q28" s="12"/>
    </row>
    <row r="29" spans="1:17" ht="15" customHeight="1" x14ac:dyDescent="0.15">
      <c r="A29" s="12" t="s">
        <v>45</v>
      </c>
      <c r="B29" s="12" t="s">
        <v>297</v>
      </c>
      <c r="C29" s="12" t="s">
        <v>276</v>
      </c>
      <c r="D29" s="17" t="s">
        <v>779</v>
      </c>
      <c r="E29" s="17" t="s">
        <v>781</v>
      </c>
      <c r="F29" s="17" t="s">
        <v>506</v>
      </c>
      <c r="G29" s="26">
        <v>9.7899999999999991</v>
      </c>
      <c r="H29" s="26">
        <v>9.7899999999999991</v>
      </c>
      <c r="I29" s="27">
        <f t="shared" si="0"/>
        <v>12629.099999999999</v>
      </c>
      <c r="J29" s="28">
        <f t="shared" si="1"/>
        <v>517.79309999999998</v>
      </c>
      <c r="K29" s="20">
        <v>0.8</v>
      </c>
      <c r="L29" s="28">
        <f t="shared" si="2"/>
        <v>414.23448000000002</v>
      </c>
      <c r="M29" s="28">
        <f t="shared" si="3"/>
        <v>103.55862</v>
      </c>
      <c r="N29" s="12" t="s">
        <v>1007</v>
      </c>
      <c r="O29" s="4" t="s">
        <v>271</v>
      </c>
      <c r="P29" s="29"/>
      <c r="Q29" s="12"/>
    </row>
    <row r="30" spans="1:17" ht="15" customHeight="1" x14ac:dyDescent="0.15">
      <c r="A30" s="12" t="s">
        <v>46</v>
      </c>
      <c r="B30" s="12" t="s">
        <v>298</v>
      </c>
      <c r="C30" s="12" t="s">
        <v>276</v>
      </c>
      <c r="D30" s="17" t="s">
        <v>765</v>
      </c>
      <c r="E30" s="17" t="s">
        <v>782</v>
      </c>
      <c r="F30" s="17" t="s">
        <v>506</v>
      </c>
      <c r="G30" s="26">
        <v>18.690000000000001</v>
      </c>
      <c r="H30" s="26">
        <v>18.690000000000001</v>
      </c>
      <c r="I30" s="27">
        <f t="shared" si="0"/>
        <v>24110.100000000002</v>
      </c>
      <c r="J30" s="28">
        <f t="shared" si="1"/>
        <v>988.5141000000001</v>
      </c>
      <c r="K30" s="20">
        <v>0.8</v>
      </c>
      <c r="L30" s="28">
        <f t="shared" si="2"/>
        <v>790.81128000000012</v>
      </c>
      <c r="M30" s="28">
        <f t="shared" si="3"/>
        <v>197.70282000000003</v>
      </c>
      <c r="N30" s="12" t="s">
        <v>1007</v>
      </c>
      <c r="O30" s="4" t="s">
        <v>271</v>
      </c>
      <c r="P30" s="29"/>
      <c r="Q30" s="12"/>
    </row>
    <row r="31" spans="1:17" ht="15" customHeight="1" x14ac:dyDescent="0.15">
      <c r="A31" s="12" t="s">
        <v>47</v>
      </c>
      <c r="B31" s="12" t="s">
        <v>299</v>
      </c>
      <c r="C31" s="12" t="s">
        <v>276</v>
      </c>
      <c r="D31" s="17" t="s">
        <v>783</v>
      </c>
      <c r="E31" s="17" t="s">
        <v>784</v>
      </c>
      <c r="F31" s="17" t="s">
        <v>506</v>
      </c>
      <c r="G31" s="26">
        <v>11.57</v>
      </c>
      <c r="H31" s="26">
        <v>11.57</v>
      </c>
      <c r="I31" s="27">
        <f t="shared" si="0"/>
        <v>14925.300000000001</v>
      </c>
      <c r="J31" s="28">
        <f t="shared" si="1"/>
        <v>611.93730000000005</v>
      </c>
      <c r="K31" s="20">
        <v>0.8</v>
      </c>
      <c r="L31" s="28">
        <f t="shared" si="2"/>
        <v>489.54984000000007</v>
      </c>
      <c r="M31" s="28">
        <f t="shared" si="3"/>
        <v>122.38746000000002</v>
      </c>
      <c r="N31" s="12" t="s">
        <v>1007</v>
      </c>
      <c r="O31" s="4" t="s">
        <v>271</v>
      </c>
      <c r="P31" s="29"/>
      <c r="Q31" s="12"/>
    </row>
    <row r="32" spans="1:17" ht="15" customHeight="1" x14ac:dyDescent="0.15">
      <c r="A32" s="12" t="s">
        <v>48</v>
      </c>
      <c r="B32" s="12" t="s">
        <v>300</v>
      </c>
      <c r="C32" s="12" t="s">
        <v>276</v>
      </c>
      <c r="D32" s="17" t="s">
        <v>765</v>
      </c>
      <c r="E32" s="17" t="s">
        <v>785</v>
      </c>
      <c r="F32" s="17" t="s">
        <v>506</v>
      </c>
      <c r="G32" s="26">
        <v>16.91</v>
      </c>
      <c r="H32" s="26">
        <v>16.91</v>
      </c>
      <c r="I32" s="27">
        <f t="shared" si="0"/>
        <v>21813.9</v>
      </c>
      <c r="J32" s="28">
        <f t="shared" si="1"/>
        <v>894.36990000000003</v>
      </c>
      <c r="K32" s="20">
        <v>0.8</v>
      </c>
      <c r="L32" s="28">
        <f t="shared" si="2"/>
        <v>715.49592000000007</v>
      </c>
      <c r="M32" s="28">
        <f t="shared" si="3"/>
        <v>178.87398000000002</v>
      </c>
      <c r="N32" s="12" t="s">
        <v>1007</v>
      </c>
      <c r="O32" s="4" t="s">
        <v>271</v>
      </c>
      <c r="P32" s="29"/>
      <c r="Q32" s="12"/>
    </row>
    <row r="33" spans="1:17" ht="15" customHeight="1" x14ac:dyDescent="0.15">
      <c r="A33" s="12" t="s">
        <v>49</v>
      </c>
      <c r="B33" s="12" t="s">
        <v>301</v>
      </c>
      <c r="C33" s="12" t="s">
        <v>276</v>
      </c>
      <c r="D33" s="17" t="s">
        <v>786</v>
      </c>
      <c r="E33" s="17" t="s">
        <v>787</v>
      </c>
      <c r="F33" s="17" t="s">
        <v>506</v>
      </c>
      <c r="G33" s="26">
        <v>8.9</v>
      </c>
      <c r="H33" s="26">
        <v>8.9</v>
      </c>
      <c r="I33" s="27">
        <f t="shared" si="0"/>
        <v>11481</v>
      </c>
      <c r="J33" s="28">
        <f t="shared" si="1"/>
        <v>470.721</v>
      </c>
      <c r="K33" s="20">
        <v>0.8</v>
      </c>
      <c r="L33" s="28">
        <f t="shared" si="2"/>
        <v>376.57680000000005</v>
      </c>
      <c r="M33" s="28">
        <f t="shared" si="3"/>
        <v>94.144200000000012</v>
      </c>
      <c r="N33" s="12" t="s">
        <v>1007</v>
      </c>
      <c r="O33" s="4" t="s">
        <v>271</v>
      </c>
      <c r="P33" s="29"/>
      <c r="Q33" s="12"/>
    </row>
    <row r="34" spans="1:17" ht="15" customHeight="1" x14ac:dyDescent="0.15">
      <c r="A34" s="12" t="s">
        <v>50</v>
      </c>
      <c r="B34" s="12" t="s">
        <v>302</v>
      </c>
      <c r="C34" s="12" t="s">
        <v>276</v>
      </c>
      <c r="D34" s="17" t="s">
        <v>788</v>
      </c>
      <c r="E34" s="17" t="s">
        <v>789</v>
      </c>
      <c r="F34" s="17" t="s">
        <v>506</v>
      </c>
      <c r="G34" s="26">
        <v>42.72</v>
      </c>
      <c r="H34" s="26">
        <v>42.72</v>
      </c>
      <c r="I34" s="27">
        <f t="shared" si="0"/>
        <v>55108.799999999996</v>
      </c>
      <c r="J34" s="28">
        <f t="shared" si="1"/>
        <v>2259.4607999999998</v>
      </c>
      <c r="K34" s="20">
        <v>0.8</v>
      </c>
      <c r="L34" s="28">
        <f t="shared" si="2"/>
        <v>1807.56864</v>
      </c>
      <c r="M34" s="28">
        <f t="shared" si="3"/>
        <v>451.89215999999999</v>
      </c>
      <c r="N34" s="12" t="s">
        <v>1007</v>
      </c>
      <c r="O34" s="4" t="s">
        <v>271</v>
      </c>
      <c r="P34" s="29"/>
      <c r="Q34" s="12"/>
    </row>
    <row r="35" spans="1:17" ht="15" customHeight="1" x14ac:dyDescent="0.15">
      <c r="A35" s="12" t="s">
        <v>51</v>
      </c>
      <c r="B35" s="12" t="s">
        <v>303</v>
      </c>
      <c r="C35" s="12" t="s">
        <v>276</v>
      </c>
      <c r="D35" s="17" t="s">
        <v>775</v>
      </c>
      <c r="E35" s="17" t="s">
        <v>790</v>
      </c>
      <c r="F35" s="17" t="s">
        <v>506</v>
      </c>
      <c r="G35" s="26">
        <v>13.35</v>
      </c>
      <c r="H35" s="26">
        <v>13.35</v>
      </c>
      <c r="I35" s="27">
        <f t="shared" si="0"/>
        <v>17221.5</v>
      </c>
      <c r="J35" s="28">
        <f t="shared" si="1"/>
        <v>706.08150000000001</v>
      </c>
      <c r="K35" s="20">
        <v>0.8</v>
      </c>
      <c r="L35" s="28">
        <f t="shared" si="2"/>
        <v>564.86520000000007</v>
      </c>
      <c r="M35" s="28">
        <f t="shared" si="3"/>
        <v>141.21630000000002</v>
      </c>
      <c r="N35" s="12" t="s">
        <v>1007</v>
      </c>
      <c r="O35" s="4" t="s">
        <v>271</v>
      </c>
      <c r="P35" s="29"/>
      <c r="Q35" s="12"/>
    </row>
    <row r="36" spans="1:17" ht="15" customHeight="1" x14ac:dyDescent="0.15">
      <c r="A36" s="12" t="s">
        <v>52</v>
      </c>
      <c r="B36" s="12" t="s">
        <v>304</v>
      </c>
      <c r="C36" s="12" t="s">
        <v>276</v>
      </c>
      <c r="D36" s="17" t="s">
        <v>758</v>
      </c>
      <c r="E36" s="17" t="s">
        <v>791</v>
      </c>
      <c r="F36" s="17" t="s">
        <v>506</v>
      </c>
      <c r="G36" s="26">
        <v>21.36</v>
      </c>
      <c r="H36" s="26">
        <v>21.36</v>
      </c>
      <c r="I36" s="27">
        <f t="shared" si="0"/>
        <v>27554.399999999998</v>
      </c>
      <c r="J36" s="28">
        <f t="shared" si="1"/>
        <v>1129.7303999999999</v>
      </c>
      <c r="K36" s="20">
        <v>0.8</v>
      </c>
      <c r="L36" s="28">
        <f t="shared" si="2"/>
        <v>903.78431999999998</v>
      </c>
      <c r="M36" s="28">
        <f t="shared" si="3"/>
        <v>225.94607999999999</v>
      </c>
      <c r="N36" s="12" t="s">
        <v>1007</v>
      </c>
      <c r="O36" s="4" t="s">
        <v>271</v>
      </c>
      <c r="P36" s="29"/>
      <c r="Q36" s="12"/>
    </row>
    <row r="37" spans="1:17" ht="15" customHeight="1" x14ac:dyDescent="0.15">
      <c r="A37" s="12" t="s">
        <v>53</v>
      </c>
      <c r="B37" s="12" t="s">
        <v>305</v>
      </c>
      <c r="C37" s="12" t="s">
        <v>276</v>
      </c>
      <c r="D37" s="17" t="s">
        <v>792</v>
      </c>
      <c r="E37" s="17" t="s">
        <v>793</v>
      </c>
      <c r="F37" s="17" t="s">
        <v>506</v>
      </c>
      <c r="G37" s="26">
        <v>8.01</v>
      </c>
      <c r="H37" s="26">
        <v>8.01</v>
      </c>
      <c r="I37" s="27">
        <f t="shared" si="0"/>
        <v>10332.9</v>
      </c>
      <c r="J37" s="28">
        <f t="shared" si="1"/>
        <v>423.64889999999997</v>
      </c>
      <c r="K37" s="20">
        <v>0.8</v>
      </c>
      <c r="L37" s="28">
        <f t="shared" si="2"/>
        <v>338.91912000000002</v>
      </c>
      <c r="M37" s="28">
        <f t="shared" si="3"/>
        <v>84.729780000000005</v>
      </c>
      <c r="N37" s="12" t="s">
        <v>1007</v>
      </c>
      <c r="O37" s="4" t="s">
        <v>271</v>
      </c>
      <c r="P37" s="29"/>
      <c r="Q37" s="12"/>
    </row>
    <row r="38" spans="1:17" ht="15" customHeight="1" x14ac:dyDescent="0.15">
      <c r="A38" s="12" t="s">
        <v>54</v>
      </c>
      <c r="B38" s="12" t="s">
        <v>306</v>
      </c>
      <c r="C38" s="12" t="s">
        <v>276</v>
      </c>
      <c r="D38" s="17" t="s">
        <v>756</v>
      </c>
      <c r="E38" s="17" t="s">
        <v>794</v>
      </c>
      <c r="F38" s="17" t="s">
        <v>506</v>
      </c>
      <c r="G38" s="26">
        <v>12.02</v>
      </c>
      <c r="H38" s="26">
        <v>12.02</v>
      </c>
      <c r="I38" s="27">
        <f t="shared" si="0"/>
        <v>15505.8</v>
      </c>
      <c r="J38" s="28">
        <f t="shared" si="1"/>
        <v>635.73779999999999</v>
      </c>
      <c r="K38" s="20">
        <v>0.8</v>
      </c>
      <c r="L38" s="28">
        <f t="shared" si="2"/>
        <v>508.59023999999999</v>
      </c>
      <c r="M38" s="28">
        <f t="shared" si="3"/>
        <v>127.14756</v>
      </c>
      <c r="N38" s="12" t="s">
        <v>1007</v>
      </c>
      <c r="O38" s="4" t="s">
        <v>271</v>
      </c>
      <c r="P38" s="29"/>
      <c r="Q38" s="12"/>
    </row>
    <row r="39" spans="1:17" ht="15" customHeight="1" x14ac:dyDescent="0.15">
      <c r="A39" s="12" t="s">
        <v>55</v>
      </c>
      <c r="B39" s="12" t="s">
        <v>307</v>
      </c>
      <c r="C39" s="12" t="s">
        <v>276</v>
      </c>
      <c r="D39" s="17" t="s">
        <v>753</v>
      </c>
      <c r="E39" s="17" t="s">
        <v>795</v>
      </c>
      <c r="F39" s="17" t="s">
        <v>506</v>
      </c>
      <c r="G39" s="26">
        <v>14.69</v>
      </c>
      <c r="H39" s="26">
        <v>14.69</v>
      </c>
      <c r="I39" s="27">
        <f t="shared" si="0"/>
        <v>18950.099999999999</v>
      </c>
      <c r="J39" s="28">
        <f t="shared" si="1"/>
        <v>776.95409999999993</v>
      </c>
      <c r="K39" s="20">
        <v>0.8</v>
      </c>
      <c r="L39" s="28">
        <f t="shared" si="2"/>
        <v>621.56327999999996</v>
      </c>
      <c r="M39" s="28">
        <f t="shared" si="3"/>
        <v>155.39081999999999</v>
      </c>
      <c r="N39" s="12" t="s">
        <v>1007</v>
      </c>
      <c r="O39" s="4" t="s">
        <v>271</v>
      </c>
      <c r="P39" s="29"/>
      <c r="Q39" s="12"/>
    </row>
    <row r="40" spans="1:17" ht="15" customHeight="1" x14ac:dyDescent="0.15">
      <c r="A40" s="12" t="s">
        <v>56</v>
      </c>
      <c r="B40" s="12" t="s">
        <v>742</v>
      </c>
      <c r="C40" s="12" t="s">
        <v>276</v>
      </c>
      <c r="D40" s="17" t="s">
        <v>1027</v>
      </c>
      <c r="E40" s="17" t="s">
        <v>797</v>
      </c>
      <c r="F40" s="17" t="s">
        <v>506</v>
      </c>
      <c r="G40" s="26">
        <v>56</v>
      </c>
      <c r="H40" s="26">
        <v>56</v>
      </c>
      <c r="I40" s="27">
        <f t="shared" si="0"/>
        <v>72240</v>
      </c>
      <c r="J40" s="28">
        <f t="shared" si="1"/>
        <v>2961.84</v>
      </c>
      <c r="K40" s="20">
        <v>0.8</v>
      </c>
      <c r="L40" s="28">
        <f t="shared" si="2"/>
        <v>2369.4720000000002</v>
      </c>
      <c r="M40" s="28">
        <f t="shared" si="3"/>
        <v>592.36800000000005</v>
      </c>
      <c r="N40" s="12" t="s">
        <v>1031</v>
      </c>
      <c r="O40" s="4" t="s">
        <v>271</v>
      </c>
      <c r="P40" s="29"/>
      <c r="Q40" s="12"/>
    </row>
    <row r="41" spans="1:17" ht="15" customHeight="1" x14ac:dyDescent="0.15">
      <c r="A41" s="12" t="s">
        <v>57</v>
      </c>
      <c r="B41" s="12" t="s">
        <v>308</v>
      </c>
      <c r="C41" s="12" t="s">
        <v>276</v>
      </c>
      <c r="D41" s="17" t="s">
        <v>796</v>
      </c>
      <c r="E41" s="17" t="s">
        <v>1028</v>
      </c>
      <c r="F41" s="17" t="s">
        <v>506</v>
      </c>
      <c r="G41" s="26">
        <v>60.1</v>
      </c>
      <c r="H41" s="26">
        <v>60.1</v>
      </c>
      <c r="I41" s="27">
        <f t="shared" si="0"/>
        <v>77529</v>
      </c>
      <c r="J41" s="28">
        <f t="shared" si="1"/>
        <v>3178.6890000000003</v>
      </c>
      <c r="K41" s="20">
        <v>0.8</v>
      </c>
      <c r="L41" s="28">
        <f t="shared" si="2"/>
        <v>2542.9512000000004</v>
      </c>
      <c r="M41" s="28">
        <f t="shared" si="3"/>
        <v>635.73780000000011</v>
      </c>
      <c r="N41" s="12" t="s">
        <v>1007</v>
      </c>
      <c r="O41" s="4" t="s">
        <v>271</v>
      </c>
      <c r="P41" s="29"/>
      <c r="Q41" s="12"/>
    </row>
    <row r="42" spans="1:17" ht="15" customHeight="1" x14ac:dyDescent="0.15">
      <c r="A42" s="12" t="s">
        <v>58</v>
      </c>
      <c r="B42" s="12" t="s">
        <v>309</v>
      </c>
      <c r="C42" s="12" t="s">
        <v>276</v>
      </c>
      <c r="D42" s="17" t="s">
        <v>798</v>
      </c>
      <c r="E42" s="17" t="s">
        <v>760</v>
      </c>
      <c r="F42" s="17" t="s">
        <v>506</v>
      </c>
      <c r="G42" s="26">
        <v>10.68</v>
      </c>
      <c r="H42" s="26">
        <v>10.68</v>
      </c>
      <c r="I42" s="27">
        <f t="shared" si="0"/>
        <v>13777.199999999999</v>
      </c>
      <c r="J42" s="28">
        <f t="shared" si="1"/>
        <v>564.86519999999996</v>
      </c>
      <c r="K42" s="20">
        <v>0.8</v>
      </c>
      <c r="L42" s="28">
        <f t="shared" si="2"/>
        <v>451.89215999999999</v>
      </c>
      <c r="M42" s="28">
        <f t="shared" si="3"/>
        <v>112.97304</v>
      </c>
      <c r="N42" s="12" t="s">
        <v>1007</v>
      </c>
      <c r="O42" s="4" t="s">
        <v>271</v>
      </c>
      <c r="P42" s="29"/>
      <c r="Q42" s="12"/>
    </row>
    <row r="43" spans="1:17" ht="15" customHeight="1" x14ac:dyDescent="0.15">
      <c r="A43" s="12" t="s">
        <v>59</v>
      </c>
      <c r="B43" s="12" t="s">
        <v>310</v>
      </c>
      <c r="C43" s="12" t="s">
        <v>276</v>
      </c>
      <c r="D43" s="17" t="s">
        <v>788</v>
      </c>
      <c r="E43" s="17" t="s">
        <v>799</v>
      </c>
      <c r="F43" s="17" t="s">
        <v>506</v>
      </c>
      <c r="G43" s="26">
        <v>16.02</v>
      </c>
      <c r="H43" s="26">
        <v>16.02</v>
      </c>
      <c r="I43" s="27">
        <f t="shared" si="0"/>
        <v>20665.8</v>
      </c>
      <c r="J43" s="28">
        <f t="shared" si="1"/>
        <v>847.29779999999994</v>
      </c>
      <c r="K43" s="20">
        <v>0.8</v>
      </c>
      <c r="L43" s="28">
        <f t="shared" si="2"/>
        <v>677.83824000000004</v>
      </c>
      <c r="M43" s="28">
        <f t="shared" si="3"/>
        <v>169.45956000000001</v>
      </c>
      <c r="N43" s="12" t="s">
        <v>1007</v>
      </c>
      <c r="O43" s="4" t="s">
        <v>271</v>
      </c>
      <c r="P43" s="29"/>
      <c r="Q43" s="12"/>
    </row>
    <row r="44" spans="1:17" ht="15" customHeight="1" x14ac:dyDescent="0.15">
      <c r="A44" s="12" t="s">
        <v>60</v>
      </c>
      <c r="B44" s="12" t="s">
        <v>311</v>
      </c>
      <c r="C44" s="12" t="s">
        <v>276</v>
      </c>
      <c r="D44" s="17" t="s">
        <v>770</v>
      </c>
      <c r="E44" s="17" t="s">
        <v>800</v>
      </c>
      <c r="F44" s="17" t="s">
        <v>506</v>
      </c>
      <c r="G44" s="26">
        <v>18.7</v>
      </c>
      <c r="H44" s="26">
        <v>18.7</v>
      </c>
      <c r="I44" s="27">
        <f t="shared" si="0"/>
        <v>24123</v>
      </c>
      <c r="J44" s="28">
        <f t="shared" si="1"/>
        <v>989.04300000000001</v>
      </c>
      <c r="K44" s="20">
        <v>0.8</v>
      </c>
      <c r="L44" s="28">
        <f t="shared" si="2"/>
        <v>791.23440000000005</v>
      </c>
      <c r="M44" s="28">
        <f t="shared" si="3"/>
        <v>197.80860000000001</v>
      </c>
      <c r="N44" s="12" t="s">
        <v>1007</v>
      </c>
      <c r="O44" s="4" t="s">
        <v>271</v>
      </c>
      <c r="P44" s="29"/>
      <c r="Q44" s="12"/>
    </row>
    <row r="45" spans="1:17" ht="15" customHeight="1" x14ac:dyDescent="0.15">
      <c r="A45" s="12" t="s">
        <v>61</v>
      </c>
      <c r="B45" s="12" t="s">
        <v>312</v>
      </c>
      <c r="C45" s="12" t="s">
        <v>276</v>
      </c>
      <c r="D45" s="17" t="s">
        <v>756</v>
      </c>
      <c r="E45" s="17" t="s">
        <v>801</v>
      </c>
      <c r="F45" s="17" t="s">
        <v>506</v>
      </c>
      <c r="G45" s="26">
        <v>8.01</v>
      </c>
      <c r="H45" s="26">
        <v>8.01</v>
      </c>
      <c r="I45" s="27">
        <f t="shared" si="0"/>
        <v>10332.9</v>
      </c>
      <c r="J45" s="28">
        <f t="shared" si="1"/>
        <v>423.64889999999997</v>
      </c>
      <c r="K45" s="20">
        <v>0.8</v>
      </c>
      <c r="L45" s="28">
        <f t="shared" si="2"/>
        <v>338.91912000000002</v>
      </c>
      <c r="M45" s="28">
        <f t="shared" si="3"/>
        <v>84.729780000000005</v>
      </c>
      <c r="N45" s="12" t="s">
        <v>1007</v>
      </c>
      <c r="O45" s="4" t="s">
        <v>271</v>
      </c>
      <c r="P45" s="29"/>
      <c r="Q45" s="12"/>
    </row>
    <row r="46" spans="1:17" ht="15" customHeight="1" x14ac:dyDescent="0.15">
      <c r="A46" s="12" t="s">
        <v>62</v>
      </c>
      <c r="B46" s="12" t="s">
        <v>313</v>
      </c>
      <c r="C46" s="12" t="s">
        <v>276</v>
      </c>
      <c r="D46" s="17" t="s">
        <v>786</v>
      </c>
      <c r="E46" s="17" t="s">
        <v>802</v>
      </c>
      <c r="F46" s="17" t="s">
        <v>506</v>
      </c>
      <c r="G46" s="26">
        <v>9.35</v>
      </c>
      <c r="H46" s="26">
        <v>9.35</v>
      </c>
      <c r="I46" s="27">
        <f t="shared" si="0"/>
        <v>12061.5</v>
      </c>
      <c r="J46" s="28">
        <f t="shared" si="1"/>
        <v>494.5215</v>
      </c>
      <c r="K46" s="20">
        <v>0.8</v>
      </c>
      <c r="L46" s="28">
        <f t="shared" si="2"/>
        <v>395.61720000000003</v>
      </c>
      <c r="M46" s="28">
        <f t="shared" si="3"/>
        <v>98.904300000000006</v>
      </c>
      <c r="N46" s="12" t="s">
        <v>1007</v>
      </c>
      <c r="O46" s="4" t="s">
        <v>271</v>
      </c>
      <c r="P46" s="29"/>
      <c r="Q46" s="12"/>
    </row>
    <row r="47" spans="1:17" ht="15" customHeight="1" x14ac:dyDescent="0.15">
      <c r="A47" s="12" t="s">
        <v>63</v>
      </c>
      <c r="B47" s="12" t="s">
        <v>314</v>
      </c>
      <c r="C47" s="12" t="s">
        <v>276</v>
      </c>
      <c r="D47" s="17" t="s">
        <v>765</v>
      </c>
      <c r="E47" s="17" t="s">
        <v>803</v>
      </c>
      <c r="F47" s="17" t="s">
        <v>506</v>
      </c>
      <c r="G47" s="26">
        <v>4.01</v>
      </c>
      <c r="H47" s="26">
        <v>4.01</v>
      </c>
      <c r="I47" s="27">
        <f t="shared" si="0"/>
        <v>5172.8999999999996</v>
      </c>
      <c r="J47" s="28">
        <f t="shared" si="1"/>
        <v>212.0889</v>
      </c>
      <c r="K47" s="20">
        <v>0.8</v>
      </c>
      <c r="L47" s="28">
        <f t="shared" si="2"/>
        <v>169.67112</v>
      </c>
      <c r="M47" s="28">
        <f t="shared" si="3"/>
        <v>42.41778</v>
      </c>
      <c r="N47" s="12" t="s">
        <v>1007</v>
      </c>
      <c r="O47" s="4" t="s">
        <v>271</v>
      </c>
      <c r="P47" s="29"/>
      <c r="Q47" s="12"/>
    </row>
    <row r="48" spans="1:17" ht="15" customHeight="1" x14ac:dyDescent="0.15">
      <c r="A48" s="12" t="s">
        <v>64</v>
      </c>
      <c r="B48" s="12" t="s">
        <v>315</v>
      </c>
      <c r="C48" s="12" t="s">
        <v>276</v>
      </c>
      <c r="D48" s="17" t="s">
        <v>747</v>
      </c>
      <c r="E48" s="17" t="s">
        <v>804</v>
      </c>
      <c r="F48" s="17" t="s">
        <v>506</v>
      </c>
      <c r="G48" s="26">
        <v>10.68</v>
      </c>
      <c r="H48" s="26">
        <v>10.68</v>
      </c>
      <c r="I48" s="27">
        <f t="shared" si="0"/>
        <v>13777.199999999999</v>
      </c>
      <c r="J48" s="28">
        <f t="shared" si="1"/>
        <v>564.86519999999996</v>
      </c>
      <c r="K48" s="20">
        <v>0.8</v>
      </c>
      <c r="L48" s="28">
        <f t="shared" si="2"/>
        <v>451.89215999999999</v>
      </c>
      <c r="M48" s="28">
        <f t="shared" si="3"/>
        <v>112.97304</v>
      </c>
      <c r="N48" s="12" t="s">
        <v>1007</v>
      </c>
      <c r="O48" s="4" t="s">
        <v>271</v>
      </c>
      <c r="P48" s="29"/>
      <c r="Q48" s="12"/>
    </row>
    <row r="49" spans="1:17" ht="15" customHeight="1" x14ac:dyDescent="0.15">
      <c r="A49" s="12" t="s">
        <v>65</v>
      </c>
      <c r="B49" s="12" t="s">
        <v>316</v>
      </c>
      <c r="C49" s="12" t="s">
        <v>276</v>
      </c>
      <c r="D49" s="17" t="s">
        <v>761</v>
      </c>
      <c r="E49" s="17" t="s">
        <v>805</v>
      </c>
      <c r="F49" s="17" t="s">
        <v>506</v>
      </c>
      <c r="G49" s="26">
        <v>9.35</v>
      </c>
      <c r="H49" s="26">
        <v>9.35</v>
      </c>
      <c r="I49" s="27">
        <f t="shared" si="0"/>
        <v>12061.5</v>
      </c>
      <c r="J49" s="28">
        <f t="shared" si="1"/>
        <v>494.5215</v>
      </c>
      <c r="K49" s="20">
        <v>0.8</v>
      </c>
      <c r="L49" s="28">
        <f t="shared" si="2"/>
        <v>395.61720000000003</v>
      </c>
      <c r="M49" s="28">
        <f t="shared" si="3"/>
        <v>98.904300000000006</v>
      </c>
      <c r="N49" s="12" t="s">
        <v>1007</v>
      </c>
      <c r="O49" s="4" t="s">
        <v>271</v>
      </c>
      <c r="P49" s="29"/>
      <c r="Q49" s="12"/>
    </row>
    <row r="50" spans="1:17" ht="15" customHeight="1" x14ac:dyDescent="0.15">
      <c r="A50" s="12" t="s">
        <v>66</v>
      </c>
      <c r="B50" s="12" t="s">
        <v>317</v>
      </c>
      <c r="C50" s="12" t="s">
        <v>276</v>
      </c>
      <c r="D50" s="17" t="s">
        <v>767</v>
      </c>
      <c r="E50" s="17" t="s">
        <v>806</v>
      </c>
      <c r="F50" s="17" t="s">
        <v>506</v>
      </c>
      <c r="G50" s="26">
        <v>17.36</v>
      </c>
      <c r="H50" s="26">
        <v>17.36</v>
      </c>
      <c r="I50" s="27">
        <f t="shared" si="0"/>
        <v>22394.399999999998</v>
      </c>
      <c r="J50" s="28">
        <f t="shared" si="1"/>
        <v>918.17039999999997</v>
      </c>
      <c r="K50" s="20">
        <v>0.8</v>
      </c>
      <c r="L50" s="28">
        <f t="shared" si="2"/>
        <v>734.53632000000005</v>
      </c>
      <c r="M50" s="28">
        <f t="shared" si="3"/>
        <v>183.63408000000001</v>
      </c>
      <c r="N50" s="12" t="s">
        <v>1007</v>
      </c>
      <c r="O50" s="4" t="s">
        <v>271</v>
      </c>
      <c r="P50" s="29"/>
      <c r="Q50" s="12"/>
    </row>
    <row r="51" spans="1:17" ht="15" customHeight="1" x14ac:dyDescent="0.15">
      <c r="A51" s="12" t="s">
        <v>67</v>
      </c>
      <c r="B51" s="12" t="s">
        <v>318</v>
      </c>
      <c r="C51" s="12" t="s">
        <v>276</v>
      </c>
      <c r="D51" s="17" t="s">
        <v>747</v>
      </c>
      <c r="E51" s="17" t="s">
        <v>807</v>
      </c>
      <c r="F51" s="17" t="s">
        <v>506</v>
      </c>
      <c r="G51" s="26">
        <v>16.02</v>
      </c>
      <c r="H51" s="26">
        <v>16.02</v>
      </c>
      <c r="I51" s="27">
        <f t="shared" si="0"/>
        <v>20665.8</v>
      </c>
      <c r="J51" s="28">
        <f t="shared" si="1"/>
        <v>847.29779999999994</v>
      </c>
      <c r="K51" s="20">
        <v>0.8</v>
      </c>
      <c r="L51" s="28">
        <f t="shared" si="2"/>
        <v>677.83824000000004</v>
      </c>
      <c r="M51" s="28">
        <f t="shared" si="3"/>
        <v>169.45956000000001</v>
      </c>
      <c r="N51" s="12" t="s">
        <v>1012</v>
      </c>
      <c r="O51" s="4" t="s">
        <v>271</v>
      </c>
      <c r="P51" s="29"/>
      <c r="Q51" s="12"/>
    </row>
    <row r="52" spans="1:17" ht="15" customHeight="1" x14ac:dyDescent="0.15">
      <c r="A52" s="12" t="s">
        <v>68</v>
      </c>
      <c r="B52" s="12" t="s">
        <v>319</v>
      </c>
      <c r="C52" s="12" t="s">
        <v>276</v>
      </c>
      <c r="D52" s="17" t="s">
        <v>786</v>
      </c>
      <c r="E52" s="17" t="s">
        <v>808</v>
      </c>
      <c r="F52" s="17" t="s">
        <v>506</v>
      </c>
      <c r="G52" s="26">
        <v>24.03</v>
      </c>
      <c r="H52" s="26">
        <v>24.03</v>
      </c>
      <c r="I52" s="27">
        <f t="shared" si="0"/>
        <v>30998.7</v>
      </c>
      <c r="J52" s="28">
        <f t="shared" si="1"/>
        <v>1270.9467</v>
      </c>
      <c r="K52" s="20">
        <v>0.8</v>
      </c>
      <c r="L52" s="28">
        <f t="shared" si="2"/>
        <v>1016.7573600000001</v>
      </c>
      <c r="M52" s="28">
        <f t="shared" si="3"/>
        <v>254.18934000000002</v>
      </c>
      <c r="N52" s="12" t="s">
        <v>1007</v>
      </c>
      <c r="O52" s="4" t="s">
        <v>271</v>
      </c>
      <c r="P52" s="29"/>
      <c r="Q52" s="12"/>
    </row>
    <row r="53" spans="1:17" ht="15" customHeight="1" x14ac:dyDescent="0.15">
      <c r="A53" s="12" t="s">
        <v>69</v>
      </c>
      <c r="B53" s="12" t="s">
        <v>297</v>
      </c>
      <c r="C53" s="12" t="s">
        <v>276</v>
      </c>
      <c r="D53" s="17" t="s">
        <v>765</v>
      </c>
      <c r="E53" s="17" t="s">
        <v>809</v>
      </c>
      <c r="F53" s="17" t="s">
        <v>506</v>
      </c>
      <c r="G53" s="26">
        <v>16.02</v>
      </c>
      <c r="H53" s="26">
        <v>16.02</v>
      </c>
      <c r="I53" s="27">
        <f t="shared" si="0"/>
        <v>20665.8</v>
      </c>
      <c r="J53" s="28">
        <f t="shared" si="1"/>
        <v>847.29779999999994</v>
      </c>
      <c r="K53" s="20">
        <v>0.8</v>
      </c>
      <c r="L53" s="28">
        <f t="shared" si="2"/>
        <v>677.83824000000004</v>
      </c>
      <c r="M53" s="28">
        <f t="shared" si="3"/>
        <v>169.45956000000001</v>
      </c>
      <c r="N53" s="12" t="s">
        <v>1013</v>
      </c>
      <c r="O53" s="4" t="s">
        <v>271</v>
      </c>
      <c r="P53" s="29"/>
      <c r="Q53" s="12"/>
    </row>
    <row r="54" spans="1:17" ht="15" customHeight="1" x14ac:dyDescent="0.15">
      <c r="A54" s="12" t="s">
        <v>70</v>
      </c>
      <c r="B54" s="12" t="s">
        <v>320</v>
      </c>
      <c r="C54" s="12" t="s">
        <v>276</v>
      </c>
      <c r="D54" s="17" t="s">
        <v>761</v>
      </c>
      <c r="E54" s="17" t="s">
        <v>760</v>
      </c>
      <c r="F54" s="17" t="s">
        <v>506</v>
      </c>
      <c r="G54" s="26">
        <v>8.01</v>
      </c>
      <c r="H54" s="26">
        <v>8.01</v>
      </c>
      <c r="I54" s="27">
        <f t="shared" si="0"/>
        <v>10332.9</v>
      </c>
      <c r="J54" s="28">
        <f t="shared" si="1"/>
        <v>423.64889999999997</v>
      </c>
      <c r="K54" s="20">
        <v>0.8</v>
      </c>
      <c r="L54" s="28">
        <f t="shared" si="2"/>
        <v>338.91912000000002</v>
      </c>
      <c r="M54" s="28">
        <f t="shared" si="3"/>
        <v>84.729780000000005</v>
      </c>
      <c r="N54" s="12" t="s">
        <v>1007</v>
      </c>
      <c r="O54" s="4" t="s">
        <v>271</v>
      </c>
      <c r="P54" s="29"/>
      <c r="Q54" s="12"/>
    </row>
    <row r="55" spans="1:17" ht="15" customHeight="1" x14ac:dyDescent="0.15">
      <c r="A55" s="12" t="s">
        <v>71</v>
      </c>
      <c r="B55" s="12" t="s">
        <v>321</v>
      </c>
      <c r="C55" s="12" t="s">
        <v>276</v>
      </c>
      <c r="D55" s="17" t="s">
        <v>770</v>
      </c>
      <c r="E55" s="17" t="s">
        <v>810</v>
      </c>
      <c r="F55" s="17" t="s">
        <v>506</v>
      </c>
      <c r="G55" s="26">
        <v>13.35</v>
      </c>
      <c r="H55" s="26">
        <v>13.35</v>
      </c>
      <c r="I55" s="27">
        <f t="shared" si="0"/>
        <v>17221.5</v>
      </c>
      <c r="J55" s="28">
        <f t="shared" si="1"/>
        <v>706.08150000000001</v>
      </c>
      <c r="K55" s="20">
        <v>0.8</v>
      </c>
      <c r="L55" s="28">
        <f t="shared" si="2"/>
        <v>564.86520000000007</v>
      </c>
      <c r="M55" s="28">
        <f t="shared" si="3"/>
        <v>141.21630000000002</v>
      </c>
      <c r="N55" s="12" t="s">
        <v>1007</v>
      </c>
      <c r="O55" s="4" t="s">
        <v>271</v>
      </c>
      <c r="P55" s="29"/>
      <c r="Q55" s="12"/>
    </row>
    <row r="56" spans="1:17" ht="15" customHeight="1" x14ac:dyDescent="0.15">
      <c r="A56" s="12" t="s">
        <v>72</v>
      </c>
      <c r="B56" s="12" t="s">
        <v>322</v>
      </c>
      <c r="C56" s="12" t="s">
        <v>276</v>
      </c>
      <c r="D56" s="17" t="s">
        <v>761</v>
      </c>
      <c r="E56" s="17" t="s">
        <v>811</v>
      </c>
      <c r="F56" s="17" t="s">
        <v>506</v>
      </c>
      <c r="G56" s="26">
        <v>20.02</v>
      </c>
      <c r="H56" s="26">
        <v>20.02</v>
      </c>
      <c r="I56" s="27">
        <f t="shared" si="0"/>
        <v>25825.8</v>
      </c>
      <c r="J56" s="28">
        <f t="shared" si="1"/>
        <v>1058.8578</v>
      </c>
      <c r="K56" s="20">
        <v>0.8</v>
      </c>
      <c r="L56" s="28">
        <f t="shared" si="2"/>
        <v>847.08624000000009</v>
      </c>
      <c r="M56" s="28">
        <f t="shared" si="3"/>
        <v>211.77156000000002</v>
      </c>
      <c r="N56" s="12" t="s">
        <v>1007</v>
      </c>
      <c r="O56" s="4" t="s">
        <v>271</v>
      </c>
      <c r="P56" s="29"/>
      <c r="Q56" s="12"/>
    </row>
    <row r="57" spans="1:17" ht="15" customHeight="1" x14ac:dyDescent="0.15">
      <c r="A57" s="12" t="s">
        <v>73</v>
      </c>
      <c r="B57" s="12" t="s">
        <v>323</v>
      </c>
      <c r="C57" s="12" t="s">
        <v>276</v>
      </c>
      <c r="D57" s="17" t="s">
        <v>812</v>
      </c>
      <c r="E57" s="17" t="s">
        <v>813</v>
      </c>
      <c r="F57" s="17" t="s">
        <v>506</v>
      </c>
      <c r="G57" s="26">
        <v>56.07</v>
      </c>
      <c r="H57" s="26">
        <v>56.07</v>
      </c>
      <c r="I57" s="27">
        <f t="shared" si="0"/>
        <v>72330.3</v>
      </c>
      <c r="J57" s="28">
        <f t="shared" si="1"/>
        <v>2965.5423000000001</v>
      </c>
      <c r="K57" s="20">
        <v>0.8</v>
      </c>
      <c r="L57" s="28">
        <f t="shared" si="2"/>
        <v>2372.4338400000001</v>
      </c>
      <c r="M57" s="28">
        <f t="shared" si="3"/>
        <v>593.10846000000004</v>
      </c>
      <c r="N57" s="12" t="s">
        <v>1007</v>
      </c>
      <c r="O57" s="4" t="s">
        <v>271</v>
      </c>
      <c r="P57" s="29"/>
      <c r="Q57" s="12"/>
    </row>
    <row r="58" spans="1:17" ht="15" customHeight="1" x14ac:dyDescent="0.15">
      <c r="A58" s="12" t="s">
        <v>74</v>
      </c>
      <c r="B58" s="12" t="s">
        <v>324</v>
      </c>
      <c r="C58" s="12" t="s">
        <v>276</v>
      </c>
      <c r="D58" s="17" t="s">
        <v>765</v>
      </c>
      <c r="E58" s="17" t="s">
        <v>814</v>
      </c>
      <c r="F58" s="17" t="s">
        <v>506</v>
      </c>
      <c r="G58" s="26">
        <v>8.01</v>
      </c>
      <c r="H58" s="26">
        <v>8.01</v>
      </c>
      <c r="I58" s="27">
        <f t="shared" si="0"/>
        <v>10332.9</v>
      </c>
      <c r="J58" s="28">
        <f t="shared" si="1"/>
        <v>423.64889999999997</v>
      </c>
      <c r="K58" s="20">
        <v>0.8</v>
      </c>
      <c r="L58" s="28">
        <f t="shared" si="2"/>
        <v>338.91912000000002</v>
      </c>
      <c r="M58" s="28">
        <f t="shared" si="3"/>
        <v>84.729780000000005</v>
      </c>
      <c r="N58" s="12" t="s">
        <v>1007</v>
      </c>
      <c r="O58" s="4" t="s">
        <v>271</v>
      </c>
      <c r="P58" s="29"/>
      <c r="Q58" s="12"/>
    </row>
    <row r="59" spans="1:17" ht="15" customHeight="1" x14ac:dyDescent="0.15">
      <c r="A59" s="12" t="s">
        <v>75</v>
      </c>
      <c r="B59" s="12" t="s">
        <v>325</v>
      </c>
      <c r="C59" s="12" t="s">
        <v>276</v>
      </c>
      <c r="D59" s="17" t="s">
        <v>815</v>
      </c>
      <c r="E59" s="17" t="s">
        <v>816</v>
      </c>
      <c r="F59" s="17" t="s">
        <v>506</v>
      </c>
      <c r="G59" s="26">
        <v>8.01</v>
      </c>
      <c r="H59" s="26">
        <v>8.01</v>
      </c>
      <c r="I59" s="27">
        <f t="shared" si="0"/>
        <v>10332.9</v>
      </c>
      <c r="J59" s="28">
        <f t="shared" si="1"/>
        <v>423.64889999999997</v>
      </c>
      <c r="K59" s="20">
        <v>0.8</v>
      </c>
      <c r="L59" s="28">
        <f t="shared" si="2"/>
        <v>338.91912000000002</v>
      </c>
      <c r="M59" s="28">
        <f t="shared" si="3"/>
        <v>84.729780000000005</v>
      </c>
      <c r="N59" s="12" t="s">
        <v>1007</v>
      </c>
      <c r="O59" s="4" t="s">
        <v>271</v>
      </c>
      <c r="P59" s="29"/>
      <c r="Q59" s="12"/>
    </row>
    <row r="60" spans="1:17" ht="15" customHeight="1" x14ac:dyDescent="0.15">
      <c r="A60" s="12" t="s">
        <v>76</v>
      </c>
      <c r="B60" s="12" t="s">
        <v>326</v>
      </c>
      <c r="C60" s="12" t="s">
        <v>276</v>
      </c>
      <c r="D60" s="17" t="s">
        <v>758</v>
      </c>
      <c r="E60" s="17" t="s">
        <v>817</v>
      </c>
      <c r="F60" s="17" t="s">
        <v>506</v>
      </c>
      <c r="G60" s="26">
        <v>16.02</v>
      </c>
      <c r="H60" s="26">
        <v>16.02</v>
      </c>
      <c r="I60" s="27">
        <f t="shared" si="0"/>
        <v>20665.8</v>
      </c>
      <c r="J60" s="28">
        <f t="shared" si="1"/>
        <v>847.29779999999994</v>
      </c>
      <c r="K60" s="20">
        <v>0.8</v>
      </c>
      <c r="L60" s="28">
        <f t="shared" si="2"/>
        <v>677.83824000000004</v>
      </c>
      <c r="M60" s="28">
        <f t="shared" si="3"/>
        <v>169.45956000000001</v>
      </c>
      <c r="N60" s="12" t="s">
        <v>1007</v>
      </c>
      <c r="O60" s="4" t="s">
        <v>271</v>
      </c>
      <c r="P60" s="29"/>
      <c r="Q60" s="12"/>
    </row>
    <row r="61" spans="1:17" ht="15" customHeight="1" x14ac:dyDescent="0.15">
      <c r="A61" s="12" t="s">
        <v>77</v>
      </c>
      <c r="B61" s="12" t="s">
        <v>327</v>
      </c>
      <c r="C61" s="12" t="s">
        <v>276</v>
      </c>
      <c r="D61" s="17" t="s">
        <v>775</v>
      </c>
      <c r="E61" s="17" t="s">
        <v>818</v>
      </c>
      <c r="F61" s="17" t="s">
        <v>506</v>
      </c>
      <c r="G61" s="26">
        <v>32.04</v>
      </c>
      <c r="H61" s="26">
        <v>32.04</v>
      </c>
      <c r="I61" s="27">
        <f t="shared" si="0"/>
        <v>41331.599999999999</v>
      </c>
      <c r="J61" s="28">
        <f t="shared" si="1"/>
        <v>1694.5955999999999</v>
      </c>
      <c r="K61" s="20">
        <v>0.8</v>
      </c>
      <c r="L61" s="28">
        <f t="shared" si="2"/>
        <v>1355.6764800000001</v>
      </c>
      <c r="M61" s="28">
        <f t="shared" si="3"/>
        <v>338.91912000000002</v>
      </c>
      <c r="N61" s="12" t="s">
        <v>1007</v>
      </c>
      <c r="O61" s="4" t="s">
        <v>271</v>
      </c>
      <c r="P61" s="29"/>
      <c r="Q61" s="12"/>
    </row>
    <row r="62" spans="1:17" ht="15" customHeight="1" x14ac:dyDescent="0.15">
      <c r="A62" s="12" t="s">
        <v>78</v>
      </c>
      <c r="B62" s="12" t="s">
        <v>328</v>
      </c>
      <c r="C62" s="12" t="s">
        <v>276</v>
      </c>
      <c r="D62" s="17" t="s">
        <v>761</v>
      </c>
      <c r="E62" s="17" t="s">
        <v>819</v>
      </c>
      <c r="F62" s="17" t="s">
        <v>506</v>
      </c>
      <c r="G62" s="26">
        <v>26.7</v>
      </c>
      <c r="H62" s="26">
        <v>26.7</v>
      </c>
      <c r="I62" s="27">
        <f t="shared" si="0"/>
        <v>34443</v>
      </c>
      <c r="J62" s="28">
        <f t="shared" si="1"/>
        <v>1412.163</v>
      </c>
      <c r="K62" s="20">
        <v>0.8</v>
      </c>
      <c r="L62" s="28">
        <f t="shared" si="2"/>
        <v>1129.7304000000001</v>
      </c>
      <c r="M62" s="28">
        <f t="shared" si="3"/>
        <v>282.43260000000004</v>
      </c>
      <c r="N62" s="12" t="s">
        <v>1007</v>
      </c>
      <c r="O62" s="4" t="s">
        <v>271</v>
      </c>
      <c r="P62" s="29"/>
      <c r="Q62" s="12"/>
    </row>
    <row r="63" spans="1:17" ht="15" customHeight="1" x14ac:dyDescent="0.15">
      <c r="A63" s="12" t="s">
        <v>79</v>
      </c>
      <c r="B63" s="12" t="s">
        <v>329</v>
      </c>
      <c r="C63" s="12" t="s">
        <v>276</v>
      </c>
      <c r="D63" s="17" t="s">
        <v>783</v>
      </c>
      <c r="E63" s="17" t="s">
        <v>820</v>
      </c>
      <c r="F63" s="17" t="s">
        <v>506</v>
      </c>
      <c r="G63" s="26">
        <v>11.35</v>
      </c>
      <c r="H63" s="26">
        <v>11.35</v>
      </c>
      <c r="I63" s="27">
        <f t="shared" si="0"/>
        <v>14641.5</v>
      </c>
      <c r="J63" s="28">
        <f t="shared" si="1"/>
        <v>600.30150000000003</v>
      </c>
      <c r="K63" s="20">
        <v>0.8</v>
      </c>
      <c r="L63" s="28">
        <f t="shared" si="2"/>
        <v>480.24120000000005</v>
      </c>
      <c r="M63" s="28">
        <f t="shared" si="3"/>
        <v>120.06030000000001</v>
      </c>
      <c r="N63" s="12" t="s">
        <v>1007</v>
      </c>
      <c r="O63" s="4" t="s">
        <v>271</v>
      </c>
      <c r="P63" s="29"/>
      <c r="Q63" s="12"/>
    </row>
    <row r="64" spans="1:17" ht="15" customHeight="1" x14ac:dyDescent="0.15">
      <c r="A64" s="12" t="s">
        <v>80</v>
      </c>
      <c r="B64" s="12" t="s">
        <v>330</v>
      </c>
      <c r="C64" s="12" t="s">
        <v>276</v>
      </c>
      <c r="D64" s="17" t="s">
        <v>749</v>
      </c>
      <c r="E64" s="17" t="s">
        <v>821</v>
      </c>
      <c r="F64" s="17" t="s">
        <v>506</v>
      </c>
      <c r="G64" s="26">
        <v>14.02</v>
      </c>
      <c r="H64" s="26">
        <v>14.02</v>
      </c>
      <c r="I64" s="27">
        <f t="shared" si="0"/>
        <v>18085.8</v>
      </c>
      <c r="J64" s="28">
        <f t="shared" si="1"/>
        <v>741.51779999999997</v>
      </c>
      <c r="K64" s="20">
        <v>0.8</v>
      </c>
      <c r="L64" s="28">
        <f t="shared" si="2"/>
        <v>593.21424000000002</v>
      </c>
      <c r="M64" s="28">
        <f t="shared" si="3"/>
        <v>148.30356</v>
      </c>
      <c r="N64" s="12" t="s">
        <v>1007</v>
      </c>
      <c r="O64" s="4" t="s">
        <v>271</v>
      </c>
      <c r="P64" s="29"/>
      <c r="Q64" s="12"/>
    </row>
    <row r="65" spans="1:17" ht="15" customHeight="1" x14ac:dyDescent="0.15">
      <c r="A65" s="12" t="s">
        <v>81</v>
      </c>
      <c r="B65" s="12" t="s">
        <v>331</v>
      </c>
      <c r="C65" s="12" t="s">
        <v>276</v>
      </c>
      <c r="D65" s="17" t="s">
        <v>756</v>
      </c>
      <c r="E65" s="17" t="s">
        <v>822</v>
      </c>
      <c r="F65" s="17" t="s">
        <v>506</v>
      </c>
      <c r="G65" s="26">
        <v>11.35</v>
      </c>
      <c r="H65" s="26">
        <v>11.35</v>
      </c>
      <c r="I65" s="27">
        <f t="shared" si="0"/>
        <v>14641.5</v>
      </c>
      <c r="J65" s="28">
        <f t="shared" si="1"/>
        <v>600.30150000000003</v>
      </c>
      <c r="K65" s="20">
        <v>0.8</v>
      </c>
      <c r="L65" s="28">
        <f t="shared" si="2"/>
        <v>480.24120000000005</v>
      </c>
      <c r="M65" s="28">
        <f t="shared" si="3"/>
        <v>120.06030000000001</v>
      </c>
      <c r="N65" s="12" t="s">
        <v>1007</v>
      </c>
      <c r="O65" s="4" t="s">
        <v>271</v>
      </c>
      <c r="P65" s="29"/>
      <c r="Q65" s="12"/>
    </row>
    <row r="66" spans="1:17" ht="15" customHeight="1" x14ac:dyDescent="0.15">
      <c r="A66" s="12" t="s">
        <v>82</v>
      </c>
      <c r="B66" s="12" t="s">
        <v>296</v>
      </c>
      <c r="C66" s="12" t="s">
        <v>276</v>
      </c>
      <c r="D66" s="17" t="s">
        <v>747</v>
      </c>
      <c r="E66" s="17" t="s">
        <v>823</v>
      </c>
      <c r="F66" s="17" t="s">
        <v>506</v>
      </c>
      <c r="G66" s="26">
        <v>8.68</v>
      </c>
      <c r="H66" s="26">
        <v>8.68</v>
      </c>
      <c r="I66" s="27">
        <f t="shared" si="0"/>
        <v>11197.199999999999</v>
      </c>
      <c r="J66" s="28">
        <f t="shared" si="1"/>
        <v>459.08519999999999</v>
      </c>
      <c r="K66" s="20">
        <v>0.8</v>
      </c>
      <c r="L66" s="28">
        <f t="shared" si="2"/>
        <v>367.26816000000002</v>
      </c>
      <c r="M66" s="28">
        <f t="shared" si="3"/>
        <v>91.817040000000006</v>
      </c>
      <c r="N66" s="12" t="s">
        <v>1007</v>
      </c>
      <c r="O66" s="4" t="s">
        <v>271</v>
      </c>
      <c r="P66" s="29"/>
      <c r="Q66" s="12"/>
    </row>
    <row r="67" spans="1:17" ht="15" customHeight="1" x14ac:dyDescent="0.15">
      <c r="A67" s="12" t="s">
        <v>83</v>
      </c>
      <c r="B67" s="12" t="s">
        <v>332</v>
      </c>
      <c r="C67" s="12" t="s">
        <v>276</v>
      </c>
      <c r="D67" s="17" t="s">
        <v>758</v>
      </c>
      <c r="E67" s="17" t="s">
        <v>824</v>
      </c>
      <c r="F67" s="17" t="s">
        <v>506</v>
      </c>
      <c r="G67" s="26">
        <v>16.02</v>
      </c>
      <c r="H67" s="26">
        <v>16.02</v>
      </c>
      <c r="I67" s="27">
        <f t="shared" si="0"/>
        <v>20665.8</v>
      </c>
      <c r="J67" s="28">
        <f t="shared" si="1"/>
        <v>847.29779999999994</v>
      </c>
      <c r="K67" s="20">
        <v>0.8</v>
      </c>
      <c r="L67" s="28">
        <f t="shared" si="2"/>
        <v>677.83824000000004</v>
      </c>
      <c r="M67" s="28">
        <f t="shared" si="3"/>
        <v>169.45956000000001</v>
      </c>
      <c r="N67" s="12" t="s">
        <v>1007</v>
      </c>
      <c r="O67" s="4" t="s">
        <v>271</v>
      </c>
      <c r="P67" s="29"/>
      <c r="Q67" s="12"/>
    </row>
    <row r="68" spans="1:17" ht="15" customHeight="1" x14ac:dyDescent="0.15">
      <c r="A68" s="12" t="s">
        <v>84</v>
      </c>
      <c r="B68" s="12" t="s">
        <v>333</v>
      </c>
      <c r="C68" s="12" t="s">
        <v>276</v>
      </c>
      <c r="D68" s="17" t="s">
        <v>783</v>
      </c>
      <c r="E68" s="17" t="s">
        <v>825</v>
      </c>
      <c r="F68" s="17" t="s">
        <v>506</v>
      </c>
      <c r="G68" s="26">
        <v>10.68</v>
      </c>
      <c r="H68" s="26">
        <v>10.68</v>
      </c>
      <c r="I68" s="27">
        <f t="shared" si="0"/>
        <v>13777.199999999999</v>
      </c>
      <c r="J68" s="28">
        <f t="shared" si="1"/>
        <v>564.86519999999996</v>
      </c>
      <c r="K68" s="20">
        <v>0.8</v>
      </c>
      <c r="L68" s="28">
        <f t="shared" si="2"/>
        <v>451.89215999999999</v>
      </c>
      <c r="M68" s="28">
        <f t="shared" si="3"/>
        <v>112.97304</v>
      </c>
      <c r="N68" s="12" t="s">
        <v>1007</v>
      </c>
      <c r="O68" s="4" t="s">
        <v>271</v>
      </c>
      <c r="P68" s="29"/>
      <c r="Q68" s="12"/>
    </row>
    <row r="69" spans="1:17" ht="15" customHeight="1" x14ac:dyDescent="0.15">
      <c r="A69" s="12" t="s">
        <v>85</v>
      </c>
      <c r="B69" s="12" t="s">
        <v>334</v>
      </c>
      <c r="C69" s="12" t="s">
        <v>276</v>
      </c>
      <c r="D69" s="17" t="s">
        <v>756</v>
      </c>
      <c r="E69" s="17" t="s">
        <v>826</v>
      </c>
      <c r="F69" s="17" t="s">
        <v>506</v>
      </c>
      <c r="G69" s="26">
        <v>14.69</v>
      </c>
      <c r="H69" s="26">
        <v>14.69</v>
      </c>
      <c r="I69" s="27">
        <f t="shared" si="0"/>
        <v>18950.099999999999</v>
      </c>
      <c r="J69" s="28">
        <f t="shared" si="1"/>
        <v>776.95409999999993</v>
      </c>
      <c r="K69" s="20">
        <v>0.8</v>
      </c>
      <c r="L69" s="28">
        <f t="shared" si="2"/>
        <v>621.56327999999996</v>
      </c>
      <c r="M69" s="28">
        <f t="shared" si="3"/>
        <v>155.39081999999999</v>
      </c>
      <c r="N69" s="12" t="s">
        <v>1007</v>
      </c>
      <c r="O69" s="4" t="s">
        <v>271</v>
      </c>
      <c r="P69" s="29"/>
      <c r="Q69" s="12"/>
    </row>
    <row r="70" spans="1:17" ht="15" customHeight="1" x14ac:dyDescent="0.15">
      <c r="A70" s="12" t="s">
        <v>86</v>
      </c>
      <c r="B70" s="12" t="s">
        <v>335</v>
      </c>
      <c r="C70" s="12" t="s">
        <v>276</v>
      </c>
      <c r="D70" s="17" t="s">
        <v>756</v>
      </c>
      <c r="E70" s="17" t="s">
        <v>827</v>
      </c>
      <c r="F70" s="17" t="s">
        <v>506</v>
      </c>
      <c r="G70" s="26">
        <v>9.35</v>
      </c>
      <c r="H70" s="26">
        <v>9.35</v>
      </c>
      <c r="I70" s="27">
        <f t="shared" si="0"/>
        <v>12061.5</v>
      </c>
      <c r="J70" s="28">
        <f t="shared" si="1"/>
        <v>494.5215</v>
      </c>
      <c r="K70" s="20">
        <v>0.8</v>
      </c>
      <c r="L70" s="28">
        <f t="shared" si="2"/>
        <v>395.61720000000003</v>
      </c>
      <c r="M70" s="28">
        <f t="shared" si="3"/>
        <v>98.904300000000006</v>
      </c>
      <c r="N70" s="12" t="s">
        <v>1007</v>
      </c>
      <c r="O70" s="4" t="s">
        <v>271</v>
      </c>
      <c r="P70" s="29"/>
      <c r="Q70" s="12"/>
    </row>
    <row r="71" spans="1:17" ht="15" customHeight="1" x14ac:dyDescent="0.15">
      <c r="A71" s="12" t="s">
        <v>87</v>
      </c>
      <c r="B71" s="12" t="s">
        <v>336</v>
      </c>
      <c r="C71" s="12" t="s">
        <v>276</v>
      </c>
      <c r="D71" s="17" t="s">
        <v>753</v>
      </c>
      <c r="E71" s="17" t="s">
        <v>828</v>
      </c>
      <c r="F71" s="17" t="s">
        <v>506</v>
      </c>
      <c r="G71" s="26">
        <v>96.45</v>
      </c>
      <c r="H71" s="26">
        <v>96.45</v>
      </c>
      <c r="I71" s="27">
        <f t="shared" si="0"/>
        <v>124420.5</v>
      </c>
      <c r="J71" s="28">
        <f t="shared" si="1"/>
        <v>5101.2404999999999</v>
      </c>
      <c r="K71" s="20">
        <v>0.8</v>
      </c>
      <c r="L71" s="28">
        <f t="shared" si="2"/>
        <v>4080.9924000000001</v>
      </c>
      <c r="M71" s="28">
        <f t="shared" si="3"/>
        <v>1020.2481</v>
      </c>
      <c r="N71" s="12" t="s">
        <v>1007</v>
      </c>
      <c r="O71" s="4" t="s">
        <v>271</v>
      </c>
      <c r="P71" s="29"/>
      <c r="Q71" s="12"/>
    </row>
    <row r="72" spans="1:17" ht="15" customHeight="1" x14ac:dyDescent="0.15">
      <c r="A72" s="12" t="s">
        <v>88</v>
      </c>
      <c r="B72" s="12" t="s">
        <v>743</v>
      </c>
      <c r="C72" s="12" t="s">
        <v>276</v>
      </c>
      <c r="D72" s="17" t="s">
        <v>1029</v>
      </c>
      <c r="E72" s="17" t="s">
        <v>1030</v>
      </c>
      <c r="F72" s="17" t="s">
        <v>507</v>
      </c>
      <c r="G72" s="26">
        <v>72</v>
      </c>
      <c r="H72" s="26">
        <v>72</v>
      </c>
      <c r="I72" s="27">
        <f t="shared" si="0"/>
        <v>92880</v>
      </c>
      <c r="J72" s="28">
        <f t="shared" si="1"/>
        <v>3808.08</v>
      </c>
      <c r="K72" s="20">
        <v>0.8</v>
      </c>
      <c r="L72" s="28">
        <f t="shared" si="2"/>
        <v>3046.4639999999999</v>
      </c>
      <c r="M72" s="28">
        <f t="shared" si="3"/>
        <v>761.61599999999999</v>
      </c>
      <c r="N72" s="12" t="s">
        <v>1032</v>
      </c>
      <c r="O72" s="4" t="s">
        <v>271</v>
      </c>
      <c r="P72" s="29"/>
      <c r="Q72" s="12"/>
    </row>
    <row r="73" spans="1:17" ht="15" customHeight="1" x14ac:dyDescent="0.15">
      <c r="A73" s="12" t="s">
        <v>89</v>
      </c>
      <c r="B73" s="12" t="s">
        <v>337</v>
      </c>
      <c r="C73" s="12" t="s">
        <v>276</v>
      </c>
      <c r="D73" s="17" t="s">
        <v>758</v>
      </c>
      <c r="E73" s="17" t="s">
        <v>829</v>
      </c>
      <c r="F73" s="17" t="s">
        <v>507</v>
      </c>
      <c r="G73" s="26">
        <v>80.98</v>
      </c>
      <c r="H73" s="26">
        <v>80.98</v>
      </c>
      <c r="I73" s="27">
        <f t="shared" si="0"/>
        <v>104464.20000000001</v>
      </c>
      <c r="J73" s="28">
        <f t="shared" si="1"/>
        <v>4283.0322000000006</v>
      </c>
      <c r="K73" s="20">
        <v>0.8</v>
      </c>
      <c r="L73" s="28">
        <f t="shared" si="2"/>
        <v>3426.4257600000005</v>
      </c>
      <c r="M73" s="28">
        <f t="shared" si="3"/>
        <v>856.60644000000013</v>
      </c>
      <c r="N73" s="12" t="s">
        <v>1007</v>
      </c>
      <c r="O73" s="4" t="s">
        <v>271</v>
      </c>
      <c r="P73" s="29"/>
      <c r="Q73" s="12"/>
    </row>
    <row r="74" spans="1:17" ht="15" customHeight="1" x14ac:dyDescent="0.15">
      <c r="A74" s="12" t="s">
        <v>90</v>
      </c>
      <c r="B74" s="12" t="s">
        <v>338</v>
      </c>
      <c r="C74" s="12" t="s">
        <v>276</v>
      </c>
      <c r="D74" s="17" t="s">
        <v>753</v>
      </c>
      <c r="E74" s="17" t="s">
        <v>830</v>
      </c>
      <c r="F74" s="17" t="s">
        <v>507</v>
      </c>
      <c r="G74" s="26">
        <v>56.5</v>
      </c>
      <c r="H74" s="26">
        <v>56.5</v>
      </c>
      <c r="I74" s="27">
        <f t="shared" ref="I74:I113" si="4">G74*1290</f>
        <v>72885</v>
      </c>
      <c r="J74" s="28">
        <f t="shared" ref="J74:J113" si="5">G74*52.89</f>
        <v>2988.2849999999999</v>
      </c>
      <c r="K74" s="20">
        <v>0.8</v>
      </c>
      <c r="L74" s="28">
        <f t="shared" ref="L74:L113" si="6">J74*0.8</f>
        <v>2390.6280000000002</v>
      </c>
      <c r="M74" s="28">
        <f t="shared" ref="M74:M113" si="7">J74*0.2</f>
        <v>597.65700000000004</v>
      </c>
      <c r="N74" s="12" t="s">
        <v>1007</v>
      </c>
      <c r="O74" s="4" t="s">
        <v>271</v>
      </c>
      <c r="P74" s="29"/>
      <c r="Q74" s="12"/>
    </row>
    <row r="75" spans="1:17" ht="15" customHeight="1" x14ac:dyDescent="0.15">
      <c r="A75" s="12" t="s">
        <v>91</v>
      </c>
      <c r="B75" s="12" t="s">
        <v>339</v>
      </c>
      <c r="C75" s="12" t="s">
        <v>276</v>
      </c>
      <c r="D75" s="17" t="s">
        <v>815</v>
      </c>
      <c r="E75" s="17" t="s">
        <v>831</v>
      </c>
      <c r="F75" s="17" t="s">
        <v>507</v>
      </c>
      <c r="G75" s="26">
        <v>27.8</v>
      </c>
      <c r="H75" s="26">
        <v>27.8</v>
      </c>
      <c r="I75" s="27">
        <f t="shared" si="4"/>
        <v>35862</v>
      </c>
      <c r="J75" s="28">
        <f t="shared" si="5"/>
        <v>1470.3420000000001</v>
      </c>
      <c r="K75" s="20">
        <v>0.8</v>
      </c>
      <c r="L75" s="28">
        <f t="shared" si="6"/>
        <v>1176.2736000000002</v>
      </c>
      <c r="M75" s="28">
        <f t="shared" si="7"/>
        <v>294.06840000000005</v>
      </c>
      <c r="N75" s="12" t="s">
        <v>1007</v>
      </c>
      <c r="O75" s="4" t="s">
        <v>271</v>
      </c>
      <c r="P75" s="29"/>
      <c r="Q75" s="12"/>
    </row>
    <row r="76" spans="1:17" ht="15" customHeight="1" x14ac:dyDescent="0.15">
      <c r="A76" s="12" t="s">
        <v>92</v>
      </c>
      <c r="B76" s="12" t="s">
        <v>340</v>
      </c>
      <c r="C76" s="12" t="s">
        <v>276</v>
      </c>
      <c r="D76" s="17" t="s">
        <v>832</v>
      </c>
      <c r="E76" s="17" t="s">
        <v>833</v>
      </c>
      <c r="F76" s="17" t="s">
        <v>507</v>
      </c>
      <c r="G76" s="26">
        <v>24.94</v>
      </c>
      <c r="H76" s="26">
        <v>24.94</v>
      </c>
      <c r="I76" s="27">
        <f t="shared" si="4"/>
        <v>32172.600000000002</v>
      </c>
      <c r="J76" s="28">
        <f t="shared" si="5"/>
        <v>1319.0766000000001</v>
      </c>
      <c r="K76" s="20">
        <v>0.8</v>
      </c>
      <c r="L76" s="28">
        <f t="shared" si="6"/>
        <v>1055.2612800000002</v>
      </c>
      <c r="M76" s="28">
        <f t="shared" si="7"/>
        <v>263.81532000000004</v>
      </c>
      <c r="N76" s="12" t="s">
        <v>1007</v>
      </c>
      <c r="O76" s="4" t="s">
        <v>271</v>
      </c>
      <c r="P76" s="29"/>
      <c r="Q76" s="12"/>
    </row>
    <row r="77" spans="1:17" ht="15" customHeight="1" x14ac:dyDescent="0.15">
      <c r="A77" s="12" t="s">
        <v>93</v>
      </c>
      <c r="B77" s="12" t="s">
        <v>341</v>
      </c>
      <c r="C77" s="12" t="s">
        <v>276</v>
      </c>
      <c r="D77" s="17" t="s">
        <v>815</v>
      </c>
      <c r="E77" s="17" t="s">
        <v>834</v>
      </c>
      <c r="F77" s="17" t="s">
        <v>507</v>
      </c>
      <c r="G77" s="26">
        <v>20.260000000000002</v>
      </c>
      <c r="H77" s="26">
        <v>20.260000000000002</v>
      </c>
      <c r="I77" s="27">
        <f t="shared" si="4"/>
        <v>26135.4</v>
      </c>
      <c r="J77" s="28">
        <f t="shared" si="5"/>
        <v>1071.5514000000001</v>
      </c>
      <c r="K77" s="20">
        <v>0.8</v>
      </c>
      <c r="L77" s="28">
        <f t="shared" si="6"/>
        <v>857.24112000000014</v>
      </c>
      <c r="M77" s="28">
        <f t="shared" si="7"/>
        <v>214.31028000000003</v>
      </c>
      <c r="N77" s="12" t="s">
        <v>1009</v>
      </c>
      <c r="O77" s="4" t="s">
        <v>271</v>
      </c>
      <c r="P77" s="29"/>
      <c r="Q77" s="12"/>
    </row>
    <row r="78" spans="1:17" ht="15" customHeight="1" x14ac:dyDescent="0.15">
      <c r="A78" s="12" t="s">
        <v>94</v>
      </c>
      <c r="B78" s="12" t="s">
        <v>342</v>
      </c>
      <c r="C78" s="12" t="s">
        <v>276</v>
      </c>
      <c r="D78" s="17" t="s">
        <v>761</v>
      </c>
      <c r="E78" s="17" t="s">
        <v>835</v>
      </c>
      <c r="F78" s="17" t="s">
        <v>507</v>
      </c>
      <c r="G78" s="26">
        <v>11.89</v>
      </c>
      <c r="H78" s="26">
        <v>11.89</v>
      </c>
      <c r="I78" s="27">
        <f t="shared" si="4"/>
        <v>15338.1</v>
      </c>
      <c r="J78" s="28">
        <f t="shared" si="5"/>
        <v>628.86210000000005</v>
      </c>
      <c r="K78" s="20">
        <v>0.8</v>
      </c>
      <c r="L78" s="28">
        <f t="shared" si="6"/>
        <v>503.08968000000004</v>
      </c>
      <c r="M78" s="28">
        <f t="shared" si="7"/>
        <v>125.77242000000001</v>
      </c>
      <c r="N78" s="12" t="s">
        <v>1009</v>
      </c>
      <c r="O78" s="4" t="s">
        <v>271</v>
      </c>
      <c r="P78" s="29"/>
      <c r="Q78" s="12"/>
    </row>
    <row r="79" spans="1:17" ht="15" customHeight="1" x14ac:dyDescent="0.15">
      <c r="A79" s="12" t="s">
        <v>95</v>
      </c>
      <c r="B79" s="12" t="s">
        <v>343</v>
      </c>
      <c r="C79" s="12" t="s">
        <v>276</v>
      </c>
      <c r="D79" s="17" t="s">
        <v>788</v>
      </c>
      <c r="E79" s="17" t="s">
        <v>836</v>
      </c>
      <c r="F79" s="17" t="s">
        <v>507</v>
      </c>
      <c r="G79" s="26">
        <v>19.47</v>
      </c>
      <c r="H79" s="26">
        <v>19.47</v>
      </c>
      <c r="I79" s="27">
        <f t="shared" si="4"/>
        <v>25116.3</v>
      </c>
      <c r="J79" s="28">
        <f t="shared" si="5"/>
        <v>1029.7683</v>
      </c>
      <c r="K79" s="20">
        <v>0.8</v>
      </c>
      <c r="L79" s="28">
        <f t="shared" si="6"/>
        <v>823.81464000000005</v>
      </c>
      <c r="M79" s="28">
        <f t="shared" si="7"/>
        <v>205.95366000000001</v>
      </c>
      <c r="N79" s="12" t="s">
        <v>1007</v>
      </c>
      <c r="O79" s="4" t="s">
        <v>271</v>
      </c>
      <c r="P79" s="29"/>
      <c r="Q79" s="12"/>
    </row>
    <row r="80" spans="1:17" ht="15" customHeight="1" x14ac:dyDescent="0.15">
      <c r="A80" s="12" t="s">
        <v>96</v>
      </c>
      <c r="B80" s="12" t="s">
        <v>344</v>
      </c>
      <c r="C80" s="12" t="s">
        <v>276</v>
      </c>
      <c r="D80" s="17" t="s">
        <v>788</v>
      </c>
      <c r="E80" s="17" t="s">
        <v>837</v>
      </c>
      <c r="F80" s="17" t="s">
        <v>507</v>
      </c>
      <c r="G80" s="26">
        <v>14.79</v>
      </c>
      <c r="H80" s="26">
        <v>14.79</v>
      </c>
      <c r="I80" s="27">
        <f t="shared" si="4"/>
        <v>19079.099999999999</v>
      </c>
      <c r="J80" s="28">
        <f t="shared" si="5"/>
        <v>782.24309999999991</v>
      </c>
      <c r="K80" s="20">
        <v>0.8</v>
      </c>
      <c r="L80" s="28">
        <f t="shared" si="6"/>
        <v>625.79448000000002</v>
      </c>
      <c r="M80" s="28">
        <f t="shared" si="7"/>
        <v>156.44862000000001</v>
      </c>
      <c r="N80" s="12" t="s">
        <v>1007</v>
      </c>
      <c r="O80" s="4" t="s">
        <v>271</v>
      </c>
      <c r="P80" s="29"/>
      <c r="Q80" s="12"/>
    </row>
    <row r="81" spans="1:17" ht="15" customHeight="1" x14ac:dyDescent="0.15">
      <c r="A81" s="12" t="s">
        <v>97</v>
      </c>
      <c r="B81" s="12" t="s">
        <v>345</v>
      </c>
      <c r="C81" s="12" t="s">
        <v>276</v>
      </c>
      <c r="D81" s="17" t="s">
        <v>761</v>
      </c>
      <c r="E81" s="17" t="s">
        <v>838</v>
      </c>
      <c r="F81" s="17" t="s">
        <v>507</v>
      </c>
      <c r="G81" s="26">
        <v>19.62</v>
      </c>
      <c r="H81" s="26">
        <v>19.62</v>
      </c>
      <c r="I81" s="27">
        <f t="shared" si="4"/>
        <v>25309.800000000003</v>
      </c>
      <c r="J81" s="28">
        <f t="shared" si="5"/>
        <v>1037.7018</v>
      </c>
      <c r="K81" s="20">
        <v>0.8</v>
      </c>
      <c r="L81" s="28">
        <f t="shared" si="6"/>
        <v>830.16144000000008</v>
      </c>
      <c r="M81" s="28">
        <f t="shared" si="7"/>
        <v>207.54036000000002</v>
      </c>
      <c r="N81" s="12" t="s">
        <v>1007</v>
      </c>
      <c r="O81" s="4" t="s">
        <v>271</v>
      </c>
      <c r="P81" s="29"/>
      <c r="Q81" s="12"/>
    </row>
    <row r="82" spans="1:17" ht="15" customHeight="1" x14ac:dyDescent="0.15">
      <c r="A82" s="12" t="s">
        <v>98</v>
      </c>
      <c r="B82" s="12" t="s">
        <v>346</v>
      </c>
      <c r="C82" s="12" t="s">
        <v>276</v>
      </c>
      <c r="D82" s="17" t="s">
        <v>779</v>
      </c>
      <c r="E82" s="17" t="s">
        <v>760</v>
      </c>
      <c r="F82" s="17" t="s">
        <v>507</v>
      </c>
      <c r="G82" s="26">
        <v>14.04</v>
      </c>
      <c r="H82" s="26">
        <v>14.04</v>
      </c>
      <c r="I82" s="27">
        <f t="shared" si="4"/>
        <v>18111.599999999999</v>
      </c>
      <c r="J82" s="28">
        <f t="shared" si="5"/>
        <v>742.57560000000001</v>
      </c>
      <c r="K82" s="20">
        <v>0.8</v>
      </c>
      <c r="L82" s="28">
        <f t="shared" si="6"/>
        <v>594.06047999999998</v>
      </c>
      <c r="M82" s="28">
        <f t="shared" si="7"/>
        <v>148.51512</v>
      </c>
      <c r="N82" s="12" t="s">
        <v>1007</v>
      </c>
      <c r="O82" s="4" t="s">
        <v>271</v>
      </c>
      <c r="P82" s="29"/>
      <c r="Q82" s="12"/>
    </row>
    <row r="83" spans="1:17" ht="15" customHeight="1" x14ac:dyDescent="0.15">
      <c r="A83" s="12" t="s">
        <v>99</v>
      </c>
      <c r="B83" s="12" t="s">
        <v>347</v>
      </c>
      <c r="C83" s="12" t="s">
        <v>276</v>
      </c>
      <c r="D83" s="17" t="s">
        <v>761</v>
      </c>
      <c r="E83" s="17" t="s">
        <v>839</v>
      </c>
      <c r="F83" s="17" t="s">
        <v>507</v>
      </c>
      <c r="G83" s="26">
        <v>15.44</v>
      </c>
      <c r="H83" s="26">
        <v>15.44</v>
      </c>
      <c r="I83" s="27">
        <f t="shared" si="4"/>
        <v>19917.599999999999</v>
      </c>
      <c r="J83" s="28">
        <f t="shared" si="5"/>
        <v>816.62159999999994</v>
      </c>
      <c r="K83" s="20">
        <v>0.8</v>
      </c>
      <c r="L83" s="28">
        <f t="shared" si="6"/>
        <v>653.29728</v>
      </c>
      <c r="M83" s="28">
        <f t="shared" si="7"/>
        <v>163.32432</v>
      </c>
      <c r="N83" s="12" t="s">
        <v>1007</v>
      </c>
      <c r="O83" s="4" t="s">
        <v>271</v>
      </c>
      <c r="P83" s="29"/>
      <c r="Q83" s="12"/>
    </row>
    <row r="84" spans="1:17" ht="15" customHeight="1" x14ac:dyDescent="0.15">
      <c r="A84" s="12" t="s">
        <v>100</v>
      </c>
      <c r="B84" s="12" t="s">
        <v>348</v>
      </c>
      <c r="C84" s="12" t="s">
        <v>276</v>
      </c>
      <c r="D84" s="17" t="s">
        <v>756</v>
      </c>
      <c r="E84" s="17" t="s">
        <v>840</v>
      </c>
      <c r="F84" s="17" t="s">
        <v>507</v>
      </c>
      <c r="G84" s="26">
        <v>14.41</v>
      </c>
      <c r="H84" s="26">
        <v>14.41</v>
      </c>
      <c r="I84" s="27">
        <f t="shared" si="4"/>
        <v>18588.900000000001</v>
      </c>
      <c r="J84" s="28">
        <f t="shared" si="5"/>
        <v>762.14490000000001</v>
      </c>
      <c r="K84" s="20">
        <v>0.8</v>
      </c>
      <c r="L84" s="28">
        <f t="shared" si="6"/>
        <v>609.71591999999998</v>
      </c>
      <c r="M84" s="28">
        <f t="shared" si="7"/>
        <v>152.42898</v>
      </c>
      <c r="N84" s="12" t="s">
        <v>1007</v>
      </c>
      <c r="O84" s="4" t="s">
        <v>271</v>
      </c>
      <c r="P84" s="29"/>
      <c r="Q84" s="12"/>
    </row>
    <row r="85" spans="1:17" ht="15" customHeight="1" x14ac:dyDescent="0.15">
      <c r="A85" s="12" t="s">
        <v>101</v>
      </c>
      <c r="B85" s="12" t="s">
        <v>349</v>
      </c>
      <c r="C85" s="12" t="s">
        <v>276</v>
      </c>
      <c r="D85" s="17" t="s">
        <v>747</v>
      </c>
      <c r="E85" s="17" t="s">
        <v>841</v>
      </c>
      <c r="F85" s="17" t="s">
        <v>507</v>
      </c>
      <c r="G85" s="26">
        <v>12.63</v>
      </c>
      <c r="H85" s="26">
        <v>12.63</v>
      </c>
      <c r="I85" s="27">
        <f t="shared" si="4"/>
        <v>16292.7</v>
      </c>
      <c r="J85" s="28">
        <f t="shared" si="5"/>
        <v>668.00070000000005</v>
      </c>
      <c r="K85" s="20">
        <v>0.8</v>
      </c>
      <c r="L85" s="28">
        <f t="shared" si="6"/>
        <v>534.40056000000004</v>
      </c>
      <c r="M85" s="28">
        <f t="shared" si="7"/>
        <v>133.60014000000001</v>
      </c>
      <c r="N85" s="12" t="s">
        <v>1007</v>
      </c>
      <c r="O85" s="4" t="s">
        <v>271</v>
      </c>
      <c r="P85" s="29"/>
      <c r="Q85" s="12"/>
    </row>
    <row r="86" spans="1:17" ht="15" customHeight="1" x14ac:dyDescent="0.15">
      <c r="A86" s="12" t="s">
        <v>102</v>
      </c>
      <c r="B86" s="12" t="s">
        <v>350</v>
      </c>
      <c r="C86" s="12" t="s">
        <v>276</v>
      </c>
      <c r="D86" s="17" t="s">
        <v>788</v>
      </c>
      <c r="E86" s="17" t="s">
        <v>842</v>
      </c>
      <c r="F86" s="17" t="s">
        <v>507</v>
      </c>
      <c r="G86" s="26">
        <v>17.68</v>
      </c>
      <c r="H86" s="26">
        <v>17.68</v>
      </c>
      <c r="I86" s="27">
        <f t="shared" si="4"/>
        <v>22807.200000000001</v>
      </c>
      <c r="J86" s="28">
        <f t="shared" si="5"/>
        <v>935.09519999999998</v>
      </c>
      <c r="K86" s="20">
        <v>0.8</v>
      </c>
      <c r="L86" s="28">
        <f t="shared" si="6"/>
        <v>748.07616000000007</v>
      </c>
      <c r="M86" s="28">
        <f t="shared" si="7"/>
        <v>187.01904000000002</v>
      </c>
      <c r="N86" s="12" t="s">
        <v>1007</v>
      </c>
      <c r="O86" s="4" t="s">
        <v>271</v>
      </c>
      <c r="P86" s="29"/>
      <c r="Q86" s="12"/>
    </row>
    <row r="87" spans="1:17" ht="15" customHeight="1" x14ac:dyDescent="0.15">
      <c r="A87" s="12" t="s">
        <v>103</v>
      </c>
      <c r="B87" s="12" t="s">
        <v>351</v>
      </c>
      <c r="C87" s="12" t="s">
        <v>276</v>
      </c>
      <c r="D87" s="17" t="s">
        <v>843</v>
      </c>
      <c r="E87" s="17" t="s">
        <v>844</v>
      </c>
      <c r="F87" s="17" t="s">
        <v>507</v>
      </c>
      <c r="G87" s="26">
        <v>9.73</v>
      </c>
      <c r="H87" s="26">
        <v>9.73</v>
      </c>
      <c r="I87" s="27">
        <f t="shared" si="4"/>
        <v>12551.7</v>
      </c>
      <c r="J87" s="28">
        <f t="shared" si="5"/>
        <v>514.61970000000008</v>
      </c>
      <c r="K87" s="20">
        <v>0.8</v>
      </c>
      <c r="L87" s="28">
        <f t="shared" si="6"/>
        <v>411.69576000000006</v>
      </c>
      <c r="M87" s="28">
        <f t="shared" si="7"/>
        <v>102.92394000000002</v>
      </c>
      <c r="N87" s="12" t="s">
        <v>1014</v>
      </c>
      <c r="O87" s="4" t="s">
        <v>271</v>
      </c>
      <c r="P87" s="29"/>
      <c r="Q87" s="12"/>
    </row>
    <row r="88" spans="1:17" ht="15" customHeight="1" x14ac:dyDescent="0.15">
      <c r="A88" s="12" t="s">
        <v>104</v>
      </c>
      <c r="B88" s="12" t="s">
        <v>352</v>
      </c>
      <c r="C88" s="12" t="s">
        <v>276</v>
      </c>
      <c r="D88" s="17" t="s">
        <v>761</v>
      </c>
      <c r="E88" s="17" t="s">
        <v>845</v>
      </c>
      <c r="F88" s="17" t="s">
        <v>507</v>
      </c>
      <c r="G88" s="26">
        <v>43.81</v>
      </c>
      <c r="H88" s="26">
        <v>43.81</v>
      </c>
      <c r="I88" s="27">
        <f t="shared" si="4"/>
        <v>56514.9</v>
      </c>
      <c r="J88" s="28">
        <f t="shared" si="5"/>
        <v>2317.1109000000001</v>
      </c>
      <c r="K88" s="20">
        <v>0.8</v>
      </c>
      <c r="L88" s="28">
        <f t="shared" si="6"/>
        <v>1853.6887200000001</v>
      </c>
      <c r="M88" s="28">
        <f t="shared" si="7"/>
        <v>463.42218000000003</v>
      </c>
      <c r="N88" s="12" t="s">
        <v>1007</v>
      </c>
      <c r="O88" s="4" t="s">
        <v>271</v>
      </c>
      <c r="P88" s="29"/>
      <c r="Q88" s="12"/>
    </row>
    <row r="89" spans="1:17" ht="15" customHeight="1" x14ac:dyDescent="0.15">
      <c r="A89" s="12" t="s">
        <v>105</v>
      </c>
      <c r="B89" s="12" t="s">
        <v>353</v>
      </c>
      <c r="C89" s="12" t="s">
        <v>276</v>
      </c>
      <c r="D89" s="17" t="s">
        <v>767</v>
      </c>
      <c r="E89" s="17" t="s">
        <v>846</v>
      </c>
      <c r="F89" s="17" t="s">
        <v>507</v>
      </c>
      <c r="G89" s="26">
        <v>7.58</v>
      </c>
      <c r="H89" s="26">
        <v>7.58</v>
      </c>
      <c r="I89" s="27">
        <f t="shared" si="4"/>
        <v>9778.2000000000007</v>
      </c>
      <c r="J89" s="28">
        <f t="shared" si="5"/>
        <v>400.90620000000001</v>
      </c>
      <c r="K89" s="20">
        <v>0.8</v>
      </c>
      <c r="L89" s="28">
        <f t="shared" si="6"/>
        <v>320.72496000000001</v>
      </c>
      <c r="M89" s="28">
        <f t="shared" si="7"/>
        <v>80.181240000000003</v>
      </c>
      <c r="N89" s="12" t="s">
        <v>1007</v>
      </c>
      <c r="O89" s="4" t="s">
        <v>271</v>
      </c>
      <c r="P89" s="29"/>
      <c r="Q89" s="12"/>
    </row>
    <row r="90" spans="1:17" ht="15" customHeight="1" x14ac:dyDescent="0.15">
      <c r="A90" s="12" t="s">
        <v>106</v>
      </c>
      <c r="B90" s="12" t="s">
        <v>354</v>
      </c>
      <c r="C90" s="12" t="s">
        <v>276</v>
      </c>
      <c r="D90" s="17" t="s">
        <v>758</v>
      </c>
      <c r="E90" s="17" t="s">
        <v>847</v>
      </c>
      <c r="F90" s="17" t="s">
        <v>507</v>
      </c>
      <c r="G90" s="26">
        <v>6.84</v>
      </c>
      <c r="H90" s="26">
        <v>6.84</v>
      </c>
      <c r="I90" s="27">
        <f t="shared" si="4"/>
        <v>8823.6</v>
      </c>
      <c r="J90" s="28">
        <f t="shared" si="5"/>
        <v>361.76760000000002</v>
      </c>
      <c r="K90" s="20">
        <v>0.8</v>
      </c>
      <c r="L90" s="28">
        <f t="shared" si="6"/>
        <v>289.41408000000001</v>
      </c>
      <c r="M90" s="28">
        <f t="shared" si="7"/>
        <v>72.353520000000003</v>
      </c>
      <c r="N90" s="12" t="s">
        <v>1007</v>
      </c>
      <c r="O90" s="4" t="s">
        <v>271</v>
      </c>
      <c r="P90" s="29"/>
      <c r="Q90" s="12"/>
    </row>
    <row r="91" spans="1:17" ht="15" customHeight="1" x14ac:dyDescent="0.15">
      <c r="A91" s="12" t="s">
        <v>107</v>
      </c>
      <c r="B91" s="12" t="s">
        <v>355</v>
      </c>
      <c r="C91" s="12" t="s">
        <v>276</v>
      </c>
      <c r="D91" s="17" t="s">
        <v>763</v>
      </c>
      <c r="E91" s="17" t="s">
        <v>848</v>
      </c>
      <c r="F91" s="17" t="s">
        <v>507</v>
      </c>
      <c r="G91" s="26">
        <v>17.8</v>
      </c>
      <c r="H91" s="26">
        <v>17.8</v>
      </c>
      <c r="I91" s="27">
        <f t="shared" si="4"/>
        <v>22962</v>
      </c>
      <c r="J91" s="28">
        <f t="shared" si="5"/>
        <v>941.44200000000001</v>
      </c>
      <c r="K91" s="20">
        <v>0.8</v>
      </c>
      <c r="L91" s="28">
        <f t="shared" si="6"/>
        <v>753.1536000000001</v>
      </c>
      <c r="M91" s="28">
        <f t="shared" si="7"/>
        <v>188.28840000000002</v>
      </c>
      <c r="N91" s="12" t="s">
        <v>1015</v>
      </c>
      <c r="O91" s="4" t="s">
        <v>271</v>
      </c>
      <c r="P91" s="29"/>
      <c r="Q91" s="12"/>
    </row>
    <row r="92" spans="1:17" ht="15" customHeight="1" x14ac:dyDescent="0.15">
      <c r="A92" s="12" t="s">
        <v>108</v>
      </c>
      <c r="B92" s="12" t="s">
        <v>356</v>
      </c>
      <c r="C92" s="12" t="s">
        <v>276</v>
      </c>
      <c r="D92" s="17" t="s">
        <v>798</v>
      </c>
      <c r="E92" s="17" t="s">
        <v>760</v>
      </c>
      <c r="F92" s="17" t="s">
        <v>507</v>
      </c>
      <c r="G92" s="26">
        <v>12.26</v>
      </c>
      <c r="H92" s="26">
        <v>12.26</v>
      </c>
      <c r="I92" s="27">
        <f t="shared" si="4"/>
        <v>15815.4</v>
      </c>
      <c r="J92" s="28">
        <f t="shared" si="5"/>
        <v>648.43139999999994</v>
      </c>
      <c r="K92" s="20">
        <v>0.8</v>
      </c>
      <c r="L92" s="28">
        <f t="shared" si="6"/>
        <v>518.74511999999993</v>
      </c>
      <c r="M92" s="28">
        <f t="shared" si="7"/>
        <v>129.68627999999998</v>
      </c>
      <c r="N92" s="12" t="s">
        <v>1007</v>
      </c>
      <c r="O92" s="4" t="s">
        <v>271</v>
      </c>
      <c r="P92" s="29"/>
      <c r="Q92" s="12"/>
    </row>
    <row r="93" spans="1:17" ht="15" customHeight="1" x14ac:dyDescent="0.15">
      <c r="A93" s="12" t="s">
        <v>109</v>
      </c>
      <c r="B93" s="12" t="s">
        <v>357</v>
      </c>
      <c r="C93" s="12" t="s">
        <v>276</v>
      </c>
      <c r="D93" s="17" t="s">
        <v>815</v>
      </c>
      <c r="E93" s="17" t="s">
        <v>849</v>
      </c>
      <c r="F93" s="17" t="s">
        <v>507</v>
      </c>
      <c r="G93" s="26">
        <v>26.9</v>
      </c>
      <c r="H93" s="26">
        <v>26.9</v>
      </c>
      <c r="I93" s="27">
        <f t="shared" si="4"/>
        <v>34701</v>
      </c>
      <c r="J93" s="28">
        <f t="shared" si="5"/>
        <v>1422.741</v>
      </c>
      <c r="K93" s="20">
        <v>0.8</v>
      </c>
      <c r="L93" s="28">
        <f t="shared" si="6"/>
        <v>1138.1928</v>
      </c>
      <c r="M93" s="28">
        <f t="shared" si="7"/>
        <v>284.54820000000001</v>
      </c>
      <c r="N93" s="12" t="s">
        <v>1007</v>
      </c>
      <c r="O93" s="4" t="s">
        <v>271</v>
      </c>
      <c r="P93" s="29"/>
      <c r="Q93" s="12"/>
    </row>
    <row r="94" spans="1:17" ht="15" customHeight="1" x14ac:dyDescent="0.15">
      <c r="A94" s="12" t="s">
        <v>110</v>
      </c>
      <c r="B94" s="12" t="s">
        <v>358</v>
      </c>
      <c r="C94" s="12" t="s">
        <v>276</v>
      </c>
      <c r="D94" s="17" t="s">
        <v>777</v>
      </c>
      <c r="E94" s="17" t="s">
        <v>850</v>
      </c>
      <c r="F94" s="17" t="s">
        <v>507</v>
      </c>
      <c r="G94" s="26">
        <v>16.899999999999999</v>
      </c>
      <c r="H94" s="26">
        <v>16.899999999999999</v>
      </c>
      <c r="I94" s="27">
        <f t="shared" si="4"/>
        <v>21800.999999999996</v>
      </c>
      <c r="J94" s="28">
        <f t="shared" si="5"/>
        <v>893.84099999999989</v>
      </c>
      <c r="K94" s="20">
        <v>0.8</v>
      </c>
      <c r="L94" s="28">
        <f t="shared" si="6"/>
        <v>715.07279999999992</v>
      </c>
      <c r="M94" s="28">
        <f t="shared" si="7"/>
        <v>178.76819999999998</v>
      </c>
      <c r="N94" s="12" t="s">
        <v>1007</v>
      </c>
      <c r="O94" s="4" t="s">
        <v>271</v>
      </c>
      <c r="P94" s="29"/>
      <c r="Q94" s="12"/>
    </row>
    <row r="95" spans="1:17" ht="15" customHeight="1" x14ac:dyDescent="0.15">
      <c r="A95" s="12" t="s">
        <v>111</v>
      </c>
      <c r="B95" s="12" t="s">
        <v>359</v>
      </c>
      <c r="C95" s="12" t="s">
        <v>276</v>
      </c>
      <c r="D95" s="17" t="s">
        <v>747</v>
      </c>
      <c r="E95" s="17" t="s">
        <v>851</v>
      </c>
      <c r="F95" s="17" t="s">
        <v>507</v>
      </c>
      <c r="G95" s="26">
        <v>10.1</v>
      </c>
      <c r="H95" s="26">
        <v>10.1</v>
      </c>
      <c r="I95" s="27">
        <f t="shared" si="4"/>
        <v>13029</v>
      </c>
      <c r="J95" s="28">
        <f t="shared" si="5"/>
        <v>534.18899999999996</v>
      </c>
      <c r="K95" s="20">
        <v>0.8</v>
      </c>
      <c r="L95" s="28">
        <f t="shared" si="6"/>
        <v>427.35120000000001</v>
      </c>
      <c r="M95" s="28">
        <f t="shared" si="7"/>
        <v>106.8378</v>
      </c>
      <c r="N95" s="12" t="s">
        <v>1007</v>
      </c>
      <c r="O95" s="4" t="s">
        <v>271</v>
      </c>
      <c r="P95" s="29"/>
      <c r="Q95" s="12"/>
    </row>
    <row r="96" spans="1:17" ht="15" customHeight="1" x14ac:dyDescent="0.15">
      <c r="A96" s="12" t="s">
        <v>112</v>
      </c>
      <c r="B96" s="12" t="s">
        <v>360</v>
      </c>
      <c r="C96" s="12" t="s">
        <v>276</v>
      </c>
      <c r="D96" s="17" t="s">
        <v>751</v>
      </c>
      <c r="E96" s="17" t="s">
        <v>852</v>
      </c>
      <c r="F96" s="17" t="s">
        <v>507</v>
      </c>
      <c r="G96" s="26">
        <v>22.04</v>
      </c>
      <c r="H96" s="26">
        <v>22.04</v>
      </c>
      <c r="I96" s="27">
        <f t="shared" si="4"/>
        <v>28431.599999999999</v>
      </c>
      <c r="J96" s="28">
        <f t="shared" si="5"/>
        <v>1165.6956</v>
      </c>
      <c r="K96" s="20">
        <v>0.8</v>
      </c>
      <c r="L96" s="28">
        <f t="shared" si="6"/>
        <v>932.55648000000008</v>
      </c>
      <c r="M96" s="28">
        <f t="shared" si="7"/>
        <v>233.13912000000002</v>
      </c>
      <c r="N96" s="12" t="s">
        <v>1007</v>
      </c>
      <c r="O96" s="4" t="s">
        <v>271</v>
      </c>
      <c r="P96" s="29"/>
      <c r="Q96" s="12"/>
    </row>
    <row r="97" spans="1:17" ht="15" customHeight="1" x14ac:dyDescent="0.15">
      <c r="A97" s="12" t="s">
        <v>113</v>
      </c>
      <c r="B97" s="12" t="s">
        <v>361</v>
      </c>
      <c r="C97" s="12" t="s">
        <v>276</v>
      </c>
      <c r="D97" s="17" t="s">
        <v>758</v>
      </c>
      <c r="E97" s="17" t="s">
        <v>853</v>
      </c>
      <c r="F97" s="17" t="s">
        <v>507</v>
      </c>
      <c r="G97" s="26">
        <v>7.58</v>
      </c>
      <c r="H97" s="26">
        <v>7.58</v>
      </c>
      <c r="I97" s="27">
        <f t="shared" si="4"/>
        <v>9778.2000000000007</v>
      </c>
      <c r="J97" s="28">
        <f t="shared" si="5"/>
        <v>400.90620000000001</v>
      </c>
      <c r="K97" s="20">
        <v>0.8</v>
      </c>
      <c r="L97" s="28">
        <f t="shared" si="6"/>
        <v>320.72496000000001</v>
      </c>
      <c r="M97" s="28">
        <f t="shared" si="7"/>
        <v>80.181240000000003</v>
      </c>
      <c r="N97" s="12" t="s">
        <v>1007</v>
      </c>
      <c r="O97" s="4" t="s">
        <v>271</v>
      </c>
      <c r="P97" s="29"/>
      <c r="Q97" s="12"/>
    </row>
    <row r="98" spans="1:17" ht="15" customHeight="1" x14ac:dyDescent="0.15">
      <c r="A98" s="12" t="s">
        <v>114</v>
      </c>
      <c r="B98" s="12" t="s">
        <v>362</v>
      </c>
      <c r="C98" s="12" t="s">
        <v>276</v>
      </c>
      <c r="D98" s="17" t="s">
        <v>756</v>
      </c>
      <c r="E98" s="17" t="s">
        <v>854</v>
      </c>
      <c r="F98" s="17" t="s">
        <v>507</v>
      </c>
      <c r="G98" s="26">
        <v>17.68</v>
      </c>
      <c r="H98" s="26">
        <v>17.68</v>
      </c>
      <c r="I98" s="27">
        <f t="shared" si="4"/>
        <v>22807.200000000001</v>
      </c>
      <c r="J98" s="28">
        <f t="shared" si="5"/>
        <v>935.09519999999998</v>
      </c>
      <c r="K98" s="20">
        <v>0.8</v>
      </c>
      <c r="L98" s="28">
        <f t="shared" si="6"/>
        <v>748.07616000000007</v>
      </c>
      <c r="M98" s="28">
        <f t="shared" si="7"/>
        <v>187.01904000000002</v>
      </c>
      <c r="N98" s="12" t="s">
        <v>1007</v>
      </c>
      <c r="O98" s="4" t="s">
        <v>271</v>
      </c>
      <c r="P98" s="29"/>
      <c r="Q98" s="12"/>
    </row>
    <row r="99" spans="1:17" ht="15" customHeight="1" x14ac:dyDescent="0.15">
      <c r="A99" s="12" t="s">
        <v>115</v>
      </c>
      <c r="B99" s="12" t="s">
        <v>363</v>
      </c>
      <c r="C99" s="12" t="s">
        <v>276</v>
      </c>
      <c r="D99" s="17" t="s">
        <v>761</v>
      </c>
      <c r="E99" s="17" t="s">
        <v>855</v>
      </c>
      <c r="F99" s="17" t="s">
        <v>507</v>
      </c>
      <c r="G99" s="26">
        <v>12.26</v>
      </c>
      <c r="H99" s="26">
        <v>12.26</v>
      </c>
      <c r="I99" s="27">
        <f t="shared" si="4"/>
        <v>15815.4</v>
      </c>
      <c r="J99" s="28">
        <f t="shared" si="5"/>
        <v>648.43139999999994</v>
      </c>
      <c r="K99" s="20">
        <v>0.8</v>
      </c>
      <c r="L99" s="28">
        <f t="shared" si="6"/>
        <v>518.74511999999993</v>
      </c>
      <c r="M99" s="28">
        <f t="shared" si="7"/>
        <v>129.68627999999998</v>
      </c>
      <c r="N99" s="12" t="s">
        <v>1016</v>
      </c>
      <c r="O99" s="4" t="s">
        <v>271</v>
      </c>
      <c r="P99" s="29"/>
      <c r="Q99" s="12"/>
    </row>
    <row r="100" spans="1:17" ht="15" customHeight="1" x14ac:dyDescent="0.15">
      <c r="A100" s="12" t="s">
        <v>116</v>
      </c>
      <c r="B100" s="12" t="s">
        <v>364</v>
      </c>
      <c r="C100" s="12" t="s">
        <v>276</v>
      </c>
      <c r="D100" s="17" t="s">
        <v>747</v>
      </c>
      <c r="E100" s="17" t="s">
        <v>856</v>
      </c>
      <c r="F100" s="17" t="s">
        <v>507</v>
      </c>
      <c r="G100" s="26">
        <v>12.7</v>
      </c>
      <c r="H100" s="26">
        <v>12.7</v>
      </c>
      <c r="I100" s="27">
        <f t="shared" si="4"/>
        <v>16382.999999999998</v>
      </c>
      <c r="J100" s="28">
        <f t="shared" si="5"/>
        <v>671.70299999999997</v>
      </c>
      <c r="K100" s="20">
        <v>0.8</v>
      </c>
      <c r="L100" s="28">
        <f t="shared" si="6"/>
        <v>537.36239999999998</v>
      </c>
      <c r="M100" s="28">
        <f t="shared" si="7"/>
        <v>134.34059999999999</v>
      </c>
      <c r="N100" s="12" t="s">
        <v>1007</v>
      </c>
      <c r="O100" s="4" t="s">
        <v>271</v>
      </c>
      <c r="P100" s="29"/>
      <c r="Q100" s="12"/>
    </row>
    <row r="101" spans="1:17" ht="15" customHeight="1" x14ac:dyDescent="0.15">
      <c r="A101" s="12" t="s">
        <v>117</v>
      </c>
      <c r="B101" s="12" t="s">
        <v>365</v>
      </c>
      <c r="C101" s="12" t="s">
        <v>276</v>
      </c>
      <c r="D101" s="17" t="s">
        <v>758</v>
      </c>
      <c r="E101" s="17" t="s">
        <v>857</v>
      </c>
      <c r="F101" s="17" t="s">
        <v>507</v>
      </c>
      <c r="G101" s="26">
        <v>21</v>
      </c>
      <c r="H101" s="26">
        <v>21</v>
      </c>
      <c r="I101" s="27">
        <f t="shared" si="4"/>
        <v>27090</v>
      </c>
      <c r="J101" s="28">
        <f t="shared" si="5"/>
        <v>1110.69</v>
      </c>
      <c r="K101" s="20">
        <v>0.8</v>
      </c>
      <c r="L101" s="28">
        <f t="shared" si="6"/>
        <v>888.55200000000013</v>
      </c>
      <c r="M101" s="28">
        <f t="shared" si="7"/>
        <v>222.13800000000003</v>
      </c>
      <c r="N101" s="12" t="s">
        <v>1007</v>
      </c>
      <c r="O101" s="4" t="s">
        <v>271</v>
      </c>
      <c r="P101" s="29"/>
      <c r="Q101" s="12"/>
    </row>
    <row r="102" spans="1:17" ht="15" customHeight="1" x14ac:dyDescent="0.15">
      <c r="A102" s="12" t="s">
        <v>118</v>
      </c>
      <c r="B102" s="12" t="s">
        <v>366</v>
      </c>
      <c r="C102" s="12" t="s">
        <v>276</v>
      </c>
      <c r="D102" s="17" t="s">
        <v>858</v>
      </c>
      <c r="E102" s="17" t="s">
        <v>859</v>
      </c>
      <c r="F102" s="17" t="s">
        <v>507</v>
      </c>
      <c r="G102" s="26">
        <v>28.61</v>
      </c>
      <c r="H102" s="26">
        <v>28.61</v>
      </c>
      <c r="I102" s="27">
        <f t="shared" si="4"/>
        <v>36906.9</v>
      </c>
      <c r="J102" s="28">
        <f t="shared" si="5"/>
        <v>1513.1829</v>
      </c>
      <c r="K102" s="20">
        <v>0.8</v>
      </c>
      <c r="L102" s="28">
        <f t="shared" si="6"/>
        <v>1210.5463200000002</v>
      </c>
      <c r="M102" s="28">
        <f t="shared" si="7"/>
        <v>302.63658000000004</v>
      </c>
      <c r="N102" s="12" t="s">
        <v>1007</v>
      </c>
      <c r="O102" s="4" t="s">
        <v>271</v>
      </c>
      <c r="P102" s="29"/>
      <c r="Q102" s="12"/>
    </row>
    <row r="103" spans="1:17" ht="15" customHeight="1" x14ac:dyDescent="0.15">
      <c r="A103" s="12" t="s">
        <v>119</v>
      </c>
      <c r="B103" s="12" t="s">
        <v>367</v>
      </c>
      <c r="C103" s="12" t="s">
        <v>276</v>
      </c>
      <c r="D103" s="17" t="s">
        <v>747</v>
      </c>
      <c r="E103" s="17" t="s">
        <v>860</v>
      </c>
      <c r="F103" s="17" t="s">
        <v>507</v>
      </c>
      <c r="G103" s="26">
        <v>10.1</v>
      </c>
      <c r="H103" s="26">
        <v>10.1</v>
      </c>
      <c r="I103" s="27">
        <f t="shared" si="4"/>
        <v>13029</v>
      </c>
      <c r="J103" s="28">
        <f t="shared" si="5"/>
        <v>534.18899999999996</v>
      </c>
      <c r="K103" s="20">
        <v>0.8</v>
      </c>
      <c r="L103" s="28">
        <f t="shared" si="6"/>
        <v>427.35120000000001</v>
      </c>
      <c r="M103" s="28">
        <f t="shared" si="7"/>
        <v>106.8378</v>
      </c>
      <c r="N103" s="12" t="s">
        <v>1007</v>
      </c>
      <c r="O103" s="4" t="s">
        <v>271</v>
      </c>
      <c r="P103" s="29"/>
      <c r="Q103" s="12"/>
    </row>
    <row r="104" spans="1:17" ht="15" customHeight="1" x14ac:dyDescent="0.15">
      <c r="A104" s="12" t="s">
        <v>120</v>
      </c>
      <c r="B104" s="12" t="s">
        <v>368</v>
      </c>
      <c r="C104" s="12" t="s">
        <v>276</v>
      </c>
      <c r="D104" s="17" t="s">
        <v>777</v>
      </c>
      <c r="E104" s="17" t="s">
        <v>861</v>
      </c>
      <c r="F104" s="17" t="s">
        <v>507</v>
      </c>
      <c r="G104" s="26">
        <v>34.24</v>
      </c>
      <c r="H104" s="26">
        <v>34.24</v>
      </c>
      <c r="I104" s="27">
        <f t="shared" si="4"/>
        <v>44169.600000000006</v>
      </c>
      <c r="J104" s="28">
        <f t="shared" si="5"/>
        <v>1810.9536000000001</v>
      </c>
      <c r="K104" s="20">
        <v>0.8</v>
      </c>
      <c r="L104" s="28">
        <f t="shared" si="6"/>
        <v>1448.7628800000002</v>
      </c>
      <c r="M104" s="28">
        <f t="shared" si="7"/>
        <v>362.19072000000006</v>
      </c>
      <c r="N104" s="12" t="s">
        <v>1007</v>
      </c>
      <c r="O104" s="4" t="s">
        <v>271</v>
      </c>
      <c r="P104" s="29"/>
      <c r="Q104" s="12"/>
    </row>
    <row r="105" spans="1:17" ht="15" customHeight="1" x14ac:dyDescent="0.15">
      <c r="A105" s="12" t="s">
        <v>121</v>
      </c>
      <c r="B105" s="12" t="s">
        <v>369</v>
      </c>
      <c r="C105" s="12" t="s">
        <v>276</v>
      </c>
      <c r="D105" s="17" t="s">
        <v>767</v>
      </c>
      <c r="E105" s="17" t="s">
        <v>862</v>
      </c>
      <c r="F105" s="17" t="s">
        <v>507</v>
      </c>
      <c r="G105" s="26">
        <v>7.58</v>
      </c>
      <c r="H105" s="26">
        <v>7.58</v>
      </c>
      <c r="I105" s="27">
        <f t="shared" si="4"/>
        <v>9778.2000000000007</v>
      </c>
      <c r="J105" s="28">
        <f t="shared" si="5"/>
        <v>400.90620000000001</v>
      </c>
      <c r="K105" s="20">
        <v>0.8</v>
      </c>
      <c r="L105" s="28">
        <f t="shared" si="6"/>
        <v>320.72496000000001</v>
      </c>
      <c r="M105" s="28">
        <f t="shared" si="7"/>
        <v>80.181240000000003</v>
      </c>
      <c r="N105" s="12" t="s">
        <v>1007</v>
      </c>
      <c r="O105" s="4" t="s">
        <v>271</v>
      </c>
      <c r="P105" s="29"/>
      <c r="Q105" s="12"/>
    </row>
    <row r="106" spans="1:17" ht="15" customHeight="1" x14ac:dyDescent="0.15">
      <c r="A106" s="12" t="s">
        <v>122</v>
      </c>
      <c r="B106" s="12" t="s">
        <v>370</v>
      </c>
      <c r="C106" s="12" t="s">
        <v>276</v>
      </c>
      <c r="D106" s="17" t="s">
        <v>858</v>
      </c>
      <c r="E106" s="17" t="s">
        <v>863</v>
      </c>
      <c r="F106" s="17" t="s">
        <v>507</v>
      </c>
      <c r="G106" s="26">
        <v>7.58</v>
      </c>
      <c r="H106" s="26">
        <v>7.58</v>
      </c>
      <c r="I106" s="27">
        <f t="shared" si="4"/>
        <v>9778.2000000000007</v>
      </c>
      <c r="J106" s="28">
        <f t="shared" si="5"/>
        <v>400.90620000000001</v>
      </c>
      <c r="K106" s="20">
        <v>0.8</v>
      </c>
      <c r="L106" s="28">
        <f t="shared" si="6"/>
        <v>320.72496000000001</v>
      </c>
      <c r="M106" s="28">
        <f t="shared" si="7"/>
        <v>80.181240000000003</v>
      </c>
      <c r="N106" s="12" t="s">
        <v>1007</v>
      </c>
      <c r="O106" s="4" t="s">
        <v>271</v>
      </c>
      <c r="P106" s="29"/>
      <c r="Q106" s="12"/>
    </row>
    <row r="107" spans="1:17" ht="15" customHeight="1" x14ac:dyDescent="0.15">
      <c r="A107" s="12" t="s">
        <v>123</v>
      </c>
      <c r="B107" s="12" t="s">
        <v>371</v>
      </c>
      <c r="C107" s="12" t="s">
        <v>276</v>
      </c>
      <c r="D107" s="17" t="s">
        <v>775</v>
      </c>
      <c r="E107" s="17" t="s">
        <v>864</v>
      </c>
      <c r="F107" s="17" t="s">
        <v>507</v>
      </c>
      <c r="G107" s="26">
        <v>19.84</v>
      </c>
      <c r="H107" s="26">
        <v>19.84</v>
      </c>
      <c r="I107" s="27">
        <f t="shared" si="4"/>
        <v>25593.599999999999</v>
      </c>
      <c r="J107" s="28">
        <f t="shared" si="5"/>
        <v>1049.3376000000001</v>
      </c>
      <c r="K107" s="20">
        <v>0.8</v>
      </c>
      <c r="L107" s="28">
        <f t="shared" si="6"/>
        <v>839.47008000000005</v>
      </c>
      <c r="M107" s="28">
        <f t="shared" si="7"/>
        <v>209.86752000000001</v>
      </c>
      <c r="N107" s="12" t="s">
        <v>1007</v>
      </c>
      <c r="O107" s="4" t="s">
        <v>271</v>
      </c>
      <c r="P107" s="29"/>
      <c r="Q107" s="12"/>
    </row>
    <row r="108" spans="1:17" ht="15" customHeight="1" x14ac:dyDescent="0.15">
      <c r="A108" s="12" t="s">
        <v>124</v>
      </c>
      <c r="B108" s="12" t="s">
        <v>372</v>
      </c>
      <c r="C108" s="12" t="s">
        <v>276</v>
      </c>
      <c r="D108" s="17" t="s">
        <v>761</v>
      </c>
      <c r="E108" s="17" t="s">
        <v>865</v>
      </c>
      <c r="F108" s="17" t="s">
        <v>507</v>
      </c>
      <c r="G108" s="26">
        <v>10.1</v>
      </c>
      <c r="H108" s="26">
        <v>10.1</v>
      </c>
      <c r="I108" s="27">
        <f t="shared" si="4"/>
        <v>13029</v>
      </c>
      <c r="J108" s="28">
        <f t="shared" si="5"/>
        <v>534.18899999999996</v>
      </c>
      <c r="K108" s="20">
        <v>0.8</v>
      </c>
      <c r="L108" s="28">
        <f t="shared" si="6"/>
        <v>427.35120000000001</v>
      </c>
      <c r="M108" s="28">
        <f t="shared" si="7"/>
        <v>106.8378</v>
      </c>
      <c r="N108" s="12" t="s">
        <v>1007</v>
      </c>
      <c r="O108" s="4" t="s">
        <v>271</v>
      </c>
      <c r="P108" s="29"/>
      <c r="Q108" s="12"/>
    </row>
    <row r="109" spans="1:17" ht="15" customHeight="1" x14ac:dyDescent="0.15">
      <c r="A109" s="12" t="s">
        <v>125</v>
      </c>
      <c r="B109" s="12" t="s">
        <v>373</v>
      </c>
      <c r="C109" s="12" t="s">
        <v>276</v>
      </c>
      <c r="D109" s="17" t="s">
        <v>753</v>
      </c>
      <c r="E109" s="17" t="s">
        <v>866</v>
      </c>
      <c r="F109" s="17" t="s">
        <v>507</v>
      </c>
      <c r="G109" s="26">
        <v>10.9</v>
      </c>
      <c r="H109" s="26">
        <v>10.9</v>
      </c>
      <c r="I109" s="27">
        <f t="shared" si="4"/>
        <v>14061</v>
      </c>
      <c r="J109" s="28">
        <f t="shared" si="5"/>
        <v>576.50099999999998</v>
      </c>
      <c r="K109" s="20">
        <v>0.8</v>
      </c>
      <c r="L109" s="28">
        <f t="shared" si="6"/>
        <v>461.20080000000002</v>
      </c>
      <c r="M109" s="28">
        <f t="shared" si="7"/>
        <v>115.3002</v>
      </c>
      <c r="N109" s="12" t="s">
        <v>1007</v>
      </c>
      <c r="O109" s="4" t="s">
        <v>271</v>
      </c>
      <c r="P109" s="29"/>
      <c r="Q109" s="12"/>
    </row>
    <row r="110" spans="1:17" ht="15" customHeight="1" x14ac:dyDescent="0.15">
      <c r="A110" s="12" t="s">
        <v>126</v>
      </c>
      <c r="B110" s="12" t="s">
        <v>374</v>
      </c>
      <c r="C110" s="12" t="s">
        <v>276</v>
      </c>
      <c r="D110" s="17" t="s">
        <v>798</v>
      </c>
      <c r="E110" s="17" t="s">
        <v>867</v>
      </c>
      <c r="F110" s="17" t="s">
        <v>507</v>
      </c>
      <c r="G110" s="26">
        <v>10.53</v>
      </c>
      <c r="H110" s="26">
        <v>10.53</v>
      </c>
      <c r="I110" s="27">
        <f t="shared" si="4"/>
        <v>13583.699999999999</v>
      </c>
      <c r="J110" s="28">
        <f t="shared" si="5"/>
        <v>556.93169999999998</v>
      </c>
      <c r="K110" s="20">
        <v>0.8</v>
      </c>
      <c r="L110" s="28">
        <f t="shared" si="6"/>
        <v>445.54536000000002</v>
      </c>
      <c r="M110" s="28">
        <f t="shared" si="7"/>
        <v>111.38634</v>
      </c>
      <c r="N110" s="12" t="s">
        <v>1007</v>
      </c>
      <c r="O110" s="4" t="s">
        <v>271</v>
      </c>
      <c r="P110" s="29"/>
      <c r="Q110" s="12"/>
    </row>
    <row r="111" spans="1:17" ht="15" customHeight="1" x14ac:dyDescent="0.15">
      <c r="A111" s="12" t="s">
        <v>127</v>
      </c>
      <c r="B111" s="12" t="s">
        <v>375</v>
      </c>
      <c r="C111" s="12" t="s">
        <v>276</v>
      </c>
      <c r="D111" s="17" t="s">
        <v>747</v>
      </c>
      <c r="E111" s="17" t="s">
        <v>868</v>
      </c>
      <c r="F111" s="17" t="s">
        <v>507</v>
      </c>
      <c r="G111" s="26">
        <v>12.68</v>
      </c>
      <c r="H111" s="26">
        <v>12.68</v>
      </c>
      <c r="I111" s="27">
        <f t="shared" si="4"/>
        <v>16357.199999999999</v>
      </c>
      <c r="J111" s="28">
        <f t="shared" si="5"/>
        <v>670.64520000000005</v>
      </c>
      <c r="K111" s="20">
        <v>0.8</v>
      </c>
      <c r="L111" s="28">
        <f t="shared" si="6"/>
        <v>536.51616000000001</v>
      </c>
      <c r="M111" s="28">
        <f t="shared" si="7"/>
        <v>134.12904</v>
      </c>
      <c r="N111" s="12" t="s">
        <v>1007</v>
      </c>
      <c r="O111" s="4" t="s">
        <v>271</v>
      </c>
      <c r="P111" s="29"/>
      <c r="Q111" s="12"/>
    </row>
    <row r="112" spans="1:17" ht="15" customHeight="1" x14ac:dyDescent="0.15">
      <c r="A112" s="12" t="s">
        <v>128</v>
      </c>
      <c r="B112" s="12" t="s">
        <v>376</v>
      </c>
      <c r="C112" s="12" t="s">
        <v>276</v>
      </c>
      <c r="D112" s="17" t="s">
        <v>770</v>
      </c>
      <c r="E112" s="17" t="s">
        <v>869</v>
      </c>
      <c r="F112" s="17" t="s">
        <v>507</v>
      </c>
      <c r="G112" s="26">
        <v>10.1</v>
      </c>
      <c r="H112" s="26">
        <v>10.1</v>
      </c>
      <c r="I112" s="27">
        <f t="shared" si="4"/>
        <v>13029</v>
      </c>
      <c r="J112" s="28">
        <f t="shared" si="5"/>
        <v>534.18899999999996</v>
      </c>
      <c r="K112" s="20">
        <v>0.8</v>
      </c>
      <c r="L112" s="28">
        <f t="shared" si="6"/>
        <v>427.35120000000001</v>
      </c>
      <c r="M112" s="28">
        <f t="shared" si="7"/>
        <v>106.8378</v>
      </c>
      <c r="N112" s="12" t="s">
        <v>1007</v>
      </c>
      <c r="O112" s="4" t="s">
        <v>271</v>
      </c>
      <c r="P112" s="29"/>
      <c r="Q112" s="12"/>
    </row>
    <row r="113" spans="1:17" ht="15" customHeight="1" x14ac:dyDescent="0.15">
      <c r="A113" s="12" t="s">
        <v>129</v>
      </c>
      <c r="B113" s="12" t="s">
        <v>377</v>
      </c>
      <c r="C113" s="12" t="s">
        <v>276</v>
      </c>
      <c r="D113" s="17" t="s">
        <v>870</v>
      </c>
      <c r="E113" s="17" t="s">
        <v>871</v>
      </c>
      <c r="F113" s="17" t="s">
        <v>507</v>
      </c>
      <c r="G113" s="26">
        <v>10.6</v>
      </c>
      <c r="H113" s="26">
        <v>10.6</v>
      </c>
      <c r="I113" s="27">
        <f t="shared" si="4"/>
        <v>13674</v>
      </c>
      <c r="J113" s="28">
        <f t="shared" si="5"/>
        <v>560.63400000000001</v>
      </c>
      <c r="K113" s="20">
        <v>0.8</v>
      </c>
      <c r="L113" s="28">
        <f t="shared" si="6"/>
        <v>448.50720000000001</v>
      </c>
      <c r="M113" s="28">
        <f t="shared" si="7"/>
        <v>112.1268</v>
      </c>
      <c r="N113" s="12" t="s">
        <v>1017</v>
      </c>
      <c r="O113" s="4" t="s">
        <v>271</v>
      </c>
      <c r="P113" s="29"/>
      <c r="Q113" s="12"/>
    </row>
    <row r="114" spans="1:17" ht="15" customHeight="1" x14ac:dyDescent="0.15">
      <c r="A114" s="12" t="s">
        <v>130</v>
      </c>
      <c r="B114" s="12" t="s">
        <v>378</v>
      </c>
      <c r="C114" s="12" t="s">
        <v>276</v>
      </c>
      <c r="D114" s="17" t="s">
        <v>812</v>
      </c>
      <c r="E114" s="17" t="s">
        <v>872</v>
      </c>
      <c r="F114" s="17" t="s">
        <v>507</v>
      </c>
      <c r="G114" s="26">
        <v>12.63</v>
      </c>
      <c r="H114" s="26">
        <v>12.63</v>
      </c>
      <c r="I114" s="27">
        <f>G114*1290</f>
        <v>16292.7</v>
      </c>
      <c r="J114" s="28">
        <f>G114*52.89</f>
        <v>668.00070000000005</v>
      </c>
      <c r="K114" s="20">
        <v>0.8</v>
      </c>
      <c r="L114" s="28">
        <f>J114*0.8</f>
        <v>534.40056000000004</v>
      </c>
      <c r="M114" s="28">
        <f>J114*0.2</f>
        <v>133.60014000000001</v>
      </c>
      <c r="N114" s="12" t="s">
        <v>1007</v>
      </c>
      <c r="O114" s="4" t="s">
        <v>271</v>
      </c>
      <c r="P114" s="29"/>
      <c r="Q114" s="12"/>
    </row>
    <row r="115" spans="1:17" ht="15" customHeight="1" x14ac:dyDescent="0.15">
      <c r="A115" s="12" t="s">
        <v>131</v>
      </c>
      <c r="B115" s="12" t="s">
        <v>379</v>
      </c>
      <c r="C115" s="12" t="s">
        <v>276</v>
      </c>
      <c r="D115" s="17" t="s">
        <v>770</v>
      </c>
      <c r="E115" s="17" t="s">
        <v>873</v>
      </c>
      <c r="F115" s="17" t="s">
        <v>507</v>
      </c>
      <c r="G115" s="26">
        <v>10.93</v>
      </c>
      <c r="H115" s="26">
        <v>10.93</v>
      </c>
      <c r="I115" s="27">
        <f t="shared" ref="I115:I144" si="8">G115*1290</f>
        <v>14099.699999999999</v>
      </c>
      <c r="J115" s="28">
        <f t="shared" ref="J115:J144" si="9">G115*52.89</f>
        <v>578.08770000000004</v>
      </c>
      <c r="K115" s="20">
        <v>0.8</v>
      </c>
      <c r="L115" s="28">
        <f t="shared" ref="L115:L144" si="10">J115*0.8</f>
        <v>462.47016000000008</v>
      </c>
      <c r="M115" s="28">
        <f t="shared" ref="M115:M144" si="11">J115*0.2</f>
        <v>115.61754000000002</v>
      </c>
      <c r="N115" s="12" t="s">
        <v>1007</v>
      </c>
      <c r="O115" s="4" t="s">
        <v>271</v>
      </c>
      <c r="P115" s="29"/>
      <c r="Q115" s="12"/>
    </row>
    <row r="116" spans="1:17" ht="15" customHeight="1" x14ac:dyDescent="0.15">
      <c r="A116" s="12" t="s">
        <v>132</v>
      </c>
      <c r="B116" s="12" t="s">
        <v>380</v>
      </c>
      <c r="C116" s="12" t="s">
        <v>276</v>
      </c>
      <c r="D116" s="17" t="s">
        <v>747</v>
      </c>
      <c r="E116" s="17" t="s">
        <v>874</v>
      </c>
      <c r="F116" s="17" t="s">
        <v>507</v>
      </c>
      <c r="G116" s="26">
        <v>27.09</v>
      </c>
      <c r="H116" s="26">
        <v>27.09</v>
      </c>
      <c r="I116" s="27">
        <f t="shared" si="8"/>
        <v>34946.1</v>
      </c>
      <c r="J116" s="28">
        <f t="shared" si="9"/>
        <v>1432.7900999999999</v>
      </c>
      <c r="K116" s="20">
        <v>0.8</v>
      </c>
      <c r="L116" s="28">
        <f t="shared" si="10"/>
        <v>1146.23208</v>
      </c>
      <c r="M116" s="28">
        <f t="shared" si="11"/>
        <v>286.55802</v>
      </c>
      <c r="N116" s="12" t="s">
        <v>1007</v>
      </c>
      <c r="O116" s="4" t="s">
        <v>271</v>
      </c>
      <c r="P116" s="29"/>
      <c r="Q116" s="12"/>
    </row>
    <row r="117" spans="1:17" ht="15" customHeight="1" x14ac:dyDescent="0.15">
      <c r="A117" s="12" t="s">
        <v>133</v>
      </c>
      <c r="B117" s="12" t="s">
        <v>381</v>
      </c>
      <c r="C117" s="12" t="s">
        <v>276</v>
      </c>
      <c r="D117" s="17" t="s">
        <v>749</v>
      </c>
      <c r="E117" s="17" t="s">
        <v>875</v>
      </c>
      <c r="F117" s="17" t="s">
        <v>507</v>
      </c>
      <c r="G117" s="26">
        <v>32.06</v>
      </c>
      <c r="H117" s="26">
        <v>32.06</v>
      </c>
      <c r="I117" s="27">
        <f t="shared" si="8"/>
        <v>41357.4</v>
      </c>
      <c r="J117" s="28">
        <f t="shared" si="9"/>
        <v>1695.6534000000001</v>
      </c>
      <c r="K117" s="20">
        <v>0.8</v>
      </c>
      <c r="L117" s="28">
        <f t="shared" si="10"/>
        <v>1356.5227200000002</v>
      </c>
      <c r="M117" s="28">
        <f t="shared" si="11"/>
        <v>339.13068000000004</v>
      </c>
      <c r="N117" s="12" t="s">
        <v>1018</v>
      </c>
      <c r="O117" s="4" t="s">
        <v>271</v>
      </c>
      <c r="P117" s="29"/>
      <c r="Q117" s="12"/>
    </row>
    <row r="118" spans="1:17" ht="15" customHeight="1" x14ac:dyDescent="0.15">
      <c r="A118" s="12" t="s">
        <v>134</v>
      </c>
      <c r="B118" s="12" t="s">
        <v>382</v>
      </c>
      <c r="C118" s="12" t="s">
        <v>276</v>
      </c>
      <c r="D118" s="17" t="s">
        <v>779</v>
      </c>
      <c r="E118" s="17" t="s">
        <v>876</v>
      </c>
      <c r="F118" s="17" t="s">
        <v>507</v>
      </c>
      <c r="G118" s="26">
        <v>11.94</v>
      </c>
      <c r="H118" s="26">
        <v>11.94</v>
      </c>
      <c r="I118" s="27">
        <f t="shared" si="8"/>
        <v>15402.599999999999</v>
      </c>
      <c r="J118" s="28">
        <f t="shared" si="9"/>
        <v>631.50659999999993</v>
      </c>
      <c r="K118" s="20">
        <v>0.8</v>
      </c>
      <c r="L118" s="28">
        <f t="shared" si="10"/>
        <v>505.20527999999996</v>
      </c>
      <c r="M118" s="28">
        <f t="shared" si="11"/>
        <v>126.30131999999999</v>
      </c>
      <c r="N118" s="12" t="s">
        <v>1007</v>
      </c>
      <c r="O118" s="4" t="s">
        <v>271</v>
      </c>
      <c r="P118" s="29"/>
      <c r="Q118" s="12"/>
    </row>
    <row r="119" spans="1:17" ht="15" customHeight="1" x14ac:dyDescent="0.15">
      <c r="A119" s="12" t="s">
        <v>135</v>
      </c>
      <c r="B119" s="12" t="s">
        <v>383</v>
      </c>
      <c r="C119" s="12" t="s">
        <v>276</v>
      </c>
      <c r="D119" s="17" t="s">
        <v>877</v>
      </c>
      <c r="E119" s="17" t="s">
        <v>878</v>
      </c>
      <c r="F119" s="17" t="s">
        <v>507</v>
      </c>
      <c r="G119" s="26">
        <v>8.4</v>
      </c>
      <c r="H119" s="26">
        <v>8.4</v>
      </c>
      <c r="I119" s="27">
        <f t="shared" si="8"/>
        <v>10836</v>
      </c>
      <c r="J119" s="28">
        <f t="shared" si="9"/>
        <v>444.27600000000001</v>
      </c>
      <c r="K119" s="20">
        <v>0.8</v>
      </c>
      <c r="L119" s="28">
        <f t="shared" si="10"/>
        <v>355.42080000000004</v>
      </c>
      <c r="M119" s="28">
        <f t="shared" si="11"/>
        <v>88.855200000000011</v>
      </c>
      <c r="N119" s="12" t="s">
        <v>1007</v>
      </c>
      <c r="O119" s="4" t="s">
        <v>271</v>
      </c>
      <c r="P119" s="29"/>
      <c r="Q119" s="12"/>
    </row>
    <row r="120" spans="1:17" ht="15" customHeight="1" x14ac:dyDescent="0.15">
      <c r="A120" s="12" t="s">
        <v>136</v>
      </c>
      <c r="B120" s="12" t="s">
        <v>384</v>
      </c>
      <c r="C120" s="12" t="s">
        <v>276</v>
      </c>
      <c r="D120" s="17" t="s">
        <v>877</v>
      </c>
      <c r="E120" s="17" t="s">
        <v>879</v>
      </c>
      <c r="F120" s="17" t="s">
        <v>507</v>
      </c>
      <c r="G120" s="26">
        <v>40.479999999999997</v>
      </c>
      <c r="H120" s="26">
        <v>40.479999999999997</v>
      </c>
      <c r="I120" s="27">
        <f t="shared" si="8"/>
        <v>52219.199999999997</v>
      </c>
      <c r="J120" s="28">
        <f t="shared" si="9"/>
        <v>2140.9872</v>
      </c>
      <c r="K120" s="20">
        <v>0.8</v>
      </c>
      <c r="L120" s="28">
        <f t="shared" si="10"/>
        <v>1712.7897600000001</v>
      </c>
      <c r="M120" s="28">
        <f t="shared" si="11"/>
        <v>428.19744000000003</v>
      </c>
      <c r="N120" s="12" t="s">
        <v>1007</v>
      </c>
      <c r="O120" s="4" t="s">
        <v>271</v>
      </c>
      <c r="P120" s="29"/>
      <c r="Q120" s="12"/>
    </row>
    <row r="121" spans="1:17" ht="15" customHeight="1" x14ac:dyDescent="0.15">
      <c r="A121" s="12" t="s">
        <v>137</v>
      </c>
      <c r="B121" s="12" t="s">
        <v>385</v>
      </c>
      <c r="C121" s="12" t="s">
        <v>276</v>
      </c>
      <c r="D121" s="17" t="s">
        <v>749</v>
      </c>
      <c r="E121" s="17" t="s">
        <v>880</v>
      </c>
      <c r="F121" s="17" t="s">
        <v>507</v>
      </c>
      <c r="G121" s="26">
        <v>12.68</v>
      </c>
      <c r="H121" s="26">
        <v>12.68</v>
      </c>
      <c r="I121" s="27">
        <f t="shared" si="8"/>
        <v>16357.199999999999</v>
      </c>
      <c r="J121" s="28">
        <f t="shared" si="9"/>
        <v>670.64520000000005</v>
      </c>
      <c r="K121" s="20">
        <v>0.8</v>
      </c>
      <c r="L121" s="28">
        <f t="shared" si="10"/>
        <v>536.51616000000001</v>
      </c>
      <c r="M121" s="28">
        <f t="shared" si="11"/>
        <v>134.12904</v>
      </c>
      <c r="N121" s="12" t="s">
        <v>1007</v>
      </c>
      <c r="O121" s="4" t="s">
        <v>271</v>
      </c>
      <c r="P121" s="29"/>
      <c r="Q121" s="12"/>
    </row>
    <row r="122" spans="1:17" ht="15" customHeight="1" x14ac:dyDescent="0.15">
      <c r="A122" s="12" t="s">
        <v>138</v>
      </c>
      <c r="B122" s="12" t="s">
        <v>386</v>
      </c>
      <c r="C122" s="12" t="s">
        <v>276</v>
      </c>
      <c r="D122" s="17" t="s">
        <v>788</v>
      </c>
      <c r="E122" s="17" t="s">
        <v>881</v>
      </c>
      <c r="F122" s="17" t="s">
        <v>507</v>
      </c>
      <c r="G122" s="26">
        <v>7.58</v>
      </c>
      <c r="H122" s="26">
        <v>7.58</v>
      </c>
      <c r="I122" s="27">
        <f t="shared" si="8"/>
        <v>9778.2000000000007</v>
      </c>
      <c r="J122" s="28">
        <f t="shared" si="9"/>
        <v>400.90620000000001</v>
      </c>
      <c r="K122" s="20">
        <v>0.8</v>
      </c>
      <c r="L122" s="28">
        <f t="shared" si="10"/>
        <v>320.72496000000001</v>
      </c>
      <c r="M122" s="28">
        <f t="shared" si="11"/>
        <v>80.181240000000003</v>
      </c>
      <c r="N122" s="12" t="s">
        <v>1008</v>
      </c>
      <c r="O122" s="4" t="s">
        <v>271</v>
      </c>
      <c r="P122" s="29"/>
      <c r="Q122" s="12"/>
    </row>
    <row r="123" spans="1:17" ht="15" customHeight="1" x14ac:dyDescent="0.15">
      <c r="A123" s="12" t="s">
        <v>139</v>
      </c>
      <c r="B123" s="12" t="s">
        <v>387</v>
      </c>
      <c r="C123" s="12" t="s">
        <v>276</v>
      </c>
      <c r="D123" s="17" t="s">
        <v>775</v>
      </c>
      <c r="E123" s="17" t="s">
        <v>882</v>
      </c>
      <c r="F123" s="17" t="s">
        <v>507</v>
      </c>
      <c r="G123" s="26">
        <v>7.58</v>
      </c>
      <c r="H123" s="26">
        <v>7.58</v>
      </c>
      <c r="I123" s="27">
        <f t="shared" si="8"/>
        <v>9778.2000000000007</v>
      </c>
      <c r="J123" s="28">
        <f t="shared" si="9"/>
        <v>400.90620000000001</v>
      </c>
      <c r="K123" s="20">
        <v>0.8</v>
      </c>
      <c r="L123" s="28">
        <f t="shared" si="10"/>
        <v>320.72496000000001</v>
      </c>
      <c r="M123" s="28">
        <f t="shared" si="11"/>
        <v>80.181240000000003</v>
      </c>
      <c r="N123" s="12" t="s">
        <v>1007</v>
      </c>
      <c r="O123" s="4" t="s">
        <v>271</v>
      </c>
      <c r="P123" s="29"/>
      <c r="Q123" s="12"/>
    </row>
    <row r="124" spans="1:17" ht="15" customHeight="1" x14ac:dyDescent="0.15">
      <c r="A124" s="12" t="s">
        <v>140</v>
      </c>
      <c r="B124" s="12" t="s">
        <v>388</v>
      </c>
      <c r="C124" s="12" t="s">
        <v>276</v>
      </c>
      <c r="D124" s="17" t="s">
        <v>883</v>
      </c>
      <c r="E124" s="17" t="s">
        <v>884</v>
      </c>
      <c r="F124" s="17" t="s">
        <v>507</v>
      </c>
      <c r="G124" s="26">
        <v>33.6</v>
      </c>
      <c r="H124" s="26">
        <v>33.6</v>
      </c>
      <c r="I124" s="27">
        <f t="shared" si="8"/>
        <v>43344</v>
      </c>
      <c r="J124" s="28">
        <f t="shared" si="9"/>
        <v>1777.104</v>
      </c>
      <c r="K124" s="20">
        <v>0.8</v>
      </c>
      <c r="L124" s="28">
        <f t="shared" si="10"/>
        <v>1421.6832000000002</v>
      </c>
      <c r="M124" s="28">
        <f t="shared" si="11"/>
        <v>355.42080000000004</v>
      </c>
      <c r="N124" s="12" t="s">
        <v>1007</v>
      </c>
      <c r="O124" s="4" t="s">
        <v>271</v>
      </c>
      <c r="P124" s="29"/>
      <c r="Q124" s="12"/>
    </row>
    <row r="125" spans="1:17" ht="15" customHeight="1" x14ac:dyDescent="0.15">
      <c r="A125" s="12" t="s">
        <v>141</v>
      </c>
      <c r="B125" s="12" t="s">
        <v>389</v>
      </c>
      <c r="C125" s="12" t="s">
        <v>276</v>
      </c>
      <c r="D125" s="17" t="s">
        <v>770</v>
      </c>
      <c r="E125" s="17" t="s">
        <v>885</v>
      </c>
      <c r="F125" s="17" t="s">
        <v>507</v>
      </c>
      <c r="G125" s="26">
        <v>18.38</v>
      </c>
      <c r="H125" s="26">
        <v>18.38</v>
      </c>
      <c r="I125" s="27">
        <f t="shared" si="8"/>
        <v>23710.199999999997</v>
      </c>
      <c r="J125" s="28">
        <f t="shared" si="9"/>
        <v>972.1182</v>
      </c>
      <c r="K125" s="20">
        <v>0.8</v>
      </c>
      <c r="L125" s="28">
        <f t="shared" si="10"/>
        <v>777.69456000000002</v>
      </c>
      <c r="M125" s="28">
        <f t="shared" si="11"/>
        <v>194.42364000000001</v>
      </c>
      <c r="N125" s="12" t="s">
        <v>1019</v>
      </c>
      <c r="O125" s="4" t="s">
        <v>271</v>
      </c>
      <c r="P125" s="29"/>
      <c r="Q125" s="12"/>
    </row>
    <row r="126" spans="1:17" ht="15" customHeight="1" x14ac:dyDescent="0.15">
      <c r="A126" s="12" t="s">
        <v>142</v>
      </c>
      <c r="B126" s="12" t="s">
        <v>390</v>
      </c>
      <c r="C126" s="12" t="s">
        <v>276</v>
      </c>
      <c r="D126" s="17" t="s">
        <v>779</v>
      </c>
      <c r="E126" s="17" t="s">
        <v>886</v>
      </c>
      <c r="F126" s="17" t="s">
        <v>507</v>
      </c>
      <c r="G126" s="26">
        <v>9.73</v>
      </c>
      <c r="H126" s="26">
        <v>9.73</v>
      </c>
      <c r="I126" s="27">
        <f t="shared" si="8"/>
        <v>12551.7</v>
      </c>
      <c r="J126" s="28">
        <f t="shared" si="9"/>
        <v>514.61970000000008</v>
      </c>
      <c r="K126" s="20">
        <v>0.8</v>
      </c>
      <c r="L126" s="28">
        <f t="shared" si="10"/>
        <v>411.69576000000006</v>
      </c>
      <c r="M126" s="28">
        <f t="shared" si="11"/>
        <v>102.92394000000002</v>
      </c>
      <c r="N126" s="12" t="s">
        <v>1007</v>
      </c>
      <c r="O126" s="4" t="s">
        <v>271</v>
      </c>
      <c r="P126" s="29"/>
      <c r="Q126" s="12"/>
    </row>
    <row r="127" spans="1:17" ht="15" customHeight="1" x14ac:dyDescent="0.15">
      <c r="A127" s="12" t="s">
        <v>143</v>
      </c>
      <c r="B127" s="12" t="s">
        <v>391</v>
      </c>
      <c r="C127" s="12" t="s">
        <v>276</v>
      </c>
      <c r="D127" s="17" t="s">
        <v>770</v>
      </c>
      <c r="E127" s="17" t="s">
        <v>887</v>
      </c>
      <c r="F127" s="17" t="s">
        <v>507</v>
      </c>
      <c r="G127" s="26">
        <v>34.979999999999997</v>
      </c>
      <c r="H127" s="26">
        <v>34.979999999999997</v>
      </c>
      <c r="I127" s="27">
        <f t="shared" si="8"/>
        <v>45124.2</v>
      </c>
      <c r="J127" s="28">
        <f t="shared" si="9"/>
        <v>1850.0921999999998</v>
      </c>
      <c r="K127" s="20">
        <v>0.8</v>
      </c>
      <c r="L127" s="28">
        <f t="shared" si="10"/>
        <v>1480.07376</v>
      </c>
      <c r="M127" s="28">
        <f t="shared" si="11"/>
        <v>370.01844</v>
      </c>
      <c r="N127" s="12" t="s">
        <v>1007</v>
      </c>
      <c r="O127" s="4" t="s">
        <v>271</v>
      </c>
      <c r="P127" s="29"/>
      <c r="Q127" s="12"/>
    </row>
    <row r="128" spans="1:17" ht="15" customHeight="1" x14ac:dyDescent="0.15">
      <c r="A128" s="12" t="s">
        <v>144</v>
      </c>
      <c r="B128" s="12" t="s">
        <v>392</v>
      </c>
      <c r="C128" s="12" t="s">
        <v>276</v>
      </c>
      <c r="D128" s="17" t="s">
        <v>775</v>
      </c>
      <c r="E128" s="17" t="s">
        <v>888</v>
      </c>
      <c r="F128" s="17" t="s">
        <v>507</v>
      </c>
      <c r="G128" s="26">
        <v>10.1</v>
      </c>
      <c r="H128" s="26">
        <v>10.1</v>
      </c>
      <c r="I128" s="27">
        <f t="shared" si="8"/>
        <v>13029</v>
      </c>
      <c r="J128" s="28">
        <f t="shared" si="9"/>
        <v>534.18899999999996</v>
      </c>
      <c r="K128" s="20">
        <v>0.8</v>
      </c>
      <c r="L128" s="28">
        <f t="shared" si="10"/>
        <v>427.35120000000001</v>
      </c>
      <c r="M128" s="28">
        <f t="shared" si="11"/>
        <v>106.8378</v>
      </c>
      <c r="N128" s="12" t="s">
        <v>1007</v>
      </c>
      <c r="O128" s="4" t="s">
        <v>271</v>
      </c>
      <c r="P128" s="29"/>
      <c r="Q128" s="12"/>
    </row>
    <row r="129" spans="1:17" ht="15" customHeight="1" x14ac:dyDescent="0.15">
      <c r="A129" s="12" t="s">
        <v>145</v>
      </c>
      <c r="B129" s="12" t="s">
        <v>393</v>
      </c>
      <c r="C129" s="12" t="s">
        <v>276</v>
      </c>
      <c r="D129" s="17" t="s">
        <v>779</v>
      </c>
      <c r="E129" s="17" t="s">
        <v>760</v>
      </c>
      <c r="F129" s="17" t="s">
        <v>507</v>
      </c>
      <c r="G129" s="26">
        <v>12.63</v>
      </c>
      <c r="H129" s="26">
        <v>12.63</v>
      </c>
      <c r="I129" s="27">
        <f t="shared" si="8"/>
        <v>16292.7</v>
      </c>
      <c r="J129" s="28">
        <f t="shared" si="9"/>
        <v>668.00070000000005</v>
      </c>
      <c r="K129" s="20">
        <v>0.8</v>
      </c>
      <c r="L129" s="28">
        <f t="shared" si="10"/>
        <v>534.40056000000004</v>
      </c>
      <c r="M129" s="28">
        <f t="shared" si="11"/>
        <v>133.60014000000001</v>
      </c>
      <c r="N129" s="12" t="s">
        <v>1007</v>
      </c>
      <c r="O129" s="4" t="s">
        <v>271</v>
      </c>
      <c r="P129" s="29"/>
      <c r="Q129" s="12"/>
    </row>
    <row r="130" spans="1:17" ht="15" customHeight="1" x14ac:dyDescent="0.15">
      <c r="A130" s="12" t="s">
        <v>146</v>
      </c>
      <c r="B130" s="12" t="s">
        <v>394</v>
      </c>
      <c r="C130" s="12" t="s">
        <v>276</v>
      </c>
      <c r="D130" s="17" t="s">
        <v>788</v>
      </c>
      <c r="E130" s="17" t="s">
        <v>889</v>
      </c>
      <c r="F130" s="17" t="s">
        <v>507</v>
      </c>
      <c r="G130" s="26">
        <v>15.3</v>
      </c>
      <c r="H130" s="26">
        <v>15.3</v>
      </c>
      <c r="I130" s="27">
        <f t="shared" si="8"/>
        <v>19737</v>
      </c>
      <c r="J130" s="28">
        <f t="shared" si="9"/>
        <v>809.2170000000001</v>
      </c>
      <c r="K130" s="20">
        <v>0.8</v>
      </c>
      <c r="L130" s="28">
        <f t="shared" si="10"/>
        <v>647.37360000000012</v>
      </c>
      <c r="M130" s="28">
        <f t="shared" si="11"/>
        <v>161.84340000000003</v>
      </c>
      <c r="N130" s="12" t="s">
        <v>1007</v>
      </c>
      <c r="O130" s="4" t="s">
        <v>271</v>
      </c>
      <c r="P130" s="29"/>
      <c r="Q130" s="12"/>
    </row>
    <row r="131" spans="1:17" ht="15" customHeight="1" x14ac:dyDescent="0.15">
      <c r="A131" s="12" t="s">
        <v>147</v>
      </c>
      <c r="B131" s="12" t="s">
        <v>395</v>
      </c>
      <c r="C131" s="12" t="s">
        <v>276</v>
      </c>
      <c r="D131" s="17" t="s">
        <v>753</v>
      </c>
      <c r="E131" s="17" t="s">
        <v>890</v>
      </c>
      <c r="F131" s="17" t="s">
        <v>507</v>
      </c>
      <c r="G131" s="26">
        <v>33.880000000000003</v>
      </c>
      <c r="H131" s="26">
        <v>33.880000000000003</v>
      </c>
      <c r="I131" s="27">
        <f t="shared" si="8"/>
        <v>43705.200000000004</v>
      </c>
      <c r="J131" s="28">
        <f t="shared" si="9"/>
        <v>1791.9132000000002</v>
      </c>
      <c r="K131" s="20">
        <v>0.8</v>
      </c>
      <c r="L131" s="28">
        <f t="shared" si="10"/>
        <v>1433.5305600000002</v>
      </c>
      <c r="M131" s="28">
        <f t="shared" si="11"/>
        <v>358.38264000000004</v>
      </c>
      <c r="N131" s="12" t="s">
        <v>1007</v>
      </c>
      <c r="O131" s="4" t="s">
        <v>271</v>
      </c>
      <c r="P131" s="29"/>
      <c r="Q131" s="12"/>
    </row>
    <row r="132" spans="1:17" ht="15" customHeight="1" x14ac:dyDescent="0.15">
      <c r="A132" s="12" t="s">
        <v>148</v>
      </c>
      <c r="B132" s="12" t="s">
        <v>396</v>
      </c>
      <c r="C132" s="12" t="s">
        <v>276</v>
      </c>
      <c r="D132" s="17" t="s">
        <v>870</v>
      </c>
      <c r="E132" s="17" t="s">
        <v>891</v>
      </c>
      <c r="F132" s="17" t="s">
        <v>507</v>
      </c>
      <c r="G132" s="26">
        <v>10.95</v>
      </c>
      <c r="H132" s="26">
        <v>10.95</v>
      </c>
      <c r="I132" s="27">
        <f t="shared" si="8"/>
        <v>14125.499999999998</v>
      </c>
      <c r="J132" s="28">
        <f t="shared" si="9"/>
        <v>579.14549999999997</v>
      </c>
      <c r="K132" s="20">
        <v>0.8</v>
      </c>
      <c r="L132" s="28">
        <f t="shared" si="10"/>
        <v>463.31639999999999</v>
      </c>
      <c r="M132" s="28">
        <f t="shared" si="11"/>
        <v>115.8291</v>
      </c>
      <c r="N132" s="12" t="s">
        <v>1007</v>
      </c>
      <c r="O132" s="4" t="s">
        <v>271</v>
      </c>
      <c r="P132" s="29"/>
      <c r="Q132" s="12"/>
    </row>
    <row r="133" spans="1:17" ht="15" customHeight="1" x14ac:dyDescent="0.15">
      <c r="A133" s="12" t="s">
        <v>149</v>
      </c>
      <c r="B133" s="12" t="s">
        <v>397</v>
      </c>
      <c r="C133" s="12" t="s">
        <v>276</v>
      </c>
      <c r="D133" s="17" t="s">
        <v>775</v>
      </c>
      <c r="E133" s="17" t="s">
        <v>892</v>
      </c>
      <c r="F133" s="17" t="s">
        <v>507</v>
      </c>
      <c r="G133" s="26">
        <v>14.41</v>
      </c>
      <c r="H133" s="26">
        <v>14.41</v>
      </c>
      <c r="I133" s="27">
        <f t="shared" si="8"/>
        <v>18588.900000000001</v>
      </c>
      <c r="J133" s="28">
        <f t="shared" si="9"/>
        <v>762.14490000000001</v>
      </c>
      <c r="K133" s="20">
        <v>0.8</v>
      </c>
      <c r="L133" s="28">
        <f t="shared" si="10"/>
        <v>609.71591999999998</v>
      </c>
      <c r="M133" s="28">
        <f t="shared" si="11"/>
        <v>152.42898</v>
      </c>
      <c r="N133" s="12" t="s">
        <v>1007</v>
      </c>
      <c r="O133" s="4" t="s">
        <v>271</v>
      </c>
      <c r="P133" s="29"/>
      <c r="Q133" s="12"/>
    </row>
    <row r="134" spans="1:17" ht="15" customHeight="1" x14ac:dyDescent="0.15">
      <c r="A134" s="12" t="s">
        <v>150</v>
      </c>
      <c r="B134" s="12" t="s">
        <v>398</v>
      </c>
      <c r="C134" s="12" t="s">
        <v>276</v>
      </c>
      <c r="D134" s="17" t="s">
        <v>767</v>
      </c>
      <c r="E134" s="17" t="s">
        <v>893</v>
      </c>
      <c r="F134" s="17" t="s">
        <v>507</v>
      </c>
      <c r="G134" s="26">
        <v>14.9</v>
      </c>
      <c r="H134" s="26">
        <v>14.9</v>
      </c>
      <c r="I134" s="27">
        <f t="shared" si="8"/>
        <v>19221</v>
      </c>
      <c r="J134" s="28">
        <f t="shared" si="9"/>
        <v>788.06100000000004</v>
      </c>
      <c r="K134" s="20">
        <v>0.8</v>
      </c>
      <c r="L134" s="28">
        <f t="shared" si="10"/>
        <v>630.44880000000012</v>
      </c>
      <c r="M134" s="28">
        <f t="shared" si="11"/>
        <v>157.61220000000003</v>
      </c>
      <c r="N134" s="12" t="s">
        <v>1007</v>
      </c>
      <c r="O134" s="4" t="s">
        <v>271</v>
      </c>
      <c r="P134" s="29"/>
      <c r="Q134" s="12"/>
    </row>
    <row r="135" spans="1:17" ht="15" customHeight="1" x14ac:dyDescent="0.15">
      <c r="A135" s="12" t="s">
        <v>151</v>
      </c>
      <c r="B135" s="12" t="s">
        <v>399</v>
      </c>
      <c r="C135" s="12" t="s">
        <v>276</v>
      </c>
      <c r="D135" s="17" t="s">
        <v>894</v>
      </c>
      <c r="E135" s="17" t="s">
        <v>895</v>
      </c>
      <c r="F135" s="17" t="s">
        <v>507</v>
      </c>
      <c r="G135" s="26">
        <v>5.0999999999999996</v>
      </c>
      <c r="H135" s="26">
        <v>5.0999999999999996</v>
      </c>
      <c r="I135" s="27">
        <f t="shared" si="8"/>
        <v>6578.9999999999991</v>
      </c>
      <c r="J135" s="28">
        <f t="shared" si="9"/>
        <v>269.73899999999998</v>
      </c>
      <c r="K135" s="20">
        <v>0.8</v>
      </c>
      <c r="L135" s="28">
        <f t="shared" si="10"/>
        <v>215.7912</v>
      </c>
      <c r="M135" s="28">
        <f t="shared" si="11"/>
        <v>53.947800000000001</v>
      </c>
      <c r="N135" s="12" t="s">
        <v>1007</v>
      </c>
      <c r="O135" s="4" t="s">
        <v>271</v>
      </c>
      <c r="P135" s="29"/>
      <c r="Q135" s="12"/>
    </row>
    <row r="136" spans="1:17" ht="15" customHeight="1" x14ac:dyDescent="0.15">
      <c r="A136" s="12" t="s">
        <v>152</v>
      </c>
      <c r="B136" s="12" t="s">
        <v>400</v>
      </c>
      <c r="C136" s="12" t="s">
        <v>276</v>
      </c>
      <c r="D136" s="17" t="s">
        <v>815</v>
      </c>
      <c r="E136" s="17" t="s">
        <v>896</v>
      </c>
      <c r="F136" s="17" t="s">
        <v>508</v>
      </c>
      <c r="G136" s="26">
        <v>33.119999999999997</v>
      </c>
      <c r="H136" s="26">
        <v>33.119999999999997</v>
      </c>
      <c r="I136" s="27">
        <f t="shared" si="8"/>
        <v>42724.799999999996</v>
      </c>
      <c r="J136" s="28">
        <f t="shared" si="9"/>
        <v>1751.7167999999999</v>
      </c>
      <c r="K136" s="20">
        <v>0.8</v>
      </c>
      <c r="L136" s="28">
        <f t="shared" si="10"/>
        <v>1401.3734400000001</v>
      </c>
      <c r="M136" s="28">
        <f t="shared" si="11"/>
        <v>350.34336000000002</v>
      </c>
      <c r="N136" s="12" t="s">
        <v>1007</v>
      </c>
      <c r="O136" s="4" t="s">
        <v>271</v>
      </c>
      <c r="P136" s="29"/>
      <c r="Q136" s="12"/>
    </row>
    <row r="137" spans="1:17" ht="15" customHeight="1" x14ac:dyDescent="0.15">
      <c r="A137" s="12" t="s">
        <v>153</v>
      </c>
      <c r="B137" s="12" t="s">
        <v>401</v>
      </c>
      <c r="C137" s="12" t="s">
        <v>276</v>
      </c>
      <c r="D137" s="17" t="s">
        <v>747</v>
      </c>
      <c r="E137" s="17" t="s">
        <v>760</v>
      </c>
      <c r="F137" s="17" t="s">
        <v>508</v>
      </c>
      <c r="G137" s="26">
        <v>16.39</v>
      </c>
      <c r="H137" s="26">
        <v>16.39</v>
      </c>
      <c r="I137" s="27">
        <f t="shared" si="8"/>
        <v>21143.100000000002</v>
      </c>
      <c r="J137" s="28">
        <f t="shared" si="9"/>
        <v>866.86710000000005</v>
      </c>
      <c r="K137" s="20">
        <v>0.8</v>
      </c>
      <c r="L137" s="28">
        <f t="shared" si="10"/>
        <v>693.49368000000004</v>
      </c>
      <c r="M137" s="28">
        <f t="shared" si="11"/>
        <v>173.37342000000001</v>
      </c>
      <c r="N137" s="12" t="s">
        <v>1009</v>
      </c>
      <c r="O137" s="4" t="s">
        <v>271</v>
      </c>
      <c r="P137" s="29"/>
      <c r="Q137" s="12"/>
    </row>
    <row r="138" spans="1:17" ht="15" customHeight="1" x14ac:dyDescent="0.15">
      <c r="A138" s="12" t="s">
        <v>154</v>
      </c>
      <c r="B138" s="12" t="s">
        <v>402</v>
      </c>
      <c r="C138" s="12" t="s">
        <v>276</v>
      </c>
      <c r="D138" s="17" t="s">
        <v>761</v>
      </c>
      <c r="E138" s="17" t="s">
        <v>897</v>
      </c>
      <c r="F138" s="17" t="s">
        <v>508</v>
      </c>
      <c r="G138" s="26">
        <v>10.82</v>
      </c>
      <c r="H138" s="26">
        <v>10.82</v>
      </c>
      <c r="I138" s="27">
        <f t="shared" si="8"/>
        <v>13957.800000000001</v>
      </c>
      <c r="J138" s="28">
        <f t="shared" si="9"/>
        <v>572.26980000000003</v>
      </c>
      <c r="K138" s="20">
        <v>0.8</v>
      </c>
      <c r="L138" s="28">
        <f t="shared" si="10"/>
        <v>457.81584000000004</v>
      </c>
      <c r="M138" s="28">
        <f t="shared" si="11"/>
        <v>114.45396000000001</v>
      </c>
      <c r="N138" s="12" t="s">
        <v>1007</v>
      </c>
      <c r="O138" s="4" t="s">
        <v>271</v>
      </c>
      <c r="P138" s="29"/>
      <c r="Q138" s="12"/>
    </row>
    <row r="139" spans="1:17" ht="15" customHeight="1" x14ac:dyDescent="0.15">
      <c r="A139" s="12" t="s">
        <v>155</v>
      </c>
      <c r="B139" s="12" t="s">
        <v>403</v>
      </c>
      <c r="C139" s="12" t="s">
        <v>276</v>
      </c>
      <c r="D139" s="17" t="s">
        <v>775</v>
      </c>
      <c r="E139" s="17" t="s">
        <v>898</v>
      </c>
      <c r="F139" s="17" t="s">
        <v>508</v>
      </c>
      <c r="G139" s="26">
        <v>10.66</v>
      </c>
      <c r="H139" s="26">
        <v>10.66</v>
      </c>
      <c r="I139" s="27">
        <f t="shared" si="8"/>
        <v>13751.4</v>
      </c>
      <c r="J139" s="28">
        <f t="shared" si="9"/>
        <v>563.80740000000003</v>
      </c>
      <c r="K139" s="20">
        <v>0.8</v>
      </c>
      <c r="L139" s="28">
        <f t="shared" si="10"/>
        <v>451.04592000000002</v>
      </c>
      <c r="M139" s="28">
        <f t="shared" si="11"/>
        <v>112.76148000000001</v>
      </c>
      <c r="N139" s="12" t="s">
        <v>1007</v>
      </c>
      <c r="O139" s="4" t="s">
        <v>271</v>
      </c>
      <c r="P139" s="29"/>
      <c r="Q139" s="12"/>
    </row>
    <row r="140" spans="1:17" ht="15" customHeight="1" x14ac:dyDescent="0.15">
      <c r="A140" s="12" t="s">
        <v>156</v>
      </c>
      <c r="B140" s="12" t="s">
        <v>404</v>
      </c>
      <c r="C140" s="12" t="s">
        <v>276</v>
      </c>
      <c r="D140" s="17" t="s">
        <v>761</v>
      </c>
      <c r="E140" s="17" t="s">
        <v>899</v>
      </c>
      <c r="F140" s="17" t="s">
        <v>508</v>
      </c>
      <c r="G140" s="26">
        <v>6.96</v>
      </c>
      <c r="H140" s="26">
        <v>6.96</v>
      </c>
      <c r="I140" s="27">
        <f t="shared" si="8"/>
        <v>8978.4</v>
      </c>
      <c r="J140" s="28">
        <f t="shared" si="9"/>
        <v>368.11439999999999</v>
      </c>
      <c r="K140" s="20">
        <v>0.8</v>
      </c>
      <c r="L140" s="28">
        <f t="shared" si="10"/>
        <v>294.49151999999998</v>
      </c>
      <c r="M140" s="28">
        <f t="shared" si="11"/>
        <v>73.622879999999995</v>
      </c>
      <c r="N140" s="12" t="s">
        <v>1009</v>
      </c>
      <c r="O140" s="4" t="s">
        <v>271</v>
      </c>
      <c r="P140" s="29"/>
      <c r="Q140" s="12"/>
    </row>
    <row r="141" spans="1:17" ht="15" customHeight="1" x14ac:dyDescent="0.15">
      <c r="A141" s="12" t="s">
        <v>157</v>
      </c>
      <c r="B141" s="12" t="s">
        <v>405</v>
      </c>
      <c r="C141" s="12" t="s">
        <v>276</v>
      </c>
      <c r="D141" s="17" t="s">
        <v>775</v>
      </c>
      <c r="E141" s="17" t="s">
        <v>900</v>
      </c>
      <c r="F141" s="17" t="s">
        <v>508</v>
      </c>
      <c r="G141" s="26">
        <v>14.09</v>
      </c>
      <c r="H141" s="26">
        <v>14.09</v>
      </c>
      <c r="I141" s="27">
        <f t="shared" si="8"/>
        <v>18176.099999999999</v>
      </c>
      <c r="J141" s="28">
        <f t="shared" si="9"/>
        <v>745.2201</v>
      </c>
      <c r="K141" s="20">
        <v>0.8</v>
      </c>
      <c r="L141" s="28">
        <f t="shared" si="10"/>
        <v>596.17608000000007</v>
      </c>
      <c r="M141" s="28">
        <f t="shared" si="11"/>
        <v>149.04402000000002</v>
      </c>
      <c r="N141" s="12" t="s">
        <v>1007</v>
      </c>
      <c r="O141" s="4" t="s">
        <v>271</v>
      </c>
      <c r="P141" s="29"/>
      <c r="Q141" s="12"/>
    </row>
    <row r="142" spans="1:17" ht="15" customHeight="1" x14ac:dyDescent="0.15">
      <c r="A142" s="12" t="s">
        <v>158</v>
      </c>
      <c r="B142" s="12" t="s">
        <v>406</v>
      </c>
      <c r="C142" s="12" t="s">
        <v>276</v>
      </c>
      <c r="D142" s="17" t="s">
        <v>788</v>
      </c>
      <c r="E142" s="17" t="s">
        <v>760</v>
      </c>
      <c r="F142" s="17" t="s">
        <v>508</v>
      </c>
      <c r="G142" s="26">
        <v>13.81</v>
      </c>
      <c r="H142" s="26">
        <v>13.81</v>
      </c>
      <c r="I142" s="27">
        <f t="shared" si="8"/>
        <v>17814.900000000001</v>
      </c>
      <c r="J142" s="28">
        <f t="shared" si="9"/>
        <v>730.41090000000008</v>
      </c>
      <c r="K142" s="20">
        <v>0.8</v>
      </c>
      <c r="L142" s="28">
        <f t="shared" si="10"/>
        <v>584.32872000000009</v>
      </c>
      <c r="M142" s="28">
        <f t="shared" si="11"/>
        <v>146.08218000000002</v>
      </c>
      <c r="N142" s="12" t="s">
        <v>1007</v>
      </c>
      <c r="O142" s="4" t="s">
        <v>271</v>
      </c>
      <c r="P142" s="29"/>
      <c r="Q142" s="12"/>
    </row>
    <row r="143" spans="1:17" ht="15" customHeight="1" x14ac:dyDescent="0.15">
      <c r="A143" s="12" t="s">
        <v>159</v>
      </c>
      <c r="B143" s="12" t="s">
        <v>407</v>
      </c>
      <c r="C143" s="12" t="s">
        <v>276</v>
      </c>
      <c r="D143" s="17" t="s">
        <v>761</v>
      </c>
      <c r="E143" s="17" t="s">
        <v>901</v>
      </c>
      <c r="F143" s="17" t="s">
        <v>508</v>
      </c>
      <c r="G143" s="26">
        <v>15.22</v>
      </c>
      <c r="H143" s="26">
        <v>15.22</v>
      </c>
      <c r="I143" s="27">
        <f t="shared" si="8"/>
        <v>19633.8</v>
      </c>
      <c r="J143" s="28">
        <f t="shared" si="9"/>
        <v>804.98580000000004</v>
      </c>
      <c r="K143" s="20">
        <v>0.8</v>
      </c>
      <c r="L143" s="28">
        <f t="shared" si="10"/>
        <v>643.98864000000003</v>
      </c>
      <c r="M143" s="28">
        <f t="shared" si="11"/>
        <v>160.99716000000001</v>
      </c>
      <c r="N143" s="12" t="s">
        <v>1007</v>
      </c>
      <c r="O143" s="4" t="s">
        <v>271</v>
      </c>
      <c r="P143" s="29"/>
      <c r="Q143" s="12"/>
    </row>
    <row r="144" spans="1:17" ht="15" customHeight="1" x14ac:dyDescent="0.15">
      <c r="A144" s="12" t="s">
        <v>160</v>
      </c>
      <c r="B144" s="12" t="s">
        <v>408</v>
      </c>
      <c r="C144" s="12" t="s">
        <v>276</v>
      </c>
      <c r="D144" s="17" t="s">
        <v>758</v>
      </c>
      <c r="E144" s="17" t="s">
        <v>902</v>
      </c>
      <c r="F144" s="17" t="s">
        <v>508</v>
      </c>
      <c r="G144" s="26">
        <v>15.41</v>
      </c>
      <c r="H144" s="26">
        <v>15.41</v>
      </c>
      <c r="I144" s="27">
        <f t="shared" si="8"/>
        <v>19878.900000000001</v>
      </c>
      <c r="J144" s="28">
        <f t="shared" si="9"/>
        <v>815.03489999999999</v>
      </c>
      <c r="K144" s="20">
        <v>0.8</v>
      </c>
      <c r="L144" s="28">
        <f t="shared" si="10"/>
        <v>652.02791999999999</v>
      </c>
      <c r="M144" s="28">
        <f t="shared" si="11"/>
        <v>163.00698</v>
      </c>
      <c r="N144" s="12" t="s">
        <v>1007</v>
      </c>
      <c r="O144" s="4" t="s">
        <v>271</v>
      </c>
      <c r="P144" s="29"/>
      <c r="Q144" s="12"/>
    </row>
    <row r="145" spans="1:17" ht="15" customHeight="1" x14ac:dyDescent="0.15">
      <c r="A145" s="12" t="s">
        <v>161</v>
      </c>
      <c r="B145" s="12" t="s">
        <v>409</v>
      </c>
      <c r="C145" s="12" t="s">
        <v>276</v>
      </c>
      <c r="D145" s="17" t="s">
        <v>765</v>
      </c>
      <c r="E145" s="17" t="s">
        <v>903</v>
      </c>
      <c r="F145" s="17" t="s">
        <v>508</v>
      </c>
      <c r="G145" s="26">
        <v>18.52</v>
      </c>
      <c r="H145" s="26">
        <v>18.52</v>
      </c>
      <c r="I145" s="27">
        <f>G145*1290</f>
        <v>23890.799999999999</v>
      </c>
      <c r="J145" s="28">
        <f>G145*52.89</f>
        <v>979.52279999999996</v>
      </c>
      <c r="K145" s="20">
        <v>0.8</v>
      </c>
      <c r="L145" s="28">
        <f>J145*0.8</f>
        <v>783.61824000000001</v>
      </c>
      <c r="M145" s="28">
        <f>J145*0.2</f>
        <v>195.90456</v>
      </c>
      <c r="N145" s="12" t="s">
        <v>1007</v>
      </c>
      <c r="O145" s="4" t="s">
        <v>271</v>
      </c>
      <c r="P145" s="29"/>
      <c r="Q145" s="12"/>
    </row>
    <row r="146" spans="1:17" ht="15" customHeight="1" x14ac:dyDescent="0.15">
      <c r="A146" s="12" t="s">
        <v>162</v>
      </c>
      <c r="B146" s="12" t="s">
        <v>410</v>
      </c>
      <c r="C146" s="12" t="s">
        <v>276</v>
      </c>
      <c r="D146" s="17" t="s">
        <v>904</v>
      </c>
      <c r="E146" s="17" t="s">
        <v>905</v>
      </c>
      <c r="F146" s="17" t="s">
        <v>508</v>
      </c>
      <c r="G146" s="26">
        <v>15.87</v>
      </c>
      <c r="H146" s="26">
        <v>15.87</v>
      </c>
      <c r="I146" s="27">
        <f t="shared" ref="I146:I209" si="12">G146*1290</f>
        <v>20472.3</v>
      </c>
      <c r="J146" s="28">
        <f t="shared" ref="J146:J209" si="13">G146*52.89</f>
        <v>839.36429999999996</v>
      </c>
      <c r="K146" s="20">
        <v>0.8</v>
      </c>
      <c r="L146" s="28">
        <f t="shared" ref="L146:L209" si="14">J146*0.8</f>
        <v>671.49144000000001</v>
      </c>
      <c r="M146" s="28">
        <f t="shared" ref="M146:M209" si="15">J146*0.2</f>
        <v>167.87286</v>
      </c>
      <c r="N146" s="12" t="s">
        <v>1007</v>
      </c>
      <c r="O146" s="4" t="s">
        <v>271</v>
      </c>
      <c r="P146" s="29"/>
      <c r="Q146" s="12"/>
    </row>
    <row r="147" spans="1:17" ht="15" customHeight="1" x14ac:dyDescent="0.15">
      <c r="A147" s="12" t="s">
        <v>163</v>
      </c>
      <c r="B147" s="12" t="s">
        <v>411</v>
      </c>
      <c r="C147" s="12" t="s">
        <v>276</v>
      </c>
      <c r="D147" s="17" t="s">
        <v>761</v>
      </c>
      <c r="E147" s="17" t="s">
        <v>906</v>
      </c>
      <c r="F147" s="17" t="s">
        <v>508</v>
      </c>
      <c r="G147" s="26">
        <v>9.8699999999999992</v>
      </c>
      <c r="H147" s="26">
        <v>9.8699999999999992</v>
      </c>
      <c r="I147" s="27">
        <f t="shared" si="12"/>
        <v>12732.3</v>
      </c>
      <c r="J147" s="28">
        <f t="shared" si="13"/>
        <v>522.02429999999993</v>
      </c>
      <c r="K147" s="20">
        <v>0.8</v>
      </c>
      <c r="L147" s="28">
        <f t="shared" si="14"/>
        <v>417.61943999999994</v>
      </c>
      <c r="M147" s="28">
        <f t="shared" si="15"/>
        <v>104.40485999999999</v>
      </c>
      <c r="N147" s="12" t="s">
        <v>1007</v>
      </c>
      <c r="O147" s="4" t="s">
        <v>271</v>
      </c>
      <c r="P147" s="29"/>
      <c r="Q147" s="12"/>
    </row>
    <row r="148" spans="1:17" ht="15" customHeight="1" x14ac:dyDescent="0.15">
      <c r="A148" s="12" t="s">
        <v>164</v>
      </c>
      <c r="B148" s="12" t="s">
        <v>412</v>
      </c>
      <c r="C148" s="12" t="s">
        <v>276</v>
      </c>
      <c r="D148" s="17" t="s">
        <v>858</v>
      </c>
      <c r="E148" s="17" t="s">
        <v>907</v>
      </c>
      <c r="F148" s="17" t="s">
        <v>508</v>
      </c>
      <c r="G148" s="26">
        <v>13.82</v>
      </c>
      <c r="H148" s="26">
        <v>13.82</v>
      </c>
      <c r="I148" s="27">
        <f t="shared" si="12"/>
        <v>17827.8</v>
      </c>
      <c r="J148" s="28">
        <f t="shared" si="13"/>
        <v>730.93979999999999</v>
      </c>
      <c r="K148" s="20">
        <v>0.8</v>
      </c>
      <c r="L148" s="28">
        <f t="shared" si="14"/>
        <v>584.75184000000002</v>
      </c>
      <c r="M148" s="28">
        <f t="shared" si="15"/>
        <v>146.18796</v>
      </c>
      <c r="N148" s="12" t="s">
        <v>1009</v>
      </c>
      <c r="O148" s="4" t="s">
        <v>271</v>
      </c>
      <c r="P148" s="29"/>
      <c r="Q148" s="12"/>
    </row>
    <row r="149" spans="1:17" ht="15" customHeight="1" x14ac:dyDescent="0.15">
      <c r="A149" s="12" t="s">
        <v>165</v>
      </c>
      <c r="B149" s="12" t="s">
        <v>413</v>
      </c>
      <c r="C149" s="12" t="s">
        <v>276</v>
      </c>
      <c r="D149" s="17" t="s">
        <v>786</v>
      </c>
      <c r="E149" s="17" t="s">
        <v>908</v>
      </c>
      <c r="F149" s="17" t="s">
        <v>508</v>
      </c>
      <c r="G149" s="26">
        <v>56.58</v>
      </c>
      <c r="H149" s="26">
        <v>56.58</v>
      </c>
      <c r="I149" s="27">
        <f t="shared" si="12"/>
        <v>72988.2</v>
      </c>
      <c r="J149" s="28">
        <f t="shared" si="13"/>
        <v>2992.5162</v>
      </c>
      <c r="K149" s="20">
        <v>0.8</v>
      </c>
      <c r="L149" s="28">
        <f t="shared" si="14"/>
        <v>2394.01296</v>
      </c>
      <c r="M149" s="28">
        <f t="shared" si="15"/>
        <v>598.50324000000001</v>
      </c>
      <c r="N149" s="12" t="s">
        <v>1014</v>
      </c>
      <c r="O149" s="4" t="s">
        <v>271</v>
      </c>
      <c r="P149" s="29"/>
      <c r="Q149" s="12"/>
    </row>
    <row r="150" spans="1:17" ht="15" customHeight="1" x14ac:dyDescent="0.15">
      <c r="A150" s="12" t="s">
        <v>166</v>
      </c>
      <c r="B150" s="12" t="s">
        <v>414</v>
      </c>
      <c r="C150" s="12" t="s">
        <v>276</v>
      </c>
      <c r="D150" s="17" t="s">
        <v>858</v>
      </c>
      <c r="E150" s="17" t="s">
        <v>909</v>
      </c>
      <c r="F150" s="17" t="s">
        <v>508</v>
      </c>
      <c r="G150" s="26">
        <v>17.03</v>
      </c>
      <c r="H150" s="26">
        <v>17.03</v>
      </c>
      <c r="I150" s="27">
        <f t="shared" si="12"/>
        <v>21968.7</v>
      </c>
      <c r="J150" s="28">
        <f t="shared" si="13"/>
        <v>900.71670000000006</v>
      </c>
      <c r="K150" s="20">
        <v>0.8</v>
      </c>
      <c r="L150" s="28">
        <f t="shared" si="14"/>
        <v>720.57336000000009</v>
      </c>
      <c r="M150" s="28">
        <f t="shared" si="15"/>
        <v>180.14334000000002</v>
      </c>
      <c r="N150" s="12" t="s">
        <v>1007</v>
      </c>
      <c r="O150" s="4" t="s">
        <v>271</v>
      </c>
      <c r="P150" s="29"/>
      <c r="Q150" s="12"/>
    </row>
    <row r="151" spans="1:17" ht="15" customHeight="1" x14ac:dyDescent="0.15">
      <c r="A151" s="12" t="s">
        <v>167</v>
      </c>
      <c r="B151" s="12" t="s">
        <v>415</v>
      </c>
      <c r="C151" s="12" t="s">
        <v>276</v>
      </c>
      <c r="D151" s="17" t="s">
        <v>815</v>
      </c>
      <c r="E151" s="17" t="s">
        <v>910</v>
      </c>
      <c r="F151" s="17" t="s">
        <v>508</v>
      </c>
      <c r="G151" s="26">
        <v>14.11</v>
      </c>
      <c r="H151" s="26">
        <v>14.11</v>
      </c>
      <c r="I151" s="27">
        <f t="shared" si="12"/>
        <v>18201.899999999998</v>
      </c>
      <c r="J151" s="28">
        <f t="shared" si="13"/>
        <v>746.27789999999993</v>
      </c>
      <c r="K151" s="20">
        <v>0.8</v>
      </c>
      <c r="L151" s="28">
        <f t="shared" si="14"/>
        <v>597.02231999999992</v>
      </c>
      <c r="M151" s="28">
        <f t="shared" si="15"/>
        <v>149.25557999999998</v>
      </c>
      <c r="N151" s="12" t="s">
        <v>1007</v>
      </c>
      <c r="O151" s="4" t="s">
        <v>271</v>
      </c>
      <c r="P151" s="29"/>
      <c r="Q151" s="12"/>
    </row>
    <row r="152" spans="1:17" ht="15" customHeight="1" x14ac:dyDescent="0.15">
      <c r="A152" s="12" t="s">
        <v>168</v>
      </c>
      <c r="B152" s="12" t="s">
        <v>416</v>
      </c>
      <c r="C152" s="12" t="s">
        <v>276</v>
      </c>
      <c r="D152" s="17" t="s">
        <v>775</v>
      </c>
      <c r="E152" s="17" t="s">
        <v>911</v>
      </c>
      <c r="F152" s="17" t="s">
        <v>508</v>
      </c>
      <c r="G152" s="26">
        <v>12.92</v>
      </c>
      <c r="H152" s="26">
        <v>12.92</v>
      </c>
      <c r="I152" s="27">
        <f t="shared" si="12"/>
        <v>16666.8</v>
      </c>
      <c r="J152" s="28">
        <f t="shared" si="13"/>
        <v>683.33879999999999</v>
      </c>
      <c r="K152" s="20">
        <v>0.8</v>
      </c>
      <c r="L152" s="28">
        <f t="shared" si="14"/>
        <v>546.67104000000006</v>
      </c>
      <c r="M152" s="28">
        <f t="shared" si="15"/>
        <v>136.66776000000002</v>
      </c>
      <c r="N152" s="12" t="s">
        <v>1007</v>
      </c>
      <c r="O152" s="4" t="s">
        <v>271</v>
      </c>
      <c r="P152" s="29"/>
      <c r="Q152" s="12"/>
    </row>
    <row r="153" spans="1:17" ht="15" customHeight="1" x14ac:dyDescent="0.15">
      <c r="A153" s="12" t="s">
        <v>169</v>
      </c>
      <c r="B153" s="12" t="s">
        <v>417</v>
      </c>
      <c r="C153" s="12" t="s">
        <v>276</v>
      </c>
      <c r="D153" s="17" t="s">
        <v>775</v>
      </c>
      <c r="E153" s="17" t="s">
        <v>912</v>
      </c>
      <c r="F153" s="17" t="s">
        <v>508</v>
      </c>
      <c r="G153" s="26">
        <v>23.63</v>
      </c>
      <c r="H153" s="26">
        <v>23.63</v>
      </c>
      <c r="I153" s="27">
        <f t="shared" si="12"/>
        <v>30482.699999999997</v>
      </c>
      <c r="J153" s="28">
        <f t="shared" si="13"/>
        <v>1249.7907</v>
      </c>
      <c r="K153" s="20">
        <v>0.8</v>
      </c>
      <c r="L153" s="28">
        <f t="shared" si="14"/>
        <v>999.83256000000006</v>
      </c>
      <c r="M153" s="28">
        <f t="shared" si="15"/>
        <v>249.95814000000001</v>
      </c>
      <c r="N153" s="12" t="s">
        <v>1007</v>
      </c>
      <c r="O153" s="4" t="s">
        <v>271</v>
      </c>
      <c r="P153" s="29"/>
      <c r="Q153" s="12"/>
    </row>
    <row r="154" spans="1:17" ht="15" customHeight="1" x14ac:dyDescent="0.15">
      <c r="A154" s="12" t="s">
        <v>170</v>
      </c>
      <c r="B154" s="12" t="s">
        <v>418</v>
      </c>
      <c r="C154" s="12" t="s">
        <v>276</v>
      </c>
      <c r="D154" s="17" t="s">
        <v>775</v>
      </c>
      <c r="E154" s="17" t="s">
        <v>913</v>
      </c>
      <c r="F154" s="17" t="s">
        <v>508</v>
      </c>
      <c r="G154" s="26">
        <v>25.93</v>
      </c>
      <c r="H154" s="26">
        <v>25.93</v>
      </c>
      <c r="I154" s="27">
        <f t="shared" si="12"/>
        <v>33449.699999999997</v>
      </c>
      <c r="J154" s="28">
        <f t="shared" si="13"/>
        <v>1371.4376999999999</v>
      </c>
      <c r="K154" s="20">
        <v>0.8</v>
      </c>
      <c r="L154" s="28">
        <f t="shared" si="14"/>
        <v>1097.1501599999999</v>
      </c>
      <c r="M154" s="28">
        <f t="shared" si="15"/>
        <v>274.28753999999998</v>
      </c>
      <c r="N154" s="12" t="s">
        <v>1007</v>
      </c>
      <c r="O154" s="4" t="s">
        <v>271</v>
      </c>
      <c r="P154" s="29"/>
      <c r="Q154" s="12"/>
    </row>
    <row r="155" spans="1:17" ht="15" customHeight="1" x14ac:dyDescent="0.15">
      <c r="A155" s="12" t="s">
        <v>171</v>
      </c>
      <c r="B155" s="12" t="s">
        <v>419</v>
      </c>
      <c r="C155" s="12" t="s">
        <v>276</v>
      </c>
      <c r="D155" s="17" t="s">
        <v>788</v>
      </c>
      <c r="E155" s="17" t="s">
        <v>914</v>
      </c>
      <c r="F155" s="17" t="s">
        <v>508</v>
      </c>
      <c r="G155" s="26">
        <v>14.28</v>
      </c>
      <c r="H155" s="26">
        <v>14.28</v>
      </c>
      <c r="I155" s="27">
        <f t="shared" si="12"/>
        <v>18421.2</v>
      </c>
      <c r="J155" s="28">
        <f t="shared" si="13"/>
        <v>755.26919999999996</v>
      </c>
      <c r="K155" s="20">
        <v>0.8</v>
      </c>
      <c r="L155" s="28">
        <f t="shared" si="14"/>
        <v>604.21536000000003</v>
      </c>
      <c r="M155" s="28">
        <f t="shared" si="15"/>
        <v>151.05384000000001</v>
      </c>
      <c r="N155" s="12" t="s">
        <v>1007</v>
      </c>
      <c r="O155" s="4" t="s">
        <v>271</v>
      </c>
      <c r="P155" s="29"/>
      <c r="Q155" s="12"/>
    </row>
    <row r="156" spans="1:17" ht="15" customHeight="1" x14ac:dyDescent="0.15">
      <c r="A156" s="12" t="s">
        <v>172</v>
      </c>
      <c r="B156" s="12" t="s">
        <v>420</v>
      </c>
      <c r="C156" s="12" t="s">
        <v>276</v>
      </c>
      <c r="D156" s="17" t="s">
        <v>815</v>
      </c>
      <c r="E156" s="17" t="s">
        <v>915</v>
      </c>
      <c r="F156" s="17" t="s">
        <v>508</v>
      </c>
      <c r="G156" s="26">
        <v>12.92</v>
      </c>
      <c r="H156" s="26">
        <v>12.92</v>
      </c>
      <c r="I156" s="27">
        <f t="shared" si="12"/>
        <v>16666.8</v>
      </c>
      <c r="J156" s="28">
        <f t="shared" si="13"/>
        <v>683.33879999999999</v>
      </c>
      <c r="K156" s="20">
        <v>0.8</v>
      </c>
      <c r="L156" s="28">
        <f t="shared" si="14"/>
        <v>546.67104000000006</v>
      </c>
      <c r="M156" s="28">
        <f t="shared" si="15"/>
        <v>136.66776000000002</v>
      </c>
      <c r="N156" s="12" t="s">
        <v>1007</v>
      </c>
      <c r="O156" s="4" t="s">
        <v>271</v>
      </c>
      <c r="P156" s="29"/>
      <c r="Q156" s="12"/>
    </row>
    <row r="157" spans="1:17" ht="15" customHeight="1" x14ac:dyDescent="0.15">
      <c r="A157" s="12" t="s">
        <v>173</v>
      </c>
      <c r="B157" s="12" t="s">
        <v>421</v>
      </c>
      <c r="C157" s="12" t="s">
        <v>276</v>
      </c>
      <c r="D157" s="17" t="s">
        <v>765</v>
      </c>
      <c r="E157" s="17" t="s">
        <v>916</v>
      </c>
      <c r="F157" s="17" t="s">
        <v>508</v>
      </c>
      <c r="G157" s="26">
        <v>13.39</v>
      </c>
      <c r="H157" s="26">
        <v>13.39</v>
      </c>
      <c r="I157" s="27">
        <f t="shared" si="12"/>
        <v>17273.100000000002</v>
      </c>
      <c r="J157" s="28">
        <f t="shared" si="13"/>
        <v>708.19710000000009</v>
      </c>
      <c r="K157" s="20">
        <v>0.8</v>
      </c>
      <c r="L157" s="28">
        <f t="shared" si="14"/>
        <v>566.55768000000012</v>
      </c>
      <c r="M157" s="28">
        <f t="shared" si="15"/>
        <v>141.63942000000003</v>
      </c>
      <c r="N157" s="12" t="s">
        <v>1007</v>
      </c>
      <c r="O157" s="4" t="s">
        <v>271</v>
      </c>
      <c r="P157" s="29"/>
      <c r="Q157" s="12"/>
    </row>
    <row r="158" spans="1:17" ht="15" customHeight="1" x14ac:dyDescent="0.15">
      <c r="A158" s="12" t="s">
        <v>174</v>
      </c>
      <c r="B158" s="12" t="s">
        <v>422</v>
      </c>
      <c r="C158" s="12" t="s">
        <v>276</v>
      </c>
      <c r="D158" s="17" t="s">
        <v>786</v>
      </c>
      <c r="E158" s="17" t="s">
        <v>917</v>
      </c>
      <c r="F158" s="17" t="s">
        <v>508</v>
      </c>
      <c r="G158" s="26">
        <v>20.98</v>
      </c>
      <c r="H158" s="26">
        <v>20.98</v>
      </c>
      <c r="I158" s="27">
        <f t="shared" si="12"/>
        <v>27064.2</v>
      </c>
      <c r="J158" s="28">
        <f t="shared" si="13"/>
        <v>1109.6322</v>
      </c>
      <c r="K158" s="20">
        <v>0.8</v>
      </c>
      <c r="L158" s="28">
        <f t="shared" si="14"/>
        <v>887.70576000000005</v>
      </c>
      <c r="M158" s="28">
        <f t="shared" si="15"/>
        <v>221.92644000000001</v>
      </c>
      <c r="N158" s="12" t="s">
        <v>1020</v>
      </c>
      <c r="O158" s="4" t="s">
        <v>271</v>
      </c>
      <c r="P158" s="29"/>
      <c r="Q158" s="12"/>
    </row>
    <row r="159" spans="1:17" ht="15" customHeight="1" x14ac:dyDescent="0.15">
      <c r="A159" s="12" t="s">
        <v>175</v>
      </c>
      <c r="B159" s="12" t="s">
        <v>423</v>
      </c>
      <c r="C159" s="12" t="s">
        <v>276</v>
      </c>
      <c r="D159" s="17" t="s">
        <v>756</v>
      </c>
      <c r="E159" s="17" t="s">
        <v>918</v>
      </c>
      <c r="F159" s="17" t="s">
        <v>508</v>
      </c>
      <c r="G159" s="26">
        <v>9.69</v>
      </c>
      <c r="H159" s="26">
        <v>9.69</v>
      </c>
      <c r="I159" s="27">
        <f t="shared" si="12"/>
        <v>12500.099999999999</v>
      </c>
      <c r="J159" s="28">
        <f t="shared" si="13"/>
        <v>512.50409999999999</v>
      </c>
      <c r="K159" s="20">
        <v>0.8</v>
      </c>
      <c r="L159" s="28">
        <f t="shared" si="14"/>
        <v>410.00328000000002</v>
      </c>
      <c r="M159" s="28">
        <f t="shared" si="15"/>
        <v>102.50082</v>
      </c>
      <c r="N159" s="12" t="s">
        <v>1007</v>
      </c>
      <c r="O159" s="4" t="s">
        <v>271</v>
      </c>
      <c r="P159" s="29"/>
      <c r="Q159" s="12"/>
    </row>
    <row r="160" spans="1:17" ht="15" customHeight="1" x14ac:dyDescent="0.15">
      <c r="A160" s="12" t="s">
        <v>176</v>
      </c>
      <c r="B160" s="12" t="s">
        <v>424</v>
      </c>
      <c r="C160" s="12" t="s">
        <v>276</v>
      </c>
      <c r="D160" s="17" t="s">
        <v>765</v>
      </c>
      <c r="E160" s="17" t="s">
        <v>919</v>
      </c>
      <c r="F160" s="17" t="s">
        <v>508</v>
      </c>
      <c r="G160" s="26">
        <v>60.47</v>
      </c>
      <c r="H160" s="26">
        <v>60.47</v>
      </c>
      <c r="I160" s="27">
        <f t="shared" si="12"/>
        <v>78006.3</v>
      </c>
      <c r="J160" s="28">
        <f t="shared" si="13"/>
        <v>3198.2583</v>
      </c>
      <c r="K160" s="20">
        <v>0.8</v>
      </c>
      <c r="L160" s="28">
        <f t="shared" si="14"/>
        <v>2558.60664</v>
      </c>
      <c r="M160" s="28">
        <f t="shared" si="15"/>
        <v>639.65165999999999</v>
      </c>
      <c r="N160" s="12" t="s">
        <v>1009</v>
      </c>
      <c r="O160" s="4" t="s">
        <v>271</v>
      </c>
      <c r="P160" s="29"/>
      <c r="Q160" s="12"/>
    </row>
    <row r="161" spans="1:17" ht="15" customHeight="1" x14ac:dyDescent="0.15">
      <c r="A161" s="12" t="s">
        <v>177</v>
      </c>
      <c r="B161" s="12" t="s">
        <v>425</v>
      </c>
      <c r="C161" s="12" t="s">
        <v>276</v>
      </c>
      <c r="D161" s="17" t="s">
        <v>798</v>
      </c>
      <c r="E161" s="17" t="s">
        <v>920</v>
      </c>
      <c r="F161" s="17" t="s">
        <v>508</v>
      </c>
      <c r="G161" s="26">
        <v>9.9600000000000009</v>
      </c>
      <c r="H161" s="26">
        <v>9.9600000000000009</v>
      </c>
      <c r="I161" s="27">
        <f t="shared" si="12"/>
        <v>12848.400000000001</v>
      </c>
      <c r="J161" s="28">
        <f t="shared" si="13"/>
        <v>526.78440000000001</v>
      </c>
      <c r="K161" s="20">
        <v>0.8</v>
      </c>
      <c r="L161" s="28">
        <f t="shared" si="14"/>
        <v>421.42752000000002</v>
      </c>
      <c r="M161" s="28">
        <f t="shared" si="15"/>
        <v>105.35688</v>
      </c>
      <c r="N161" s="12" t="s">
        <v>1007</v>
      </c>
      <c r="O161" s="4" t="s">
        <v>271</v>
      </c>
      <c r="P161" s="29"/>
      <c r="Q161" s="12"/>
    </row>
    <row r="162" spans="1:17" ht="15" customHeight="1" x14ac:dyDescent="0.15">
      <c r="A162" s="12" t="s">
        <v>178</v>
      </c>
      <c r="B162" s="12" t="s">
        <v>426</v>
      </c>
      <c r="C162" s="12" t="s">
        <v>276</v>
      </c>
      <c r="D162" s="17" t="s">
        <v>921</v>
      </c>
      <c r="E162" s="17" t="s">
        <v>922</v>
      </c>
      <c r="F162" s="17" t="s">
        <v>508</v>
      </c>
      <c r="G162" s="26">
        <v>12.55</v>
      </c>
      <c r="H162" s="26">
        <v>12.55</v>
      </c>
      <c r="I162" s="27">
        <f t="shared" si="12"/>
        <v>16189.500000000002</v>
      </c>
      <c r="J162" s="28">
        <f t="shared" si="13"/>
        <v>663.76949999999999</v>
      </c>
      <c r="K162" s="20">
        <v>0.8</v>
      </c>
      <c r="L162" s="28">
        <f t="shared" si="14"/>
        <v>531.01560000000006</v>
      </c>
      <c r="M162" s="28">
        <f t="shared" si="15"/>
        <v>132.75390000000002</v>
      </c>
      <c r="N162" s="12" t="s">
        <v>1007</v>
      </c>
      <c r="O162" s="4" t="s">
        <v>271</v>
      </c>
      <c r="P162" s="29"/>
      <c r="Q162" s="12"/>
    </row>
    <row r="163" spans="1:17" ht="15" customHeight="1" x14ac:dyDescent="0.15">
      <c r="A163" s="12" t="s">
        <v>179</v>
      </c>
      <c r="B163" s="12" t="s">
        <v>427</v>
      </c>
      <c r="C163" s="12" t="s">
        <v>276</v>
      </c>
      <c r="D163" s="17" t="s">
        <v>761</v>
      </c>
      <c r="E163" s="17" t="s">
        <v>923</v>
      </c>
      <c r="F163" s="17" t="s">
        <v>508</v>
      </c>
      <c r="G163" s="26">
        <v>4.1500000000000004</v>
      </c>
      <c r="H163" s="26">
        <v>4.1500000000000004</v>
      </c>
      <c r="I163" s="27">
        <f t="shared" si="12"/>
        <v>5353.5000000000009</v>
      </c>
      <c r="J163" s="28">
        <f t="shared" si="13"/>
        <v>219.49350000000001</v>
      </c>
      <c r="K163" s="20">
        <v>0.8</v>
      </c>
      <c r="L163" s="28">
        <f t="shared" si="14"/>
        <v>175.59480000000002</v>
      </c>
      <c r="M163" s="28">
        <f t="shared" si="15"/>
        <v>43.898700000000005</v>
      </c>
      <c r="N163" s="12" t="s">
        <v>1007</v>
      </c>
      <c r="O163" s="4" t="s">
        <v>271</v>
      </c>
      <c r="P163" s="29"/>
      <c r="Q163" s="12"/>
    </row>
    <row r="164" spans="1:17" ht="15" customHeight="1" x14ac:dyDescent="0.15">
      <c r="A164" s="12" t="s">
        <v>180</v>
      </c>
      <c r="B164" s="12" t="s">
        <v>428</v>
      </c>
      <c r="C164" s="12" t="s">
        <v>276</v>
      </c>
      <c r="D164" s="17" t="s">
        <v>763</v>
      </c>
      <c r="E164" s="17" t="s">
        <v>924</v>
      </c>
      <c r="F164" s="17" t="s">
        <v>508</v>
      </c>
      <c r="G164" s="26">
        <v>94.15</v>
      </c>
      <c r="H164" s="26">
        <v>94.15</v>
      </c>
      <c r="I164" s="27">
        <f t="shared" si="12"/>
        <v>121453.50000000001</v>
      </c>
      <c r="J164" s="28">
        <f t="shared" si="13"/>
        <v>4979.5934999999999</v>
      </c>
      <c r="K164" s="20">
        <v>0.8</v>
      </c>
      <c r="L164" s="28">
        <f t="shared" si="14"/>
        <v>3983.6748000000002</v>
      </c>
      <c r="M164" s="28">
        <f t="shared" si="15"/>
        <v>995.91870000000006</v>
      </c>
      <c r="N164" s="12" t="s">
        <v>1007</v>
      </c>
      <c r="O164" s="4" t="s">
        <v>271</v>
      </c>
      <c r="P164" s="29"/>
      <c r="Q164" s="12"/>
    </row>
    <row r="165" spans="1:17" ht="15" customHeight="1" x14ac:dyDescent="0.15">
      <c r="A165" s="12" t="s">
        <v>181</v>
      </c>
      <c r="B165" s="12" t="s">
        <v>429</v>
      </c>
      <c r="C165" s="12" t="s">
        <v>276</v>
      </c>
      <c r="D165" s="17" t="s">
        <v>798</v>
      </c>
      <c r="E165" s="17" t="s">
        <v>925</v>
      </c>
      <c r="F165" s="17" t="s">
        <v>508</v>
      </c>
      <c r="G165" s="26">
        <v>34.979999999999997</v>
      </c>
      <c r="H165" s="26">
        <v>34.979999999999997</v>
      </c>
      <c r="I165" s="27">
        <f t="shared" si="12"/>
        <v>45124.2</v>
      </c>
      <c r="J165" s="28">
        <f t="shared" si="13"/>
        <v>1850.0921999999998</v>
      </c>
      <c r="K165" s="20">
        <v>0.8</v>
      </c>
      <c r="L165" s="28">
        <f t="shared" si="14"/>
        <v>1480.07376</v>
      </c>
      <c r="M165" s="28">
        <f t="shared" si="15"/>
        <v>370.01844</v>
      </c>
      <c r="N165" s="12" t="s">
        <v>1007</v>
      </c>
      <c r="O165" s="4" t="s">
        <v>271</v>
      </c>
      <c r="P165" s="29"/>
      <c r="Q165" s="12"/>
    </row>
    <row r="166" spans="1:17" ht="15" customHeight="1" x14ac:dyDescent="0.15">
      <c r="A166" s="12" t="s">
        <v>182</v>
      </c>
      <c r="B166" s="12" t="s">
        <v>430</v>
      </c>
      <c r="C166" s="12" t="s">
        <v>276</v>
      </c>
      <c r="D166" s="17" t="s">
        <v>749</v>
      </c>
      <c r="E166" s="17" t="s">
        <v>760</v>
      </c>
      <c r="F166" s="17" t="s">
        <v>508</v>
      </c>
      <c r="G166" s="26">
        <v>17.96</v>
      </c>
      <c r="H166" s="26">
        <v>17.96</v>
      </c>
      <c r="I166" s="27">
        <f t="shared" si="12"/>
        <v>23168.400000000001</v>
      </c>
      <c r="J166" s="28">
        <f t="shared" si="13"/>
        <v>949.90440000000001</v>
      </c>
      <c r="K166" s="20">
        <v>0.8</v>
      </c>
      <c r="L166" s="28">
        <f t="shared" si="14"/>
        <v>759.92352000000005</v>
      </c>
      <c r="M166" s="28">
        <f t="shared" si="15"/>
        <v>189.98088000000001</v>
      </c>
      <c r="N166" s="12" t="s">
        <v>1007</v>
      </c>
      <c r="O166" s="4" t="s">
        <v>271</v>
      </c>
      <c r="P166" s="29"/>
      <c r="Q166" s="12"/>
    </row>
    <row r="167" spans="1:17" ht="15" customHeight="1" x14ac:dyDescent="0.15">
      <c r="A167" s="12" t="s">
        <v>183</v>
      </c>
      <c r="B167" s="12" t="s">
        <v>431</v>
      </c>
      <c r="C167" s="12" t="s">
        <v>276</v>
      </c>
      <c r="D167" s="17" t="s">
        <v>747</v>
      </c>
      <c r="E167" s="17" t="s">
        <v>926</v>
      </c>
      <c r="F167" s="17" t="s">
        <v>508</v>
      </c>
      <c r="G167" s="26">
        <v>17.440000000000001</v>
      </c>
      <c r="H167" s="26">
        <v>17.440000000000001</v>
      </c>
      <c r="I167" s="27">
        <f t="shared" si="12"/>
        <v>22497.600000000002</v>
      </c>
      <c r="J167" s="28">
        <f t="shared" si="13"/>
        <v>922.40160000000003</v>
      </c>
      <c r="K167" s="20">
        <v>0.8</v>
      </c>
      <c r="L167" s="28">
        <f t="shared" si="14"/>
        <v>737.92128000000002</v>
      </c>
      <c r="M167" s="28">
        <f t="shared" si="15"/>
        <v>184.48032000000001</v>
      </c>
      <c r="N167" s="12" t="s">
        <v>1007</v>
      </c>
      <c r="O167" s="4" t="s">
        <v>271</v>
      </c>
      <c r="P167" s="29"/>
      <c r="Q167" s="12"/>
    </row>
    <row r="168" spans="1:17" ht="15" customHeight="1" x14ac:dyDescent="0.15">
      <c r="A168" s="12" t="s">
        <v>184</v>
      </c>
      <c r="B168" s="12" t="s">
        <v>432</v>
      </c>
      <c r="C168" s="12" t="s">
        <v>276</v>
      </c>
      <c r="D168" s="17" t="s">
        <v>775</v>
      </c>
      <c r="E168" s="17" t="s">
        <v>927</v>
      </c>
      <c r="F168" s="17" t="s">
        <v>508</v>
      </c>
      <c r="G168" s="26">
        <v>14.71</v>
      </c>
      <c r="H168" s="26">
        <v>14.71</v>
      </c>
      <c r="I168" s="27">
        <f t="shared" si="12"/>
        <v>18975.900000000001</v>
      </c>
      <c r="J168" s="28">
        <f t="shared" si="13"/>
        <v>778.01190000000008</v>
      </c>
      <c r="K168" s="20">
        <v>0.8</v>
      </c>
      <c r="L168" s="28">
        <f t="shared" si="14"/>
        <v>622.40952000000016</v>
      </c>
      <c r="M168" s="28">
        <f t="shared" si="15"/>
        <v>155.60238000000004</v>
      </c>
      <c r="N168" s="12" t="s">
        <v>1007</v>
      </c>
      <c r="O168" s="4" t="s">
        <v>271</v>
      </c>
      <c r="P168" s="29"/>
      <c r="Q168" s="12"/>
    </row>
    <row r="169" spans="1:17" ht="15" customHeight="1" x14ac:dyDescent="0.15">
      <c r="A169" s="12" t="s">
        <v>185</v>
      </c>
      <c r="B169" s="12" t="s">
        <v>433</v>
      </c>
      <c r="C169" s="12" t="s">
        <v>276</v>
      </c>
      <c r="D169" s="17" t="s">
        <v>858</v>
      </c>
      <c r="E169" s="17" t="s">
        <v>928</v>
      </c>
      <c r="F169" s="17" t="s">
        <v>508</v>
      </c>
      <c r="G169" s="26">
        <v>32.46</v>
      </c>
      <c r="H169" s="26">
        <v>32.46</v>
      </c>
      <c r="I169" s="27">
        <f t="shared" si="12"/>
        <v>41873.4</v>
      </c>
      <c r="J169" s="28">
        <f t="shared" si="13"/>
        <v>1716.8094000000001</v>
      </c>
      <c r="K169" s="20">
        <v>0.8</v>
      </c>
      <c r="L169" s="28">
        <f t="shared" si="14"/>
        <v>1373.4475200000002</v>
      </c>
      <c r="M169" s="28">
        <f t="shared" si="15"/>
        <v>343.36188000000004</v>
      </c>
      <c r="N169" s="12" t="s">
        <v>1007</v>
      </c>
      <c r="O169" s="4" t="s">
        <v>271</v>
      </c>
      <c r="P169" s="29"/>
      <c r="Q169" s="12"/>
    </row>
    <row r="170" spans="1:17" ht="15" customHeight="1" x14ac:dyDescent="0.15">
      <c r="A170" s="12" t="s">
        <v>186</v>
      </c>
      <c r="B170" s="12" t="s">
        <v>434</v>
      </c>
      <c r="C170" s="12" t="s">
        <v>276</v>
      </c>
      <c r="D170" s="17" t="s">
        <v>770</v>
      </c>
      <c r="E170" s="17" t="s">
        <v>929</v>
      </c>
      <c r="F170" s="17" t="s">
        <v>508</v>
      </c>
      <c r="G170" s="26">
        <v>11.64</v>
      </c>
      <c r="H170" s="26">
        <v>11.64</v>
      </c>
      <c r="I170" s="27">
        <f t="shared" si="12"/>
        <v>15015.6</v>
      </c>
      <c r="J170" s="28">
        <f t="shared" si="13"/>
        <v>615.63960000000009</v>
      </c>
      <c r="K170" s="20">
        <v>0.8</v>
      </c>
      <c r="L170" s="28">
        <f t="shared" si="14"/>
        <v>492.51168000000007</v>
      </c>
      <c r="M170" s="28">
        <f t="shared" si="15"/>
        <v>123.12792000000002</v>
      </c>
      <c r="N170" s="12" t="s">
        <v>1007</v>
      </c>
      <c r="O170" s="4" t="s">
        <v>271</v>
      </c>
      <c r="P170" s="29"/>
      <c r="Q170" s="12"/>
    </row>
    <row r="171" spans="1:17" ht="15" customHeight="1" x14ac:dyDescent="0.15">
      <c r="A171" s="12" t="s">
        <v>197</v>
      </c>
      <c r="B171" s="12" t="s">
        <v>435</v>
      </c>
      <c r="C171" s="12" t="s">
        <v>276</v>
      </c>
      <c r="D171" s="17" t="s">
        <v>798</v>
      </c>
      <c r="E171" s="17" t="s">
        <v>930</v>
      </c>
      <c r="F171" s="17" t="s">
        <v>508</v>
      </c>
      <c r="G171" s="26">
        <v>11.61</v>
      </c>
      <c r="H171" s="26">
        <v>11.61</v>
      </c>
      <c r="I171" s="27">
        <f t="shared" si="12"/>
        <v>14976.9</v>
      </c>
      <c r="J171" s="28">
        <f t="shared" si="13"/>
        <v>614.05290000000002</v>
      </c>
      <c r="K171" s="20">
        <v>0.8</v>
      </c>
      <c r="L171" s="28">
        <f t="shared" si="14"/>
        <v>491.24232000000006</v>
      </c>
      <c r="M171" s="28">
        <f t="shared" si="15"/>
        <v>122.81058000000002</v>
      </c>
      <c r="N171" s="12" t="s">
        <v>1007</v>
      </c>
      <c r="O171" s="4" t="s">
        <v>271</v>
      </c>
      <c r="P171" s="29"/>
      <c r="Q171" s="12"/>
    </row>
    <row r="172" spans="1:17" ht="15" customHeight="1" x14ac:dyDescent="0.15">
      <c r="A172" s="12" t="s">
        <v>198</v>
      </c>
      <c r="B172" s="12" t="s">
        <v>436</v>
      </c>
      <c r="C172" s="12" t="s">
        <v>276</v>
      </c>
      <c r="D172" s="17" t="s">
        <v>756</v>
      </c>
      <c r="E172" s="17" t="s">
        <v>931</v>
      </c>
      <c r="F172" s="17" t="s">
        <v>508</v>
      </c>
      <c r="G172" s="26">
        <v>40.04</v>
      </c>
      <c r="H172" s="26">
        <v>40.04</v>
      </c>
      <c r="I172" s="27">
        <f t="shared" si="12"/>
        <v>51651.6</v>
      </c>
      <c r="J172" s="28">
        <f t="shared" si="13"/>
        <v>2117.7156</v>
      </c>
      <c r="K172" s="20">
        <v>0.8</v>
      </c>
      <c r="L172" s="28">
        <f t="shared" si="14"/>
        <v>1694.1724800000002</v>
      </c>
      <c r="M172" s="28">
        <f t="shared" si="15"/>
        <v>423.54312000000004</v>
      </c>
      <c r="N172" s="12" t="s">
        <v>1007</v>
      </c>
      <c r="O172" s="4" t="s">
        <v>271</v>
      </c>
      <c r="P172" s="29"/>
      <c r="Q172" s="12"/>
    </row>
    <row r="173" spans="1:17" ht="15" customHeight="1" x14ac:dyDescent="0.15">
      <c r="A173" s="12" t="s">
        <v>199</v>
      </c>
      <c r="B173" s="12" t="s">
        <v>437</v>
      </c>
      <c r="C173" s="12" t="s">
        <v>276</v>
      </c>
      <c r="D173" s="17" t="s">
        <v>932</v>
      </c>
      <c r="E173" s="17" t="s">
        <v>933</v>
      </c>
      <c r="F173" s="17" t="s">
        <v>508</v>
      </c>
      <c r="G173" s="26">
        <v>11.48</v>
      </c>
      <c r="H173" s="26">
        <v>11.48</v>
      </c>
      <c r="I173" s="27">
        <f t="shared" si="12"/>
        <v>14809.2</v>
      </c>
      <c r="J173" s="28">
        <f t="shared" si="13"/>
        <v>607.17720000000008</v>
      </c>
      <c r="K173" s="20">
        <v>0.8</v>
      </c>
      <c r="L173" s="28">
        <f t="shared" si="14"/>
        <v>485.74176000000011</v>
      </c>
      <c r="M173" s="28">
        <f t="shared" si="15"/>
        <v>121.43544000000003</v>
      </c>
      <c r="N173" s="12" t="s">
        <v>1007</v>
      </c>
      <c r="O173" s="4" t="s">
        <v>271</v>
      </c>
      <c r="P173" s="29"/>
      <c r="Q173" s="12"/>
    </row>
    <row r="174" spans="1:17" ht="15" customHeight="1" x14ac:dyDescent="0.15">
      <c r="A174" s="12" t="s">
        <v>200</v>
      </c>
      <c r="B174" s="12" t="s">
        <v>438</v>
      </c>
      <c r="C174" s="12" t="s">
        <v>276</v>
      </c>
      <c r="D174" s="17" t="s">
        <v>815</v>
      </c>
      <c r="E174" s="17" t="s">
        <v>934</v>
      </c>
      <c r="F174" s="17" t="s">
        <v>508</v>
      </c>
      <c r="G174" s="26">
        <v>41.76</v>
      </c>
      <c r="H174" s="26">
        <v>41.76</v>
      </c>
      <c r="I174" s="27">
        <f t="shared" si="12"/>
        <v>53870.399999999994</v>
      </c>
      <c r="J174" s="28">
        <f t="shared" si="13"/>
        <v>2208.6864</v>
      </c>
      <c r="K174" s="20">
        <v>0.8</v>
      </c>
      <c r="L174" s="28">
        <f t="shared" si="14"/>
        <v>1766.9491200000002</v>
      </c>
      <c r="M174" s="28">
        <f t="shared" si="15"/>
        <v>441.73728000000006</v>
      </c>
      <c r="N174" s="12" t="s">
        <v>1007</v>
      </c>
      <c r="O174" s="4" t="s">
        <v>271</v>
      </c>
      <c r="P174" s="29"/>
      <c r="Q174" s="12"/>
    </row>
    <row r="175" spans="1:17" ht="15" customHeight="1" x14ac:dyDescent="0.15">
      <c r="A175" s="12" t="s">
        <v>201</v>
      </c>
      <c r="B175" s="12" t="s">
        <v>439</v>
      </c>
      <c r="C175" s="12" t="s">
        <v>276</v>
      </c>
      <c r="D175" s="17" t="s">
        <v>858</v>
      </c>
      <c r="E175" s="17" t="s">
        <v>760</v>
      </c>
      <c r="F175" s="17" t="s">
        <v>508</v>
      </c>
      <c r="G175" s="26">
        <v>17.91</v>
      </c>
      <c r="H175" s="26">
        <v>17.91</v>
      </c>
      <c r="I175" s="27">
        <f t="shared" si="12"/>
        <v>23103.9</v>
      </c>
      <c r="J175" s="28">
        <f t="shared" si="13"/>
        <v>947.25990000000002</v>
      </c>
      <c r="K175" s="20">
        <v>0.8</v>
      </c>
      <c r="L175" s="28">
        <f t="shared" si="14"/>
        <v>757.80792000000008</v>
      </c>
      <c r="M175" s="28">
        <f t="shared" si="15"/>
        <v>189.45198000000002</v>
      </c>
      <c r="N175" s="12" t="s">
        <v>1009</v>
      </c>
      <c r="O175" s="4" t="s">
        <v>271</v>
      </c>
      <c r="P175" s="29"/>
      <c r="Q175" s="12"/>
    </row>
    <row r="176" spans="1:17" ht="15" customHeight="1" x14ac:dyDescent="0.15">
      <c r="A176" s="12" t="s">
        <v>202</v>
      </c>
      <c r="B176" s="12" t="s">
        <v>440</v>
      </c>
      <c r="C176" s="12" t="s">
        <v>276</v>
      </c>
      <c r="D176" s="17" t="s">
        <v>858</v>
      </c>
      <c r="E176" s="17" t="s">
        <v>935</v>
      </c>
      <c r="F176" s="17" t="s">
        <v>508</v>
      </c>
      <c r="G176" s="26">
        <v>80.02</v>
      </c>
      <c r="H176" s="26">
        <v>80.02</v>
      </c>
      <c r="I176" s="27">
        <f t="shared" si="12"/>
        <v>103225.79999999999</v>
      </c>
      <c r="J176" s="28">
        <f t="shared" si="13"/>
        <v>4232.2577999999994</v>
      </c>
      <c r="K176" s="20">
        <v>0.8</v>
      </c>
      <c r="L176" s="28">
        <f t="shared" si="14"/>
        <v>3385.8062399999999</v>
      </c>
      <c r="M176" s="28">
        <f t="shared" si="15"/>
        <v>846.45155999999997</v>
      </c>
      <c r="N176" s="12" t="s">
        <v>1007</v>
      </c>
      <c r="O176" s="4" t="s">
        <v>271</v>
      </c>
      <c r="P176" s="29"/>
      <c r="Q176" s="12"/>
    </row>
    <row r="177" spans="1:17" ht="15" customHeight="1" x14ac:dyDescent="0.15">
      <c r="A177" s="12" t="s">
        <v>203</v>
      </c>
      <c r="B177" s="12" t="s">
        <v>441</v>
      </c>
      <c r="C177" s="12" t="s">
        <v>276</v>
      </c>
      <c r="D177" s="17" t="s">
        <v>932</v>
      </c>
      <c r="E177" s="17" t="s">
        <v>936</v>
      </c>
      <c r="F177" s="17" t="s">
        <v>508</v>
      </c>
      <c r="G177" s="26">
        <v>30.41</v>
      </c>
      <c r="H177" s="26">
        <v>30.41</v>
      </c>
      <c r="I177" s="27">
        <f t="shared" si="12"/>
        <v>39228.9</v>
      </c>
      <c r="J177" s="28">
        <f t="shared" si="13"/>
        <v>1608.3849</v>
      </c>
      <c r="K177" s="20">
        <v>0.8</v>
      </c>
      <c r="L177" s="28">
        <f t="shared" si="14"/>
        <v>1286.7079200000001</v>
      </c>
      <c r="M177" s="28">
        <f t="shared" si="15"/>
        <v>321.67698000000001</v>
      </c>
      <c r="N177" s="12" t="s">
        <v>1009</v>
      </c>
      <c r="O177" s="4" t="s">
        <v>271</v>
      </c>
      <c r="P177" s="29"/>
      <c r="Q177" s="12"/>
    </row>
    <row r="178" spans="1:17" ht="15" customHeight="1" x14ac:dyDescent="0.15">
      <c r="A178" s="12" t="s">
        <v>204</v>
      </c>
      <c r="B178" s="12" t="s">
        <v>442</v>
      </c>
      <c r="C178" s="12" t="s">
        <v>276</v>
      </c>
      <c r="D178" s="17" t="s">
        <v>937</v>
      </c>
      <c r="E178" s="17" t="s">
        <v>938</v>
      </c>
      <c r="F178" s="17" t="s">
        <v>508</v>
      </c>
      <c r="G178" s="26">
        <v>13.87</v>
      </c>
      <c r="H178" s="26">
        <v>13.87</v>
      </c>
      <c r="I178" s="27">
        <f t="shared" si="12"/>
        <v>17892.3</v>
      </c>
      <c r="J178" s="28">
        <f t="shared" si="13"/>
        <v>733.58429999999998</v>
      </c>
      <c r="K178" s="20">
        <v>0.8</v>
      </c>
      <c r="L178" s="28">
        <f t="shared" si="14"/>
        <v>586.86743999999999</v>
      </c>
      <c r="M178" s="28">
        <f t="shared" si="15"/>
        <v>146.71686</v>
      </c>
      <c r="N178" s="12" t="s">
        <v>1007</v>
      </c>
      <c r="O178" s="4" t="s">
        <v>271</v>
      </c>
      <c r="P178" s="29"/>
      <c r="Q178" s="12"/>
    </row>
    <row r="179" spans="1:17" ht="15" customHeight="1" x14ac:dyDescent="0.15">
      <c r="A179" s="12" t="s">
        <v>205</v>
      </c>
      <c r="B179" s="12" t="s">
        <v>443</v>
      </c>
      <c r="C179" s="12" t="s">
        <v>276</v>
      </c>
      <c r="D179" s="17" t="s">
        <v>749</v>
      </c>
      <c r="E179" s="17" t="s">
        <v>939</v>
      </c>
      <c r="F179" s="17" t="s">
        <v>508</v>
      </c>
      <c r="G179" s="26">
        <v>16.05</v>
      </c>
      <c r="H179" s="26">
        <v>16.05</v>
      </c>
      <c r="I179" s="27">
        <f t="shared" si="12"/>
        <v>20704.5</v>
      </c>
      <c r="J179" s="28">
        <f t="shared" si="13"/>
        <v>848.8845</v>
      </c>
      <c r="K179" s="20">
        <v>0.8</v>
      </c>
      <c r="L179" s="28">
        <f t="shared" si="14"/>
        <v>679.10760000000005</v>
      </c>
      <c r="M179" s="28">
        <f t="shared" si="15"/>
        <v>169.77690000000001</v>
      </c>
      <c r="N179" s="12" t="s">
        <v>1007</v>
      </c>
      <c r="O179" s="4" t="s">
        <v>271</v>
      </c>
      <c r="P179" s="29"/>
      <c r="Q179" s="12"/>
    </row>
    <row r="180" spans="1:17" ht="15" customHeight="1" x14ac:dyDescent="0.15">
      <c r="A180" s="12" t="s">
        <v>206</v>
      </c>
      <c r="B180" s="12" t="s">
        <v>444</v>
      </c>
      <c r="C180" s="12" t="s">
        <v>276</v>
      </c>
      <c r="D180" s="17" t="s">
        <v>758</v>
      </c>
      <c r="E180" s="17" t="s">
        <v>940</v>
      </c>
      <c r="F180" s="17" t="s">
        <v>508</v>
      </c>
      <c r="G180" s="26">
        <v>16.95</v>
      </c>
      <c r="H180" s="26">
        <v>16.95</v>
      </c>
      <c r="I180" s="27">
        <f t="shared" si="12"/>
        <v>21865.5</v>
      </c>
      <c r="J180" s="28">
        <f t="shared" si="13"/>
        <v>896.4855</v>
      </c>
      <c r="K180" s="20">
        <v>0.8</v>
      </c>
      <c r="L180" s="28">
        <f t="shared" si="14"/>
        <v>717.1884</v>
      </c>
      <c r="M180" s="28">
        <f t="shared" si="15"/>
        <v>179.2971</v>
      </c>
      <c r="N180" s="12" t="s">
        <v>1007</v>
      </c>
      <c r="O180" s="4" t="s">
        <v>271</v>
      </c>
      <c r="P180" s="29"/>
      <c r="Q180" s="12"/>
    </row>
    <row r="181" spans="1:17" ht="15" customHeight="1" x14ac:dyDescent="0.15">
      <c r="A181" s="12" t="s">
        <v>207</v>
      </c>
      <c r="B181" s="12" t="s">
        <v>445</v>
      </c>
      <c r="C181" s="12" t="s">
        <v>276</v>
      </c>
      <c r="D181" s="17" t="s">
        <v>747</v>
      </c>
      <c r="E181" s="17" t="s">
        <v>941</v>
      </c>
      <c r="F181" s="17" t="s">
        <v>508</v>
      </c>
      <c r="G181" s="26">
        <v>9.86</v>
      </c>
      <c r="H181" s="26">
        <v>9.86</v>
      </c>
      <c r="I181" s="27">
        <f t="shared" si="12"/>
        <v>12719.4</v>
      </c>
      <c r="J181" s="28">
        <f t="shared" si="13"/>
        <v>521.49540000000002</v>
      </c>
      <c r="K181" s="20">
        <v>0.8</v>
      </c>
      <c r="L181" s="28">
        <f t="shared" si="14"/>
        <v>417.19632000000001</v>
      </c>
      <c r="M181" s="28">
        <f t="shared" si="15"/>
        <v>104.29908</v>
      </c>
      <c r="N181" s="12" t="s">
        <v>1007</v>
      </c>
      <c r="O181" s="4" t="s">
        <v>271</v>
      </c>
      <c r="P181" s="29"/>
      <c r="Q181" s="12"/>
    </row>
    <row r="182" spans="1:17" ht="15" customHeight="1" x14ac:dyDescent="0.15">
      <c r="A182" s="12" t="s">
        <v>208</v>
      </c>
      <c r="B182" s="12" t="s">
        <v>446</v>
      </c>
      <c r="C182" s="12" t="s">
        <v>276</v>
      </c>
      <c r="D182" s="17" t="s">
        <v>942</v>
      </c>
      <c r="E182" s="17" t="s">
        <v>943</v>
      </c>
      <c r="F182" s="17" t="s">
        <v>508</v>
      </c>
      <c r="G182" s="26">
        <v>9.69</v>
      </c>
      <c r="H182" s="26">
        <v>9.69</v>
      </c>
      <c r="I182" s="27">
        <f t="shared" si="12"/>
        <v>12500.099999999999</v>
      </c>
      <c r="J182" s="28">
        <f t="shared" si="13"/>
        <v>512.50409999999999</v>
      </c>
      <c r="K182" s="20">
        <v>0.8</v>
      </c>
      <c r="L182" s="28">
        <f t="shared" si="14"/>
        <v>410.00328000000002</v>
      </c>
      <c r="M182" s="28">
        <f t="shared" si="15"/>
        <v>102.50082</v>
      </c>
      <c r="N182" s="12" t="s">
        <v>1007</v>
      </c>
      <c r="O182" s="4" t="s">
        <v>271</v>
      </c>
      <c r="P182" s="29"/>
      <c r="Q182" s="12"/>
    </row>
    <row r="183" spans="1:17" ht="15" customHeight="1" x14ac:dyDescent="0.15">
      <c r="A183" s="12" t="s">
        <v>209</v>
      </c>
      <c r="B183" s="12" t="s">
        <v>447</v>
      </c>
      <c r="C183" s="12" t="s">
        <v>276</v>
      </c>
      <c r="D183" s="17" t="s">
        <v>761</v>
      </c>
      <c r="E183" s="17" t="s">
        <v>944</v>
      </c>
      <c r="F183" s="17" t="s">
        <v>509</v>
      </c>
      <c r="G183" s="26">
        <v>19.2</v>
      </c>
      <c r="H183" s="26">
        <v>19.2</v>
      </c>
      <c r="I183" s="27">
        <f t="shared" si="12"/>
        <v>24768</v>
      </c>
      <c r="J183" s="28">
        <f t="shared" si="13"/>
        <v>1015.4879999999999</v>
      </c>
      <c r="K183" s="20">
        <v>0.8</v>
      </c>
      <c r="L183" s="28">
        <f t="shared" si="14"/>
        <v>812.3904</v>
      </c>
      <c r="M183" s="28">
        <f t="shared" si="15"/>
        <v>203.0976</v>
      </c>
      <c r="N183" s="12" t="s">
        <v>1007</v>
      </c>
      <c r="O183" s="4" t="s">
        <v>271</v>
      </c>
      <c r="P183" s="29"/>
      <c r="Q183" s="12"/>
    </row>
    <row r="184" spans="1:17" ht="15" customHeight="1" x14ac:dyDescent="0.15">
      <c r="A184" s="12" t="s">
        <v>210</v>
      </c>
      <c r="B184" s="12" t="s">
        <v>448</v>
      </c>
      <c r="C184" s="12" t="s">
        <v>276</v>
      </c>
      <c r="D184" s="17" t="s">
        <v>765</v>
      </c>
      <c r="E184" s="17" t="s">
        <v>945</v>
      </c>
      <c r="F184" s="17" t="s">
        <v>509</v>
      </c>
      <c r="G184" s="26">
        <v>13.79</v>
      </c>
      <c r="H184" s="26">
        <v>13.79</v>
      </c>
      <c r="I184" s="27">
        <f t="shared" si="12"/>
        <v>17789.099999999999</v>
      </c>
      <c r="J184" s="28">
        <f t="shared" si="13"/>
        <v>729.35309999999993</v>
      </c>
      <c r="K184" s="20">
        <v>0.8</v>
      </c>
      <c r="L184" s="28">
        <f t="shared" si="14"/>
        <v>583.48248000000001</v>
      </c>
      <c r="M184" s="28">
        <f t="shared" si="15"/>
        <v>145.87062</v>
      </c>
      <c r="N184" s="12" t="s">
        <v>1007</v>
      </c>
      <c r="O184" s="4" t="s">
        <v>271</v>
      </c>
      <c r="P184" s="29"/>
      <c r="Q184" s="12"/>
    </row>
    <row r="185" spans="1:17" ht="15" customHeight="1" x14ac:dyDescent="0.15">
      <c r="A185" s="12" t="s">
        <v>211</v>
      </c>
      <c r="B185" s="12" t="s">
        <v>449</v>
      </c>
      <c r="C185" s="12" t="s">
        <v>276</v>
      </c>
      <c r="D185" s="17" t="s">
        <v>812</v>
      </c>
      <c r="E185" s="17" t="s">
        <v>946</v>
      </c>
      <c r="F185" s="17" t="s">
        <v>509</v>
      </c>
      <c r="G185" s="26">
        <v>11.33</v>
      </c>
      <c r="H185" s="26">
        <v>11.33</v>
      </c>
      <c r="I185" s="27">
        <f t="shared" si="12"/>
        <v>14615.7</v>
      </c>
      <c r="J185" s="28">
        <f t="shared" si="13"/>
        <v>599.24369999999999</v>
      </c>
      <c r="K185" s="20">
        <v>0.8</v>
      </c>
      <c r="L185" s="28">
        <f t="shared" si="14"/>
        <v>479.39496000000003</v>
      </c>
      <c r="M185" s="28">
        <f t="shared" si="15"/>
        <v>119.84874000000001</v>
      </c>
      <c r="N185" s="12" t="s">
        <v>1007</v>
      </c>
      <c r="O185" s="4" t="s">
        <v>271</v>
      </c>
      <c r="P185" s="29"/>
      <c r="Q185" s="12"/>
    </row>
    <row r="186" spans="1:17" ht="15" customHeight="1" x14ac:dyDescent="0.15">
      <c r="A186" s="12" t="s">
        <v>212</v>
      </c>
      <c r="B186" s="12" t="s">
        <v>450</v>
      </c>
      <c r="C186" s="12" t="s">
        <v>276</v>
      </c>
      <c r="D186" s="17" t="s">
        <v>747</v>
      </c>
      <c r="E186" s="17" t="s">
        <v>947</v>
      </c>
      <c r="F186" s="17" t="s">
        <v>509</v>
      </c>
      <c r="G186" s="26">
        <v>10.42</v>
      </c>
      <c r="H186" s="26">
        <v>10.42</v>
      </c>
      <c r="I186" s="27">
        <f t="shared" si="12"/>
        <v>13441.8</v>
      </c>
      <c r="J186" s="28">
        <f t="shared" si="13"/>
        <v>551.11379999999997</v>
      </c>
      <c r="K186" s="20">
        <v>0.8</v>
      </c>
      <c r="L186" s="28">
        <f t="shared" si="14"/>
        <v>440.89103999999998</v>
      </c>
      <c r="M186" s="28">
        <f t="shared" si="15"/>
        <v>110.22275999999999</v>
      </c>
      <c r="N186" s="12" t="s">
        <v>1009</v>
      </c>
      <c r="O186" s="4" t="s">
        <v>271</v>
      </c>
      <c r="P186" s="29"/>
      <c r="Q186" s="12"/>
    </row>
    <row r="187" spans="1:17" ht="15" customHeight="1" x14ac:dyDescent="0.15">
      <c r="A187" s="12" t="s">
        <v>213</v>
      </c>
      <c r="B187" s="12" t="s">
        <v>451</v>
      </c>
      <c r="C187" s="12" t="s">
        <v>276</v>
      </c>
      <c r="D187" s="17" t="s">
        <v>783</v>
      </c>
      <c r="E187" s="17" t="s">
        <v>948</v>
      </c>
      <c r="F187" s="17" t="s">
        <v>509</v>
      </c>
      <c r="G187" s="26">
        <v>14.07</v>
      </c>
      <c r="H187" s="26">
        <v>14.07</v>
      </c>
      <c r="I187" s="27">
        <f t="shared" si="12"/>
        <v>18150.3</v>
      </c>
      <c r="J187" s="28">
        <f t="shared" si="13"/>
        <v>744.16230000000007</v>
      </c>
      <c r="K187" s="20">
        <v>0.8</v>
      </c>
      <c r="L187" s="28">
        <f t="shared" si="14"/>
        <v>595.3298400000001</v>
      </c>
      <c r="M187" s="28">
        <f t="shared" si="15"/>
        <v>148.83246000000003</v>
      </c>
      <c r="N187" s="12" t="s">
        <v>1007</v>
      </c>
      <c r="O187" s="4" t="s">
        <v>271</v>
      </c>
      <c r="P187" s="29"/>
      <c r="Q187" s="12"/>
    </row>
    <row r="188" spans="1:17" ht="15" customHeight="1" x14ac:dyDescent="0.15">
      <c r="A188" s="12" t="s">
        <v>214</v>
      </c>
      <c r="B188" s="12" t="s">
        <v>452</v>
      </c>
      <c r="C188" s="12" t="s">
        <v>276</v>
      </c>
      <c r="D188" s="17" t="s">
        <v>775</v>
      </c>
      <c r="E188" s="17" t="s">
        <v>949</v>
      </c>
      <c r="F188" s="17" t="s">
        <v>509</v>
      </c>
      <c r="G188" s="26">
        <v>19.579999999999998</v>
      </c>
      <c r="H188" s="26">
        <v>19.579999999999998</v>
      </c>
      <c r="I188" s="27">
        <f t="shared" si="12"/>
        <v>25258.199999999997</v>
      </c>
      <c r="J188" s="28">
        <f t="shared" si="13"/>
        <v>1035.5862</v>
      </c>
      <c r="K188" s="20">
        <v>0.8</v>
      </c>
      <c r="L188" s="28">
        <f t="shared" si="14"/>
        <v>828.46896000000004</v>
      </c>
      <c r="M188" s="28">
        <f t="shared" si="15"/>
        <v>207.11724000000001</v>
      </c>
      <c r="N188" s="12" t="s">
        <v>1007</v>
      </c>
      <c r="O188" s="4" t="s">
        <v>271</v>
      </c>
      <c r="P188" s="29"/>
      <c r="Q188" s="12"/>
    </row>
    <row r="189" spans="1:17" ht="15" customHeight="1" x14ac:dyDescent="0.15">
      <c r="A189" s="12" t="s">
        <v>215</v>
      </c>
      <c r="B189" s="12" t="s">
        <v>453</v>
      </c>
      <c r="C189" s="12" t="s">
        <v>276</v>
      </c>
      <c r="D189" s="17" t="s">
        <v>765</v>
      </c>
      <c r="E189" s="17" t="s">
        <v>950</v>
      </c>
      <c r="F189" s="17" t="s">
        <v>509</v>
      </c>
      <c r="G189" s="26">
        <v>16.38</v>
      </c>
      <c r="H189" s="26">
        <v>16.38</v>
      </c>
      <c r="I189" s="27">
        <f t="shared" si="12"/>
        <v>21130.199999999997</v>
      </c>
      <c r="J189" s="28">
        <f t="shared" si="13"/>
        <v>866.33819999999992</v>
      </c>
      <c r="K189" s="20">
        <v>0.8</v>
      </c>
      <c r="L189" s="28">
        <f t="shared" si="14"/>
        <v>693.07056</v>
      </c>
      <c r="M189" s="28">
        <f t="shared" si="15"/>
        <v>173.26764</v>
      </c>
      <c r="N189" s="12" t="s">
        <v>1007</v>
      </c>
      <c r="O189" s="4" t="s">
        <v>271</v>
      </c>
      <c r="P189" s="29"/>
      <c r="Q189" s="12"/>
    </row>
    <row r="190" spans="1:17" ht="15" customHeight="1" x14ac:dyDescent="0.15">
      <c r="A190" s="12" t="s">
        <v>216</v>
      </c>
      <c r="B190" s="12" t="s">
        <v>454</v>
      </c>
      <c r="C190" s="12" t="s">
        <v>276</v>
      </c>
      <c r="D190" s="17" t="s">
        <v>761</v>
      </c>
      <c r="E190" s="17" t="s">
        <v>951</v>
      </c>
      <c r="F190" s="17" t="s">
        <v>509</v>
      </c>
      <c r="G190" s="26">
        <v>19.12</v>
      </c>
      <c r="H190" s="26">
        <v>19.12</v>
      </c>
      <c r="I190" s="27">
        <f t="shared" si="12"/>
        <v>24664.800000000003</v>
      </c>
      <c r="J190" s="28">
        <f t="shared" si="13"/>
        <v>1011.2568000000001</v>
      </c>
      <c r="K190" s="20">
        <v>0.8</v>
      </c>
      <c r="L190" s="28">
        <f t="shared" si="14"/>
        <v>809.00544000000014</v>
      </c>
      <c r="M190" s="28">
        <f t="shared" si="15"/>
        <v>202.25136000000003</v>
      </c>
      <c r="N190" s="12" t="s">
        <v>1007</v>
      </c>
      <c r="O190" s="4" t="s">
        <v>271</v>
      </c>
      <c r="P190" s="29"/>
      <c r="Q190" s="12"/>
    </row>
    <row r="191" spans="1:17" ht="15" customHeight="1" x14ac:dyDescent="0.15">
      <c r="A191" s="12" t="s">
        <v>217</v>
      </c>
      <c r="B191" s="12" t="s">
        <v>455</v>
      </c>
      <c r="C191" s="12" t="s">
        <v>276</v>
      </c>
      <c r="D191" s="17" t="s">
        <v>815</v>
      </c>
      <c r="E191" s="17" t="s">
        <v>952</v>
      </c>
      <c r="F191" s="17" t="s">
        <v>509</v>
      </c>
      <c r="G191" s="26">
        <v>8.68</v>
      </c>
      <c r="H191" s="26">
        <v>8.68</v>
      </c>
      <c r="I191" s="27">
        <f t="shared" si="12"/>
        <v>11197.199999999999</v>
      </c>
      <c r="J191" s="28">
        <f t="shared" si="13"/>
        <v>459.08519999999999</v>
      </c>
      <c r="K191" s="20">
        <v>0.8</v>
      </c>
      <c r="L191" s="28">
        <f t="shared" si="14"/>
        <v>367.26816000000002</v>
      </c>
      <c r="M191" s="28">
        <f t="shared" si="15"/>
        <v>91.817040000000006</v>
      </c>
      <c r="N191" s="12" t="s">
        <v>1007</v>
      </c>
      <c r="O191" s="4" t="s">
        <v>271</v>
      </c>
      <c r="P191" s="29"/>
      <c r="Q191" s="12"/>
    </row>
    <row r="192" spans="1:17" ht="15" customHeight="1" x14ac:dyDescent="0.15">
      <c r="A192" s="12" t="s">
        <v>218</v>
      </c>
      <c r="B192" s="12" t="s">
        <v>456</v>
      </c>
      <c r="C192" s="12" t="s">
        <v>276</v>
      </c>
      <c r="D192" s="17" t="s">
        <v>753</v>
      </c>
      <c r="E192" s="17" t="s">
        <v>953</v>
      </c>
      <c r="F192" s="17" t="s">
        <v>509</v>
      </c>
      <c r="G192" s="26">
        <v>12.72</v>
      </c>
      <c r="H192" s="26">
        <v>12.72</v>
      </c>
      <c r="I192" s="27">
        <f t="shared" si="12"/>
        <v>16408.8</v>
      </c>
      <c r="J192" s="28">
        <f t="shared" si="13"/>
        <v>672.76080000000002</v>
      </c>
      <c r="K192" s="20">
        <v>0.8</v>
      </c>
      <c r="L192" s="28">
        <f t="shared" si="14"/>
        <v>538.20864000000006</v>
      </c>
      <c r="M192" s="28">
        <f t="shared" si="15"/>
        <v>134.55216000000001</v>
      </c>
      <c r="N192" s="12" t="s">
        <v>1007</v>
      </c>
      <c r="O192" s="4" t="s">
        <v>271</v>
      </c>
      <c r="P192" s="29"/>
      <c r="Q192" s="12"/>
    </row>
    <row r="193" spans="1:17" ht="15" customHeight="1" x14ac:dyDescent="0.15">
      <c r="A193" s="12" t="s">
        <v>219</v>
      </c>
      <c r="B193" s="12" t="s">
        <v>457</v>
      </c>
      <c r="C193" s="12" t="s">
        <v>276</v>
      </c>
      <c r="D193" s="17" t="s">
        <v>763</v>
      </c>
      <c r="E193" s="17" t="s">
        <v>954</v>
      </c>
      <c r="F193" s="17" t="s">
        <v>509</v>
      </c>
      <c r="G193" s="26">
        <v>12.87</v>
      </c>
      <c r="H193" s="26">
        <v>12.87</v>
      </c>
      <c r="I193" s="27">
        <f t="shared" si="12"/>
        <v>16602.3</v>
      </c>
      <c r="J193" s="28">
        <f t="shared" si="13"/>
        <v>680.6943</v>
      </c>
      <c r="K193" s="20">
        <v>0.8</v>
      </c>
      <c r="L193" s="28">
        <f t="shared" si="14"/>
        <v>544.55543999999998</v>
      </c>
      <c r="M193" s="28">
        <f t="shared" si="15"/>
        <v>136.13885999999999</v>
      </c>
      <c r="N193" s="12" t="s">
        <v>1007</v>
      </c>
      <c r="O193" s="4" t="s">
        <v>271</v>
      </c>
      <c r="P193" s="29"/>
      <c r="Q193" s="12"/>
    </row>
    <row r="194" spans="1:17" ht="15" customHeight="1" x14ac:dyDescent="0.15">
      <c r="A194" s="12" t="s">
        <v>220</v>
      </c>
      <c r="B194" s="12" t="s">
        <v>458</v>
      </c>
      <c r="C194" s="12" t="s">
        <v>276</v>
      </c>
      <c r="D194" s="17" t="s">
        <v>747</v>
      </c>
      <c r="E194" s="17" t="s">
        <v>955</v>
      </c>
      <c r="F194" s="17" t="s">
        <v>509</v>
      </c>
      <c r="G194" s="26">
        <v>13.31</v>
      </c>
      <c r="H194" s="26">
        <v>13.31</v>
      </c>
      <c r="I194" s="27">
        <f t="shared" si="12"/>
        <v>17169.900000000001</v>
      </c>
      <c r="J194" s="28">
        <f t="shared" si="13"/>
        <v>703.96590000000003</v>
      </c>
      <c r="K194" s="20">
        <v>0.8</v>
      </c>
      <c r="L194" s="28">
        <f t="shared" si="14"/>
        <v>563.17272000000003</v>
      </c>
      <c r="M194" s="28">
        <f t="shared" si="15"/>
        <v>140.79318000000001</v>
      </c>
      <c r="N194" s="12" t="s">
        <v>1007</v>
      </c>
      <c r="O194" s="4" t="s">
        <v>271</v>
      </c>
      <c r="P194" s="29"/>
      <c r="Q194" s="12"/>
    </row>
    <row r="195" spans="1:17" ht="15" customHeight="1" x14ac:dyDescent="0.15">
      <c r="A195" s="12" t="s">
        <v>221</v>
      </c>
      <c r="B195" s="12" t="s">
        <v>459</v>
      </c>
      <c r="C195" s="12" t="s">
        <v>276</v>
      </c>
      <c r="D195" s="17" t="s">
        <v>777</v>
      </c>
      <c r="E195" s="17" t="s">
        <v>956</v>
      </c>
      <c r="F195" s="17" t="s">
        <v>509</v>
      </c>
      <c r="G195" s="26">
        <v>18.82</v>
      </c>
      <c r="H195" s="26">
        <v>18.82</v>
      </c>
      <c r="I195" s="27">
        <f t="shared" si="12"/>
        <v>24277.8</v>
      </c>
      <c r="J195" s="28">
        <f t="shared" si="13"/>
        <v>995.38980000000004</v>
      </c>
      <c r="K195" s="20">
        <v>0.8</v>
      </c>
      <c r="L195" s="28">
        <f t="shared" si="14"/>
        <v>796.31184000000007</v>
      </c>
      <c r="M195" s="28">
        <f t="shared" si="15"/>
        <v>199.07796000000002</v>
      </c>
      <c r="N195" s="12" t="s">
        <v>1007</v>
      </c>
      <c r="O195" s="4" t="s">
        <v>271</v>
      </c>
      <c r="P195" s="29"/>
      <c r="Q195" s="12"/>
    </row>
    <row r="196" spans="1:17" ht="15" customHeight="1" x14ac:dyDescent="0.15">
      <c r="A196" s="12" t="s">
        <v>222</v>
      </c>
      <c r="B196" s="12" t="s">
        <v>460</v>
      </c>
      <c r="C196" s="12" t="s">
        <v>276</v>
      </c>
      <c r="D196" s="17" t="s">
        <v>763</v>
      </c>
      <c r="E196" s="17" t="s">
        <v>957</v>
      </c>
      <c r="F196" s="17" t="s">
        <v>509</v>
      </c>
      <c r="G196" s="26">
        <v>18.95</v>
      </c>
      <c r="H196" s="26">
        <v>18.95</v>
      </c>
      <c r="I196" s="27">
        <f t="shared" si="12"/>
        <v>24445.5</v>
      </c>
      <c r="J196" s="28">
        <f t="shared" si="13"/>
        <v>1002.2655</v>
      </c>
      <c r="K196" s="20">
        <v>0.8</v>
      </c>
      <c r="L196" s="28">
        <f t="shared" si="14"/>
        <v>801.81240000000003</v>
      </c>
      <c r="M196" s="28">
        <f t="shared" si="15"/>
        <v>200.45310000000001</v>
      </c>
      <c r="N196" s="12" t="s">
        <v>1007</v>
      </c>
      <c r="O196" s="4" t="s">
        <v>271</v>
      </c>
      <c r="P196" s="29"/>
      <c r="Q196" s="12"/>
    </row>
    <row r="197" spans="1:17" ht="15" customHeight="1" x14ac:dyDescent="0.15">
      <c r="A197" s="12" t="s">
        <v>223</v>
      </c>
      <c r="B197" s="12" t="s">
        <v>461</v>
      </c>
      <c r="C197" s="12" t="s">
        <v>276</v>
      </c>
      <c r="D197" s="17" t="s">
        <v>858</v>
      </c>
      <c r="E197" s="17" t="s">
        <v>958</v>
      </c>
      <c r="F197" s="17" t="s">
        <v>509</v>
      </c>
      <c r="G197" s="26">
        <v>24.83</v>
      </c>
      <c r="H197" s="26">
        <v>24.83</v>
      </c>
      <c r="I197" s="27">
        <f t="shared" si="12"/>
        <v>32030.699999999997</v>
      </c>
      <c r="J197" s="28">
        <f t="shared" si="13"/>
        <v>1313.2586999999999</v>
      </c>
      <c r="K197" s="20">
        <v>0.8</v>
      </c>
      <c r="L197" s="28">
        <f t="shared" si="14"/>
        <v>1050.6069599999998</v>
      </c>
      <c r="M197" s="28">
        <f t="shared" si="15"/>
        <v>262.65173999999996</v>
      </c>
      <c r="N197" s="12" t="s">
        <v>1009</v>
      </c>
      <c r="O197" s="4" t="s">
        <v>271</v>
      </c>
      <c r="P197" s="29"/>
      <c r="Q197" s="12"/>
    </row>
    <row r="198" spans="1:17" ht="15" customHeight="1" x14ac:dyDescent="0.15">
      <c r="A198" s="12" t="s">
        <v>224</v>
      </c>
      <c r="B198" s="12" t="s">
        <v>462</v>
      </c>
      <c r="C198" s="12" t="s">
        <v>276</v>
      </c>
      <c r="D198" s="17" t="s">
        <v>783</v>
      </c>
      <c r="E198" s="17" t="s">
        <v>760</v>
      </c>
      <c r="F198" s="17" t="s">
        <v>509</v>
      </c>
      <c r="G198" s="26">
        <v>12.46</v>
      </c>
      <c r="H198" s="26">
        <v>12.46</v>
      </c>
      <c r="I198" s="27">
        <f t="shared" si="12"/>
        <v>16073.400000000001</v>
      </c>
      <c r="J198" s="28">
        <f t="shared" si="13"/>
        <v>659.00940000000003</v>
      </c>
      <c r="K198" s="20">
        <v>0.8</v>
      </c>
      <c r="L198" s="28">
        <f t="shared" si="14"/>
        <v>527.20752000000005</v>
      </c>
      <c r="M198" s="28">
        <f t="shared" si="15"/>
        <v>131.80188000000001</v>
      </c>
      <c r="N198" s="12" t="s">
        <v>1021</v>
      </c>
      <c r="O198" s="4" t="s">
        <v>271</v>
      </c>
      <c r="P198" s="29"/>
      <c r="Q198" s="12"/>
    </row>
    <row r="199" spans="1:17" ht="15" customHeight="1" x14ac:dyDescent="0.15">
      <c r="A199" s="12" t="s">
        <v>225</v>
      </c>
      <c r="B199" s="12" t="s">
        <v>463</v>
      </c>
      <c r="C199" s="12" t="s">
        <v>276</v>
      </c>
      <c r="D199" s="17" t="s">
        <v>758</v>
      </c>
      <c r="E199" s="17" t="s">
        <v>959</v>
      </c>
      <c r="F199" s="17" t="s">
        <v>509</v>
      </c>
      <c r="G199" s="26">
        <v>26.89</v>
      </c>
      <c r="H199" s="26">
        <v>26.89</v>
      </c>
      <c r="I199" s="27">
        <f t="shared" si="12"/>
        <v>34688.1</v>
      </c>
      <c r="J199" s="28">
        <f t="shared" si="13"/>
        <v>1422.2121</v>
      </c>
      <c r="K199" s="20">
        <v>0.8</v>
      </c>
      <c r="L199" s="28">
        <f t="shared" si="14"/>
        <v>1137.7696800000001</v>
      </c>
      <c r="M199" s="28">
        <f t="shared" si="15"/>
        <v>284.44242000000003</v>
      </c>
      <c r="N199" s="12" t="s">
        <v>1007</v>
      </c>
      <c r="O199" s="4" t="s">
        <v>271</v>
      </c>
      <c r="P199" s="29"/>
      <c r="Q199" s="12"/>
    </row>
    <row r="200" spans="1:17" ht="15" customHeight="1" x14ac:dyDescent="0.15">
      <c r="A200" s="12" t="s">
        <v>226</v>
      </c>
      <c r="B200" s="12" t="s">
        <v>464</v>
      </c>
      <c r="C200" s="12" t="s">
        <v>276</v>
      </c>
      <c r="D200" s="17" t="s">
        <v>815</v>
      </c>
      <c r="E200" s="17" t="s">
        <v>960</v>
      </c>
      <c r="F200" s="17" t="s">
        <v>509</v>
      </c>
      <c r="G200" s="26">
        <v>14.6</v>
      </c>
      <c r="H200" s="26">
        <v>14.6</v>
      </c>
      <c r="I200" s="27">
        <f t="shared" si="12"/>
        <v>18834</v>
      </c>
      <c r="J200" s="28">
        <f t="shared" si="13"/>
        <v>772.19399999999996</v>
      </c>
      <c r="K200" s="20">
        <v>0.8</v>
      </c>
      <c r="L200" s="28">
        <f t="shared" si="14"/>
        <v>617.75520000000006</v>
      </c>
      <c r="M200" s="28">
        <f t="shared" si="15"/>
        <v>154.43880000000001</v>
      </c>
      <c r="N200" s="12" t="s">
        <v>1007</v>
      </c>
      <c r="O200" s="4" t="s">
        <v>271</v>
      </c>
      <c r="P200" s="29"/>
      <c r="Q200" s="12"/>
    </row>
    <row r="201" spans="1:17" ht="15" customHeight="1" x14ac:dyDescent="0.15">
      <c r="A201" s="12" t="s">
        <v>227</v>
      </c>
      <c r="B201" s="12" t="s">
        <v>465</v>
      </c>
      <c r="C201" s="12" t="s">
        <v>276</v>
      </c>
      <c r="D201" s="17" t="s">
        <v>870</v>
      </c>
      <c r="E201" s="17" t="s">
        <v>961</v>
      </c>
      <c r="F201" s="17" t="s">
        <v>509</v>
      </c>
      <c r="G201" s="26">
        <v>10.43</v>
      </c>
      <c r="H201" s="26">
        <v>10.43</v>
      </c>
      <c r="I201" s="27">
        <f t="shared" si="12"/>
        <v>13454.699999999999</v>
      </c>
      <c r="J201" s="28">
        <f t="shared" si="13"/>
        <v>551.64269999999999</v>
      </c>
      <c r="K201" s="20">
        <v>0.8</v>
      </c>
      <c r="L201" s="28">
        <f t="shared" si="14"/>
        <v>441.31416000000002</v>
      </c>
      <c r="M201" s="28">
        <f t="shared" si="15"/>
        <v>110.32854</v>
      </c>
      <c r="N201" s="12" t="s">
        <v>1007</v>
      </c>
      <c r="O201" s="4" t="s">
        <v>271</v>
      </c>
      <c r="P201" s="29"/>
      <c r="Q201" s="12"/>
    </row>
    <row r="202" spans="1:17" ht="15" customHeight="1" x14ac:dyDescent="0.15">
      <c r="A202" s="12" t="s">
        <v>228</v>
      </c>
      <c r="B202" s="12" t="s">
        <v>466</v>
      </c>
      <c r="C202" s="12" t="s">
        <v>276</v>
      </c>
      <c r="D202" s="17" t="s">
        <v>815</v>
      </c>
      <c r="E202" s="17" t="s">
        <v>962</v>
      </c>
      <c r="F202" s="17" t="s">
        <v>509</v>
      </c>
      <c r="G202" s="26">
        <v>23.2</v>
      </c>
      <c r="H202" s="26">
        <v>23.2</v>
      </c>
      <c r="I202" s="27">
        <f t="shared" si="12"/>
        <v>29928</v>
      </c>
      <c r="J202" s="28">
        <f t="shared" si="13"/>
        <v>1227.048</v>
      </c>
      <c r="K202" s="20">
        <v>0.8</v>
      </c>
      <c r="L202" s="28">
        <f t="shared" si="14"/>
        <v>981.63840000000005</v>
      </c>
      <c r="M202" s="28">
        <f t="shared" si="15"/>
        <v>245.40960000000001</v>
      </c>
      <c r="N202" s="12" t="s">
        <v>1007</v>
      </c>
      <c r="O202" s="4" t="s">
        <v>271</v>
      </c>
      <c r="P202" s="29"/>
      <c r="Q202" s="12"/>
    </row>
    <row r="203" spans="1:17" ht="15" customHeight="1" x14ac:dyDescent="0.15">
      <c r="A203" s="12" t="s">
        <v>229</v>
      </c>
      <c r="B203" s="12" t="s">
        <v>467</v>
      </c>
      <c r="C203" s="12" t="s">
        <v>276</v>
      </c>
      <c r="D203" s="17" t="s">
        <v>788</v>
      </c>
      <c r="E203" s="17" t="s">
        <v>963</v>
      </c>
      <c r="F203" s="17" t="s">
        <v>509</v>
      </c>
      <c r="G203" s="26">
        <v>7.21</v>
      </c>
      <c r="H203" s="26">
        <v>7.21</v>
      </c>
      <c r="I203" s="27">
        <f t="shared" si="12"/>
        <v>9300.9</v>
      </c>
      <c r="J203" s="28">
        <f t="shared" si="13"/>
        <v>381.33690000000001</v>
      </c>
      <c r="K203" s="20">
        <v>0.8</v>
      </c>
      <c r="L203" s="28">
        <f t="shared" si="14"/>
        <v>305.06952000000001</v>
      </c>
      <c r="M203" s="28">
        <f t="shared" si="15"/>
        <v>76.267380000000003</v>
      </c>
      <c r="N203" s="12" t="s">
        <v>1009</v>
      </c>
      <c r="O203" s="4" t="s">
        <v>271</v>
      </c>
      <c r="P203" s="29"/>
      <c r="Q203" s="12"/>
    </row>
    <row r="204" spans="1:17" ht="15" customHeight="1" x14ac:dyDescent="0.15">
      <c r="A204" s="12" t="s">
        <v>230</v>
      </c>
      <c r="B204" s="12" t="s">
        <v>468</v>
      </c>
      <c r="C204" s="12" t="s">
        <v>276</v>
      </c>
      <c r="D204" s="17" t="s">
        <v>788</v>
      </c>
      <c r="E204" s="17" t="s">
        <v>964</v>
      </c>
      <c r="F204" s="17" t="s">
        <v>509</v>
      </c>
      <c r="G204" s="26">
        <v>23.03</v>
      </c>
      <c r="H204" s="26">
        <v>23.03</v>
      </c>
      <c r="I204" s="27">
        <f t="shared" si="12"/>
        <v>29708.7</v>
      </c>
      <c r="J204" s="28">
        <f t="shared" si="13"/>
        <v>1218.0567000000001</v>
      </c>
      <c r="K204" s="20">
        <v>0.8</v>
      </c>
      <c r="L204" s="28">
        <f t="shared" si="14"/>
        <v>974.44536000000016</v>
      </c>
      <c r="M204" s="28">
        <f t="shared" si="15"/>
        <v>243.61134000000004</v>
      </c>
      <c r="N204" s="12" t="s">
        <v>1007</v>
      </c>
      <c r="O204" s="4" t="s">
        <v>271</v>
      </c>
      <c r="P204" s="29"/>
      <c r="Q204" s="12"/>
    </row>
    <row r="205" spans="1:17" ht="15" customHeight="1" x14ac:dyDescent="0.15">
      <c r="A205" s="12" t="s">
        <v>231</v>
      </c>
      <c r="B205" s="12" t="s">
        <v>469</v>
      </c>
      <c r="C205" s="12" t="s">
        <v>276</v>
      </c>
      <c r="D205" s="17" t="s">
        <v>775</v>
      </c>
      <c r="E205" s="17" t="s">
        <v>965</v>
      </c>
      <c r="F205" s="17" t="s">
        <v>509</v>
      </c>
      <c r="G205" s="26">
        <v>14.14</v>
      </c>
      <c r="H205" s="26">
        <v>14.14</v>
      </c>
      <c r="I205" s="27">
        <f t="shared" si="12"/>
        <v>18240.600000000002</v>
      </c>
      <c r="J205" s="28">
        <f t="shared" si="13"/>
        <v>747.8646</v>
      </c>
      <c r="K205" s="20">
        <v>0.8</v>
      </c>
      <c r="L205" s="28">
        <f t="shared" si="14"/>
        <v>598.29168000000004</v>
      </c>
      <c r="M205" s="28">
        <f t="shared" si="15"/>
        <v>149.57292000000001</v>
      </c>
      <c r="N205" s="12" t="s">
        <v>1007</v>
      </c>
      <c r="O205" s="4" t="s">
        <v>271</v>
      </c>
      <c r="P205" s="29"/>
      <c r="Q205" s="12"/>
    </row>
    <row r="206" spans="1:17" ht="15" customHeight="1" x14ac:dyDescent="0.15">
      <c r="A206" s="12" t="s">
        <v>232</v>
      </c>
      <c r="B206" s="12" t="s">
        <v>470</v>
      </c>
      <c r="C206" s="12" t="s">
        <v>276</v>
      </c>
      <c r="D206" s="17" t="s">
        <v>779</v>
      </c>
      <c r="E206" s="17" t="s">
        <v>966</v>
      </c>
      <c r="F206" s="17" t="s">
        <v>509</v>
      </c>
      <c r="G206" s="26">
        <v>60.5</v>
      </c>
      <c r="H206" s="26">
        <v>60.5</v>
      </c>
      <c r="I206" s="27">
        <f t="shared" si="12"/>
        <v>78045</v>
      </c>
      <c r="J206" s="28">
        <f t="shared" si="13"/>
        <v>3199.8450000000003</v>
      </c>
      <c r="K206" s="20">
        <v>0.8</v>
      </c>
      <c r="L206" s="28">
        <f t="shared" si="14"/>
        <v>2559.8760000000002</v>
      </c>
      <c r="M206" s="28">
        <f t="shared" si="15"/>
        <v>639.96900000000005</v>
      </c>
      <c r="N206" s="12" t="s">
        <v>1007</v>
      </c>
      <c r="O206" s="4" t="s">
        <v>271</v>
      </c>
      <c r="P206" s="29"/>
      <c r="Q206" s="12"/>
    </row>
    <row r="207" spans="1:17" ht="15" customHeight="1" x14ac:dyDescent="0.15">
      <c r="A207" s="12" t="s">
        <v>233</v>
      </c>
      <c r="B207" s="12" t="s">
        <v>471</v>
      </c>
      <c r="C207" s="12" t="s">
        <v>276</v>
      </c>
      <c r="D207" s="17" t="s">
        <v>753</v>
      </c>
      <c r="E207" s="17" t="s">
        <v>967</v>
      </c>
      <c r="F207" s="17" t="s">
        <v>509</v>
      </c>
      <c r="G207" s="26">
        <v>18.96</v>
      </c>
      <c r="H207" s="26">
        <v>18.96</v>
      </c>
      <c r="I207" s="27">
        <f t="shared" si="12"/>
        <v>24458.400000000001</v>
      </c>
      <c r="J207" s="28">
        <f t="shared" si="13"/>
        <v>1002.7944000000001</v>
      </c>
      <c r="K207" s="20">
        <v>0.8</v>
      </c>
      <c r="L207" s="28">
        <f t="shared" si="14"/>
        <v>802.23552000000018</v>
      </c>
      <c r="M207" s="28">
        <f t="shared" si="15"/>
        <v>200.55888000000004</v>
      </c>
      <c r="N207" s="12" t="s">
        <v>1007</v>
      </c>
      <c r="O207" s="4" t="s">
        <v>271</v>
      </c>
      <c r="P207" s="29"/>
      <c r="Q207" s="12"/>
    </row>
    <row r="208" spans="1:17" ht="15" customHeight="1" x14ac:dyDescent="0.15">
      <c r="A208" s="12" t="s">
        <v>234</v>
      </c>
      <c r="B208" s="12" t="s">
        <v>472</v>
      </c>
      <c r="C208" s="12" t="s">
        <v>276</v>
      </c>
      <c r="D208" s="17" t="s">
        <v>968</v>
      </c>
      <c r="E208" s="17" t="s">
        <v>969</v>
      </c>
      <c r="F208" s="17" t="s">
        <v>509</v>
      </c>
      <c r="G208" s="26">
        <v>10.55</v>
      </c>
      <c r="H208" s="26">
        <v>10.55</v>
      </c>
      <c r="I208" s="27">
        <f t="shared" si="12"/>
        <v>13609.500000000002</v>
      </c>
      <c r="J208" s="28">
        <f t="shared" si="13"/>
        <v>557.98950000000002</v>
      </c>
      <c r="K208" s="20">
        <v>0.8</v>
      </c>
      <c r="L208" s="28">
        <f t="shared" si="14"/>
        <v>446.39160000000004</v>
      </c>
      <c r="M208" s="28">
        <f t="shared" si="15"/>
        <v>111.59790000000001</v>
      </c>
      <c r="N208" s="12" t="s">
        <v>1007</v>
      </c>
      <c r="O208" s="4" t="s">
        <v>271</v>
      </c>
      <c r="P208" s="29"/>
      <c r="Q208" s="12"/>
    </row>
    <row r="209" spans="1:17" ht="15" customHeight="1" x14ac:dyDescent="0.15">
      <c r="A209" s="12" t="s">
        <v>235</v>
      </c>
      <c r="B209" s="12" t="s">
        <v>473</v>
      </c>
      <c r="C209" s="12" t="s">
        <v>276</v>
      </c>
      <c r="D209" s="17" t="s">
        <v>775</v>
      </c>
      <c r="E209" s="17" t="s">
        <v>970</v>
      </c>
      <c r="F209" s="17" t="s">
        <v>509</v>
      </c>
      <c r="G209" s="26">
        <v>14.33</v>
      </c>
      <c r="H209" s="26">
        <v>14.33</v>
      </c>
      <c r="I209" s="27">
        <f t="shared" si="12"/>
        <v>18485.7</v>
      </c>
      <c r="J209" s="28">
        <f t="shared" si="13"/>
        <v>757.91370000000006</v>
      </c>
      <c r="K209" s="20">
        <v>0.8</v>
      </c>
      <c r="L209" s="28">
        <f t="shared" si="14"/>
        <v>606.33096000000012</v>
      </c>
      <c r="M209" s="28">
        <f t="shared" si="15"/>
        <v>151.58274000000003</v>
      </c>
      <c r="N209" s="12" t="s">
        <v>1007</v>
      </c>
      <c r="O209" s="4" t="s">
        <v>271</v>
      </c>
      <c r="P209" s="29"/>
      <c r="Q209" s="12"/>
    </row>
    <row r="210" spans="1:17" ht="15" customHeight="1" x14ac:dyDescent="0.15">
      <c r="A210" s="12" t="s">
        <v>236</v>
      </c>
      <c r="B210" s="12" t="s">
        <v>272</v>
      </c>
      <c r="C210" s="12" t="s">
        <v>276</v>
      </c>
      <c r="D210" s="17" t="s">
        <v>761</v>
      </c>
      <c r="E210" s="17" t="s">
        <v>971</v>
      </c>
      <c r="F210" s="17" t="s">
        <v>509</v>
      </c>
      <c r="G210" s="26">
        <v>18.53</v>
      </c>
      <c r="H210" s="26">
        <v>18.53</v>
      </c>
      <c r="I210" s="27">
        <f t="shared" ref="I210:I242" si="16">G210*1290</f>
        <v>23903.7</v>
      </c>
      <c r="J210" s="28">
        <f t="shared" ref="J210:J242" si="17">G210*52.89</f>
        <v>980.0517000000001</v>
      </c>
      <c r="K210" s="20">
        <v>0.8</v>
      </c>
      <c r="L210" s="28">
        <f t="shared" ref="L210:L242" si="18">J210*0.8</f>
        <v>784.04136000000017</v>
      </c>
      <c r="M210" s="28">
        <f t="shared" ref="M210:M242" si="19">J210*0.2</f>
        <v>196.01034000000004</v>
      </c>
      <c r="N210" s="12" t="s">
        <v>1007</v>
      </c>
      <c r="O210" s="4" t="s">
        <v>271</v>
      </c>
      <c r="P210" s="29"/>
      <c r="Q210" s="12"/>
    </row>
    <row r="211" spans="1:17" ht="15" customHeight="1" x14ac:dyDescent="0.15">
      <c r="A211" s="12" t="s">
        <v>237</v>
      </c>
      <c r="B211" s="12" t="s">
        <v>474</v>
      </c>
      <c r="C211" s="12" t="s">
        <v>276</v>
      </c>
      <c r="D211" s="17" t="s">
        <v>753</v>
      </c>
      <c r="E211" s="17" t="s">
        <v>972</v>
      </c>
      <c r="F211" s="17" t="s">
        <v>509</v>
      </c>
      <c r="G211" s="26">
        <v>27.56</v>
      </c>
      <c r="H211" s="26">
        <v>27.56</v>
      </c>
      <c r="I211" s="27">
        <f t="shared" si="16"/>
        <v>35552.400000000001</v>
      </c>
      <c r="J211" s="28">
        <f t="shared" si="17"/>
        <v>1457.6484</v>
      </c>
      <c r="K211" s="20">
        <v>0.8</v>
      </c>
      <c r="L211" s="28">
        <f t="shared" si="18"/>
        <v>1166.1187200000002</v>
      </c>
      <c r="M211" s="28">
        <f t="shared" si="19"/>
        <v>291.52968000000004</v>
      </c>
      <c r="N211" s="12" t="s">
        <v>1022</v>
      </c>
      <c r="O211" s="4" t="s">
        <v>271</v>
      </c>
      <c r="P211" s="29"/>
      <c r="Q211" s="12"/>
    </row>
    <row r="212" spans="1:17" ht="15" customHeight="1" x14ac:dyDescent="0.15">
      <c r="A212" s="12" t="s">
        <v>238</v>
      </c>
      <c r="B212" s="12" t="s">
        <v>475</v>
      </c>
      <c r="C212" s="12" t="s">
        <v>276</v>
      </c>
      <c r="D212" s="17" t="s">
        <v>777</v>
      </c>
      <c r="E212" s="17" t="s">
        <v>973</v>
      </c>
      <c r="F212" s="17" t="s">
        <v>509</v>
      </c>
      <c r="G212" s="26">
        <v>18.21</v>
      </c>
      <c r="H212" s="26">
        <v>18.21</v>
      </c>
      <c r="I212" s="27">
        <f t="shared" si="16"/>
        <v>23490.9</v>
      </c>
      <c r="J212" s="28">
        <f t="shared" si="17"/>
        <v>963.12690000000009</v>
      </c>
      <c r="K212" s="20">
        <v>0.8</v>
      </c>
      <c r="L212" s="28">
        <f t="shared" si="18"/>
        <v>770.50152000000014</v>
      </c>
      <c r="M212" s="28">
        <f t="shared" si="19"/>
        <v>192.62538000000004</v>
      </c>
      <c r="N212" s="12" t="s">
        <v>1007</v>
      </c>
      <c r="O212" s="4" t="s">
        <v>271</v>
      </c>
      <c r="P212" s="29"/>
      <c r="Q212" s="12"/>
    </row>
    <row r="213" spans="1:17" ht="15" customHeight="1" x14ac:dyDescent="0.15">
      <c r="A213" s="12" t="s">
        <v>239</v>
      </c>
      <c r="B213" s="12" t="s">
        <v>476</v>
      </c>
      <c r="C213" s="12" t="s">
        <v>276</v>
      </c>
      <c r="D213" s="17" t="s">
        <v>751</v>
      </c>
      <c r="E213" s="17" t="s">
        <v>974</v>
      </c>
      <c r="F213" s="17" t="s">
        <v>509</v>
      </c>
      <c r="G213" s="26">
        <v>10.98</v>
      </c>
      <c r="H213" s="26">
        <v>10.98</v>
      </c>
      <c r="I213" s="27">
        <f t="shared" si="16"/>
        <v>14164.2</v>
      </c>
      <c r="J213" s="28">
        <f t="shared" si="17"/>
        <v>580.73220000000003</v>
      </c>
      <c r="K213" s="20">
        <v>0.8</v>
      </c>
      <c r="L213" s="28">
        <f t="shared" si="18"/>
        <v>464.58576000000005</v>
      </c>
      <c r="M213" s="28">
        <f t="shared" si="19"/>
        <v>116.14644000000001</v>
      </c>
      <c r="N213" s="12" t="s">
        <v>1007</v>
      </c>
      <c r="O213" s="4" t="s">
        <v>271</v>
      </c>
      <c r="P213" s="29"/>
      <c r="Q213" s="12"/>
    </row>
    <row r="214" spans="1:17" ht="15" customHeight="1" x14ac:dyDescent="0.15">
      <c r="A214" s="12" t="s">
        <v>240</v>
      </c>
      <c r="B214" s="12" t="s">
        <v>477</v>
      </c>
      <c r="C214" s="12" t="s">
        <v>276</v>
      </c>
      <c r="D214" s="17" t="s">
        <v>975</v>
      </c>
      <c r="E214" s="17" t="s">
        <v>1025</v>
      </c>
      <c r="F214" s="17" t="s">
        <v>509</v>
      </c>
      <c r="G214" s="26">
        <v>24.28</v>
      </c>
      <c r="H214" s="26">
        <v>24.28</v>
      </c>
      <c r="I214" s="27">
        <f t="shared" si="16"/>
        <v>31321.200000000001</v>
      </c>
      <c r="J214" s="28">
        <f t="shared" si="17"/>
        <v>1284.1692</v>
      </c>
      <c r="K214" s="20">
        <v>0.8</v>
      </c>
      <c r="L214" s="28">
        <f t="shared" si="18"/>
        <v>1027.33536</v>
      </c>
      <c r="M214" s="28">
        <f t="shared" si="19"/>
        <v>256.83384000000001</v>
      </c>
      <c r="N214" s="12" t="s">
        <v>1023</v>
      </c>
      <c r="O214" s="4" t="s">
        <v>271</v>
      </c>
      <c r="P214" s="29"/>
      <c r="Q214" s="12"/>
    </row>
    <row r="215" spans="1:17" ht="15" customHeight="1" x14ac:dyDescent="0.15">
      <c r="A215" s="12" t="s">
        <v>241</v>
      </c>
      <c r="B215" s="12" t="s">
        <v>478</v>
      </c>
      <c r="C215" s="12" t="s">
        <v>276</v>
      </c>
      <c r="D215" s="17" t="s">
        <v>756</v>
      </c>
      <c r="E215" s="17" t="s">
        <v>976</v>
      </c>
      <c r="F215" s="17" t="s">
        <v>509</v>
      </c>
      <c r="G215" s="26">
        <v>18.559999999999999</v>
      </c>
      <c r="H215" s="26">
        <v>18.559999999999999</v>
      </c>
      <c r="I215" s="27">
        <f t="shared" si="16"/>
        <v>23942.399999999998</v>
      </c>
      <c r="J215" s="28">
        <f t="shared" si="17"/>
        <v>981.63839999999993</v>
      </c>
      <c r="K215" s="20">
        <v>0.8</v>
      </c>
      <c r="L215" s="28">
        <f t="shared" si="18"/>
        <v>785.31071999999995</v>
      </c>
      <c r="M215" s="28">
        <f t="shared" si="19"/>
        <v>196.32767999999999</v>
      </c>
      <c r="N215" s="12" t="s">
        <v>1007</v>
      </c>
      <c r="O215" s="4" t="s">
        <v>271</v>
      </c>
      <c r="P215" s="29"/>
      <c r="Q215" s="12"/>
    </row>
    <row r="216" spans="1:17" ht="15" customHeight="1" x14ac:dyDescent="0.15">
      <c r="A216" s="12" t="s">
        <v>242</v>
      </c>
      <c r="B216" s="12" t="s">
        <v>479</v>
      </c>
      <c r="C216" s="12" t="s">
        <v>276</v>
      </c>
      <c r="D216" s="17" t="s">
        <v>977</v>
      </c>
      <c r="E216" s="17" t="s">
        <v>978</v>
      </c>
      <c r="F216" s="17" t="s">
        <v>509</v>
      </c>
      <c r="G216" s="26">
        <v>8.2100000000000009</v>
      </c>
      <c r="H216" s="26">
        <v>8.2100000000000009</v>
      </c>
      <c r="I216" s="27">
        <f t="shared" si="16"/>
        <v>10590.900000000001</v>
      </c>
      <c r="J216" s="28">
        <f t="shared" si="17"/>
        <v>434.22690000000006</v>
      </c>
      <c r="K216" s="20">
        <v>0.8</v>
      </c>
      <c r="L216" s="28">
        <f t="shared" si="18"/>
        <v>347.38152000000008</v>
      </c>
      <c r="M216" s="28">
        <f t="shared" si="19"/>
        <v>86.84538000000002</v>
      </c>
      <c r="N216" s="12" t="s">
        <v>1007</v>
      </c>
      <c r="O216" s="4" t="s">
        <v>271</v>
      </c>
      <c r="P216" s="29"/>
      <c r="Q216" s="12"/>
    </row>
    <row r="217" spans="1:17" ht="15" customHeight="1" x14ac:dyDescent="0.15">
      <c r="A217" s="12" t="s">
        <v>243</v>
      </c>
      <c r="B217" s="12" t="s">
        <v>480</v>
      </c>
      <c r="C217" s="12" t="s">
        <v>276</v>
      </c>
      <c r="D217" s="17" t="s">
        <v>812</v>
      </c>
      <c r="E217" s="17" t="s">
        <v>979</v>
      </c>
      <c r="F217" s="17" t="s">
        <v>509</v>
      </c>
      <c r="G217" s="26">
        <v>25.48</v>
      </c>
      <c r="H217" s="26">
        <v>25.48</v>
      </c>
      <c r="I217" s="27">
        <f t="shared" si="16"/>
        <v>32869.199999999997</v>
      </c>
      <c r="J217" s="28">
        <f t="shared" si="17"/>
        <v>1347.6372000000001</v>
      </c>
      <c r="K217" s="20">
        <v>0.8</v>
      </c>
      <c r="L217" s="28">
        <f t="shared" si="18"/>
        <v>1078.1097600000001</v>
      </c>
      <c r="M217" s="28">
        <f t="shared" si="19"/>
        <v>269.52744000000001</v>
      </c>
      <c r="N217" s="12" t="s">
        <v>1007</v>
      </c>
      <c r="O217" s="4" t="s">
        <v>271</v>
      </c>
      <c r="P217" s="29"/>
      <c r="Q217" s="12"/>
    </row>
    <row r="218" spans="1:17" ht="15" customHeight="1" x14ac:dyDescent="0.15">
      <c r="A218" s="12" t="s">
        <v>244</v>
      </c>
      <c r="B218" s="12" t="s">
        <v>481</v>
      </c>
      <c r="C218" s="12" t="s">
        <v>276</v>
      </c>
      <c r="D218" s="17" t="s">
        <v>779</v>
      </c>
      <c r="E218" s="17" t="s">
        <v>980</v>
      </c>
      <c r="F218" s="17" t="s">
        <v>509</v>
      </c>
      <c r="G218" s="26">
        <v>36.9</v>
      </c>
      <c r="H218" s="26">
        <v>36.9</v>
      </c>
      <c r="I218" s="27">
        <f t="shared" si="16"/>
        <v>47601</v>
      </c>
      <c r="J218" s="28">
        <f t="shared" si="17"/>
        <v>1951.6409999999998</v>
      </c>
      <c r="K218" s="20">
        <v>0.8</v>
      </c>
      <c r="L218" s="28">
        <f t="shared" si="18"/>
        <v>1561.3127999999999</v>
      </c>
      <c r="M218" s="28">
        <f t="shared" si="19"/>
        <v>390.32819999999998</v>
      </c>
      <c r="N218" s="12" t="s">
        <v>1007</v>
      </c>
      <c r="O218" s="4" t="s">
        <v>271</v>
      </c>
      <c r="P218" s="29"/>
      <c r="Q218" s="12"/>
    </row>
    <row r="219" spans="1:17" ht="15" customHeight="1" x14ac:dyDescent="0.15">
      <c r="A219" s="12" t="s">
        <v>245</v>
      </c>
      <c r="B219" s="12" t="s">
        <v>482</v>
      </c>
      <c r="C219" s="12" t="s">
        <v>276</v>
      </c>
      <c r="D219" s="17" t="s">
        <v>758</v>
      </c>
      <c r="E219" s="17" t="s">
        <v>981</v>
      </c>
      <c r="F219" s="17" t="s">
        <v>509</v>
      </c>
      <c r="G219" s="26">
        <v>5.54</v>
      </c>
      <c r="H219" s="26">
        <v>5.54</v>
      </c>
      <c r="I219" s="27">
        <f t="shared" si="16"/>
        <v>7146.6</v>
      </c>
      <c r="J219" s="28">
        <f t="shared" si="17"/>
        <v>293.01060000000001</v>
      </c>
      <c r="K219" s="20">
        <v>0.8</v>
      </c>
      <c r="L219" s="28">
        <f t="shared" si="18"/>
        <v>234.40848000000003</v>
      </c>
      <c r="M219" s="28">
        <f t="shared" si="19"/>
        <v>58.602120000000006</v>
      </c>
      <c r="N219" s="12" t="s">
        <v>1007</v>
      </c>
      <c r="O219" s="4" t="s">
        <v>271</v>
      </c>
      <c r="P219" s="29"/>
      <c r="Q219" s="12"/>
    </row>
    <row r="220" spans="1:17" ht="15" customHeight="1" x14ac:dyDescent="0.15">
      <c r="A220" s="12" t="s">
        <v>246</v>
      </c>
      <c r="B220" s="12" t="s">
        <v>483</v>
      </c>
      <c r="C220" s="12" t="s">
        <v>276</v>
      </c>
      <c r="D220" s="17" t="s">
        <v>747</v>
      </c>
      <c r="E220" s="17" t="s">
        <v>982</v>
      </c>
      <c r="F220" s="17" t="s">
        <v>509</v>
      </c>
      <c r="G220" s="26">
        <v>10.5</v>
      </c>
      <c r="H220" s="26">
        <v>10.5</v>
      </c>
      <c r="I220" s="27">
        <f t="shared" si="16"/>
        <v>13545</v>
      </c>
      <c r="J220" s="28">
        <f t="shared" si="17"/>
        <v>555.34500000000003</v>
      </c>
      <c r="K220" s="20">
        <v>0.8</v>
      </c>
      <c r="L220" s="28">
        <f t="shared" si="18"/>
        <v>444.27600000000007</v>
      </c>
      <c r="M220" s="28">
        <f t="shared" si="19"/>
        <v>111.06900000000002</v>
      </c>
      <c r="N220" s="12" t="s">
        <v>1007</v>
      </c>
      <c r="O220" s="4" t="s">
        <v>271</v>
      </c>
      <c r="P220" s="29"/>
      <c r="Q220" s="12"/>
    </row>
    <row r="221" spans="1:17" ht="15" customHeight="1" x14ac:dyDescent="0.15">
      <c r="A221" s="12" t="s">
        <v>247</v>
      </c>
      <c r="B221" s="12" t="s">
        <v>484</v>
      </c>
      <c r="C221" s="12" t="s">
        <v>276</v>
      </c>
      <c r="D221" s="17" t="s">
        <v>870</v>
      </c>
      <c r="E221" s="17" t="s">
        <v>983</v>
      </c>
      <c r="F221" s="17" t="s">
        <v>509</v>
      </c>
      <c r="G221" s="26">
        <v>10.99</v>
      </c>
      <c r="H221" s="26">
        <v>10.99</v>
      </c>
      <c r="I221" s="27">
        <f t="shared" si="16"/>
        <v>14177.1</v>
      </c>
      <c r="J221" s="28">
        <f t="shared" si="17"/>
        <v>581.26110000000006</v>
      </c>
      <c r="K221" s="20">
        <v>0.8</v>
      </c>
      <c r="L221" s="28">
        <f t="shared" si="18"/>
        <v>465.00888000000009</v>
      </c>
      <c r="M221" s="28">
        <f t="shared" si="19"/>
        <v>116.25222000000002</v>
      </c>
      <c r="N221" s="12" t="s">
        <v>1007</v>
      </c>
      <c r="O221" s="4" t="s">
        <v>271</v>
      </c>
      <c r="P221" s="29"/>
      <c r="Q221" s="12"/>
    </row>
    <row r="222" spans="1:17" ht="15" customHeight="1" x14ac:dyDescent="0.15">
      <c r="A222" s="12" t="s">
        <v>248</v>
      </c>
      <c r="B222" s="12" t="s">
        <v>485</v>
      </c>
      <c r="C222" s="12" t="s">
        <v>276</v>
      </c>
      <c r="D222" s="17" t="s">
        <v>761</v>
      </c>
      <c r="E222" s="17" t="s">
        <v>984</v>
      </c>
      <c r="F222" s="17" t="s">
        <v>509</v>
      </c>
      <c r="G222" s="26">
        <v>38.479999999999997</v>
      </c>
      <c r="H222" s="26">
        <v>38.479999999999997</v>
      </c>
      <c r="I222" s="27">
        <f t="shared" si="16"/>
        <v>49639.199999999997</v>
      </c>
      <c r="J222" s="28">
        <f t="shared" si="17"/>
        <v>2035.2071999999998</v>
      </c>
      <c r="K222" s="20">
        <v>0.8</v>
      </c>
      <c r="L222" s="28">
        <f t="shared" si="18"/>
        <v>1628.1657599999999</v>
      </c>
      <c r="M222" s="28">
        <f t="shared" si="19"/>
        <v>407.04143999999997</v>
      </c>
      <c r="N222" s="12" t="s">
        <v>1007</v>
      </c>
      <c r="O222" s="4" t="s">
        <v>271</v>
      </c>
      <c r="P222" s="29"/>
      <c r="Q222" s="12"/>
    </row>
    <row r="223" spans="1:17" ht="15" customHeight="1" x14ac:dyDescent="0.15">
      <c r="A223" s="12" t="s">
        <v>249</v>
      </c>
      <c r="B223" s="12" t="s">
        <v>486</v>
      </c>
      <c r="C223" s="12" t="s">
        <v>276</v>
      </c>
      <c r="D223" s="17" t="s">
        <v>761</v>
      </c>
      <c r="E223" s="17" t="s">
        <v>985</v>
      </c>
      <c r="F223" s="17" t="s">
        <v>509</v>
      </c>
      <c r="G223" s="26">
        <v>14.72</v>
      </c>
      <c r="H223" s="26">
        <v>14.72</v>
      </c>
      <c r="I223" s="27">
        <f t="shared" si="16"/>
        <v>18988.8</v>
      </c>
      <c r="J223" s="28">
        <f t="shared" si="17"/>
        <v>778.54079999999999</v>
      </c>
      <c r="K223" s="20">
        <v>0.8</v>
      </c>
      <c r="L223" s="28">
        <f t="shared" si="18"/>
        <v>622.83264000000008</v>
      </c>
      <c r="M223" s="28">
        <f t="shared" si="19"/>
        <v>155.70816000000002</v>
      </c>
      <c r="N223" s="12" t="s">
        <v>1007</v>
      </c>
      <c r="O223" s="4" t="s">
        <v>271</v>
      </c>
      <c r="P223" s="29"/>
      <c r="Q223" s="12"/>
    </row>
    <row r="224" spans="1:17" ht="15" customHeight="1" x14ac:dyDescent="0.15">
      <c r="A224" s="12" t="s">
        <v>250</v>
      </c>
      <c r="B224" s="12" t="s">
        <v>487</v>
      </c>
      <c r="C224" s="12" t="s">
        <v>276</v>
      </c>
      <c r="D224" s="17" t="s">
        <v>788</v>
      </c>
      <c r="E224" s="17" t="s">
        <v>986</v>
      </c>
      <c r="F224" s="17" t="s">
        <v>509</v>
      </c>
      <c r="G224" s="26">
        <v>8.82</v>
      </c>
      <c r="H224" s="26">
        <v>8.82</v>
      </c>
      <c r="I224" s="27">
        <f t="shared" si="16"/>
        <v>11377.800000000001</v>
      </c>
      <c r="J224" s="28">
        <f t="shared" si="17"/>
        <v>466.4898</v>
      </c>
      <c r="K224" s="20">
        <v>0.8</v>
      </c>
      <c r="L224" s="28">
        <f t="shared" si="18"/>
        <v>373.19184000000001</v>
      </c>
      <c r="M224" s="28">
        <f t="shared" si="19"/>
        <v>93.297960000000003</v>
      </c>
      <c r="N224" s="12" t="s">
        <v>1007</v>
      </c>
      <c r="O224" s="4" t="s">
        <v>271</v>
      </c>
      <c r="P224" s="29"/>
      <c r="Q224" s="12"/>
    </row>
    <row r="225" spans="1:17" ht="15" customHeight="1" x14ac:dyDescent="0.15">
      <c r="A225" s="12" t="s">
        <v>251</v>
      </c>
      <c r="B225" s="12" t="s">
        <v>488</v>
      </c>
      <c r="C225" s="12" t="s">
        <v>276</v>
      </c>
      <c r="D225" s="17" t="s">
        <v>775</v>
      </c>
      <c r="E225" s="17" t="s">
        <v>987</v>
      </c>
      <c r="F225" s="17" t="s">
        <v>509</v>
      </c>
      <c r="G225" s="26">
        <v>15.76</v>
      </c>
      <c r="H225" s="26">
        <v>15.76</v>
      </c>
      <c r="I225" s="27">
        <f t="shared" si="16"/>
        <v>20330.400000000001</v>
      </c>
      <c r="J225" s="28">
        <f t="shared" si="17"/>
        <v>833.54639999999995</v>
      </c>
      <c r="K225" s="20">
        <v>0.8</v>
      </c>
      <c r="L225" s="28">
        <f t="shared" si="18"/>
        <v>666.83712000000003</v>
      </c>
      <c r="M225" s="28">
        <f t="shared" si="19"/>
        <v>166.70928000000001</v>
      </c>
      <c r="N225" s="12" t="s">
        <v>1007</v>
      </c>
      <c r="O225" s="4" t="s">
        <v>271</v>
      </c>
      <c r="P225" s="29"/>
      <c r="Q225" s="12"/>
    </row>
    <row r="226" spans="1:17" ht="15" customHeight="1" x14ac:dyDescent="0.15">
      <c r="A226" s="12" t="s">
        <v>253</v>
      </c>
      <c r="B226" s="12" t="s">
        <v>489</v>
      </c>
      <c r="C226" s="12" t="s">
        <v>276</v>
      </c>
      <c r="D226" s="17" t="s">
        <v>858</v>
      </c>
      <c r="E226" s="17" t="s">
        <v>988</v>
      </c>
      <c r="F226" s="17" t="s">
        <v>509</v>
      </c>
      <c r="G226" s="26">
        <v>42.49</v>
      </c>
      <c r="H226" s="26">
        <v>42.49</v>
      </c>
      <c r="I226" s="27">
        <f t="shared" si="16"/>
        <v>54812.100000000006</v>
      </c>
      <c r="J226" s="28">
        <f t="shared" si="17"/>
        <v>2247.2961</v>
      </c>
      <c r="K226" s="20">
        <v>0.8</v>
      </c>
      <c r="L226" s="28">
        <f t="shared" si="18"/>
        <v>1797.8368800000001</v>
      </c>
      <c r="M226" s="28">
        <f t="shared" si="19"/>
        <v>449.45922000000002</v>
      </c>
      <c r="N226" s="12" t="s">
        <v>1007</v>
      </c>
      <c r="O226" s="4" t="s">
        <v>271</v>
      </c>
      <c r="P226" s="29"/>
      <c r="Q226" s="12"/>
    </row>
    <row r="227" spans="1:17" ht="15" customHeight="1" x14ac:dyDescent="0.15">
      <c r="A227" s="12" t="s">
        <v>254</v>
      </c>
      <c r="B227" s="12" t="s">
        <v>490</v>
      </c>
      <c r="C227" s="12" t="s">
        <v>276</v>
      </c>
      <c r="D227" s="17" t="s">
        <v>858</v>
      </c>
      <c r="E227" s="17" t="s">
        <v>989</v>
      </c>
      <c r="F227" s="17" t="s">
        <v>509</v>
      </c>
      <c r="G227" s="26">
        <v>17.52</v>
      </c>
      <c r="H227" s="26">
        <v>17.52</v>
      </c>
      <c r="I227" s="27">
        <f t="shared" si="16"/>
        <v>22600.799999999999</v>
      </c>
      <c r="J227" s="28">
        <f t="shared" si="17"/>
        <v>926.63279999999997</v>
      </c>
      <c r="K227" s="20">
        <v>0.8</v>
      </c>
      <c r="L227" s="28">
        <f t="shared" si="18"/>
        <v>741.30624</v>
      </c>
      <c r="M227" s="28">
        <f t="shared" si="19"/>
        <v>185.32656</v>
      </c>
      <c r="N227" s="12" t="s">
        <v>1007</v>
      </c>
      <c r="O227" s="4" t="s">
        <v>271</v>
      </c>
      <c r="P227" s="29"/>
      <c r="Q227" s="12"/>
    </row>
    <row r="228" spans="1:17" ht="15" customHeight="1" x14ac:dyDescent="0.15">
      <c r="A228" s="12" t="s">
        <v>256</v>
      </c>
      <c r="B228" s="12" t="s">
        <v>491</v>
      </c>
      <c r="C228" s="12" t="s">
        <v>276</v>
      </c>
      <c r="D228" s="17" t="s">
        <v>763</v>
      </c>
      <c r="E228" s="17" t="s">
        <v>990</v>
      </c>
      <c r="F228" s="17" t="s">
        <v>509</v>
      </c>
      <c r="G228" s="26">
        <v>35.36</v>
      </c>
      <c r="H228" s="26">
        <v>35.36</v>
      </c>
      <c r="I228" s="27">
        <f t="shared" si="16"/>
        <v>45614.400000000001</v>
      </c>
      <c r="J228" s="28">
        <f t="shared" si="17"/>
        <v>1870.1904</v>
      </c>
      <c r="K228" s="20">
        <v>0.8</v>
      </c>
      <c r="L228" s="28">
        <f t="shared" si="18"/>
        <v>1496.1523200000001</v>
      </c>
      <c r="M228" s="28">
        <f t="shared" si="19"/>
        <v>374.03808000000004</v>
      </c>
      <c r="N228" s="12" t="s">
        <v>1007</v>
      </c>
      <c r="O228" s="4" t="s">
        <v>271</v>
      </c>
      <c r="P228" s="29"/>
      <c r="Q228" s="12"/>
    </row>
    <row r="229" spans="1:17" ht="15" customHeight="1" x14ac:dyDescent="0.15">
      <c r="A229" s="12" t="s">
        <v>257</v>
      </c>
      <c r="B229" s="12" t="s">
        <v>492</v>
      </c>
      <c r="C229" s="12" t="s">
        <v>276</v>
      </c>
      <c r="D229" s="17" t="s">
        <v>815</v>
      </c>
      <c r="E229" s="17" t="s">
        <v>991</v>
      </c>
      <c r="F229" s="17" t="s">
        <v>509</v>
      </c>
      <c r="G229" s="26">
        <v>17.48</v>
      </c>
      <c r="H229" s="26">
        <v>17.48</v>
      </c>
      <c r="I229" s="27">
        <f t="shared" si="16"/>
        <v>22549.200000000001</v>
      </c>
      <c r="J229" s="28">
        <f t="shared" si="17"/>
        <v>924.5172</v>
      </c>
      <c r="K229" s="20">
        <v>0.8</v>
      </c>
      <c r="L229" s="28">
        <f t="shared" si="18"/>
        <v>739.61376000000007</v>
      </c>
      <c r="M229" s="28">
        <f t="shared" si="19"/>
        <v>184.90344000000002</v>
      </c>
      <c r="N229" s="12" t="s">
        <v>1007</v>
      </c>
      <c r="O229" s="4" t="s">
        <v>271</v>
      </c>
      <c r="P229" s="29"/>
      <c r="Q229" s="12"/>
    </row>
    <row r="230" spans="1:17" ht="15" customHeight="1" x14ac:dyDescent="0.15">
      <c r="A230" s="12" t="s">
        <v>258</v>
      </c>
      <c r="B230" s="12" t="s">
        <v>493</v>
      </c>
      <c r="C230" s="12" t="s">
        <v>276</v>
      </c>
      <c r="D230" s="17" t="s">
        <v>858</v>
      </c>
      <c r="E230" s="17" t="s">
        <v>992</v>
      </c>
      <c r="F230" s="17" t="s">
        <v>509</v>
      </c>
      <c r="G230" s="26">
        <v>24.6</v>
      </c>
      <c r="H230" s="26">
        <v>24.6</v>
      </c>
      <c r="I230" s="27">
        <f t="shared" si="16"/>
        <v>31734.000000000004</v>
      </c>
      <c r="J230" s="28">
        <f t="shared" si="17"/>
        <v>1301.0940000000001</v>
      </c>
      <c r="K230" s="20">
        <v>0.8</v>
      </c>
      <c r="L230" s="28">
        <f t="shared" si="18"/>
        <v>1040.8752000000002</v>
      </c>
      <c r="M230" s="28">
        <f t="shared" si="19"/>
        <v>260.21880000000004</v>
      </c>
      <c r="N230" s="12" t="s">
        <v>1007</v>
      </c>
      <c r="O230" s="4" t="s">
        <v>271</v>
      </c>
      <c r="P230" s="29"/>
      <c r="Q230" s="12"/>
    </row>
    <row r="231" spans="1:17" ht="15" customHeight="1" x14ac:dyDescent="0.15">
      <c r="A231" s="12" t="s">
        <v>259</v>
      </c>
      <c r="B231" s="12" t="s">
        <v>494</v>
      </c>
      <c r="C231" s="12" t="s">
        <v>276</v>
      </c>
      <c r="D231" s="17" t="s">
        <v>779</v>
      </c>
      <c r="E231" s="17" t="s">
        <v>993</v>
      </c>
      <c r="F231" s="17" t="s">
        <v>509</v>
      </c>
      <c r="G231" s="26">
        <v>19.59</v>
      </c>
      <c r="H231" s="26">
        <v>19.59</v>
      </c>
      <c r="I231" s="27">
        <f t="shared" si="16"/>
        <v>25271.1</v>
      </c>
      <c r="J231" s="28">
        <f t="shared" si="17"/>
        <v>1036.1151</v>
      </c>
      <c r="K231" s="20">
        <v>0.8</v>
      </c>
      <c r="L231" s="28">
        <f t="shared" si="18"/>
        <v>828.89208000000008</v>
      </c>
      <c r="M231" s="28">
        <f t="shared" si="19"/>
        <v>207.22302000000002</v>
      </c>
      <c r="N231" s="12" t="s">
        <v>1007</v>
      </c>
      <c r="O231" s="4" t="s">
        <v>271</v>
      </c>
      <c r="P231" s="29"/>
      <c r="Q231" s="12"/>
    </row>
    <row r="232" spans="1:17" ht="15" customHeight="1" x14ac:dyDescent="0.15">
      <c r="A232" s="12" t="s">
        <v>260</v>
      </c>
      <c r="B232" s="12" t="s">
        <v>495</v>
      </c>
      <c r="C232" s="12" t="s">
        <v>276</v>
      </c>
      <c r="D232" s="17" t="s">
        <v>758</v>
      </c>
      <c r="E232" s="17" t="s">
        <v>994</v>
      </c>
      <c r="F232" s="17" t="s">
        <v>509</v>
      </c>
      <c r="G232" s="26">
        <v>39.229999999999997</v>
      </c>
      <c r="H232" s="26">
        <v>39.229999999999997</v>
      </c>
      <c r="I232" s="27">
        <f t="shared" si="16"/>
        <v>50606.7</v>
      </c>
      <c r="J232" s="28">
        <f t="shared" si="17"/>
        <v>2074.8746999999998</v>
      </c>
      <c r="K232" s="20">
        <v>0.8</v>
      </c>
      <c r="L232" s="28">
        <f t="shared" si="18"/>
        <v>1659.89976</v>
      </c>
      <c r="M232" s="28">
        <f t="shared" si="19"/>
        <v>414.97494</v>
      </c>
      <c r="N232" s="12" t="s">
        <v>1024</v>
      </c>
      <c r="O232" s="4" t="s">
        <v>271</v>
      </c>
      <c r="P232" s="29"/>
      <c r="Q232" s="12"/>
    </row>
    <row r="233" spans="1:17" ht="15" customHeight="1" x14ac:dyDescent="0.15">
      <c r="A233" s="12" t="s">
        <v>261</v>
      </c>
      <c r="B233" s="12" t="s">
        <v>496</v>
      </c>
      <c r="C233" s="12" t="s">
        <v>276</v>
      </c>
      <c r="D233" s="17" t="s">
        <v>779</v>
      </c>
      <c r="E233" s="17" t="s">
        <v>995</v>
      </c>
      <c r="F233" s="17" t="s">
        <v>509</v>
      </c>
      <c r="G233" s="26">
        <v>7.65</v>
      </c>
      <c r="H233" s="26">
        <v>7.65</v>
      </c>
      <c r="I233" s="27">
        <f t="shared" si="16"/>
        <v>9868.5</v>
      </c>
      <c r="J233" s="28">
        <f t="shared" si="17"/>
        <v>404.60850000000005</v>
      </c>
      <c r="K233" s="20">
        <v>0.8</v>
      </c>
      <c r="L233" s="28">
        <f t="shared" si="18"/>
        <v>323.68680000000006</v>
      </c>
      <c r="M233" s="28">
        <f t="shared" si="19"/>
        <v>80.921700000000016</v>
      </c>
      <c r="N233" s="12" t="s">
        <v>1020</v>
      </c>
      <c r="O233" s="4" t="s">
        <v>271</v>
      </c>
      <c r="P233" s="29"/>
      <c r="Q233" s="12"/>
    </row>
    <row r="234" spans="1:17" ht="15" customHeight="1" x14ac:dyDescent="0.15">
      <c r="A234" s="12" t="s">
        <v>262</v>
      </c>
      <c r="B234" s="12" t="s">
        <v>497</v>
      </c>
      <c r="C234" s="12" t="s">
        <v>276</v>
      </c>
      <c r="D234" s="17" t="s">
        <v>996</v>
      </c>
      <c r="E234" s="17" t="s">
        <v>997</v>
      </c>
      <c r="F234" s="17" t="s">
        <v>509</v>
      </c>
      <c r="G234" s="26">
        <v>25.93</v>
      </c>
      <c r="H234" s="26">
        <v>25.93</v>
      </c>
      <c r="I234" s="27">
        <f t="shared" si="16"/>
        <v>33449.699999999997</v>
      </c>
      <c r="J234" s="28">
        <f t="shared" si="17"/>
        <v>1371.4376999999999</v>
      </c>
      <c r="K234" s="20">
        <v>0.8</v>
      </c>
      <c r="L234" s="28">
        <f t="shared" si="18"/>
        <v>1097.1501599999999</v>
      </c>
      <c r="M234" s="28">
        <f t="shared" si="19"/>
        <v>274.28753999999998</v>
      </c>
      <c r="N234" s="12" t="s">
        <v>1007</v>
      </c>
      <c r="O234" s="4" t="s">
        <v>271</v>
      </c>
      <c r="P234" s="29"/>
      <c r="Q234" s="12"/>
    </row>
    <row r="235" spans="1:17" ht="15" customHeight="1" x14ac:dyDescent="0.15">
      <c r="A235" s="12" t="s">
        <v>263</v>
      </c>
      <c r="B235" s="12" t="s">
        <v>498</v>
      </c>
      <c r="C235" s="12" t="s">
        <v>276</v>
      </c>
      <c r="D235" s="17" t="s">
        <v>998</v>
      </c>
      <c r="E235" s="17" t="s">
        <v>999</v>
      </c>
      <c r="F235" s="17" t="s">
        <v>509</v>
      </c>
      <c r="G235" s="26">
        <v>7.43</v>
      </c>
      <c r="H235" s="26">
        <v>7.43</v>
      </c>
      <c r="I235" s="27">
        <f t="shared" si="16"/>
        <v>9584.6999999999989</v>
      </c>
      <c r="J235" s="28">
        <f t="shared" si="17"/>
        <v>392.97269999999997</v>
      </c>
      <c r="K235" s="20">
        <v>0.8</v>
      </c>
      <c r="L235" s="28">
        <f t="shared" si="18"/>
        <v>314.37815999999998</v>
      </c>
      <c r="M235" s="28">
        <f t="shared" si="19"/>
        <v>78.594539999999995</v>
      </c>
      <c r="N235" s="12" t="s">
        <v>1007</v>
      </c>
      <c r="O235" s="4" t="s">
        <v>271</v>
      </c>
      <c r="P235" s="29"/>
      <c r="Q235" s="12"/>
    </row>
    <row r="236" spans="1:17" ht="15" customHeight="1" x14ac:dyDescent="0.15">
      <c r="A236" s="12" t="s">
        <v>264</v>
      </c>
      <c r="B236" s="12" t="s">
        <v>499</v>
      </c>
      <c r="C236" s="12" t="s">
        <v>276</v>
      </c>
      <c r="D236" s="17" t="s">
        <v>775</v>
      </c>
      <c r="E236" s="17" t="s">
        <v>1000</v>
      </c>
      <c r="F236" s="17" t="s">
        <v>509</v>
      </c>
      <c r="G236" s="26">
        <v>14.99</v>
      </c>
      <c r="H236" s="26">
        <v>14.99</v>
      </c>
      <c r="I236" s="27">
        <f t="shared" si="16"/>
        <v>19337.099999999999</v>
      </c>
      <c r="J236" s="28">
        <f t="shared" si="17"/>
        <v>792.8211</v>
      </c>
      <c r="K236" s="20">
        <v>0.8</v>
      </c>
      <c r="L236" s="28">
        <f t="shared" si="18"/>
        <v>634.25688000000002</v>
      </c>
      <c r="M236" s="28">
        <f t="shared" si="19"/>
        <v>158.56422000000001</v>
      </c>
      <c r="N236" s="12" t="s">
        <v>1009</v>
      </c>
      <c r="O236" s="4" t="s">
        <v>271</v>
      </c>
      <c r="P236" s="29"/>
      <c r="Q236" s="12"/>
    </row>
    <row r="237" spans="1:17" ht="15" customHeight="1" x14ac:dyDescent="0.15">
      <c r="A237" s="12" t="s">
        <v>265</v>
      </c>
      <c r="B237" s="12" t="s">
        <v>500</v>
      </c>
      <c r="C237" s="12" t="s">
        <v>276</v>
      </c>
      <c r="D237" s="17" t="s">
        <v>870</v>
      </c>
      <c r="E237" s="17" t="s">
        <v>1001</v>
      </c>
      <c r="F237" s="17" t="s">
        <v>509</v>
      </c>
      <c r="G237" s="26">
        <v>19.53</v>
      </c>
      <c r="H237" s="26">
        <v>19.53</v>
      </c>
      <c r="I237" s="27">
        <f t="shared" si="16"/>
        <v>25193.7</v>
      </c>
      <c r="J237" s="28">
        <f t="shared" si="17"/>
        <v>1032.9417000000001</v>
      </c>
      <c r="K237" s="20">
        <v>0.8</v>
      </c>
      <c r="L237" s="28">
        <f t="shared" si="18"/>
        <v>826.35336000000007</v>
      </c>
      <c r="M237" s="28">
        <f t="shared" si="19"/>
        <v>206.58834000000002</v>
      </c>
      <c r="N237" s="12" t="s">
        <v>1007</v>
      </c>
      <c r="O237" s="4" t="s">
        <v>271</v>
      </c>
      <c r="P237" s="29"/>
      <c r="Q237" s="12"/>
    </row>
    <row r="238" spans="1:17" ht="15" customHeight="1" x14ac:dyDescent="0.15">
      <c r="A238" s="12" t="s">
        <v>266</v>
      </c>
      <c r="B238" s="12" t="s">
        <v>501</v>
      </c>
      <c r="C238" s="12" t="s">
        <v>276</v>
      </c>
      <c r="D238" s="17" t="s">
        <v>858</v>
      </c>
      <c r="E238" s="17" t="s">
        <v>1002</v>
      </c>
      <c r="F238" s="17" t="s">
        <v>509</v>
      </c>
      <c r="G238" s="26">
        <v>14.98</v>
      </c>
      <c r="H238" s="26">
        <v>14.98</v>
      </c>
      <c r="I238" s="27">
        <f t="shared" si="16"/>
        <v>19324.2</v>
      </c>
      <c r="J238" s="28">
        <f t="shared" si="17"/>
        <v>792.29219999999998</v>
      </c>
      <c r="K238" s="20">
        <v>0.8</v>
      </c>
      <c r="L238" s="28">
        <f t="shared" si="18"/>
        <v>633.83375999999998</v>
      </c>
      <c r="M238" s="28">
        <f t="shared" si="19"/>
        <v>158.45844</v>
      </c>
      <c r="N238" s="12" t="s">
        <v>1007</v>
      </c>
      <c r="O238" s="4" t="s">
        <v>271</v>
      </c>
      <c r="P238" s="29"/>
      <c r="Q238" s="12"/>
    </row>
    <row r="239" spans="1:17" ht="15" customHeight="1" x14ac:dyDescent="0.15">
      <c r="A239" s="12" t="s">
        <v>267</v>
      </c>
      <c r="B239" s="12" t="s">
        <v>502</v>
      </c>
      <c r="C239" s="12" t="s">
        <v>276</v>
      </c>
      <c r="D239" s="17" t="s">
        <v>761</v>
      </c>
      <c r="E239" s="17" t="s">
        <v>1003</v>
      </c>
      <c r="F239" s="17" t="s">
        <v>509</v>
      </c>
      <c r="G239" s="26">
        <v>15.1</v>
      </c>
      <c r="H239" s="26">
        <v>15.1</v>
      </c>
      <c r="I239" s="27">
        <f t="shared" si="16"/>
        <v>19479</v>
      </c>
      <c r="J239" s="28">
        <f t="shared" si="17"/>
        <v>798.63900000000001</v>
      </c>
      <c r="K239" s="20">
        <v>0.8</v>
      </c>
      <c r="L239" s="28">
        <f t="shared" si="18"/>
        <v>638.91120000000001</v>
      </c>
      <c r="M239" s="28">
        <f t="shared" si="19"/>
        <v>159.7278</v>
      </c>
      <c r="N239" s="12" t="s">
        <v>1007</v>
      </c>
      <c r="O239" s="4" t="s">
        <v>271</v>
      </c>
      <c r="P239" s="29"/>
      <c r="Q239" s="12"/>
    </row>
    <row r="240" spans="1:17" ht="15" customHeight="1" x14ac:dyDescent="0.15">
      <c r="A240" s="12" t="s">
        <v>268</v>
      </c>
      <c r="B240" s="12" t="s">
        <v>503</v>
      </c>
      <c r="C240" s="12" t="s">
        <v>276</v>
      </c>
      <c r="D240" s="17" t="s">
        <v>786</v>
      </c>
      <c r="E240" s="17" t="s">
        <v>1004</v>
      </c>
      <c r="F240" s="17" t="s">
        <v>509</v>
      </c>
      <c r="G240" s="26">
        <v>60.71</v>
      </c>
      <c r="H240" s="26">
        <v>60.71</v>
      </c>
      <c r="I240" s="27">
        <f t="shared" si="16"/>
        <v>78315.899999999994</v>
      </c>
      <c r="J240" s="28">
        <f t="shared" si="17"/>
        <v>3210.9519</v>
      </c>
      <c r="K240" s="20">
        <v>0.8</v>
      </c>
      <c r="L240" s="28">
        <f t="shared" si="18"/>
        <v>2568.76152</v>
      </c>
      <c r="M240" s="28">
        <f t="shared" si="19"/>
        <v>642.19038</v>
      </c>
      <c r="N240" s="12" t="s">
        <v>1007</v>
      </c>
      <c r="O240" s="4" t="s">
        <v>271</v>
      </c>
      <c r="P240" s="29"/>
      <c r="Q240" s="12"/>
    </row>
    <row r="241" spans="1:17" ht="15" customHeight="1" x14ac:dyDescent="0.15">
      <c r="A241" s="12" t="s">
        <v>269</v>
      </c>
      <c r="B241" s="12" t="s">
        <v>504</v>
      </c>
      <c r="C241" s="12" t="s">
        <v>276</v>
      </c>
      <c r="D241" s="17" t="s">
        <v>747</v>
      </c>
      <c r="E241" s="17" t="s">
        <v>1005</v>
      </c>
      <c r="F241" s="17" t="s">
        <v>509</v>
      </c>
      <c r="G241" s="26">
        <v>11.66</v>
      </c>
      <c r="H241" s="26">
        <v>11.66</v>
      </c>
      <c r="I241" s="27">
        <f t="shared" si="16"/>
        <v>15041.4</v>
      </c>
      <c r="J241" s="28">
        <f t="shared" si="17"/>
        <v>616.69740000000002</v>
      </c>
      <c r="K241" s="20">
        <v>0.8</v>
      </c>
      <c r="L241" s="28">
        <f t="shared" si="18"/>
        <v>493.35792000000004</v>
      </c>
      <c r="M241" s="28">
        <f t="shared" si="19"/>
        <v>123.33948000000001</v>
      </c>
      <c r="N241" s="12" t="s">
        <v>1007</v>
      </c>
      <c r="O241" s="4" t="s">
        <v>271</v>
      </c>
      <c r="P241" s="29"/>
      <c r="Q241" s="12"/>
    </row>
    <row r="242" spans="1:17" ht="15" customHeight="1" x14ac:dyDescent="0.15">
      <c r="A242" s="12" t="s">
        <v>270</v>
      </c>
      <c r="B242" s="12" t="s">
        <v>505</v>
      </c>
      <c r="C242" s="12" t="s">
        <v>276</v>
      </c>
      <c r="D242" s="17" t="s">
        <v>758</v>
      </c>
      <c r="E242" s="17" t="s">
        <v>1006</v>
      </c>
      <c r="F242" s="17" t="s">
        <v>509</v>
      </c>
      <c r="G242" s="26">
        <v>14.34</v>
      </c>
      <c r="H242" s="26">
        <v>14.34</v>
      </c>
      <c r="I242" s="27">
        <f t="shared" si="16"/>
        <v>18498.599999999999</v>
      </c>
      <c r="J242" s="28">
        <f t="shared" si="17"/>
        <v>758.44259999999997</v>
      </c>
      <c r="K242" s="20">
        <v>0.8</v>
      </c>
      <c r="L242" s="28">
        <f t="shared" si="18"/>
        <v>606.75408000000004</v>
      </c>
      <c r="M242" s="28">
        <f t="shared" si="19"/>
        <v>151.68852000000001</v>
      </c>
      <c r="N242" s="12" t="s">
        <v>1007</v>
      </c>
      <c r="O242" s="4" t="s">
        <v>271</v>
      </c>
      <c r="P242" s="29"/>
      <c r="Q242" s="12"/>
    </row>
    <row r="243" spans="1:17" s="31" customFormat="1" ht="23.25" customHeight="1" x14ac:dyDescent="0.15">
      <c r="A243" s="30"/>
      <c r="B243" s="30" t="s">
        <v>255</v>
      </c>
      <c r="C243" s="30"/>
      <c r="D243" s="30"/>
      <c r="E243" s="30"/>
      <c r="F243" s="30"/>
      <c r="G243" s="44">
        <f>SUM(G9:G242)</f>
        <v>4624.5599999999977</v>
      </c>
      <c r="H243" s="44">
        <f>SUM(H9:H242)</f>
        <v>4624.5599999999977</v>
      </c>
      <c r="I243" s="45">
        <f>SUM(I9:I242)</f>
        <v>5965682.4000000069</v>
      </c>
      <c r="J243" s="45">
        <f>SUM(J9:J242)</f>
        <v>244592.97840000002</v>
      </c>
      <c r="K243" s="46"/>
      <c r="L243" s="45">
        <f>SUM(L9:L242)</f>
        <v>195674.38272000002</v>
      </c>
      <c r="M243" s="45">
        <f>SUM(M9:M242)</f>
        <v>48918.595680000006</v>
      </c>
      <c r="N243" s="30"/>
      <c r="O243" s="30"/>
      <c r="P243" s="30"/>
      <c r="Q243" s="30"/>
    </row>
    <row r="244" spans="1:17" s="21" customFormat="1" ht="32.25" customHeight="1" x14ac:dyDescent="0.15">
      <c r="A244" s="61" t="s">
        <v>196</v>
      </c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</row>
    <row r="245" spans="1:17" s="31" customFormat="1" ht="11.25" x14ac:dyDescent="0.15">
      <c r="I245" s="32"/>
      <c r="J245" s="32"/>
      <c r="K245" s="33"/>
      <c r="L245" s="32"/>
      <c r="M245" s="32"/>
    </row>
    <row r="246" spans="1:17" s="31" customFormat="1" ht="11.25" x14ac:dyDescent="0.15">
      <c r="I246" s="32"/>
      <c r="J246" s="32"/>
      <c r="K246" s="33"/>
      <c r="L246" s="32"/>
      <c r="M246" s="32"/>
    </row>
    <row r="247" spans="1:17" s="31" customFormat="1" ht="11.25" x14ac:dyDescent="0.15">
      <c r="I247" s="32"/>
      <c r="J247" s="32"/>
      <c r="K247" s="33"/>
      <c r="L247" s="32"/>
      <c r="M247" s="32"/>
    </row>
    <row r="248" spans="1:17" s="31" customFormat="1" ht="11.25" x14ac:dyDescent="0.15">
      <c r="I248" s="32"/>
      <c r="J248" s="32"/>
      <c r="K248" s="33"/>
      <c r="L248" s="32"/>
      <c r="M248" s="32"/>
    </row>
    <row r="249" spans="1:17" s="31" customFormat="1" ht="11.25" x14ac:dyDescent="0.15">
      <c r="I249" s="32"/>
      <c r="J249" s="32"/>
      <c r="K249" s="33"/>
      <c r="L249" s="32"/>
      <c r="M249" s="32"/>
    </row>
    <row r="250" spans="1:17" s="31" customFormat="1" ht="11.25" x14ac:dyDescent="0.15">
      <c r="I250" s="32"/>
      <c r="J250" s="32"/>
      <c r="K250" s="33"/>
      <c r="L250" s="32"/>
      <c r="M250" s="32"/>
    </row>
    <row r="251" spans="1:17" s="31" customFormat="1" ht="11.25" x14ac:dyDescent="0.15">
      <c r="I251" s="32"/>
      <c r="J251" s="32"/>
      <c r="K251" s="33"/>
      <c r="L251" s="32"/>
      <c r="M251" s="32"/>
    </row>
    <row r="252" spans="1:17" s="31" customFormat="1" ht="11.25" x14ac:dyDescent="0.15">
      <c r="I252" s="32"/>
      <c r="J252" s="32"/>
      <c r="K252" s="33"/>
      <c r="L252" s="32"/>
      <c r="M252" s="32"/>
    </row>
    <row r="253" spans="1:17" s="31" customFormat="1" ht="11.25" x14ac:dyDescent="0.15">
      <c r="I253" s="32"/>
      <c r="J253" s="32"/>
      <c r="K253" s="33"/>
      <c r="L253" s="32"/>
      <c r="M253" s="32"/>
    </row>
    <row r="254" spans="1:17" s="31" customFormat="1" ht="11.25" x14ac:dyDescent="0.15">
      <c r="I254" s="32"/>
      <c r="J254" s="32"/>
      <c r="K254" s="33"/>
      <c r="L254" s="32"/>
      <c r="M254" s="32"/>
    </row>
    <row r="255" spans="1:17" s="31" customFormat="1" ht="11.25" x14ac:dyDescent="0.15">
      <c r="I255" s="32"/>
      <c r="J255" s="32"/>
      <c r="K255" s="33"/>
      <c r="L255" s="32"/>
      <c r="M255" s="32"/>
    </row>
    <row r="256" spans="1:17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9:13" s="31" customFormat="1" ht="11.25" x14ac:dyDescent="0.15">
      <c r="I8209" s="32"/>
      <c r="J8209" s="32"/>
      <c r="K8209" s="33"/>
      <c r="L8209" s="32"/>
      <c r="M8209" s="32"/>
    </row>
    <row r="8210" spans="9:13" s="31" customFormat="1" ht="11.25" x14ac:dyDescent="0.15">
      <c r="I8210" s="32"/>
      <c r="J8210" s="32"/>
      <c r="K8210" s="33"/>
      <c r="L8210" s="32"/>
      <c r="M8210" s="32"/>
    </row>
    <row r="8211" spans="9:13" s="31" customFormat="1" ht="11.25" x14ac:dyDescent="0.15">
      <c r="I8211" s="32"/>
      <c r="J8211" s="32"/>
      <c r="K8211" s="33"/>
      <c r="L8211" s="32"/>
      <c r="M8211" s="32"/>
    </row>
    <row r="8212" spans="9:13" s="31" customFormat="1" ht="11.25" x14ac:dyDescent="0.15">
      <c r="I8212" s="32"/>
      <c r="J8212" s="32"/>
      <c r="K8212" s="33"/>
      <c r="L8212" s="32"/>
      <c r="M8212" s="32"/>
    </row>
    <row r="8213" spans="9:13" s="31" customFormat="1" ht="11.25" x14ac:dyDescent="0.15">
      <c r="I8213" s="32"/>
      <c r="J8213" s="32"/>
      <c r="K8213" s="33"/>
      <c r="L8213" s="32"/>
      <c r="M8213" s="32"/>
    </row>
    <row r="8214" spans="9:13" s="31" customFormat="1" ht="11.25" x14ac:dyDescent="0.15">
      <c r="I8214" s="32"/>
      <c r="J8214" s="32"/>
      <c r="K8214" s="33"/>
      <c r="L8214" s="32"/>
      <c r="M8214" s="32"/>
    </row>
    <row r="8215" spans="9:13" s="31" customFormat="1" ht="11.25" x14ac:dyDescent="0.15">
      <c r="I8215" s="32"/>
      <c r="J8215" s="32"/>
      <c r="K8215" s="33"/>
      <c r="L8215" s="32"/>
      <c r="M8215" s="32"/>
    </row>
    <row r="8216" spans="9:13" s="31" customFormat="1" ht="11.25" x14ac:dyDescent="0.15">
      <c r="I8216" s="32"/>
      <c r="J8216" s="32"/>
      <c r="K8216" s="33"/>
      <c r="L8216" s="32"/>
      <c r="M8216" s="32"/>
    </row>
    <row r="8217" spans="9:13" s="31" customFormat="1" ht="11.25" x14ac:dyDescent="0.15">
      <c r="I8217" s="32"/>
      <c r="J8217" s="32"/>
      <c r="K8217" s="33"/>
      <c r="L8217" s="32"/>
      <c r="M8217" s="32"/>
    </row>
    <row r="8218" spans="9:13" s="31" customFormat="1" ht="11.25" x14ac:dyDescent="0.15">
      <c r="I8218" s="32"/>
      <c r="J8218" s="32"/>
      <c r="K8218" s="33"/>
      <c r="L8218" s="32"/>
      <c r="M8218" s="32"/>
    </row>
    <row r="8219" spans="9:13" s="31" customFormat="1" ht="11.25" x14ac:dyDescent="0.15">
      <c r="I8219" s="32"/>
      <c r="J8219" s="32"/>
      <c r="K8219" s="33"/>
      <c r="L8219" s="32"/>
      <c r="M8219" s="32"/>
    </row>
    <row r="8220" spans="9:13" s="31" customFormat="1" ht="11.25" x14ac:dyDescent="0.15">
      <c r="I8220" s="32"/>
      <c r="J8220" s="32"/>
      <c r="K8220" s="33"/>
      <c r="L8220" s="32"/>
      <c r="M8220" s="32"/>
    </row>
    <row r="8221" spans="9:13" s="31" customFormat="1" ht="11.25" x14ac:dyDescent="0.15">
      <c r="I8221" s="32"/>
      <c r="J8221" s="32"/>
      <c r="K8221" s="33"/>
      <c r="L8221" s="32"/>
      <c r="M8221" s="32"/>
    </row>
    <row r="8222" spans="9:13" s="31" customFormat="1" ht="11.25" x14ac:dyDescent="0.15">
      <c r="I8222" s="32"/>
      <c r="J8222" s="32"/>
      <c r="K8222" s="33"/>
      <c r="L8222" s="32"/>
      <c r="M8222" s="32"/>
    </row>
    <row r="8223" spans="9:13" s="31" customFormat="1" ht="11.25" x14ac:dyDescent="0.15">
      <c r="I8223" s="32"/>
      <c r="J8223" s="32"/>
      <c r="K8223" s="33"/>
      <c r="L8223" s="32"/>
      <c r="M8223" s="32"/>
    </row>
    <row r="8224" spans="9:13" s="31" customFormat="1" ht="11.25" x14ac:dyDescent="0.15">
      <c r="I8224" s="32"/>
      <c r="J8224" s="32"/>
      <c r="K8224" s="33"/>
      <c r="L8224" s="32"/>
      <c r="M8224" s="32"/>
    </row>
    <row r="8225" spans="9:13" s="31" customFormat="1" ht="11.25" x14ac:dyDescent="0.15">
      <c r="I8225" s="32"/>
      <c r="J8225" s="32"/>
      <c r="K8225" s="33"/>
      <c r="L8225" s="32"/>
      <c r="M8225" s="32"/>
    </row>
    <row r="8226" spans="9:13" s="31" customFormat="1" ht="11.25" x14ac:dyDescent="0.15">
      <c r="I8226" s="32"/>
      <c r="J8226" s="32"/>
      <c r="K8226" s="33"/>
      <c r="L8226" s="32"/>
      <c r="M8226" s="32"/>
    </row>
    <row r="8227" spans="9:13" s="31" customFormat="1" ht="11.25" x14ac:dyDescent="0.15">
      <c r="I8227" s="32"/>
      <c r="J8227" s="32"/>
      <c r="K8227" s="33"/>
      <c r="L8227" s="32"/>
      <c r="M8227" s="32"/>
    </row>
    <row r="8228" spans="9:13" s="31" customFormat="1" ht="11.25" x14ac:dyDescent="0.15">
      <c r="I8228" s="32"/>
      <c r="J8228" s="32"/>
      <c r="K8228" s="33"/>
      <c r="L8228" s="32"/>
      <c r="M8228" s="32"/>
    </row>
    <row r="8229" spans="9:13" s="31" customFormat="1" ht="11.25" x14ac:dyDescent="0.15">
      <c r="I8229" s="32"/>
      <c r="J8229" s="32"/>
      <c r="K8229" s="33"/>
      <c r="L8229" s="32"/>
      <c r="M8229" s="32"/>
    </row>
    <row r="8230" spans="9:13" s="31" customFormat="1" ht="11.25" x14ac:dyDescent="0.15">
      <c r="I8230" s="32"/>
      <c r="J8230" s="32"/>
      <c r="K8230" s="33"/>
      <c r="L8230" s="32"/>
      <c r="M8230" s="32"/>
    </row>
    <row r="8231" spans="9:13" s="31" customFormat="1" ht="11.25" x14ac:dyDescent="0.15">
      <c r="I8231" s="32"/>
      <c r="J8231" s="32"/>
      <c r="K8231" s="33"/>
      <c r="L8231" s="32"/>
      <c r="M8231" s="32"/>
    </row>
    <row r="8232" spans="9:13" s="31" customFormat="1" ht="11.25" x14ac:dyDescent="0.15">
      <c r="I8232" s="32"/>
      <c r="J8232" s="32"/>
      <c r="K8232" s="33"/>
      <c r="L8232" s="32"/>
      <c r="M8232" s="32"/>
    </row>
    <row r="8233" spans="9:13" s="31" customFormat="1" ht="11.25" x14ac:dyDescent="0.15">
      <c r="I8233" s="32"/>
      <c r="J8233" s="32"/>
      <c r="K8233" s="33"/>
      <c r="L8233" s="32"/>
      <c r="M8233" s="32"/>
    </row>
    <row r="8234" spans="9:13" s="31" customFormat="1" ht="11.25" x14ac:dyDescent="0.15">
      <c r="I8234" s="32"/>
      <c r="J8234" s="32"/>
      <c r="K8234" s="33"/>
      <c r="L8234" s="32"/>
      <c r="M8234" s="32"/>
    </row>
    <row r="8235" spans="9:13" s="31" customFormat="1" ht="11.25" x14ac:dyDescent="0.15">
      <c r="I8235" s="32"/>
      <c r="J8235" s="32"/>
      <c r="K8235" s="33"/>
      <c r="L8235" s="32"/>
      <c r="M8235" s="32"/>
    </row>
    <row r="8236" spans="9:13" s="31" customFormat="1" ht="11.25" x14ac:dyDescent="0.15">
      <c r="I8236" s="32"/>
      <c r="J8236" s="32"/>
      <c r="K8236" s="33"/>
      <c r="L8236" s="32"/>
      <c r="M8236" s="32"/>
    </row>
    <row r="8237" spans="9:13" s="31" customFormat="1" ht="11.25" x14ac:dyDescent="0.15">
      <c r="I8237" s="32"/>
      <c r="J8237" s="32"/>
      <c r="K8237" s="33"/>
      <c r="L8237" s="32"/>
      <c r="M8237" s="32"/>
    </row>
    <row r="8238" spans="9:13" s="31" customFormat="1" ht="11.25" x14ac:dyDescent="0.15">
      <c r="I8238" s="32"/>
      <c r="J8238" s="32"/>
      <c r="K8238" s="33"/>
      <c r="L8238" s="32"/>
      <c r="M8238" s="32"/>
    </row>
    <row r="8239" spans="9:13" s="31" customFormat="1" ht="11.25" x14ac:dyDescent="0.15">
      <c r="I8239" s="32"/>
      <c r="J8239" s="32"/>
      <c r="K8239" s="33"/>
      <c r="L8239" s="32"/>
      <c r="M8239" s="32"/>
    </row>
    <row r="8240" spans="9:13" s="31" customFormat="1" ht="11.25" x14ac:dyDescent="0.15">
      <c r="I8240" s="32"/>
      <c r="J8240" s="32"/>
      <c r="K8240" s="33"/>
      <c r="L8240" s="32"/>
      <c r="M8240" s="32"/>
    </row>
    <row r="8241" spans="9:13" s="31" customFormat="1" ht="11.25" x14ac:dyDescent="0.15">
      <c r="I8241" s="32"/>
      <c r="J8241" s="32"/>
      <c r="K8241" s="33"/>
      <c r="L8241" s="32"/>
      <c r="M8241" s="32"/>
    </row>
    <row r="8242" spans="9:13" s="31" customFormat="1" ht="11.25" x14ac:dyDescent="0.15">
      <c r="I8242" s="32"/>
      <c r="J8242" s="32"/>
      <c r="K8242" s="33"/>
      <c r="L8242" s="32"/>
      <c r="M8242" s="32"/>
    </row>
    <row r="8243" spans="9:13" s="31" customFormat="1" ht="11.25" x14ac:dyDescent="0.15">
      <c r="I8243" s="32"/>
      <c r="J8243" s="32"/>
      <c r="K8243" s="33"/>
      <c r="L8243" s="32"/>
      <c r="M8243" s="32"/>
    </row>
    <row r="8244" spans="9:13" s="31" customFormat="1" ht="11.25" x14ac:dyDescent="0.15">
      <c r="I8244" s="32"/>
      <c r="J8244" s="32"/>
      <c r="K8244" s="33"/>
      <c r="L8244" s="32"/>
      <c r="M8244" s="32"/>
    </row>
    <row r="8245" spans="9:13" s="31" customFormat="1" ht="11.25" x14ac:dyDescent="0.15">
      <c r="I8245" s="32"/>
      <c r="J8245" s="32"/>
      <c r="K8245" s="33"/>
      <c r="L8245" s="32"/>
      <c r="M8245" s="32"/>
    </row>
    <row r="8246" spans="9:13" s="31" customFormat="1" ht="11.25" x14ac:dyDescent="0.15">
      <c r="I8246" s="32"/>
      <c r="J8246" s="32"/>
      <c r="K8246" s="33"/>
      <c r="L8246" s="32"/>
      <c r="M8246" s="32"/>
    </row>
    <row r="8247" spans="9:13" s="31" customFormat="1" ht="11.25" x14ac:dyDescent="0.15">
      <c r="I8247" s="32"/>
      <c r="J8247" s="32"/>
      <c r="K8247" s="33"/>
      <c r="L8247" s="32"/>
      <c r="M8247" s="32"/>
    </row>
    <row r="8248" spans="9:13" s="31" customFormat="1" ht="11.25" x14ac:dyDescent="0.15">
      <c r="I8248" s="32"/>
      <c r="J8248" s="32"/>
      <c r="K8248" s="33"/>
      <c r="L8248" s="32"/>
      <c r="M8248" s="32"/>
    </row>
    <row r="8249" spans="9:13" s="31" customFormat="1" ht="11.25" x14ac:dyDescent="0.15">
      <c r="I8249" s="32"/>
      <c r="J8249" s="32"/>
      <c r="K8249" s="33"/>
      <c r="L8249" s="32"/>
      <c r="M8249" s="32"/>
    </row>
    <row r="8250" spans="9:13" s="31" customFormat="1" ht="11.25" x14ac:dyDescent="0.15">
      <c r="I8250" s="32"/>
      <c r="J8250" s="32"/>
      <c r="K8250" s="33"/>
      <c r="L8250" s="32"/>
      <c r="M8250" s="32"/>
    </row>
    <row r="8251" spans="9:13" s="31" customFormat="1" ht="11.25" x14ac:dyDescent="0.15">
      <c r="I8251" s="32"/>
      <c r="J8251" s="32"/>
      <c r="K8251" s="33"/>
      <c r="L8251" s="32"/>
      <c r="M8251" s="32"/>
    </row>
    <row r="8252" spans="9:13" s="31" customFormat="1" ht="11.25" x14ac:dyDescent="0.15">
      <c r="I8252" s="32"/>
      <c r="J8252" s="32"/>
      <c r="K8252" s="33"/>
      <c r="L8252" s="32"/>
      <c r="M8252" s="32"/>
    </row>
    <row r="8253" spans="9:13" s="31" customFormat="1" ht="11.25" x14ac:dyDescent="0.15">
      <c r="I8253" s="32"/>
      <c r="J8253" s="32"/>
      <c r="K8253" s="33"/>
      <c r="L8253" s="32"/>
      <c r="M8253" s="32"/>
    </row>
    <row r="8254" spans="9:13" s="31" customFormat="1" ht="11.25" x14ac:dyDescent="0.15">
      <c r="I8254" s="32"/>
      <c r="J8254" s="32"/>
      <c r="K8254" s="33"/>
      <c r="L8254" s="32"/>
      <c r="M8254" s="32"/>
    </row>
    <row r="8255" spans="9:13" s="31" customFormat="1" ht="11.25" x14ac:dyDescent="0.15">
      <c r="I8255" s="32"/>
      <c r="J8255" s="32"/>
      <c r="K8255" s="33"/>
      <c r="L8255" s="32"/>
      <c r="M8255" s="32"/>
    </row>
    <row r="8256" spans="9:13" s="31" customFormat="1" ht="11.25" x14ac:dyDescent="0.15">
      <c r="I8256" s="32"/>
      <c r="J8256" s="32"/>
      <c r="K8256" s="33"/>
      <c r="L8256" s="32"/>
      <c r="M8256" s="32"/>
    </row>
    <row r="8257" spans="9:13" s="31" customFormat="1" ht="11.25" x14ac:dyDescent="0.15">
      <c r="I8257" s="32"/>
      <c r="J8257" s="32"/>
      <c r="K8257" s="33"/>
      <c r="L8257" s="32"/>
      <c r="M8257" s="32"/>
    </row>
    <row r="8258" spans="9:13" s="31" customFormat="1" ht="11.25" x14ac:dyDescent="0.15">
      <c r="I8258" s="32"/>
      <c r="J8258" s="32"/>
      <c r="K8258" s="33"/>
      <c r="L8258" s="32"/>
      <c r="M8258" s="32"/>
    </row>
    <row r="8259" spans="9:13" s="31" customFormat="1" ht="11.25" x14ac:dyDescent="0.15">
      <c r="I8259" s="32"/>
      <c r="J8259" s="32"/>
      <c r="K8259" s="33"/>
      <c r="L8259" s="32"/>
      <c r="M8259" s="32"/>
    </row>
    <row r="8260" spans="9:13" s="31" customFormat="1" ht="11.25" x14ac:dyDescent="0.15">
      <c r="I8260" s="32"/>
      <c r="J8260" s="32"/>
      <c r="K8260" s="33"/>
      <c r="L8260" s="32"/>
      <c r="M8260" s="32"/>
    </row>
    <row r="8261" spans="9:13" s="31" customFormat="1" ht="11.25" x14ac:dyDescent="0.15">
      <c r="I8261" s="32"/>
      <c r="J8261" s="32"/>
      <c r="K8261" s="33"/>
      <c r="L8261" s="32"/>
      <c r="M8261" s="32"/>
    </row>
    <row r="8262" spans="9:13" s="31" customFormat="1" ht="11.25" x14ac:dyDescent="0.15">
      <c r="I8262" s="32"/>
      <c r="J8262" s="32"/>
      <c r="K8262" s="33"/>
      <c r="L8262" s="32"/>
      <c r="M8262" s="32"/>
    </row>
    <row r="8263" spans="9:13" s="31" customFormat="1" ht="11.25" x14ac:dyDescent="0.15">
      <c r="I8263" s="32"/>
      <c r="J8263" s="32"/>
      <c r="K8263" s="33"/>
      <c r="L8263" s="32"/>
      <c r="M8263" s="32"/>
    </row>
    <row r="8264" spans="9:13" s="31" customFormat="1" ht="11.25" x14ac:dyDescent="0.15">
      <c r="I8264" s="32"/>
      <c r="J8264" s="32"/>
      <c r="K8264" s="33"/>
      <c r="L8264" s="32"/>
      <c r="M8264" s="32"/>
    </row>
    <row r="8265" spans="9:13" s="31" customFormat="1" ht="11.25" x14ac:dyDescent="0.15">
      <c r="I8265" s="32"/>
      <c r="J8265" s="32"/>
      <c r="K8265" s="33"/>
      <c r="L8265" s="32"/>
      <c r="M8265" s="32"/>
    </row>
    <row r="8266" spans="9:13" s="31" customFormat="1" ht="11.25" x14ac:dyDescent="0.15">
      <c r="I8266" s="32"/>
      <c r="J8266" s="32"/>
      <c r="K8266" s="33"/>
      <c r="L8266" s="32"/>
      <c r="M8266" s="32"/>
    </row>
    <row r="8267" spans="9:13" s="31" customFormat="1" ht="11.25" x14ac:dyDescent="0.15">
      <c r="I8267" s="32"/>
      <c r="J8267" s="32"/>
      <c r="K8267" s="33"/>
      <c r="L8267" s="32"/>
      <c r="M8267" s="32"/>
    </row>
    <row r="8268" spans="9:13" s="31" customFormat="1" ht="11.25" x14ac:dyDescent="0.15">
      <c r="I8268" s="32"/>
      <c r="J8268" s="32"/>
      <c r="K8268" s="33"/>
      <c r="L8268" s="32"/>
      <c r="M8268" s="32"/>
    </row>
    <row r="8269" spans="9:13" s="31" customFormat="1" ht="11.25" x14ac:dyDescent="0.15">
      <c r="I8269" s="32"/>
      <c r="J8269" s="32"/>
      <c r="K8269" s="33"/>
      <c r="L8269" s="32"/>
      <c r="M8269" s="32"/>
    </row>
    <row r="8270" spans="9:13" s="31" customFormat="1" ht="11.25" x14ac:dyDescent="0.15">
      <c r="I8270" s="32"/>
      <c r="J8270" s="32"/>
      <c r="K8270" s="33"/>
      <c r="L8270" s="32"/>
      <c r="M8270" s="32"/>
    </row>
    <row r="8271" spans="9:13" s="31" customFormat="1" ht="11.25" x14ac:dyDescent="0.15">
      <c r="I8271" s="32"/>
      <c r="J8271" s="32"/>
      <c r="K8271" s="33"/>
      <c r="L8271" s="32"/>
      <c r="M8271" s="32"/>
    </row>
    <row r="8272" spans="9:13" s="31" customFormat="1" ht="11.25" x14ac:dyDescent="0.15">
      <c r="I8272" s="32"/>
      <c r="J8272" s="32"/>
      <c r="K8272" s="33"/>
      <c r="L8272" s="32"/>
      <c r="M8272" s="32"/>
    </row>
    <row r="8273" spans="9:13" s="31" customFormat="1" ht="11.25" x14ac:dyDescent="0.15">
      <c r="I8273" s="32"/>
      <c r="J8273" s="32"/>
      <c r="K8273" s="33"/>
      <c r="L8273" s="32"/>
      <c r="M8273" s="32"/>
    </row>
    <row r="8274" spans="9:13" s="31" customFormat="1" ht="11.25" x14ac:dyDescent="0.15">
      <c r="I8274" s="32"/>
      <c r="J8274" s="32"/>
      <c r="K8274" s="33"/>
      <c r="L8274" s="32"/>
      <c r="M8274" s="32"/>
    </row>
    <row r="8275" spans="9:13" s="31" customFormat="1" ht="11.25" x14ac:dyDescent="0.15">
      <c r="I8275" s="32"/>
      <c r="J8275" s="32"/>
      <c r="K8275" s="33"/>
      <c r="L8275" s="32"/>
      <c r="M8275" s="32"/>
    </row>
    <row r="8276" spans="9:13" s="31" customFormat="1" ht="11.25" x14ac:dyDescent="0.15">
      <c r="I8276" s="32"/>
      <c r="J8276" s="32"/>
      <c r="K8276" s="33"/>
      <c r="L8276" s="32"/>
      <c r="M8276" s="32"/>
    </row>
    <row r="8277" spans="9:13" s="31" customFormat="1" ht="11.25" x14ac:dyDescent="0.15">
      <c r="I8277" s="32"/>
      <c r="J8277" s="32"/>
      <c r="K8277" s="33"/>
      <c r="L8277" s="32"/>
      <c r="M8277" s="32"/>
    </row>
    <row r="8278" spans="9:13" s="31" customFormat="1" ht="11.25" x14ac:dyDescent="0.15">
      <c r="I8278" s="32"/>
      <c r="J8278" s="32"/>
      <c r="K8278" s="33"/>
      <c r="L8278" s="32"/>
      <c r="M8278" s="32"/>
    </row>
    <row r="8279" spans="9:13" s="31" customFormat="1" ht="11.25" x14ac:dyDescent="0.15">
      <c r="I8279" s="32"/>
      <c r="J8279" s="32"/>
      <c r="K8279" s="33"/>
      <c r="L8279" s="32"/>
      <c r="M8279" s="32"/>
    </row>
    <row r="8280" spans="9:13" s="31" customFormat="1" ht="11.25" x14ac:dyDescent="0.15">
      <c r="I8280" s="32"/>
      <c r="J8280" s="32"/>
      <c r="K8280" s="33"/>
      <c r="L8280" s="32"/>
      <c r="M8280" s="32"/>
    </row>
    <row r="8281" spans="9:13" s="31" customFormat="1" ht="11.25" x14ac:dyDescent="0.15">
      <c r="I8281" s="32"/>
      <c r="J8281" s="32"/>
      <c r="K8281" s="33"/>
      <c r="L8281" s="32"/>
      <c r="M8281" s="32"/>
    </row>
    <row r="8282" spans="9:13" s="31" customFormat="1" ht="11.25" x14ac:dyDescent="0.15">
      <c r="I8282" s="32"/>
      <c r="J8282" s="32"/>
      <c r="K8282" s="33"/>
      <c r="L8282" s="32"/>
      <c r="M8282" s="32"/>
    </row>
    <row r="8283" spans="9:13" s="31" customFormat="1" ht="11.25" x14ac:dyDescent="0.15">
      <c r="I8283" s="32"/>
      <c r="J8283" s="32"/>
      <c r="K8283" s="33"/>
      <c r="L8283" s="32"/>
      <c r="M8283" s="32"/>
    </row>
    <row r="8284" spans="9:13" s="31" customFormat="1" ht="11.25" x14ac:dyDescent="0.15">
      <c r="I8284" s="32"/>
      <c r="J8284" s="32"/>
      <c r="K8284" s="33"/>
      <c r="L8284" s="32"/>
      <c r="M8284" s="32"/>
    </row>
    <row r="8285" spans="9:13" s="31" customFormat="1" ht="11.25" x14ac:dyDescent="0.15">
      <c r="I8285" s="32"/>
      <c r="J8285" s="32"/>
      <c r="K8285" s="33"/>
      <c r="L8285" s="32"/>
      <c r="M8285" s="32"/>
    </row>
    <row r="8286" spans="9:13" s="31" customFormat="1" ht="11.25" x14ac:dyDescent="0.15">
      <c r="I8286" s="32"/>
      <c r="J8286" s="32"/>
      <c r="K8286" s="33"/>
      <c r="L8286" s="32"/>
      <c r="M8286" s="32"/>
    </row>
    <row r="8287" spans="9:13" s="31" customFormat="1" ht="11.25" x14ac:dyDescent="0.15">
      <c r="I8287" s="32"/>
      <c r="J8287" s="32"/>
      <c r="K8287" s="33"/>
      <c r="L8287" s="32"/>
      <c r="M8287" s="32"/>
    </row>
    <row r="8288" spans="9:13" s="31" customFormat="1" ht="11.25" x14ac:dyDescent="0.15">
      <c r="I8288" s="32"/>
      <c r="J8288" s="32"/>
      <c r="K8288" s="33"/>
      <c r="L8288" s="32"/>
      <c r="M8288" s="32"/>
    </row>
    <row r="8289" spans="9:13" s="31" customFormat="1" ht="11.25" x14ac:dyDescent="0.15">
      <c r="I8289" s="32"/>
      <c r="J8289" s="32"/>
      <c r="K8289" s="33"/>
      <c r="L8289" s="32"/>
      <c r="M8289" s="32"/>
    </row>
    <row r="8290" spans="9:13" s="31" customFormat="1" ht="11.25" x14ac:dyDescent="0.15">
      <c r="I8290" s="32"/>
      <c r="J8290" s="32"/>
      <c r="K8290" s="33"/>
      <c r="L8290" s="32"/>
      <c r="M8290" s="32"/>
    </row>
    <row r="8291" spans="9:13" s="31" customFormat="1" ht="11.25" x14ac:dyDescent="0.15">
      <c r="I8291" s="32"/>
      <c r="J8291" s="32"/>
      <c r="K8291" s="33"/>
      <c r="L8291" s="32"/>
      <c r="M8291" s="32"/>
    </row>
    <row r="8292" spans="9:13" s="31" customFormat="1" ht="11.25" x14ac:dyDescent="0.15">
      <c r="I8292" s="32"/>
      <c r="J8292" s="32"/>
      <c r="K8292" s="33"/>
      <c r="L8292" s="32"/>
      <c r="M8292" s="32"/>
    </row>
    <row r="8293" spans="9:13" s="31" customFormat="1" ht="11.25" x14ac:dyDescent="0.15">
      <c r="I8293" s="32"/>
      <c r="J8293" s="32"/>
      <c r="K8293" s="33"/>
      <c r="L8293" s="32"/>
      <c r="M8293" s="32"/>
    </row>
    <row r="8294" spans="9:13" s="31" customFormat="1" ht="11.25" x14ac:dyDescent="0.15">
      <c r="I8294" s="32"/>
      <c r="J8294" s="32"/>
      <c r="K8294" s="33"/>
      <c r="L8294" s="32"/>
      <c r="M8294" s="32"/>
    </row>
    <row r="8295" spans="9:13" s="31" customFormat="1" ht="11.25" x14ac:dyDescent="0.15">
      <c r="I8295" s="32"/>
      <c r="J8295" s="32"/>
      <c r="K8295" s="33"/>
      <c r="L8295" s="32"/>
      <c r="M8295" s="32"/>
    </row>
    <row r="8296" spans="9:13" s="31" customFormat="1" ht="11.25" x14ac:dyDescent="0.15">
      <c r="I8296" s="32"/>
      <c r="J8296" s="32"/>
      <c r="K8296" s="33"/>
      <c r="L8296" s="32"/>
      <c r="M8296" s="32"/>
    </row>
    <row r="8297" spans="9:13" s="31" customFormat="1" ht="11.25" x14ac:dyDescent="0.15">
      <c r="I8297" s="32"/>
      <c r="J8297" s="32"/>
      <c r="K8297" s="33"/>
      <c r="L8297" s="32"/>
      <c r="M8297" s="32"/>
    </row>
    <row r="8298" spans="9:13" s="31" customFormat="1" ht="11.25" x14ac:dyDescent="0.15">
      <c r="I8298" s="32"/>
      <c r="J8298" s="32"/>
      <c r="K8298" s="33"/>
      <c r="L8298" s="32"/>
      <c r="M8298" s="32"/>
    </row>
    <row r="8299" spans="9:13" s="31" customFormat="1" ht="11.25" x14ac:dyDescent="0.15">
      <c r="I8299" s="32"/>
      <c r="J8299" s="32"/>
      <c r="K8299" s="33"/>
      <c r="L8299" s="32"/>
      <c r="M8299" s="32"/>
    </row>
    <row r="8300" spans="9:13" s="31" customFormat="1" ht="11.25" x14ac:dyDescent="0.15">
      <c r="I8300" s="32"/>
      <c r="J8300" s="32"/>
      <c r="K8300" s="33"/>
      <c r="L8300" s="32"/>
      <c r="M8300" s="32"/>
    </row>
    <row r="8301" spans="9:13" s="31" customFormat="1" ht="11.25" x14ac:dyDescent="0.15">
      <c r="I8301" s="32"/>
      <c r="J8301" s="32"/>
      <c r="K8301" s="33"/>
      <c r="L8301" s="32"/>
      <c r="M8301" s="32"/>
    </row>
    <row r="8302" spans="9:13" s="31" customFormat="1" ht="11.25" x14ac:dyDescent="0.15">
      <c r="I8302" s="32"/>
      <c r="J8302" s="32"/>
      <c r="K8302" s="33"/>
      <c r="L8302" s="32"/>
      <c r="M8302" s="32"/>
    </row>
    <row r="8303" spans="9:13" s="31" customFormat="1" ht="11.25" x14ac:dyDescent="0.15">
      <c r="I8303" s="32"/>
      <c r="J8303" s="32"/>
      <c r="K8303" s="33"/>
      <c r="L8303" s="32"/>
      <c r="M8303" s="32"/>
    </row>
    <row r="8304" spans="9:13" s="31" customFormat="1" ht="11.25" x14ac:dyDescent="0.15">
      <c r="I8304" s="32"/>
      <c r="J8304" s="32"/>
      <c r="K8304" s="33"/>
      <c r="L8304" s="32"/>
      <c r="M8304" s="32"/>
    </row>
    <row r="8305" spans="9:13" s="31" customFormat="1" ht="11.25" x14ac:dyDescent="0.15">
      <c r="I8305" s="32"/>
      <c r="J8305" s="32"/>
      <c r="K8305" s="33"/>
      <c r="L8305" s="32"/>
      <c r="M8305" s="32"/>
    </row>
    <row r="8306" spans="9:13" s="31" customFormat="1" ht="11.25" x14ac:dyDescent="0.15">
      <c r="I8306" s="32"/>
      <c r="J8306" s="32"/>
      <c r="K8306" s="33"/>
      <c r="L8306" s="32"/>
      <c r="M8306" s="32"/>
    </row>
    <row r="8307" spans="9:13" s="31" customFormat="1" ht="11.25" x14ac:dyDescent="0.15">
      <c r="I8307" s="32"/>
      <c r="J8307" s="32"/>
      <c r="K8307" s="33"/>
      <c r="L8307" s="32"/>
      <c r="M8307" s="32"/>
    </row>
    <row r="8308" spans="9:13" s="31" customFormat="1" ht="11.25" x14ac:dyDescent="0.15">
      <c r="I8308" s="32"/>
      <c r="J8308" s="32"/>
      <c r="K8308" s="33"/>
      <c r="L8308" s="32"/>
      <c r="M8308" s="32"/>
    </row>
    <row r="8309" spans="9:13" s="31" customFormat="1" ht="11.25" x14ac:dyDescent="0.15">
      <c r="I8309" s="32"/>
      <c r="J8309" s="32"/>
      <c r="K8309" s="33"/>
      <c r="L8309" s="32"/>
      <c r="M8309" s="32"/>
    </row>
    <row r="8310" spans="9:13" s="31" customFormat="1" ht="11.25" x14ac:dyDescent="0.15">
      <c r="I8310" s="32"/>
      <c r="J8310" s="32"/>
      <c r="K8310" s="33"/>
      <c r="L8310" s="32"/>
      <c r="M8310" s="32"/>
    </row>
    <row r="8311" spans="9:13" s="31" customFormat="1" ht="11.25" x14ac:dyDescent="0.15">
      <c r="I8311" s="32"/>
      <c r="J8311" s="32"/>
      <c r="K8311" s="33"/>
      <c r="L8311" s="32"/>
      <c r="M8311" s="32"/>
    </row>
    <row r="8312" spans="9:13" s="31" customFormat="1" ht="11.25" x14ac:dyDescent="0.15">
      <c r="I8312" s="32"/>
      <c r="J8312" s="32"/>
      <c r="K8312" s="33"/>
      <c r="L8312" s="32"/>
      <c r="M8312" s="32"/>
    </row>
    <row r="8313" spans="9:13" s="31" customFormat="1" ht="11.25" x14ac:dyDescent="0.15">
      <c r="I8313" s="32"/>
      <c r="J8313" s="32"/>
      <c r="K8313" s="33"/>
      <c r="L8313" s="32"/>
      <c r="M8313" s="32"/>
    </row>
    <row r="8314" spans="9:13" s="31" customFormat="1" ht="11.25" x14ac:dyDescent="0.15">
      <c r="I8314" s="32"/>
      <c r="J8314" s="32"/>
      <c r="K8314" s="33"/>
      <c r="L8314" s="32"/>
      <c r="M8314" s="32"/>
    </row>
    <row r="8315" spans="9:13" s="31" customFormat="1" ht="11.25" x14ac:dyDescent="0.15">
      <c r="I8315" s="32"/>
      <c r="J8315" s="32"/>
      <c r="K8315" s="33"/>
      <c r="L8315" s="32"/>
      <c r="M8315" s="32"/>
    </row>
    <row r="8316" spans="9:13" s="31" customFormat="1" ht="11.25" x14ac:dyDescent="0.15">
      <c r="I8316" s="32"/>
      <c r="J8316" s="32"/>
      <c r="K8316" s="33"/>
      <c r="L8316" s="32"/>
      <c r="M8316" s="32"/>
    </row>
    <row r="8317" spans="9:13" s="31" customFormat="1" ht="11.25" x14ac:dyDescent="0.15">
      <c r="I8317" s="32"/>
      <c r="J8317" s="32"/>
      <c r="K8317" s="33"/>
      <c r="L8317" s="32"/>
      <c r="M8317" s="32"/>
    </row>
    <row r="8318" spans="9:13" s="31" customFormat="1" ht="11.25" x14ac:dyDescent="0.15">
      <c r="I8318" s="32"/>
      <c r="J8318" s="32"/>
      <c r="K8318" s="33"/>
      <c r="L8318" s="32"/>
      <c r="M8318" s="32"/>
    </row>
    <row r="8319" spans="9:13" s="31" customFormat="1" ht="11.25" x14ac:dyDescent="0.15">
      <c r="I8319" s="32"/>
      <c r="J8319" s="32"/>
      <c r="K8319" s="33"/>
      <c r="L8319" s="32"/>
      <c r="M8319" s="32"/>
    </row>
    <row r="8320" spans="9:13" s="31" customFormat="1" ht="11.25" x14ac:dyDescent="0.15">
      <c r="I8320" s="32"/>
      <c r="J8320" s="32"/>
      <c r="K8320" s="33"/>
      <c r="L8320" s="32"/>
      <c r="M8320" s="32"/>
    </row>
    <row r="8321" spans="9:13" s="31" customFormat="1" ht="11.25" x14ac:dyDescent="0.15">
      <c r="I8321" s="32"/>
      <c r="J8321" s="32"/>
      <c r="K8321" s="33"/>
      <c r="L8321" s="32"/>
      <c r="M8321" s="32"/>
    </row>
    <row r="8322" spans="9:13" s="31" customFormat="1" ht="11.25" x14ac:dyDescent="0.15">
      <c r="I8322" s="32"/>
      <c r="J8322" s="32"/>
      <c r="K8322" s="33"/>
      <c r="L8322" s="32"/>
      <c r="M8322" s="32"/>
    </row>
    <row r="8323" spans="9:13" s="31" customFormat="1" ht="11.25" x14ac:dyDescent="0.15">
      <c r="I8323" s="32"/>
      <c r="J8323" s="32"/>
      <c r="K8323" s="33"/>
      <c r="L8323" s="32"/>
      <c r="M8323" s="32"/>
    </row>
    <row r="8324" spans="9:13" s="31" customFormat="1" ht="11.25" x14ac:dyDescent="0.15">
      <c r="I8324" s="32"/>
      <c r="J8324" s="32"/>
      <c r="K8324" s="33"/>
      <c r="L8324" s="32"/>
      <c r="M8324" s="32"/>
    </row>
    <row r="8325" spans="9:13" s="31" customFormat="1" ht="11.25" x14ac:dyDescent="0.15">
      <c r="I8325" s="32"/>
      <c r="J8325" s="32"/>
      <c r="K8325" s="33"/>
      <c r="L8325" s="32"/>
      <c r="M8325" s="32"/>
    </row>
    <row r="8326" spans="9:13" s="31" customFormat="1" ht="11.25" x14ac:dyDescent="0.15">
      <c r="I8326" s="32"/>
      <c r="J8326" s="32"/>
      <c r="K8326" s="33"/>
      <c r="L8326" s="32"/>
      <c r="M8326" s="32"/>
    </row>
    <row r="8327" spans="9:13" s="31" customFormat="1" ht="11.25" x14ac:dyDescent="0.15">
      <c r="I8327" s="32"/>
      <c r="J8327" s="32"/>
      <c r="K8327" s="33"/>
      <c r="L8327" s="32"/>
      <c r="M8327" s="32"/>
    </row>
    <row r="8328" spans="9:13" s="31" customFormat="1" ht="11.25" x14ac:dyDescent="0.15">
      <c r="I8328" s="32"/>
      <c r="J8328" s="32"/>
      <c r="K8328" s="33"/>
      <c r="L8328" s="32"/>
      <c r="M8328" s="32"/>
    </row>
    <row r="8329" spans="9:13" s="31" customFormat="1" ht="11.25" x14ac:dyDescent="0.15">
      <c r="I8329" s="32"/>
      <c r="J8329" s="32"/>
      <c r="K8329" s="33"/>
      <c r="L8329" s="32"/>
      <c r="M8329" s="32"/>
    </row>
    <row r="8330" spans="9:13" s="31" customFormat="1" ht="11.25" x14ac:dyDescent="0.15">
      <c r="I8330" s="32"/>
      <c r="J8330" s="32"/>
      <c r="K8330" s="33"/>
      <c r="L8330" s="32"/>
      <c r="M8330" s="32"/>
    </row>
    <row r="8331" spans="9:13" s="31" customFormat="1" ht="11.25" x14ac:dyDescent="0.15">
      <c r="I8331" s="32"/>
      <c r="J8331" s="32"/>
      <c r="K8331" s="33"/>
      <c r="L8331" s="32"/>
      <c r="M8331" s="32"/>
    </row>
    <row r="8332" spans="9:13" s="31" customFormat="1" ht="11.25" x14ac:dyDescent="0.15">
      <c r="I8332" s="32"/>
      <c r="J8332" s="32"/>
      <c r="K8332" s="33"/>
      <c r="L8332" s="32"/>
      <c r="M8332" s="32"/>
    </row>
    <row r="8333" spans="9:13" s="31" customFormat="1" ht="11.25" x14ac:dyDescent="0.15">
      <c r="I8333" s="32"/>
      <c r="J8333" s="32"/>
      <c r="K8333" s="33"/>
      <c r="L8333" s="32"/>
      <c r="M8333" s="32"/>
    </row>
    <row r="8334" spans="9:13" s="31" customFormat="1" ht="11.25" x14ac:dyDescent="0.15">
      <c r="I8334" s="32"/>
      <c r="J8334" s="32"/>
      <c r="K8334" s="33"/>
      <c r="L8334" s="32"/>
      <c r="M8334" s="32"/>
    </row>
    <row r="8335" spans="9:13" s="31" customFormat="1" ht="11.25" x14ac:dyDescent="0.15">
      <c r="I8335" s="32"/>
      <c r="J8335" s="32"/>
      <c r="K8335" s="33"/>
      <c r="L8335" s="32"/>
      <c r="M8335" s="32"/>
    </row>
    <row r="8336" spans="9:13" s="31" customFormat="1" ht="11.25" x14ac:dyDescent="0.15">
      <c r="I8336" s="32"/>
      <c r="J8336" s="32"/>
      <c r="K8336" s="33"/>
      <c r="L8336" s="32"/>
      <c r="M8336" s="32"/>
    </row>
    <row r="8337" spans="9:13" s="31" customFormat="1" ht="11.25" x14ac:dyDescent="0.15">
      <c r="I8337" s="32"/>
      <c r="J8337" s="32"/>
      <c r="K8337" s="33"/>
      <c r="L8337" s="32"/>
      <c r="M8337" s="32"/>
    </row>
    <row r="8338" spans="9:13" s="31" customFormat="1" ht="11.25" x14ac:dyDescent="0.15">
      <c r="I8338" s="32"/>
      <c r="J8338" s="32"/>
      <c r="K8338" s="33"/>
      <c r="L8338" s="32"/>
      <c r="M8338" s="32"/>
    </row>
    <row r="8339" spans="9:13" s="31" customFormat="1" ht="11.25" x14ac:dyDescent="0.15">
      <c r="I8339" s="32"/>
      <c r="J8339" s="32"/>
      <c r="K8339" s="33"/>
      <c r="L8339" s="32"/>
      <c r="M8339" s="32"/>
    </row>
    <row r="8340" spans="9:13" s="31" customFormat="1" ht="11.25" x14ac:dyDescent="0.15">
      <c r="I8340" s="32"/>
      <c r="J8340" s="32"/>
      <c r="K8340" s="33"/>
      <c r="L8340" s="32"/>
      <c r="M8340" s="32"/>
    </row>
    <row r="8341" spans="9:13" s="31" customFormat="1" ht="11.25" x14ac:dyDescent="0.15">
      <c r="I8341" s="32"/>
      <c r="J8341" s="32"/>
      <c r="K8341" s="33"/>
      <c r="L8341" s="32"/>
      <c r="M8341" s="32"/>
    </row>
    <row r="8342" spans="9:13" s="31" customFormat="1" ht="11.25" x14ac:dyDescent="0.15">
      <c r="I8342" s="32"/>
      <c r="J8342" s="32"/>
      <c r="K8342" s="33"/>
      <c r="L8342" s="32"/>
      <c r="M8342" s="32"/>
    </row>
    <row r="8343" spans="9:13" s="31" customFormat="1" ht="11.25" x14ac:dyDescent="0.15">
      <c r="I8343" s="32"/>
      <c r="J8343" s="32"/>
      <c r="K8343" s="33"/>
      <c r="L8343" s="32"/>
      <c r="M8343" s="32"/>
    </row>
    <row r="8344" spans="9:13" s="31" customFormat="1" ht="11.25" x14ac:dyDescent="0.15">
      <c r="I8344" s="32"/>
      <c r="J8344" s="32"/>
      <c r="K8344" s="33"/>
      <c r="L8344" s="32"/>
      <c r="M8344" s="32"/>
    </row>
    <row r="8345" spans="9:13" s="31" customFormat="1" ht="11.25" x14ac:dyDescent="0.15">
      <c r="I8345" s="32"/>
      <c r="J8345" s="32"/>
      <c r="K8345" s="33"/>
      <c r="L8345" s="32"/>
      <c r="M8345" s="32"/>
    </row>
    <row r="8346" spans="9:13" s="31" customFormat="1" ht="11.25" x14ac:dyDescent="0.15">
      <c r="I8346" s="32"/>
      <c r="J8346" s="32"/>
      <c r="K8346" s="33"/>
      <c r="L8346" s="32"/>
      <c r="M8346" s="32"/>
    </row>
    <row r="8347" spans="9:13" s="31" customFormat="1" ht="11.25" x14ac:dyDescent="0.15">
      <c r="I8347" s="32"/>
      <c r="J8347" s="32"/>
      <c r="K8347" s="33"/>
      <c r="L8347" s="32"/>
      <c r="M8347" s="32"/>
    </row>
    <row r="8348" spans="9:13" s="31" customFormat="1" ht="11.25" x14ac:dyDescent="0.15">
      <c r="I8348" s="32"/>
      <c r="J8348" s="32"/>
      <c r="K8348" s="33"/>
      <c r="L8348" s="32"/>
      <c r="M8348" s="32"/>
    </row>
    <row r="8349" spans="9:13" s="31" customFormat="1" ht="11.25" x14ac:dyDescent="0.15">
      <c r="I8349" s="32"/>
      <c r="J8349" s="32"/>
      <c r="K8349" s="33"/>
      <c r="L8349" s="32"/>
      <c r="M8349" s="32"/>
    </row>
    <row r="8350" spans="9:13" s="31" customFormat="1" ht="11.25" x14ac:dyDescent="0.15">
      <c r="I8350" s="32"/>
      <c r="J8350" s="32"/>
      <c r="K8350" s="33"/>
      <c r="L8350" s="32"/>
      <c r="M8350" s="32"/>
    </row>
    <row r="8351" spans="9:13" s="31" customFormat="1" ht="11.25" x14ac:dyDescent="0.15">
      <c r="I8351" s="32"/>
      <c r="J8351" s="32"/>
      <c r="K8351" s="33"/>
      <c r="L8351" s="32"/>
      <c r="M8351" s="32"/>
    </row>
    <row r="8352" spans="9:13" s="31" customFormat="1" ht="11.25" x14ac:dyDescent="0.15">
      <c r="I8352" s="32"/>
      <c r="J8352" s="32"/>
      <c r="K8352" s="33"/>
      <c r="L8352" s="32"/>
      <c r="M8352" s="32"/>
    </row>
    <row r="8353" spans="9:13" s="31" customFormat="1" ht="11.25" x14ac:dyDescent="0.15">
      <c r="I8353" s="32"/>
      <c r="J8353" s="32"/>
      <c r="K8353" s="33"/>
      <c r="L8353" s="32"/>
      <c r="M8353" s="32"/>
    </row>
    <row r="8354" spans="9:13" s="31" customFormat="1" ht="11.25" x14ac:dyDescent="0.15">
      <c r="I8354" s="32"/>
      <c r="J8354" s="32"/>
      <c r="K8354" s="33"/>
      <c r="L8354" s="32"/>
      <c r="M8354" s="32"/>
    </row>
    <row r="8355" spans="9:13" s="31" customFormat="1" ht="11.25" x14ac:dyDescent="0.15">
      <c r="I8355" s="32"/>
      <c r="J8355" s="32"/>
      <c r="K8355" s="33"/>
      <c r="L8355" s="32"/>
      <c r="M8355" s="32"/>
    </row>
    <row r="8356" spans="9:13" s="31" customFormat="1" ht="11.25" x14ac:dyDescent="0.15">
      <c r="I8356" s="32"/>
      <c r="J8356" s="32"/>
      <c r="K8356" s="33"/>
      <c r="L8356" s="32"/>
      <c r="M8356" s="32"/>
    </row>
    <row r="8357" spans="9:13" s="31" customFormat="1" ht="11.25" x14ac:dyDescent="0.15">
      <c r="I8357" s="32"/>
      <c r="J8357" s="32"/>
      <c r="K8357" s="33"/>
      <c r="L8357" s="32"/>
      <c r="M8357" s="32"/>
    </row>
    <row r="8358" spans="9:13" s="31" customFormat="1" ht="11.25" x14ac:dyDescent="0.15">
      <c r="I8358" s="32"/>
      <c r="J8358" s="32"/>
      <c r="K8358" s="33"/>
      <c r="L8358" s="32"/>
      <c r="M8358" s="32"/>
    </row>
    <row r="8359" spans="9:13" s="31" customFormat="1" ht="11.25" x14ac:dyDescent="0.15">
      <c r="I8359" s="32"/>
      <c r="J8359" s="32"/>
      <c r="K8359" s="33"/>
      <c r="L8359" s="32"/>
      <c r="M8359" s="32"/>
    </row>
    <row r="8360" spans="9:13" s="31" customFormat="1" ht="11.25" x14ac:dyDescent="0.15">
      <c r="I8360" s="32"/>
      <c r="J8360" s="32"/>
      <c r="K8360" s="33"/>
      <c r="L8360" s="32"/>
      <c r="M8360" s="32"/>
    </row>
    <row r="8361" spans="9:13" s="31" customFormat="1" ht="11.25" x14ac:dyDescent="0.15">
      <c r="I8361" s="32"/>
      <c r="J8361" s="32"/>
      <c r="K8361" s="33"/>
      <c r="L8361" s="32"/>
      <c r="M8361" s="32"/>
    </row>
    <row r="8362" spans="9:13" s="31" customFormat="1" ht="11.25" x14ac:dyDescent="0.15">
      <c r="I8362" s="32"/>
      <c r="J8362" s="32"/>
      <c r="K8362" s="33"/>
      <c r="L8362" s="32"/>
      <c r="M8362" s="32"/>
    </row>
    <row r="8363" spans="9:13" s="31" customFormat="1" ht="11.25" x14ac:dyDescent="0.15">
      <c r="I8363" s="32"/>
      <c r="J8363" s="32"/>
      <c r="K8363" s="33"/>
      <c r="L8363" s="32"/>
      <c r="M8363" s="32"/>
    </row>
    <row r="8364" spans="9:13" s="31" customFormat="1" ht="11.25" x14ac:dyDescent="0.15">
      <c r="I8364" s="32"/>
      <c r="J8364" s="32"/>
      <c r="K8364" s="33"/>
      <c r="L8364" s="32"/>
      <c r="M8364" s="32"/>
    </row>
    <row r="8365" spans="9:13" s="31" customFormat="1" ht="11.25" x14ac:dyDescent="0.15">
      <c r="I8365" s="32"/>
      <c r="J8365" s="32"/>
      <c r="K8365" s="33"/>
      <c r="L8365" s="32"/>
      <c r="M8365" s="32"/>
    </row>
    <row r="8366" spans="9:13" s="31" customFormat="1" ht="11.25" x14ac:dyDescent="0.15">
      <c r="I8366" s="32"/>
      <c r="J8366" s="32"/>
      <c r="K8366" s="33"/>
      <c r="L8366" s="32"/>
      <c r="M8366" s="32"/>
    </row>
    <row r="8367" spans="9:13" s="31" customFormat="1" ht="11.25" x14ac:dyDescent="0.15">
      <c r="I8367" s="32"/>
      <c r="J8367" s="32"/>
      <c r="K8367" s="33"/>
      <c r="L8367" s="32"/>
      <c r="M8367" s="32"/>
    </row>
    <row r="8368" spans="9:13" s="31" customFormat="1" ht="11.25" x14ac:dyDescent="0.15">
      <c r="I8368" s="32"/>
      <c r="J8368" s="32"/>
      <c r="K8368" s="33"/>
      <c r="L8368" s="32"/>
      <c r="M8368" s="32"/>
    </row>
    <row r="8369" spans="9:13" s="31" customFormat="1" ht="11.25" x14ac:dyDescent="0.15">
      <c r="I8369" s="32"/>
      <c r="J8369" s="32"/>
      <c r="K8369" s="33"/>
      <c r="L8369" s="32"/>
      <c r="M8369" s="32"/>
    </row>
    <row r="8370" spans="9:13" s="31" customFormat="1" ht="11.25" x14ac:dyDescent="0.15">
      <c r="I8370" s="32"/>
      <c r="J8370" s="32"/>
      <c r="K8370" s="33"/>
      <c r="L8370" s="32"/>
      <c r="M8370" s="32"/>
    </row>
    <row r="8371" spans="9:13" s="31" customFormat="1" ht="11.25" x14ac:dyDescent="0.15">
      <c r="I8371" s="32"/>
      <c r="J8371" s="32"/>
      <c r="K8371" s="33"/>
      <c r="L8371" s="32"/>
      <c r="M8371" s="32"/>
    </row>
    <row r="8372" spans="9:13" s="31" customFormat="1" ht="11.25" x14ac:dyDescent="0.15">
      <c r="I8372" s="32"/>
      <c r="J8372" s="32"/>
      <c r="K8372" s="33"/>
      <c r="L8372" s="32"/>
      <c r="M8372" s="32"/>
    </row>
    <row r="8373" spans="9:13" s="31" customFormat="1" ht="11.25" x14ac:dyDescent="0.15">
      <c r="I8373" s="32"/>
      <c r="J8373" s="32"/>
      <c r="K8373" s="33"/>
      <c r="L8373" s="32"/>
      <c r="M8373" s="32"/>
    </row>
    <row r="8374" spans="9:13" s="31" customFormat="1" ht="11.25" x14ac:dyDescent="0.15">
      <c r="I8374" s="32"/>
      <c r="J8374" s="32"/>
      <c r="K8374" s="33"/>
      <c r="L8374" s="32"/>
      <c r="M8374" s="32"/>
    </row>
    <row r="8375" spans="9:13" s="31" customFormat="1" ht="11.25" x14ac:dyDescent="0.15">
      <c r="I8375" s="32"/>
      <c r="J8375" s="32"/>
      <c r="K8375" s="33"/>
      <c r="L8375" s="32"/>
      <c r="M8375" s="32"/>
    </row>
    <row r="8376" spans="9:13" s="31" customFormat="1" ht="11.25" x14ac:dyDescent="0.15">
      <c r="I8376" s="32"/>
      <c r="J8376" s="32"/>
      <c r="K8376" s="33"/>
      <c r="L8376" s="32"/>
      <c r="M8376" s="32"/>
    </row>
    <row r="8377" spans="9:13" s="31" customFormat="1" ht="11.25" x14ac:dyDescent="0.15">
      <c r="I8377" s="32"/>
      <c r="J8377" s="32"/>
      <c r="K8377" s="33"/>
      <c r="L8377" s="32"/>
      <c r="M8377" s="32"/>
    </row>
    <row r="8378" spans="9:13" s="31" customFormat="1" ht="11.25" x14ac:dyDescent="0.15">
      <c r="I8378" s="32"/>
      <c r="J8378" s="32"/>
      <c r="K8378" s="33"/>
      <c r="L8378" s="32"/>
      <c r="M8378" s="32"/>
    </row>
    <row r="8379" spans="9:13" s="31" customFormat="1" ht="11.25" x14ac:dyDescent="0.15">
      <c r="I8379" s="32"/>
      <c r="J8379" s="32"/>
      <c r="K8379" s="33"/>
      <c r="L8379" s="32"/>
      <c r="M8379" s="32"/>
    </row>
    <row r="8380" spans="9:13" s="31" customFormat="1" ht="11.25" x14ac:dyDescent="0.15">
      <c r="I8380" s="32"/>
      <c r="J8380" s="32"/>
      <c r="K8380" s="33"/>
      <c r="L8380" s="32"/>
      <c r="M8380" s="32"/>
    </row>
    <row r="8381" spans="9:13" s="31" customFormat="1" ht="11.25" x14ac:dyDescent="0.15">
      <c r="I8381" s="32"/>
      <c r="J8381" s="32"/>
      <c r="K8381" s="33"/>
      <c r="L8381" s="32"/>
      <c r="M8381" s="32"/>
    </row>
    <row r="8382" spans="9:13" s="31" customFormat="1" ht="11.25" x14ac:dyDescent="0.15">
      <c r="I8382" s="32"/>
      <c r="J8382" s="32"/>
      <c r="K8382" s="33"/>
      <c r="L8382" s="32"/>
      <c r="M8382" s="32"/>
    </row>
    <row r="8383" spans="9:13" s="31" customFormat="1" ht="11.25" x14ac:dyDescent="0.15">
      <c r="I8383" s="32"/>
      <c r="J8383" s="32"/>
      <c r="K8383" s="33"/>
      <c r="L8383" s="32"/>
      <c r="M8383" s="32"/>
    </row>
    <row r="8384" spans="9:13" s="31" customFormat="1" ht="11.25" x14ac:dyDescent="0.15">
      <c r="I8384" s="32"/>
      <c r="J8384" s="32"/>
      <c r="K8384" s="33"/>
      <c r="L8384" s="32"/>
      <c r="M8384" s="32"/>
    </row>
    <row r="8385" spans="9:13" s="31" customFormat="1" ht="11.25" x14ac:dyDescent="0.15">
      <c r="I8385" s="32"/>
      <c r="J8385" s="32"/>
      <c r="K8385" s="33"/>
      <c r="L8385" s="32"/>
      <c r="M8385" s="32"/>
    </row>
    <row r="8386" spans="9:13" s="31" customFormat="1" ht="11.25" x14ac:dyDescent="0.15">
      <c r="I8386" s="32"/>
      <c r="J8386" s="32"/>
      <c r="K8386" s="33"/>
      <c r="L8386" s="32"/>
      <c r="M8386" s="32"/>
    </row>
    <row r="8387" spans="9:13" s="31" customFormat="1" ht="11.25" x14ac:dyDescent="0.15">
      <c r="I8387" s="32"/>
      <c r="J8387" s="32"/>
      <c r="K8387" s="33"/>
      <c r="L8387" s="32"/>
      <c r="M8387" s="32"/>
    </row>
    <row r="8388" spans="9:13" s="31" customFormat="1" ht="11.25" x14ac:dyDescent="0.15">
      <c r="I8388" s="32"/>
      <c r="J8388" s="32"/>
      <c r="K8388" s="33"/>
      <c r="L8388" s="32"/>
      <c r="M8388" s="32"/>
    </row>
    <row r="8389" spans="9:13" s="31" customFormat="1" ht="11.25" x14ac:dyDescent="0.15">
      <c r="I8389" s="32"/>
      <c r="J8389" s="32"/>
      <c r="K8389" s="33"/>
      <c r="L8389" s="32"/>
      <c r="M8389" s="32"/>
    </row>
    <row r="8390" spans="9:13" s="31" customFormat="1" ht="11.25" x14ac:dyDescent="0.15">
      <c r="I8390" s="32"/>
      <c r="J8390" s="32"/>
      <c r="K8390" s="33"/>
      <c r="L8390" s="32"/>
      <c r="M8390" s="32"/>
    </row>
    <row r="8391" spans="9:13" s="31" customFormat="1" ht="11.25" x14ac:dyDescent="0.15">
      <c r="I8391" s="32"/>
      <c r="J8391" s="32"/>
      <c r="K8391" s="33"/>
      <c r="L8391" s="32"/>
      <c r="M8391" s="32"/>
    </row>
    <row r="8392" spans="9:13" s="31" customFormat="1" ht="11.25" x14ac:dyDescent="0.15">
      <c r="I8392" s="32"/>
      <c r="J8392" s="32"/>
      <c r="K8392" s="33"/>
      <c r="L8392" s="32"/>
      <c r="M8392" s="32"/>
    </row>
    <row r="8393" spans="9:13" s="31" customFormat="1" ht="11.25" x14ac:dyDescent="0.15">
      <c r="I8393" s="32"/>
      <c r="J8393" s="32"/>
      <c r="K8393" s="33"/>
      <c r="L8393" s="32"/>
      <c r="M8393" s="32"/>
    </row>
    <row r="8394" spans="9:13" s="31" customFormat="1" ht="11.25" x14ac:dyDescent="0.15">
      <c r="I8394" s="32"/>
      <c r="J8394" s="32"/>
      <c r="K8394" s="33"/>
      <c r="L8394" s="32"/>
      <c r="M8394" s="32"/>
    </row>
    <row r="8395" spans="9:13" s="31" customFormat="1" ht="11.25" x14ac:dyDescent="0.15">
      <c r="I8395" s="32"/>
      <c r="J8395" s="32"/>
      <c r="K8395" s="33"/>
      <c r="L8395" s="32"/>
      <c r="M8395" s="32"/>
    </row>
    <row r="8396" spans="9:13" s="31" customFormat="1" ht="11.25" x14ac:dyDescent="0.15">
      <c r="I8396" s="32"/>
      <c r="J8396" s="32"/>
      <c r="K8396" s="33"/>
      <c r="L8396" s="32"/>
      <c r="M8396" s="32"/>
    </row>
    <row r="8397" spans="9:13" s="31" customFormat="1" ht="11.25" x14ac:dyDescent="0.15">
      <c r="I8397" s="32"/>
      <c r="J8397" s="32"/>
      <c r="K8397" s="33"/>
      <c r="L8397" s="32"/>
      <c r="M8397" s="32"/>
    </row>
    <row r="8398" spans="9:13" s="31" customFormat="1" ht="11.25" x14ac:dyDescent="0.15">
      <c r="I8398" s="32"/>
      <c r="J8398" s="32"/>
      <c r="K8398" s="33"/>
      <c r="L8398" s="32"/>
      <c r="M8398" s="32"/>
    </row>
    <row r="8399" spans="9:13" s="31" customFormat="1" ht="11.25" x14ac:dyDescent="0.15">
      <c r="I8399" s="32"/>
      <c r="J8399" s="32"/>
      <c r="K8399" s="33"/>
      <c r="L8399" s="32"/>
      <c r="M8399" s="32"/>
    </row>
    <row r="8400" spans="9:13" s="31" customFormat="1" ht="11.25" x14ac:dyDescent="0.15">
      <c r="I8400" s="32"/>
      <c r="J8400" s="32"/>
      <c r="K8400" s="33"/>
      <c r="L8400" s="32"/>
      <c r="M8400" s="32"/>
    </row>
    <row r="8401" spans="9:13" s="31" customFormat="1" ht="11.25" x14ac:dyDescent="0.15">
      <c r="I8401" s="32"/>
      <c r="J8401" s="32"/>
      <c r="K8401" s="33"/>
      <c r="L8401" s="32"/>
      <c r="M8401" s="32"/>
    </row>
    <row r="8402" spans="9:13" s="31" customFormat="1" ht="11.25" x14ac:dyDescent="0.15">
      <c r="I8402" s="32"/>
      <c r="J8402" s="32"/>
      <c r="K8402" s="33"/>
      <c r="L8402" s="32"/>
      <c r="M8402" s="32"/>
    </row>
    <row r="8403" spans="9:13" s="31" customFormat="1" ht="11.25" x14ac:dyDescent="0.15">
      <c r="I8403" s="32"/>
      <c r="J8403" s="32"/>
      <c r="K8403" s="33"/>
      <c r="L8403" s="32"/>
      <c r="M8403" s="32"/>
    </row>
    <row r="8404" spans="9:13" s="31" customFormat="1" ht="11.25" x14ac:dyDescent="0.15">
      <c r="I8404" s="32"/>
      <c r="J8404" s="32"/>
      <c r="K8404" s="33"/>
      <c r="L8404" s="32"/>
      <c r="M8404" s="32"/>
    </row>
    <row r="8405" spans="9:13" s="31" customFormat="1" ht="11.25" x14ac:dyDescent="0.15">
      <c r="I8405" s="32"/>
      <c r="J8405" s="32"/>
      <c r="K8405" s="33"/>
      <c r="L8405" s="32"/>
      <c r="M8405" s="32"/>
    </row>
    <row r="8406" spans="9:13" s="31" customFormat="1" ht="11.25" x14ac:dyDescent="0.15">
      <c r="I8406" s="32"/>
      <c r="J8406" s="32"/>
      <c r="K8406" s="33"/>
      <c r="L8406" s="32"/>
      <c r="M8406" s="32"/>
    </row>
    <row r="8407" spans="9:13" s="31" customFormat="1" ht="11.25" x14ac:dyDescent="0.15">
      <c r="I8407" s="32"/>
      <c r="J8407" s="32"/>
      <c r="K8407" s="33"/>
      <c r="L8407" s="32"/>
      <c r="M8407" s="32"/>
    </row>
    <row r="8408" spans="9:13" s="31" customFormat="1" ht="11.25" x14ac:dyDescent="0.15">
      <c r="I8408" s="32"/>
      <c r="J8408" s="32"/>
      <c r="K8408" s="33"/>
      <c r="L8408" s="32"/>
      <c r="M8408" s="32"/>
    </row>
    <row r="8409" spans="9:13" s="31" customFormat="1" ht="11.25" x14ac:dyDescent="0.15">
      <c r="I8409" s="32"/>
      <c r="J8409" s="32"/>
      <c r="K8409" s="33"/>
      <c r="L8409" s="32"/>
      <c r="M8409" s="32"/>
    </row>
    <row r="8410" spans="9:13" s="31" customFormat="1" ht="11.25" x14ac:dyDescent="0.15">
      <c r="I8410" s="32"/>
      <c r="J8410" s="32"/>
      <c r="K8410" s="33"/>
      <c r="L8410" s="32"/>
      <c r="M8410" s="32"/>
    </row>
    <row r="8411" spans="9:13" s="31" customFormat="1" ht="11.25" x14ac:dyDescent="0.15">
      <c r="I8411" s="32"/>
      <c r="J8411" s="32"/>
      <c r="K8411" s="33"/>
      <c r="L8411" s="32"/>
      <c r="M8411" s="32"/>
    </row>
    <row r="8412" spans="9:13" s="31" customFormat="1" ht="11.25" x14ac:dyDescent="0.15">
      <c r="I8412" s="32"/>
      <c r="J8412" s="32"/>
      <c r="K8412" s="33"/>
      <c r="L8412" s="32"/>
      <c r="M8412" s="32"/>
    </row>
    <row r="8413" spans="9:13" s="31" customFormat="1" ht="11.25" x14ac:dyDescent="0.15">
      <c r="I8413" s="32"/>
      <c r="J8413" s="32"/>
      <c r="K8413" s="33"/>
      <c r="L8413" s="32"/>
      <c r="M8413" s="32"/>
    </row>
    <row r="8414" spans="9:13" s="31" customFormat="1" ht="11.25" x14ac:dyDescent="0.15">
      <c r="I8414" s="32"/>
      <c r="J8414" s="32"/>
      <c r="K8414" s="33"/>
      <c r="L8414" s="32"/>
      <c r="M8414" s="32"/>
    </row>
    <row r="8415" spans="9:13" s="31" customFormat="1" ht="11.25" x14ac:dyDescent="0.15">
      <c r="I8415" s="32"/>
      <c r="J8415" s="32"/>
      <c r="K8415" s="33"/>
      <c r="L8415" s="32"/>
      <c r="M8415" s="32"/>
    </row>
    <row r="8416" spans="9:13" s="31" customFormat="1" ht="11.25" x14ac:dyDescent="0.15">
      <c r="I8416" s="32"/>
      <c r="J8416" s="32"/>
      <c r="K8416" s="33"/>
      <c r="L8416" s="32"/>
      <c r="M8416" s="32"/>
    </row>
    <row r="8417" spans="1:45" s="31" customFormat="1" ht="11.25" x14ac:dyDescent="0.15">
      <c r="I8417" s="32"/>
      <c r="J8417" s="32"/>
      <c r="K8417" s="33"/>
      <c r="L8417" s="32"/>
      <c r="M8417" s="32"/>
    </row>
    <row r="8418" spans="1:45" s="31" customFormat="1" ht="11.25" x14ac:dyDescent="0.15">
      <c r="I8418" s="32"/>
      <c r="J8418" s="32"/>
      <c r="K8418" s="33"/>
      <c r="L8418" s="32"/>
      <c r="M8418" s="32"/>
    </row>
    <row r="8419" spans="1:45" s="31" customFormat="1" ht="11.25" x14ac:dyDescent="0.15">
      <c r="I8419" s="32"/>
      <c r="J8419" s="32"/>
      <c r="K8419" s="33"/>
      <c r="L8419" s="32"/>
      <c r="M8419" s="32"/>
    </row>
    <row r="8420" spans="1:45" s="31" customFormat="1" ht="11.25" x14ac:dyDescent="0.15">
      <c r="I8420" s="32"/>
      <c r="J8420" s="32"/>
      <c r="K8420" s="33"/>
      <c r="L8420" s="32"/>
      <c r="M8420" s="32"/>
    </row>
    <row r="8421" spans="1:45" s="31" customFormat="1" ht="11.25" x14ac:dyDescent="0.15">
      <c r="I8421" s="32"/>
      <c r="J8421" s="32"/>
      <c r="K8421" s="33"/>
      <c r="L8421" s="32"/>
      <c r="M8421" s="32"/>
    </row>
    <row r="8422" spans="1:45" s="31" customFormat="1" ht="11.25" x14ac:dyDescent="0.15">
      <c r="I8422" s="32"/>
      <c r="J8422" s="32"/>
      <c r="K8422" s="33"/>
      <c r="L8422" s="32"/>
      <c r="M8422" s="32"/>
    </row>
    <row r="8423" spans="1:45" s="31" customFormat="1" ht="11.25" x14ac:dyDescent="0.15">
      <c r="I8423" s="32"/>
      <c r="J8423" s="32"/>
      <c r="K8423" s="33"/>
      <c r="L8423" s="32"/>
      <c r="M8423" s="32"/>
    </row>
    <row r="8424" spans="1:45" s="31" customFormat="1" ht="11.25" x14ac:dyDescent="0.15">
      <c r="I8424" s="32"/>
      <c r="J8424" s="32"/>
      <c r="K8424" s="33"/>
      <c r="L8424" s="32"/>
      <c r="M8424" s="32"/>
    </row>
    <row r="8425" spans="1:45" s="31" customFormat="1" ht="11.25" x14ac:dyDescent="0.15">
      <c r="I8425" s="32"/>
      <c r="J8425" s="32"/>
      <c r="K8425" s="33"/>
      <c r="L8425" s="32"/>
      <c r="M8425" s="32"/>
    </row>
    <row r="8426" spans="1:45" s="31" customFormat="1" ht="11.25" x14ac:dyDescent="0.15">
      <c r="I8426" s="32"/>
      <c r="J8426" s="32"/>
      <c r="K8426" s="33"/>
      <c r="L8426" s="32"/>
      <c r="M8426" s="32"/>
    </row>
    <row r="8427" spans="1:45" s="31" customFormat="1" ht="11.25" x14ac:dyDescent="0.15">
      <c r="I8427" s="32"/>
      <c r="J8427" s="32"/>
      <c r="K8427" s="33"/>
      <c r="L8427" s="32"/>
      <c r="M8427" s="32"/>
    </row>
    <row r="8428" spans="1:45" s="31" customFormat="1" ht="11.25" x14ac:dyDescent="0.15">
      <c r="I8428" s="32"/>
      <c r="J8428" s="32"/>
      <c r="K8428" s="33"/>
      <c r="L8428" s="32"/>
      <c r="M8428" s="32"/>
    </row>
    <row r="8429" spans="1:45" s="31" customFormat="1" ht="11.25" x14ac:dyDescent="0.15">
      <c r="I8429" s="32"/>
      <c r="J8429" s="32"/>
      <c r="K8429" s="33"/>
      <c r="L8429" s="32"/>
      <c r="M8429" s="32"/>
    </row>
    <row r="8430" spans="1:45" s="31" customFormat="1" ht="11.25" x14ac:dyDescent="0.15">
      <c r="I8430" s="32"/>
      <c r="J8430" s="32"/>
      <c r="K8430" s="33"/>
      <c r="L8430" s="32"/>
      <c r="M8430" s="32"/>
    </row>
    <row r="8431" spans="1:45" s="31" customFormat="1" ht="11.25" x14ac:dyDescent="0.15">
      <c r="I8431" s="32"/>
      <c r="J8431" s="32"/>
      <c r="K8431" s="33"/>
      <c r="L8431" s="32"/>
      <c r="M8431" s="32"/>
    </row>
    <row r="8432" spans="1:45" x14ac:dyDescent="0.15">
      <c r="A8432" s="31"/>
      <c r="B8432" s="31"/>
      <c r="C8432" s="31"/>
      <c r="D8432" s="31"/>
      <c r="E8432" s="31"/>
      <c r="F8432" s="31"/>
      <c r="G8432" s="31"/>
      <c r="H8432" s="31"/>
      <c r="I8432" s="32"/>
      <c r="J8432" s="32"/>
      <c r="K8432" s="33"/>
      <c r="L8432" s="32"/>
      <c r="M8432" s="32"/>
      <c r="N8432" s="31"/>
      <c r="O8432" s="31"/>
      <c r="P8432" s="31"/>
      <c r="Q8432" s="31"/>
      <c r="R8432" s="31"/>
      <c r="S8432" s="31"/>
      <c r="T8432" s="31"/>
      <c r="U8432" s="31"/>
      <c r="V8432" s="31"/>
      <c r="W8432" s="31"/>
      <c r="X8432" s="31"/>
      <c r="Y8432" s="31"/>
      <c r="Z8432" s="31"/>
      <c r="AA8432" s="31"/>
      <c r="AB8432" s="31"/>
      <c r="AC8432" s="31"/>
      <c r="AD8432" s="31"/>
      <c r="AE8432" s="31"/>
      <c r="AF8432" s="31"/>
      <c r="AG8432" s="31"/>
      <c r="AH8432" s="31"/>
      <c r="AI8432" s="31"/>
      <c r="AJ8432" s="31"/>
      <c r="AK8432" s="31"/>
      <c r="AL8432" s="31"/>
      <c r="AM8432" s="31"/>
      <c r="AN8432" s="31"/>
      <c r="AO8432" s="31"/>
      <c r="AP8432" s="31"/>
      <c r="AQ8432" s="31"/>
      <c r="AR8432" s="31"/>
      <c r="AS8432" s="31"/>
    </row>
    <row r="8433" spans="1:45" x14ac:dyDescent="0.15">
      <c r="A8433" s="31"/>
      <c r="B8433" s="31"/>
      <c r="C8433" s="31"/>
      <c r="D8433" s="31"/>
      <c r="E8433" s="31"/>
      <c r="F8433" s="31"/>
      <c r="G8433" s="31"/>
      <c r="H8433" s="31"/>
      <c r="I8433" s="32"/>
      <c r="J8433" s="32"/>
      <c r="K8433" s="33"/>
      <c r="L8433" s="32"/>
      <c r="M8433" s="32"/>
      <c r="N8433" s="31"/>
      <c r="O8433" s="31"/>
      <c r="P8433" s="31"/>
      <c r="Q8433" s="31"/>
      <c r="R8433" s="31"/>
      <c r="S8433" s="31"/>
      <c r="T8433" s="31"/>
      <c r="U8433" s="31"/>
      <c r="V8433" s="31"/>
      <c r="W8433" s="31"/>
      <c r="X8433" s="31"/>
      <c r="Y8433" s="31"/>
      <c r="Z8433" s="31"/>
      <c r="AA8433" s="31"/>
      <c r="AB8433" s="31"/>
      <c r="AC8433" s="31"/>
      <c r="AD8433" s="31"/>
      <c r="AE8433" s="31"/>
      <c r="AF8433" s="31"/>
      <c r="AG8433" s="31"/>
      <c r="AH8433" s="31"/>
      <c r="AI8433" s="31"/>
      <c r="AJ8433" s="31"/>
      <c r="AK8433" s="31"/>
      <c r="AL8433" s="31"/>
      <c r="AM8433" s="31"/>
      <c r="AN8433" s="31"/>
      <c r="AO8433" s="31"/>
      <c r="AP8433" s="31"/>
      <c r="AQ8433" s="31"/>
      <c r="AR8433" s="31"/>
      <c r="AS8433" s="31"/>
    </row>
    <row r="8434" spans="1:45" x14ac:dyDescent="0.15">
      <c r="A8434" s="31"/>
      <c r="B8434" s="31"/>
      <c r="C8434" s="31"/>
      <c r="D8434" s="31"/>
      <c r="E8434" s="31"/>
      <c r="F8434" s="31"/>
      <c r="G8434" s="31"/>
      <c r="H8434" s="31"/>
      <c r="I8434" s="32"/>
      <c r="J8434" s="32"/>
      <c r="K8434" s="33"/>
      <c r="L8434" s="32"/>
      <c r="M8434" s="32"/>
      <c r="N8434" s="31"/>
      <c r="O8434" s="31"/>
      <c r="P8434" s="31"/>
      <c r="Q8434" s="31"/>
      <c r="R8434" s="31"/>
      <c r="S8434" s="31"/>
      <c r="T8434" s="31"/>
      <c r="U8434" s="31"/>
      <c r="V8434" s="31"/>
      <c r="W8434" s="31"/>
      <c r="X8434" s="31"/>
      <c r="Y8434" s="31"/>
      <c r="Z8434" s="31"/>
      <c r="AA8434" s="31"/>
      <c r="AB8434" s="31"/>
      <c r="AC8434" s="31"/>
      <c r="AD8434" s="31"/>
      <c r="AE8434" s="31"/>
      <c r="AF8434" s="31"/>
      <c r="AG8434" s="31"/>
      <c r="AH8434" s="31"/>
      <c r="AI8434" s="31"/>
      <c r="AJ8434" s="31"/>
      <c r="AK8434" s="31"/>
      <c r="AL8434" s="31"/>
      <c r="AM8434" s="31"/>
      <c r="AN8434" s="31"/>
      <c r="AO8434" s="31"/>
      <c r="AP8434" s="31"/>
      <c r="AQ8434" s="31"/>
      <c r="AR8434" s="31"/>
      <c r="AS8434" s="31"/>
    </row>
    <row r="8435" spans="1:45" x14ac:dyDescent="0.15">
      <c r="A8435" s="31"/>
      <c r="B8435" s="31"/>
      <c r="C8435" s="31"/>
      <c r="D8435" s="31"/>
      <c r="E8435" s="31"/>
      <c r="F8435" s="31"/>
      <c r="G8435" s="31"/>
      <c r="H8435" s="31"/>
      <c r="I8435" s="32"/>
      <c r="J8435" s="32"/>
      <c r="K8435" s="33"/>
      <c r="L8435" s="32"/>
      <c r="M8435" s="32"/>
      <c r="N8435" s="31"/>
      <c r="O8435" s="31"/>
      <c r="P8435" s="31"/>
      <c r="Q8435" s="31"/>
      <c r="R8435" s="31"/>
      <c r="S8435" s="31"/>
      <c r="T8435" s="31"/>
      <c r="U8435" s="31"/>
      <c r="V8435" s="31"/>
      <c r="W8435" s="31"/>
      <c r="X8435" s="31"/>
      <c r="Y8435" s="31"/>
      <c r="Z8435" s="31"/>
      <c r="AA8435" s="31"/>
      <c r="AB8435" s="31"/>
      <c r="AC8435" s="31"/>
      <c r="AD8435" s="31"/>
      <c r="AE8435" s="31"/>
      <c r="AF8435" s="31"/>
      <c r="AG8435" s="31"/>
      <c r="AH8435" s="31"/>
      <c r="AI8435" s="31"/>
      <c r="AJ8435" s="31"/>
      <c r="AK8435" s="31"/>
      <c r="AL8435" s="31"/>
      <c r="AM8435" s="31"/>
      <c r="AN8435" s="31"/>
      <c r="AO8435" s="31"/>
      <c r="AP8435" s="31"/>
      <c r="AQ8435" s="31"/>
      <c r="AR8435" s="31"/>
      <c r="AS8435" s="31"/>
    </row>
    <row r="8436" spans="1:45" x14ac:dyDescent="0.15">
      <c r="A8436" s="31"/>
      <c r="B8436" s="31"/>
      <c r="C8436" s="31"/>
      <c r="D8436" s="31"/>
      <c r="E8436" s="31"/>
      <c r="F8436" s="31"/>
      <c r="G8436" s="31"/>
      <c r="H8436" s="31"/>
      <c r="I8436" s="32"/>
      <c r="J8436" s="32"/>
      <c r="K8436" s="33"/>
      <c r="L8436" s="32"/>
      <c r="M8436" s="32"/>
      <c r="N8436" s="31"/>
      <c r="O8436" s="31"/>
      <c r="P8436" s="31"/>
      <c r="Q8436" s="31"/>
      <c r="R8436" s="31"/>
      <c r="S8436" s="31"/>
      <c r="T8436" s="31"/>
      <c r="U8436" s="31"/>
      <c r="V8436" s="31"/>
      <c r="W8436" s="31"/>
      <c r="X8436" s="31"/>
      <c r="Y8436" s="31"/>
      <c r="Z8436" s="31"/>
      <c r="AA8436" s="31"/>
      <c r="AB8436" s="31"/>
      <c r="AC8436" s="31"/>
      <c r="AD8436" s="31"/>
      <c r="AE8436" s="31"/>
      <c r="AF8436" s="31"/>
      <c r="AG8436" s="31"/>
      <c r="AH8436" s="31"/>
      <c r="AI8436" s="31"/>
      <c r="AJ8436" s="31"/>
      <c r="AK8436" s="31"/>
      <c r="AL8436" s="31"/>
      <c r="AM8436" s="31"/>
      <c r="AN8436" s="31"/>
      <c r="AO8436" s="31"/>
      <c r="AP8436" s="31"/>
      <c r="AQ8436" s="31"/>
      <c r="AR8436" s="31"/>
      <c r="AS8436" s="31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44:Q244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