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水稻!$A$2:$AS$233</definedName>
    <definedName name="_xlnm.Print_Area" localSheetId="0">玉米!$A$1:$Q$160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32" i="2" l="1"/>
  <c r="G232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5" i="2" l="1"/>
  <c r="L141" i="2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159" i="1"/>
  <c r="H159" i="1"/>
  <c r="J231" i="2" l="1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171" i="2"/>
  <c r="M179" i="2"/>
  <c r="M187" i="2"/>
  <c r="M195" i="2"/>
  <c r="M203" i="2"/>
  <c r="M211" i="2"/>
  <c r="M219" i="2"/>
  <c r="M227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7" i="1"/>
  <c r="J232" i="2" l="1"/>
  <c r="I232" i="2"/>
  <c r="M232" i="2"/>
  <c r="J159" i="1"/>
  <c r="L232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I159" i="1" l="1"/>
  <c r="L159" i="1"/>
  <c r="M159" i="1"/>
</calcChain>
</file>

<file path=xl/sharedStrings.xml><?xml version="1.0" encoding="utf-8"?>
<sst xmlns="http://schemas.openxmlformats.org/spreadsheetml/2006/main" count="3549" uniqueCount="1400">
  <si>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</si>
  <si>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</si>
  <si>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</si>
  <si>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</si>
  <si>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</si>
  <si>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</si>
  <si>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</si>
  <si>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</si>
  <si>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</si>
  <si>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</si>
  <si>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</si>
  <si>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</si>
  <si>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</si>
  <si>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</si>
  <si>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</si>
  <si>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</si>
  <si>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</si>
  <si>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</si>
  <si>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</si>
  <si>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</si>
  <si>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</si>
  <si>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</si>
  <si>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</si>
  <si>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</si>
  <si>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</si>
  <si>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</si>
  <si>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</si>
  <si>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</si>
  <si>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</si>
  <si>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</si>
  <si>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</si>
  <si>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</si>
  <si>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</si>
  <si>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</si>
  <si>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</si>
  <si>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</si>
  <si>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</si>
  <si>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</si>
  <si>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</si>
  <si>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</si>
  <si>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</si>
  <si>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</si>
  <si>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</si>
  <si>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</si>
  <si>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</si>
  <si>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</si>
  <si>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</si>
  <si>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</si>
  <si>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</si>
  <si>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</si>
  <si>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</si>
  <si>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</si>
  <si>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</si>
  <si>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</si>
  <si>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</si>
  <si>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</si>
  <si>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</si>
  <si>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</si>
  <si>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</si>
  <si>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</si>
  <si>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</si>
  <si>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</si>
  <si>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</si>
  <si>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</si>
  <si>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</si>
  <si>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</si>
  <si>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</si>
  <si>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</si>
  <si>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</si>
  <si>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</si>
  <si>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</si>
  <si>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</si>
  <si>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</si>
  <si>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</si>
  <si>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</si>
  <si>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</si>
  <si>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</si>
  <si>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</si>
  <si>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</si>
  <si>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</si>
  <si>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</si>
  <si>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</si>
  <si>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</si>
  <si>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</si>
  <si>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</si>
  <si>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</si>
  <si>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</si>
  <si>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</si>
  <si>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</si>
  <si>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</si>
  <si>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</si>
  <si>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</si>
  <si>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</si>
  <si>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</si>
  <si>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</si>
  <si>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</si>
  <si>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</si>
  <si>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</si>
  <si>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</si>
  <si>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</si>
  <si>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</si>
  <si>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</si>
  <si>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</si>
  <si>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</si>
  <si>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</si>
  <si>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</si>
  <si>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</si>
  <si>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</si>
  <si>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</si>
  <si>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</si>
  <si>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</si>
  <si>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</si>
  <si>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</si>
  <si>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</si>
  <si>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</si>
  <si>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</si>
  <si>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</si>
  <si>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</si>
  <si>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</si>
  <si>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</si>
  <si>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</si>
  <si>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</si>
  <si>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</si>
  <si>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</si>
  <si>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</si>
  <si>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</si>
  <si>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</si>
  <si>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</si>
  <si>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</si>
  <si>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</si>
  <si>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</si>
  <si>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</si>
  <si>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</si>
  <si>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</si>
  <si>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</si>
  <si>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</si>
  <si>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</si>
  <si>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</si>
  <si>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</si>
  <si>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</si>
  <si>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</si>
  <si>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</si>
  <si>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</si>
  <si>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</si>
  <si>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</si>
  <si>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</si>
  <si>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</si>
  <si>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</si>
  <si>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</si>
  <si>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</si>
  <si>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</si>
  <si>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</si>
  <si>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</si>
  <si>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</si>
  <si>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</si>
  <si>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</si>
  <si>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</si>
  <si>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</si>
  <si>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</si>
  <si>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</si>
  <si>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</si>
  <si>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</si>
  <si>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</si>
  <si>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</si>
  <si>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</si>
  <si>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</si>
  <si>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</si>
  <si>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</si>
  <si>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</si>
  <si>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</si>
  <si>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</si>
  <si>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</si>
  <si>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</si>
  <si>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</si>
  <si>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</si>
  <si>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</si>
  <si>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</si>
  <si>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</si>
  <si>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</si>
  <si>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</si>
  <si>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</si>
  <si>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</si>
  <si>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</si>
  <si>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</si>
  <si>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</si>
  <si>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</si>
  <si>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</si>
  <si>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</si>
  <si>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</si>
  <si>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</si>
  <si>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</si>
  <si>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</si>
  <si>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</si>
  <si>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</si>
  <si>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</si>
  <si>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</si>
  <si>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</si>
  <si>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</si>
  <si>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</si>
  <si>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</si>
  <si>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</si>
  <si>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</si>
  <si>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</si>
  <si>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</si>
  <si>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</si>
  <si>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</si>
  <si>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</si>
  <si>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</si>
  <si>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</si>
  <si>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</si>
  <si>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</si>
  <si>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</si>
  <si>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</si>
  <si>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</si>
  <si>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</si>
  <si>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</si>
  <si>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</si>
  <si>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</si>
  <si>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</si>
  <si>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</si>
  <si>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</si>
  <si>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</si>
  <si>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</si>
  <si>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</si>
  <si>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</si>
  <si>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</si>
  <si>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</si>
  <si>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</si>
  <si>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</si>
  <si>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</si>
  <si>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</si>
  <si>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</si>
  <si>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</si>
  <si>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</si>
  <si>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</si>
  <si>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</si>
  <si>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</si>
  <si>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</si>
  <si>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</si>
  <si>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</si>
  <si>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</si>
  <si>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</si>
  <si>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</si>
  <si>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</si>
  <si>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</si>
  <si>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</si>
  <si>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</si>
  <si>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</si>
  <si>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</si>
  <si>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</si>
  <si>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</si>
  <si>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</si>
  <si>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</si>
  <si>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</si>
  <si>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</si>
  <si>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</si>
  <si>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</si>
  <si>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</si>
  <si>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</si>
  <si>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</si>
  <si>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</si>
  <si>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合计</t>
    <phoneticPr fontId="9" type="noConversion"/>
  </si>
  <si>
    <t>218</t>
  </si>
  <si>
    <t>219</t>
  </si>
  <si>
    <t>合计</t>
    <phoneticPr fontId="9" type="noConversion"/>
  </si>
  <si>
    <t>220</t>
  </si>
  <si>
    <t>221</t>
  </si>
  <si>
    <t>222</t>
  </si>
  <si>
    <t>223</t>
  </si>
  <si>
    <t>辽宁农村商业银行股份有限公司台安高力房支行</t>
    <phoneticPr fontId="9" type="noConversion"/>
  </si>
  <si>
    <t>张军</t>
  </si>
  <si>
    <t>13464337568</t>
  </si>
  <si>
    <t>15040679138</t>
  </si>
  <si>
    <t>4626453</t>
  </si>
  <si>
    <t>13942288954</t>
  </si>
  <si>
    <t>王志刚</t>
  </si>
  <si>
    <r>
      <t>投保人：辽宁省鞍山市台安县高力房镇小高力房村林素花、齐振兴等152户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</si>
  <si>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小高力房村</t>
  </si>
  <si>
    <r>
      <t>投保组织者：辽宁省鞍山市台安县高力房镇小高力房村村民委员会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小高力房村</t>
    </r>
    <phoneticPr fontId="9" type="noConversion"/>
  </si>
  <si>
    <t>齐振兴</t>
  </si>
  <si>
    <t>李用忱</t>
  </si>
  <si>
    <t>邢士刚</t>
  </si>
  <si>
    <t>李庆洪</t>
  </si>
  <si>
    <t>王金昌</t>
  </si>
  <si>
    <t>李庆奇</t>
  </si>
  <si>
    <t>吴永贵</t>
  </si>
  <si>
    <t>李用君</t>
  </si>
  <si>
    <t>贺金香</t>
  </si>
  <si>
    <t>王兆新</t>
  </si>
  <si>
    <t>王兆春</t>
  </si>
  <si>
    <t>张国福</t>
  </si>
  <si>
    <t>李庆辉</t>
  </si>
  <si>
    <t>杨希文</t>
  </si>
  <si>
    <t>贺金昌</t>
  </si>
  <si>
    <t>李朋</t>
  </si>
  <si>
    <t>李用富</t>
  </si>
  <si>
    <t>李用顺</t>
  </si>
  <si>
    <t>吴永久</t>
  </si>
  <si>
    <t>王金宝</t>
  </si>
  <si>
    <t>李庆伟</t>
  </si>
  <si>
    <t>孙长友</t>
  </si>
  <si>
    <t>孙越</t>
  </si>
  <si>
    <t>贺西斌</t>
  </si>
  <si>
    <t>李乃军</t>
  </si>
  <si>
    <t>李庆阳</t>
  </si>
  <si>
    <t>贺西民</t>
  </si>
  <si>
    <t>王兆年</t>
  </si>
  <si>
    <t>王兆贺</t>
  </si>
  <si>
    <t>王玉香</t>
  </si>
  <si>
    <t>李用成</t>
  </si>
  <si>
    <t>李加</t>
  </si>
  <si>
    <t>王宇</t>
  </si>
  <si>
    <t>左世伍</t>
  </si>
  <si>
    <t>李用江</t>
  </si>
  <si>
    <t>房振江</t>
  </si>
  <si>
    <t>王成加</t>
  </si>
  <si>
    <t>李用桂</t>
  </si>
  <si>
    <t>李杨</t>
  </si>
  <si>
    <t>孙小国</t>
  </si>
  <si>
    <t>李用坤</t>
  </si>
  <si>
    <t>姜涛</t>
  </si>
  <si>
    <t>潘玉芹</t>
  </si>
  <si>
    <t>钟志林</t>
  </si>
  <si>
    <t>张润波</t>
  </si>
  <si>
    <t>孙明忱</t>
  </si>
  <si>
    <t>钱国余</t>
  </si>
  <si>
    <t>贾岩</t>
  </si>
  <si>
    <t>杜术芹</t>
  </si>
  <si>
    <t>金素艳</t>
  </si>
  <si>
    <t>张润江</t>
  </si>
  <si>
    <t>庞世利</t>
  </si>
  <si>
    <t>殷凤英</t>
  </si>
  <si>
    <t>高良余</t>
  </si>
  <si>
    <t>李福金</t>
  </si>
  <si>
    <t>代良忱</t>
  </si>
  <si>
    <t>霍亮</t>
  </si>
  <si>
    <t>赵胜东</t>
  </si>
  <si>
    <t>高贤成</t>
  </si>
  <si>
    <t>高真江</t>
  </si>
  <si>
    <t>高龙贤</t>
  </si>
  <si>
    <t>高付贤</t>
  </si>
  <si>
    <t>高真弼</t>
  </si>
  <si>
    <t>张波</t>
  </si>
  <si>
    <t>高真林</t>
  </si>
  <si>
    <t>高真维</t>
  </si>
  <si>
    <t>姜洪文</t>
  </si>
  <si>
    <t>高会贤</t>
  </si>
  <si>
    <t>刘利胜</t>
  </si>
  <si>
    <t>刘利成</t>
  </si>
  <si>
    <t>赵志金</t>
  </si>
  <si>
    <t>郭大刚</t>
  </si>
  <si>
    <t>高真友</t>
  </si>
  <si>
    <t>刘树成</t>
  </si>
  <si>
    <t>高真宝</t>
  </si>
  <si>
    <t>高贤征</t>
  </si>
  <si>
    <t>徐国军</t>
  </si>
  <si>
    <t>高真山</t>
  </si>
  <si>
    <t>高真奎</t>
  </si>
  <si>
    <t>高良金</t>
  </si>
  <si>
    <t>高良玉</t>
  </si>
  <si>
    <t>高贤威</t>
  </si>
  <si>
    <t>王允洲</t>
  </si>
  <si>
    <t>高亮贤</t>
  </si>
  <si>
    <t>刘淑香</t>
  </si>
  <si>
    <t>高贤贵</t>
  </si>
  <si>
    <t>王娟</t>
  </si>
  <si>
    <t>高真伟</t>
  </si>
  <si>
    <t>高真师</t>
  </si>
  <si>
    <t>高真德</t>
  </si>
  <si>
    <t>高真品</t>
  </si>
  <si>
    <t>王艳芝</t>
  </si>
  <si>
    <t>高真中</t>
  </si>
  <si>
    <t>田立红</t>
  </si>
  <si>
    <t>高明</t>
  </si>
  <si>
    <t>高新</t>
  </si>
  <si>
    <t>高真秋</t>
  </si>
  <si>
    <t>高维</t>
  </si>
  <si>
    <t>高刚</t>
  </si>
  <si>
    <t>高良付</t>
  </si>
  <si>
    <t>高真强</t>
  </si>
  <si>
    <t>高真玉</t>
  </si>
  <si>
    <t>高真洪</t>
  </si>
  <si>
    <t>高真广</t>
  </si>
  <si>
    <t>高真彬</t>
  </si>
  <si>
    <t>王玉芝</t>
  </si>
  <si>
    <t>高友良</t>
  </si>
  <si>
    <t>高海良</t>
  </si>
  <si>
    <t>高真仁</t>
  </si>
  <si>
    <t>高真财</t>
  </si>
  <si>
    <t>高真利</t>
  </si>
  <si>
    <t>高余良</t>
  </si>
  <si>
    <t>高真元</t>
  </si>
  <si>
    <t>高良宝</t>
  </si>
  <si>
    <t>高贤彪</t>
  </si>
  <si>
    <t>高真凯</t>
  </si>
  <si>
    <t>张忠库</t>
  </si>
  <si>
    <t>未怀荣</t>
  </si>
  <si>
    <t>高真闯</t>
  </si>
  <si>
    <t>李士仁</t>
  </si>
  <si>
    <t>高真涛</t>
  </si>
  <si>
    <t>高良坤</t>
  </si>
  <si>
    <t>金魁艳</t>
  </si>
  <si>
    <t>金祥玉</t>
  </si>
  <si>
    <t>金兆辉</t>
  </si>
  <si>
    <t>金奎友</t>
  </si>
  <si>
    <t>张玉珍</t>
  </si>
  <si>
    <t>金魁连</t>
  </si>
  <si>
    <t>王宪君</t>
  </si>
  <si>
    <t>金祥华</t>
  </si>
  <si>
    <t>高贤巨</t>
  </si>
  <si>
    <t>刘红梅</t>
  </si>
  <si>
    <t>高真明</t>
  </si>
  <si>
    <t>高飞</t>
  </si>
  <si>
    <t>高永贤</t>
  </si>
  <si>
    <t>金祥荣</t>
  </si>
  <si>
    <t>金丰</t>
  </si>
  <si>
    <t>倪洪清</t>
  </si>
  <si>
    <t>徐丙延</t>
  </si>
  <si>
    <t>金兆雷</t>
  </si>
  <si>
    <t>高良言</t>
  </si>
  <si>
    <t>金兆刚</t>
  </si>
  <si>
    <t>韩冰</t>
  </si>
  <si>
    <t>高崇</t>
  </si>
  <si>
    <t>高良存</t>
  </si>
  <si>
    <t>林素花</t>
  </si>
  <si>
    <t>林继苓</t>
  </si>
  <si>
    <t>211111197205090027</t>
  </si>
  <si>
    <t>210321196301160257</t>
  </si>
  <si>
    <t>210321196301280216</t>
  </si>
  <si>
    <t>210321196003230237</t>
  </si>
  <si>
    <t>210321195502150237</t>
  </si>
  <si>
    <t>210321195709150234</t>
  </si>
  <si>
    <t>210321196902050213</t>
  </si>
  <si>
    <t>210321196409110219</t>
  </si>
  <si>
    <t>210321195511050246</t>
  </si>
  <si>
    <t>210321195809150231</t>
  </si>
  <si>
    <t>15164254718</t>
  </si>
  <si>
    <t>210321196712270215</t>
  </si>
  <si>
    <t>210321195009180432</t>
  </si>
  <si>
    <t>15040676593</t>
  </si>
  <si>
    <t>210321195412080212</t>
  </si>
  <si>
    <t>210321196604120252</t>
  </si>
  <si>
    <t>210321196002220213</t>
  </si>
  <si>
    <t>4621447</t>
  </si>
  <si>
    <t>210321198108170217</t>
  </si>
  <si>
    <t>13842266840</t>
  </si>
  <si>
    <t>210321195307100250</t>
  </si>
  <si>
    <t>4625410</t>
  </si>
  <si>
    <t>21032119630712023X</t>
  </si>
  <si>
    <t>4623521</t>
  </si>
  <si>
    <t>210321196208010211</t>
  </si>
  <si>
    <t>4624601</t>
  </si>
  <si>
    <t>210321196702250210</t>
  </si>
  <si>
    <t>18941267871</t>
  </si>
  <si>
    <t>210321195803210213</t>
  </si>
  <si>
    <t>13504114638</t>
  </si>
  <si>
    <t>21032119651209021X</t>
  </si>
  <si>
    <t>15242206167</t>
  </si>
  <si>
    <t>210321195803290225</t>
  </si>
  <si>
    <t>210321196903290235</t>
  </si>
  <si>
    <t>13614129096</t>
  </si>
  <si>
    <t>210321197511030252</t>
  </si>
  <si>
    <t>4626270</t>
  </si>
  <si>
    <t>21032119650302021X</t>
  </si>
  <si>
    <t>4625596</t>
  </si>
  <si>
    <t>210321198903020234</t>
  </si>
  <si>
    <t>210321198912290244</t>
  </si>
  <si>
    <t>210321194909060239</t>
  </si>
  <si>
    <t>21032119711005021X</t>
  </si>
  <si>
    <t>13478038334</t>
  </si>
  <si>
    <t>21032119821009023X</t>
  </si>
  <si>
    <t>210321195308200237</t>
  </si>
  <si>
    <t>210321195611210235</t>
  </si>
  <si>
    <t>210321197608160213</t>
  </si>
  <si>
    <t>37292519681206611X</t>
  </si>
  <si>
    <t>210321196302270212</t>
  </si>
  <si>
    <t>210321196606270238</t>
  </si>
  <si>
    <t>15842022428</t>
  </si>
  <si>
    <t>21032119740213022X</t>
  </si>
  <si>
    <t>21032119600617025X</t>
  </si>
  <si>
    <t>210321195205230214</t>
  </si>
  <si>
    <t>210321196802230233</t>
  </si>
  <si>
    <t>13604202419</t>
  </si>
  <si>
    <t>210321195604050210</t>
  </si>
  <si>
    <t>210321197503052021</t>
  </si>
  <si>
    <t>13958976240</t>
  </si>
  <si>
    <t>210321196806290217</t>
  </si>
  <si>
    <t>210321196612200228</t>
  </si>
  <si>
    <t>210321196304190224</t>
  </si>
  <si>
    <t>210321197211250210</t>
  </si>
  <si>
    <t>210321196512200212</t>
  </si>
  <si>
    <t>210321198906250238</t>
  </si>
  <si>
    <t>210321195810290215</t>
  </si>
  <si>
    <t>210321195012130217</t>
  </si>
  <si>
    <t>210321196702150252</t>
  </si>
  <si>
    <t>210321196003100213</t>
  </si>
  <si>
    <t>210321196411050219</t>
  </si>
  <si>
    <t>210321197212280219</t>
  </si>
  <si>
    <t>15242830614</t>
  </si>
  <si>
    <t>210321197612030219</t>
  </si>
  <si>
    <t>210321195509020216</t>
  </si>
  <si>
    <t>210321195608110233</t>
  </si>
  <si>
    <t>210321195705180217</t>
  </si>
  <si>
    <t>210321195609230237</t>
  </si>
  <si>
    <t>210321195210110217</t>
  </si>
  <si>
    <t>210321196603030212</t>
  </si>
  <si>
    <t>210726198402055512</t>
  </si>
  <si>
    <t>210321196407160212</t>
  </si>
  <si>
    <t>210321196310240259</t>
  </si>
  <si>
    <t>210321196806160252</t>
  </si>
  <si>
    <t>210321196602030210</t>
  </si>
  <si>
    <t>210321195610080213</t>
  </si>
  <si>
    <t>210321196409170211</t>
  </si>
  <si>
    <t>210321195201210216</t>
  </si>
  <si>
    <t>210321195809270233</t>
  </si>
  <si>
    <t>210321195504120218</t>
  </si>
  <si>
    <t>210321195809140228</t>
  </si>
  <si>
    <t>210321195801230237</t>
  </si>
  <si>
    <t>210321196103150218</t>
  </si>
  <si>
    <t>210321195609040214</t>
  </si>
  <si>
    <t>210321196502260211</t>
  </si>
  <si>
    <t>210321195303130225</t>
  </si>
  <si>
    <t>210321196409230210</t>
  </si>
  <si>
    <t>210321196807150224</t>
  </si>
  <si>
    <t>210321197404250217</t>
  </si>
  <si>
    <t>210321197008020217</t>
  </si>
  <si>
    <t>210321196908150231</t>
  </si>
  <si>
    <t>210321198909120252</t>
  </si>
  <si>
    <t>210321198606110217</t>
  </si>
  <si>
    <t>210321196802090250</t>
  </si>
  <si>
    <t>210321196511120210</t>
  </si>
  <si>
    <t>210321195206010213</t>
  </si>
  <si>
    <t>210321195702280239</t>
  </si>
  <si>
    <t>210321195901030216</t>
  </si>
  <si>
    <t>210321197906090233</t>
  </si>
  <si>
    <t>210321195712100238</t>
  </si>
  <si>
    <t>210321195609040249</t>
  </si>
  <si>
    <t>210321195903080217</t>
  </si>
  <si>
    <t>13841248967</t>
  </si>
  <si>
    <t>210321195704290238</t>
  </si>
  <si>
    <t>210321197804130214</t>
  </si>
  <si>
    <t>210321196703080276</t>
  </si>
  <si>
    <t>15040775381</t>
  </si>
  <si>
    <t>210321197607240211</t>
  </si>
  <si>
    <t>210321196406060236</t>
  </si>
  <si>
    <t>210321196009170212</t>
  </si>
  <si>
    <t>21032119530220021X</t>
  </si>
  <si>
    <t>21032119610727201X</t>
  </si>
  <si>
    <t>210321197212260218</t>
  </si>
  <si>
    <t>210321197110150210</t>
  </si>
  <si>
    <t>21032119570525022X</t>
  </si>
  <si>
    <t>210321196406290218</t>
  </si>
  <si>
    <t>210321196803030233</t>
  </si>
  <si>
    <t>210321196801010212</t>
  </si>
  <si>
    <t>十组</t>
  </si>
  <si>
    <t>210321195701050212</t>
  </si>
  <si>
    <t>210321195907140213</t>
  </si>
  <si>
    <t>210321198009250238</t>
  </si>
  <si>
    <t>210321195802280252</t>
  </si>
  <si>
    <t>210321196609060228</t>
  </si>
  <si>
    <t>210321196303020231</t>
  </si>
  <si>
    <t>210321196005170215</t>
  </si>
  <si>
    <t>210321195306210239</t>
  </si>
  <si>
    <t>21032119560729021X</t>
  </si>
  <si>
    <t>210321196810290244</t>
  </si>
  <si>
    <t>210321198209010212</t>
  </si>
  <si>
    <t>21032119530316023X</t>
  </si>
  <si>
    <t>210321196512260223</t>
  </si>
  <si>
    <t>210321197904300217</t>
  </si>
  <si>
    <t>210321196305260239</t>
  </si>
  <si>
    <t>210321198109250219</t>
  </si>
  <si>
    <t>210321198909190234</t>
  </si>
  <si>
    <t>210321196801100234</t>
  </si>
  <si>
    <t>6214493001800134952</t>
  </si>
  <si>
    <t>6214490810030311393</t>
  </si>
  <si>
    <t>6214490810030311419</t>
  </si>
  <si>
    <t>6214490810030313969</t>
  </si>
  <si>
    <t>6214490810030333033</t>
  </si>
  <si>
    <t>6214490810030331805</t>
  </si>
  <si>
    <t>6214490810030332399</t>
  </si>
  <si>
    <t>6214490810030330948</t>
  </si>
  <si>
    <t>6214490810030312987</t>
  </si>
  <si>
    <t>6214490810030311849</t>
  </si>
  <si>
    <t>6214490810030331946</t>
  </si>
  <si>
    <t>6214490810030332639</t>
  </si>
  <si>
    <t>6214490810030312672</t>
  </si>
  <si>
    <t>6214490810030331045</t>
  </si>
  <si>
    <t>6214490810030331755</t>
  </si>
  <si>
    <t>6214490810030312276</t>
  </si>
  <si>
    <t>6214490810030333009</t>
  </si>
  <si>
    <t>6214490810030647259</t>
  </si>
  <si>
    <t>6214490810030331516</t>
  </si>
  <si>
    <t>6214490810030311617</t>
  </si>
  <si>
    <t>6214490810030333280</t>
  </si>
  <si>
    <t>6214490810030312524</t>
  </si>
  <si>
    <t>6214490810030332522</t>
  </si>
  <si>
    <t>6214490810030312177</t>
  </si>
  <si>
    <t>6214490810030332548</t>
  </si>
  <si>
    <t>6214490810030313001</t>
  </si>
  <si>
    <t>6214490810030312466</t>
  </si>
  <si>
    <t>6214490810030330336</t>
  </si>
  <si>
    <t>6214490810030313951</t>
  </si>
  <si>
    <t>6214490810030312011</t>
  </si>
  <si>
    <t>6214490810030331748</t>
  </si>
  <si>
    <t>6214490810030333306</t>
  </si>
  <si>
    <t>6214490810030331698</t>
  </si>
  <si>
    <t>6210260500062496594</t>
  </si>
  <si>
    <t>6214493001800206644</t>
  </si>
  <si>
    <t>6214490810030330849</t>
  </si>
  <si>
    <t>6214490810030313498</t>
  </si>
  <si>
    <t>6214490810030314397</t>
  </si>
  <si>
    <t>6214490810030331540</t>
  </si>
  <si>
    <t>6214490810030332225</t>
  </si>
  <si>
    <t>6214490861803579484</t>
  </si>
  <si>
    <t>6214490810030314561</t>
  </si>
  <si>
    <t>6214490810030311443</t>
  </si>
  <si>
    <t>6214490810030312334</t>
  </si>
  <si>
    <t>6214490810030313829</t>
  </si>
  <si>
    <t>6214490810030333082</t>
  </si>
  <si>
    <t>6214490810030331268</t>
  </si>
  <si>
    <t>6214490810030312730</t>
  </si>
  <si>
    <t>6214490810030332001</t>
  </si>
  <si>
    <t>6210260500105698628</t>
  </si>
  <si>
    <t>6214490861821109157</t>
  </si>
  <si>
    <t>6214490810030332803</t>
  </si>
  <si>
    <t>6214490810030312847</t>
  </si>
  <si>
    <t>6214490810030312474</t>
  </si>
  <si>
    <t>6214490810030311559</t>
  </si>
  <si>
    <t>6214490810030313647</t>
  </si>
  <si>
    <t>6214490810030312185</t>
  </si>
  <si>
    <t>6214490810030311492</t>
  </si>
  <si>
    <t>6214490810030700223</t>
  </si>
  <si>
    <t>6214490810030332688</t>
  </si>
  <si>
    <t>6214490810030331102</t>
  </si>
  <si>
    <t>6214490810030312508</t>
  </si>
  <si>
    <t>6214490810030333017</t>
  </si>
  <si>
    <t>6214490810030311906</t>
  </si>
  <si>
    <t>6214490810030313662</t>
  </si>
  <si>
    <t>6214493001800030101</t>
  </si>
  <si>
    <t>6214490810030331896</t>
  </si>
  <si>
    <t>6214490810030332126</t>
  </si>
  <si>
    <t>6214490810030332332</t>
  </si>
  <si>
    <t>6214490810030331201</t>
  </si>
  <si>
    <t>6214490810030332167</t>
  </si>
  <si>
    <t>6214490810030331326</t>
  </si>
  <si>
    <t>6214490810030312250</t>
  </si>
  <si>
    <t>6214490861821080424</t>
  </si>
  <si>
    <t>6214490810030330518</t>
  </si>
  <si>
    <t>6214490810030311831</t>
  </si>
  <si>
    <t>6214490810030311690</t>
  </si>
  <si>
    <t>6214490810030330278</t>
  </si>
  <si>
    <t>6214490810030311302</t>
  </si>
  <si>
    <t>6214490810030398473</t>
  </si>
  <si>
    <t>6214490810030312821</t>
  </si>
  <si>
    <t>6214490810030312235</t>
  </si>
  <si>
    <t>6214490810030332183</t>
  </si>
  <si>
    <t>6214490810030311864</t>
  </si>
  <si>
    <t>6214490810030313803</t>
  </si>
  <si>
    <t>6214490810030331219</t>
  </si>
  <si>
    <t>6214490810030332654</t>
  </si>
  <si>
    <t>6214490810030312326</t>
  </si>
  <si>
    <t>6214490810030331847</t>
  </si>
  <si>
    <t>6214490810030332621</t>
  </si>
  <si>
    <t>6214490810030332498</t>
  </si>
  <si>
    <t>6214490810030333173</t>
  </si>
  <si>
    <t>6214490810030332134</t>
  </si>
  <si>
    <t>6214490810030312003</t>
  </si>
  <si>
    <t>6214490810030331441</t>
  </si>
  <si>
    <t>6214490810030311872</t>
  </si>
  <si>
    <t>6214490810030312870</t>
  </si>
  <si>
    <t>6214490810030313845</t>
  </si>
  <si>
    <t>6214490810030313282</t>
  </si>
  <si>
    <t>6214490810030313035</t>
  </si>
  <si>
    <t>6214490810030314470</t>
  </si>
  <si>
    <t>6214493001800091251</t>
  </si>
  <si>
    <t>6214490810030312714</t>
  </si>
  <si>
    <t>6214490810030312144</t>
  </si>
  <si>
    <t>6214490810030331276</t>
  </si>
  <si>
    <t>6214490810030332290</t>
  </si>
  <si>
    <t>6214490810030332712</t>
  </si>
  <si>
    <t>6214490810030314256</t>
  </si>
  <si>
    <t>6214490810030332423</t>
  </si>
  <si>
    <t>6214490810030332142</t>
  </si>
  <si>
    <t>6214490810030332761</t>
  </si>
  <si>
    <t>6214490810030332324</t>
  </si>
  <si>
    <t>6214490810030314165</t>
  </si>
  <si>
    <t>6214490810030312532</t>
  </si>
  <si>
    <t>6214490810030314017</t>
  </si>
  <si>
    <t>6214490810030311773</t>
  </si>
  <si>
    <t>6214490810030333132</t>
  </si>
  <si>
    <t>6214490810030331425</t>
  </si>
  <si>
    <t>6214490810030311930</t>
  </si>
  <si>
    <t>6214490810030333199</t>
  </si>
  <si>
    <t>6214490810030333207</t>
  </si>
  <si>
    <t>6214490810030313654</t>
  </si>
  <si>
    <t>6214490810030313514</t>
  </si>
  <si>
    <t>6214490810030332340</t>
  </si>
  <si>
    <t>6214490810030312136</t>
  </si>
  <si>
    <t>6214990810030311815</t>
  </si>
  <si>
    <t>6214490810030312763</t>
  </si>
  <si>
    <t>6214493001800081948</t>
  </si>
  <si>
    <t>6214490810030332258</t>
  </si>
  <si>
    <t>6214490810030332829</t>
  </si>
  <si>
    <t>6214490810030314314</t>
  </si>
  <si>
    <t>6214490810030332514</t>
  </si>
  <si>
    <t>6214490810030312409</t>
  </si>
  <si>
    <t>6214490810030311484</t>
  </si>
  <si>
    <t>6214490810030333058</t>
  </si>
  <si>
    <t>6214490810030331508</t>
  </si>
  <si>
    <t>6214490810030332100</t>
  </si>
  <si>
    <t>6214490810030312961</t>
  </si>
  <si>
    <t>6214493001800005780</t>
  </si>
  <si>
    <t>6214490810030312888</t>
  </si>
  <si>
    <t>6214490810030330328</t>
  </si>
  <si>
    <t>6214490810030331458</t>
  </si>
  <si>
    <t>6214490810030330187</t>
  </si>
  <si>
    <t>6214490810030312193</t>
  </si>
  <si>
    <t>6214490810030802169</t>
  </si>
  <si>
    <t>6210260500062521722</t>
  </si>
  <si>
    <t>6214490810030311583</t>
  </si>
  <si>
    <t>6214490810030660914</t>
  </si>
  <si>
    <t>6210260790008478364</t>
  </si>
  <si>
    <t>6270430460618000904</t>
  </si>
  <si>
    <t>6214490810030312706</t>
  </si>
  <si>
    <t>6214490810030333231</t>
  </si>
  <si>
    <t xml:space="preserve">投保人：辽宁省鞍山市台安县高力房镇小高力房村林素花、刘维宁等223户   单位保额：1290元   保险费率：4.10 %     单位保费：52.89元      </t>
    <phoneticPr fontId="9" type="noConversion"/>
  </si>
  <si>
    <t>小高力房</t>
  </si>
  <si>
    <t xml:space="preserve">投保组织者：辽宁省鞍山市台安县高力房镇小高力房村村民委员会   投保险种：水稻保险          投保作物: 水稻          所在村名：小高力房村 </t>
    <phoneticPr fontId="11" type="noConversion"/>
  </si>
  <si>
    <t>刘维宁</t>
  </si>
  <si>
    <t>李恩付</t>
  </si>
  <si>
    <t>赵开君</t>
  </si>
  <si>
    <t>时维良</t>
  </si>
  <si>
    <t>时胜苓</t>
  </si>
  <si>
    <t>高荣香</t>
  </si>
  <si>
    <t>李用军</t>
  </si>
  <si>
    <t>吴成林</t>
  </si>
  <si>
    <t>张荣宝</t>
  </si>
  <si>
    <t>邢殿业</t>
  </si>
  <si>
    <t>李金刚</t>
  </si>
  <si>
    <t>翟振江</t>
  </si>
  <si>
    <t>张辉</t>
  </si>
  <si>
    <t>付长艳</t>
  </si>
  <si>
    <t>高松</t>
  </si>
  <si>
    <t>王雪</t>
  </si>
  <si>
    <t>李广明</t>
  </si>
  <si>
    <t>李金泳</t>
  </si>
  <si>
    <t>高凯</t>
  </si>
  <si>
    <t>房恩久</t>
  </si>
  <si>
    <t>杨玉娇</t>
  </si>
  <si>
    <t>李恩海</t>
  </si>
  <si>
    <t>李用海</t>
  </si>
  <si>
    <t>张润海</t>
  </si>
  <si>
    <t>钟志维</t>
  </si>
  <si>
    <t>钟志福</t>
  </si>
  <si>
    <t>钟庆斌</t>
  </si>
  <si>
    <t>金奎石</t>
  </si>
  <si>
    <t>国宏君</t>
  </si>
  <si>
    <t>高良俊</t>
  </si>
  <si>
    <t>姜洪涛</t>
  </si>
  <si>
    <t>张润涛</t>
  </si>
  <si>
    <t>孙明友</t>
  </si>
  <si>
    <t>钟志仁</t>
  </si>
  <si>
    <t>宋素文</t>
  </si>
  <si>
    <t>高贤纪</t>
  </si>
  <si>
    <t>金祥禄</t>
  </si>
  <si>
    <t>马金良</t>
  </si>
  <si>
    <t>孙余年</t>
  </si>
  <si>
    <t>房加维</t>
  </si>
  <si>
    <t>刘桂芹</t>
  </si>
  <si>
    <t>钟祥丰</t>
  </si>
  <si>
    <t>李静华</t>
  </si>
  <si>
    <t>张壮</t>
  </si>
  <si>
    <t>杨恩山</t>
  </si>
  <si>
    <t>杨柏楠</t>
  </si>
  <si>
    <t>徐正所</t>
  </si>
  <si>
    <t>高良忱</t>
  </si>
  <si>
    <t>高良山</t>
  </si>
  <si>
    <t>李福林</t>
  </si>
  <si>
    <t>高真波</t>
  </si>
  <si>
    <t>赵久忱</t>
  </si>
  <si>
    <t>高艳霞</t>
  </si>
  <si>
    <t>刘昌福</t>
  </si>
  <si>
    <t>赵久志</t>
  </si>
  <si>
    <t>高仁义</t>
  </si>
  <si>
    <t>马凤雪</t>
  </si>
  <si>
    <t>高仁伟</t>
  </si>
  <si>
    <t>赵胜平</t>
  </si>
  <si>
    <t>赵庆波</t>
  </si>
  <si>
    <t>赵胜安</t>
  </si>
  <si>
    <t>高真伏</t>
  </si>
  <si>
    <t>刘庆山</t>
  </si>
  <si>
    <t>杜术侠</t>
  </si>
  <si>
    <t>刘长喜</t>
  </si>
  <si>
    <t>温希伟</t>
  </si>
  <si>
    <t>代基忱</t>
  </si>
  <si>
    <t>黄辉路</t>
  </si>
  <si>
    <t>李崇林</t>
  </si>
  <si>
    <t>高真顺</t>
  </si>
  <si>
    <t>赵胜侠</t>
  </si>
  <si>
    <t>霍中堂</t>
  </si>
  <si>
    <t>付琳琳</t>
  </si>
  <si>
    <t>王金凤</t>
  </si>
  <si>
    <t>高良波</t>
  </si>
  <si>
    <t>徐清仁</t>
  </si>
  <si>
    <t>高真全</t>
  </si>
  <si>
    <t>高良涛</t>
  </si>
  <si>
    <t>杨亮</t>
  </si>
  <si>
    <t>栾洪涛</t>
  </si>
  <si>
    <t>高贤华</t>
  </si>
  <si>
    <t>高利贤</t>
  </si>
  <si>
    <t>高军</t>
  </si>
  <si>
    <t>金魁宏</t>
  </si>
  <si>
    <t>刘春会</t>
  </si>
  <si>
    <t>李士军</t>
  </si>
  <si>
    <t>高顺贤</t>
  </si>
  <si>
    <t>高真贵</t>
  </si>
  <si>
    <t>高真敏</t>
  </si>
  <si>
    <t>高真喜</t>
  </si>
  <si>
    <t>张忠良</t>
  </si>
  <si>
    <t>姜洪友</t>
  </si>
  <si>
    <t>高永</t>
  </si>
  <si>
    <t>李仕仁</t>
  </si>
  <si>
    <t>赵素华</t>
  </si>
  <si>
    <t>高铁柱</t>
  </si>
  <si>
    <t>210321196306051818</t>
  </si>
  <si>
    <t>13898041241</t>
  </si>
  <si>
    <t>210321196308100273</t>
  </si>
  <si>
    <t>210321197001030279</t>
  </si>
  <si>
    <t>210321196911220253</t>
  </si>
  <si>
    <t>210321196112210219</t>
  </si>
  <si>
    <t>13254836748</t>
  </si>
  <si>
    <t>210321196204200229</t>
  </si>
  <si>
    <t>210321196506280236</t>
  </si>
  <si>
    <t>21032119520612021X</t>
  </si>
  <si>
    <t>210321195501070219</t>
  </si>
  <si>
    <t>210321195301200234</t>
  </si>
  <si>
    <t>13723637772</t>
  </si>
  <si>
    <t>210321197810280278</t>
  </si>
  <si>
    <t>210321197710300411</t>
  </si>
  <si>
    <t>14704222366</t>
  </si>
  <si>
    <t>210321195609240224</t>
  </si>
  <si>
    <t>15040793140</t>
  </si>
  <si>
    <t>210321196210140226</t>
  </si>
  <si>
    <t>210321199011300219</t>
  </si>
  <si>
    <t>210321198310020263</t>
  </si>
  <si>
    <t>210321196806100233</t>
  </si>
  <si>
    <t>210321197807180217</t>
  </si>
  <si>
    <t>210321195706220217</t>
  </si>
  <si>
    <t>4626169</t>
  </si>
  <si>
    <t>210321197601110635</t>
  </si>
  <si>
    <t>210321195308130216</t>
  </si>
  <si>
    <t>210321198212060229</t>
  </si>
  <si>
    <t>210321196604150216</t>
  </si>
  <si>
    <t>210321196706220211</t>
  </si>
  <si>
    <t>210321196508080254</t>
  </si>
  <si>
    <t>210321194804150238</t>
  </si>
  <si>
    <t>4622509</t>
  </si>
  <si>
    <t>210321196209190277</t>
  </si>
  <si>
    <t>4624745</t>
  </si>
  <si>
    <t>210321194403030219</t>
  </si>
  <si>
    <t>210321195110060232</t>
  </si>
  <si>
    <t>210321196807030310</t>
  </si>
  <si>
    <t>18841232682</t>
  </si>
  <si>
    <t>210321196107070215</t>
  </si>
  <si>
    <t>15998015966</t>
  </si>
  <si>
    <t>210321196909280214</t>
  </si>
  <si>
    <t>15253872450</t>
  </si>
  <si>
    <t>210321194908170217</t>
  </si>
  <si>
    <t>210321196607040231</t>
  </si>
  <si>
    <t>210321195712210218</t>
  </si>
  <si>
    <t>13549069193</t>
  </si>
  <si>
    <t>211103195503222746</t>
  </si>
  <si>
    <t>15671608264</t>
  </si>
  <si>
    <t>210321195204050238</t>
  </si>
  <si>
    <t>210321197003050214</t>
  </si>
  <si>
    <t>13591598735</t>
  </si>
  <si>
    <t>21032119780107021X</t>
  </si>
  <si>
    <t>210321194210110212</t>
  </si>
  <si>
    <t>13478058890</t>
  </si>
  <si>
    <t>210321195409260236</t>
  </si>
  <si>
    <t>13753972785</t>
  </si>
  <si>
    <t>210321195003010221</t>
  </si>
  <si>
    <t>13715322315</t>
  </si>
  <si>
    <t>210321197003070215</t>
  </si>
  <si>
    <t>13889789093</t>
  </si>
  <si>
    <t>210321196902280449</t>
  </si>
  <si>
    <t>210321200003180216</t>
  </si>
  <si>
    <t>15242841103</t>
  </si>
  <si>
    <t>21032119700920021X</t>
  </si>
  <si>
    <t>15842250112</t>
  </si>
  <si>
    <t>210321199301300217</t>
  </si>
  <si>
    <t>15842250111</t>
  </si>
  <si>
    <t>210321195305060216</t>
  </si>
  <si>
    <t>21032119660727023X</t>
  </si>
  <si>
    <t>210321196808030216</t>
  </si>
  <si>
    <t>210321196912310218</t>
  </si>
  <si>
    <t>210321196808230234</t>
  </si>
  <si>
    <t>210321194705150216</t>
  </si>
  <si>
    <t>210321196701260249</t>
  </si>
  <si>
    <t>210321195305140232</t>
  </si>
  <si>
    <t>210321196006130215</t>
  </si>
  <si>
    <t>210321195609230210</t>
  </si>
  <si>
    <t>210321198604050425</t>
  </si>
  <si>
    <t>210321196903280213</t>
  </si>
  <si>
    <t>21032119550221021X</t>
  </si>
  <si>
    <t>210321197906220237</t>
  </si>
  <si>
    <t>210321195801150210</t>
  </si>
  <si>
    <t>210321195906210216</t>
  </si>
  <si>
    <t>210321198001090233</t>
  </si>
  <si>
    <t>210321196203100226</t>
  </si>
  <si>
    <t>210321195707190216</t>
  </si>
  <si>
    <t>210321196808250219</t>
  </si>
  <si>
    <t>210321196712300218</t>
  </si>
  <si>
    <t>210321196507080236</t>
  </si>
  <si>
    <t>210321196406240237</t>
  </si>
  <si>
    <t>21032119520508021X</t>
  </si>
  <si>
    <t>210321196101170223</t>
  </si>
  <si>
    <t>13149727876</t>
  </si>
  <si>
    <t>21032119580401023X</t>
  </si>
  <si>
    <t>18641241876</t>
  </si>
  <si>
    <t>210321199601120226</t>
  </si>
  <si>
    <t>210321196907160243</t>
  </si>
  <si>
    <t>210321197206080210</t>
  </si>
  <si>
    <t>210321195211192015</t>
  </si>
  <si>
    <t>15129135554</t>
  </si>
  <si>
    <t>210321196404010278</t>
  </si>
  <si>
    <t>13972735005</t>
  </si>
  <si>
    <t>210321197805080212</t>
  </si>
  <si>
    <t>210321197912070220</t>
  </si>
  <si>
    <t>210321197701220217</t>
  </si>
  <si>
    <t>210321197109280210</t>
  </si>
  <si>
    <t>210321195511090213</t>
  </si>
  <si>
    <t>21032119790716023X</t>
  </si>
  <si>
    <t>210321196706110258</t>
  </si>
  <si>
    <t>13154751628</t>
  </si>
  <si>
    <t>13956053839</t>
  </si>
  <si>
    <t>210321196212010230</t>
  </si>
  <si>
    <t>210321196510200251</t>
  </si>
  <si>
    <t>210321195510180217</t>
  </si>
  <si>
    <t>210321195210110233</t>
  </si>
  <si>
    <t>210321194603080210</t>
  </si>
  <si>
    <t>210321195911040215</t>
  </si>
  <si>
    <t>210321196211120219</t>
  </si>
  <si>
    <t>210321196503250234</t>
  </si>
  <si>
    <t>210321196103110232</t>
  </si>
  <si>
    <t>210321198012020214</t>
  </si>
  <si>
    <t>210321196804030243</t>
  </si>
  <si>
    <t>210321198901090212</t>
  </si>
  <si>
    <t>13624120821</t>
  </si>
  <si>
    <t>13140253430</t>
  </si>
  <si>
    <t>15213289463</t>
  </si>
  <si>
    <t>13724174333</t>
  </si>
  <si>
    <t>6214490810030311591</t>
  </si>
  <si>
    <t>6214490810030311666</t>
  </si>
  <si>
    <t>6214490810030313142</t>
  </si>
  <si>
    <t>6214490810030313118</t>
  </si>
  <si>
    <t>6214490810030333215</t>
  </si>
  <si>
    <t>6214493001800206164</t>
  </si>
  <si>
    <t>6214490810030312094</t>
  </si>
  <si>
    <t>6214490810030331284</t>
  </si>
  <si>
    <t>6214490810030331763</t>
  </si>
  <si>
    <t>6214490810030331409</t>
  </si>
  <si>
    <t>6214490810030314199</t>
  </si>
  <si>
    <t>6214490810030314140</t>
  </si>
  <si>
    <t>6214493000000774096</t>
  </si>
  <si>
    <t>6214493000000774104</t>
  </si>
  <si>
    <t>6214490810030663728</t>
  </si>
  <si>
    <t>6214493000000772801</t>
  </si>
  <si>
    <t>6214490810030312805</t>
  </si>
  <si>
    <t>6214490861821146092</t>
  </si>
  <si>
    <t>6214490810030332357</t>
  </si>
  <si>
    <t>6214490810030313977</t>
  </si>
  <si>
    <t>6214490810030331532</t>
  </si>
  <si>
    <t>6214493001800099726</t>
  </si>
  <si>
    <t>6214490810030312292</t>
  </si>
  <si>
    <t>6214490810030312599</t>
  </si>
  <si>
    <t>6214490810030312110</t>
  </si>
  <si>
    <t>6214490810030330740</t>
  </si>
  <si>
    <t>6214490810030311310</t>
  </si>
  <si>
    <t>6214490810030330351</t>
  </si>
  <si>
    <t>6214490810030331185</t>
  </si>
  <si>
    <t>6214490810030312862</t>
  </si>
  <si>
    <t>6214490810030333181</t>
  </si>
  <si>
    <t>6214493001800078993</t>
  </si>
  <si>
    <t>6214490810030330831</t>
  </si>
  <si>
    <t>6214490810030312342</t>
  </si>
  <si>
    <t>6214490810030332431</t>
  </si>
  <si>
    <t>6214490810030314538</t>
  </si>
  <si>
    <t>6214490810030331235</t>
  </si>
  <si>
    <t>6214490810030313183</t>
  </si>
  <si>
    <t>6210260500103651835</t>
  </si>
  <si>
    <t>6214490810030330294</t>
  </si>
  <si>
    <t>6214490810030331706</t>
  </si>
  <si>
    <t>6214490810030330955</t>
  </si>
  <si>
    <t>6214490810030313191</t>
  </si>
  <si>
    <t>6214493001800220678</t>
  </si>
  <si>
    <t>6214490861821154542</t>
  </si>
  <si>
    <t>6214490810030387468</t>
  </si>
  <si>
    <t>6214493001800193743</t>
  </si>
  <si>
    <t>6214490810030331482</t>
  </si>
  <si>
    <t>6214490810030312383</t>
  </si>
  <si>
    <t>6214490810030312896</t>
  </si>
  <si>
    <t>6214493001800053970</t>
  </si>
  <si>
    <t>6214490810030312912</t>
  </si>
  <si>
    <t>6214490810030330641</t>
  </si>
  <si>
    <t>6214490810030312490</t>
  </si>
  <si>
    <t>6214490810030331490</t>
  </si>
  <si>
    <t>6214490810030333074</t>
  </si>
  <si>
    <t>6214490810030332159</t>
  </si>
  <si>
    <t>6214490861821137786</t>
  </si>
  <si>
    <t>6214490810030312995</t>
  </si>
  <si>
    <t>6214490810030331813</t>
  </si>
  <si>
    <t>6214490810030314264</t>
  </si>
  <si>
    <t>6214490810030332472</t>
  </si>
  <si>
    <t>6214490810030332811</t>
  </si>
  <si>
    <t>6214490810030314298</t>
  </si>
  <si>
    <t>6214493001800027792</t>
  </si>
  <si>
    <t>6214490810030332365</t>
  </si>
  <si>
    <t>6214490810030312920</t>
  </si>
  <si>
    <t>6214490810030709943</t>
  </si>
  <si>
    <t>6214490810025385055</t>
  </si>
  <si>
    <t>6214490810030311781</t>
  </si>
  <si>
    <t>6214490810030331250</t>
  </si>
  <si>
    <t>6214493000000773098</t>
  </si>
  <si>
    <t>6214490810030332555</t>
  </si>
  <si>
    <t>6214493001800180450</t>
  </si>
  <si>
    <t>6214490810030796411</t>
  </si>
  <si>
    <t>6214490810030313548</t>
  </si>
  <si>
    <t>6214490810030331375</t>
  </si>
  <si>
    <t>6214490810030311740</t>
  </si>
  <si>
    <t>6214490810030314173</t>
  </si>
  <si>
    <t>6214490810018342253</t>
  </si>
  <si>
    <t>6214490810030725741</t>
  </si>
  <si>
    <t>6214490810030313480</t>
  </si>
  <si>
    <t>6214490810030331953</t>
  </si>
  <si>
    <t>6214490810030314272</t>
  </si>
  <si>
    <t>6214490810030312573</t>
  </si>
  <si>
    <t>6214490810030775019</t>
  </si>
  <si>
    <t>6214490810030331904</t>
  </si>
  <si>
    <t>6214490810030331334</t>
  </si>
  <si>
    <t>6214490810030330567</t>
  </si>
  <si>
    <t>6214490810030802136</t>
  </si>
  <si>
    <t>6214490810030311369</t>
  </si>
  <si>
    <t>6214490810030312045</t>
  </si>
  <si>
    <t>6214490810030333165</t>
  </si>
  <si>
    <t>6214490810030710198</t>
  </si>
  <si>
    <t>6214490810030311815</t>
  </si>
  <si>
    <t>6214493001800155593</t>
  </si>
  <si>
    <t>6210260500062415792</t>
  </si>
  <si>
    <t>211111********0027</t>
  </si>
  <si>
    <t>188****8283</t>
  </si>
  <si>
    <t>210321********0257</t>
  </si>
  <si>
    <t>189****2199</t>
  </si>
  <si>
    <t>210321********0216</t>
  </si>
  <si>
    <t>134****3323</t>
  </si>
  <si>
    <t>210321********0212</t>
  </si>
  <si>
    <t>136****5919</t>
  </si>
  <si>
    <t>210321********0237</t>
  </si>
  <si>
    <t>133****2750</t>
  </si>
  <si>
    <t>135****2544</t>
  </si>
  <si>
    <t>210321********0234</t>
  </si>
  <si>
    <t>159****7285</t>
  </si>
  <si>
    <t>210321********0213</t>
  </si>
  <si>
    <t>130****7389</t>
  </si>
  <si>
    <t>131****2209</t>
  </si>
  <si>
    <t>210321********0219</t>
  </si>
  <si>
    <t>133****7299</t>
  </si>
  <si>
    <t>210321********0246</t>
  </si>
  <si>
    <t>189****7966</t>
  </si>
  <si>
    <t>210321********0231</t>
  </si>
  <si>
    <t>151****4718</t>
  </si>
  <si>
    <t>210321********0215</t>
  </si>
  <si>
    <t>133****6638</t>
  </si>
  <si>
    <t>210321********0432</t>
  </si>
  <si>
    <t>150****6593</t>
  </si>
  <si>
    <t>131****8194</t>
  </si>
  <si>
    <t>210321********0252</t>
  </si>
  <si>
    <t>158****9928</t>
  </si>
  <si>
    <t>462****</t>
  </si>
  <si>
    <t>210321********0217</t>
  </si>
  <si>
    <t>138****6840</t>
  </si>
  <si>
    <t>210321********0250</t>
  </si>
  <si>
    <t>210321********023X</t>
  </si>
  <si>
    <t>210321********0211</t>
  </si>
  <si>
    <t>210321********0210</t>
  </si>
  <si>
    <t>189****7871</t>
  </si>
  <si>
    <t>135****4638</t>
  </si>
  <si>
    <t>210321********021X</t>
  </si>
  <si>
    <t>152****6167</t>
  </si>
  <si>
    <t>210321********0225</t>
  </si>
  <si>
    <t>134****7568</t>
  </si>
  <si>
    <t>210321********0235</t>
  </si>
  <si>
    <t>136****9096</t>
  </si>
  <si>
    <t>210321********0214</t>
  </si>
  <si>
    <t>150****2094</t>
  </si>
  <si>
    <t>133****3485</t>
  </si>
  <si>
    <t>210321********0243</t>
  </si>
  <si>
    <t>210321********0232</t>
  </si>
  <si>
    <t>139****5948</t>
  </si>
  <si>
    <t>133****0850</t>
  </si>
  <si>
    <t>210321********0244</t>
  </si>
  <si>
    <t>158****6432</t>
  </si>
  <si>
    <t>210321********0239</t>
  </si>
  <si>
    <t>134****8334</t>
  </si>
  <si>
    <t>151****1688</t>
  </si>
  <si>
    <t>158****8925</t>
  </si>
  <si>
    <t>138****8154</t>
  </si>
  <si>
    <t>151****4850</t>
  </si>
  <si>
    <t>372925********611X</t>
  </si>
  <si>
    <t>152****8148</t>
  </si>
  <si>
    <t>210321********0238</t>
  </si>
  <si>
    <t>158****2428</t>
  </si>
  <si>
    <t>210321********022X</t>
  </si>
  <si>
    <t>150****0731</t>
  </si>
  <si>
    <t>210321********025X</t>
  </si>
  <si>
    <t>133****1867</t>
  </si>
  <si>
    <t>147****2922</t>
  </si>
  <si>
    <t>210321********0233</t>
  </si>
  <si>
    <t>136****2419</t>
  </si>
  <si>
    <t>139****5525</t>
  </si>
  <si>
    <t>210321********2021</t>
  </si>
  <si>
    <t>139****6240</t>
  </si>
  <si>
    <t>210321********0242</t>
  </si>
  <si>
    <t>176****8991</t>
  </si>
  <si>
    <t>210321********0221</t>
  </si>
  <si>
    <t>139****7095</t>
  </si>
  <si>
    <t>138****9093</t>
  </si>
  <si>
    <t>210321********0228</t>
  </si>
  <si>
    <t>151****7454</t>
  </si>
  <si>
    <t>210321********0224</t>
  </si>
  <si>
    <t>139****1484</t>
  </si>
  <si>
    <t>132****7666</t>
  </si>
  <si>
    <t>134****6909</t>
  </si>
  <si>
    <t>150****5146</t>
  </si>
  <si>
    <t>159****1755</t>
  </si>
  <si>
    <t>139****7054</t>
  </si>
  <si>
    <t>151****1382</t>
  </si>
  <si>
    <t>159****3373</t>
  </si>
  <si>
    <t>137****9621</t>
  </si>
  <si>
    <t>138****3049</t>
  </si>
  <si>
    <t>152****0614</t>
  </si>
  <si>
    <t>138****9951</t>
  </si>
  <si>
    <t>158****2073</t>
  </si>
  <si>
    <t>138****5004</t>
  </si>
  <si>
    <t>210321********0218</t>
  </si>
  <si>
    <t>150****4935</t>
  </si>
  <si>
    <t>150****4930</t>
  </si>
  <si>
    <t>137****9509</t>
  </si>
  <si>
    <t>210726********5512</t>
  </si>
  <si>
    <t>151****5554</t>
  </si>
  <si>
    <t>135****6356</t>
  </si>
  <si>
    <t>159****8895</t>
  </si>
  <si>
    <t>210321********0259</t>
  </si>
  <si>
    <t>151****3043</t>
  </si>
  <si>
    <t>187****9379</t>
  </si>
  <si>
    <t>158****2072</t>
  </si>
  <si>
    <t>153****0120</t>
  </si>
  <si>
    <t>159****2180</t>
  </si>
  <si>
    <t>158****6643</t>
  </si>
  <si>
    <t>130****7521</t>
  </si>
  <si>
    <t>152****8736</t>
  </si>
  <si>
    <t>210321********0236</t>
  </si>
  <si>
    <t>132****8360</t>
  </si>
  <si>
    <t>152****8737</t>
  </si>
  <si>
    <t>150****7340</t>
  </si>
  <si>
    <t>130****9775</t>
  </si>
  <si>
    <t>135****0774</t>
  </si>
  <si>
    <t>130****3373</t>
  </si>
  <si>
    <t>158****7326</t>
  </si>
  <si>
    <t>158****3524</t>
  </si>
  <si>
    <t>139****2909</t>
  </si>
  <si>
    <t>131****1993</t>
  </si>
  <si>
    <t>138****0431</t>
  </si>
  <si>
    <t>150****3106</t>
  </si>
  <si>
    <t>135****2309</t>
  </si>
  <si>
    <t>138****9582</t>
  </si>
  <si>
    <t>182****6946</t>
  </si>
  <si>
    <t>151****7712</t>
  </si>
  <si>
    <t>134****1321</t>
  </si>
  <si>
    <t>136****6843</t>
  </si>
  <si>
    <t>139****8324</t>
  </si>
  <si>
    <t>152****8909</t>
  </si>
  <si>
    <t>138****7613</t>
  </si>
  <si>
    <t>151****8158</t>
  </si>
  <si>
    <t>138****0244</t>
  </si>
  <si>
    <t>210321********0249</t>
  </si>
  <si>
    <t>157****5427</t>
  </si>
  <si>
    <t>138****8967</t>
  </si>
  <si>
    <t>158****7861</t>
  </si>
  <si>
    <t>131****5836</t>
  </si>
  <si>
    <t>210321********0276</t>
  </si>
  <si>
    <t>150****5381</t>
  </si>
  <si>
    <t>138****9235</t>
  </si>
  <si>
    <t>134****2669</t>
  </si>
  <si>
    <t>137****6203</t>
  </si>
  <si>
    <t>133****3048</t>
  </si>
  <si>
    <t>131****4869</t>
  </si>
  <si>
    <t>210321********201X</t>
  </si>
  <si>
    <t>138****1064</t>
  </si>
  <si>
    <t>138****5524</t>
  </si>
  <si>
    <t>152****3789</t>
  </si>
  <si>
    <t>139****4052</t>
  </si>
  <si>
    <t>152****0520</t>
  </si>
  <si>
    <t>210321********0251</t>
  </si>
  <si>
    <t>182****9054</t>
  </si>
  <si>
    <t>152****2497</t>
  </si>
  <si>
    <t>136****4321</t>
  </si>
  <si>
    <t>151****2311</t>
  </si>
  <si>
    <t>159****3733</t>
  </si>
  <si>
    <t>139****4570</t>
  </si>
  <si>
    <t>158****9633</t>
  </si>
  <si>
    <t>152****7079</t>
  </si>
  <si>
    <t>132****1925</t>
  </si>
  <si>
    <t>152****6168</t>
  </si>
  <si>
    <t>139****9383</t>
  </si>
  <si>
    <t>135****0461</t>
  </si>
  <si>
    <t>159****2884</t>
  </si>
  <si>
    <t>158****9044</t>
  </si>
  <si>
    <t>138****7119</t>
  </si>
  <si>
    <t>210321********0274</t>
  </si>
  <si>
    <t>133****0246</t>
  </si>
  <si>
    <t>155****9832</t>
  </si>
  <si>
    <t>137****0986</t>
  </si>
  <si>
    <t>188****1461</t>
  </si>
  <si>
    <t>210321********0223</t>
  </si>
  <si>
    <t>151****0819</t>
  </si>
  <si>
    <t>210321********0247</t>
  </si>
  <si>
    <t>139****7160</t>
  </si>
  <si>
    <t>152****9852</t>
  </si>
  <si>
    <t>132****3660</t>
  </si>
  <si>
    <t>139****0576</t>
  </si>
  <si>
    <t>210321********2011</t>
  </si>
  <si>
    <t>188****8449</t>
  </si>
  <si>
    <t>151****1085</t>
  </si>
  <si>
    <t>151****9443</t>
  </si>
  <si>
    <t>139****5082</t>
  </si>
  <si>
    <t>621449300180013****</t>
  </si>
  <si>
    <t>621449081003031****</t>
  </si>
  <si>
    <t>621449081003033****</t>
  </si>
  <si>
    <t>621449081003064****</t>
  </si>
  <si>
    <t>621026050006249****</t>
  </si>
  <si>
    <t>621449300180020****</t>
  </si>
  <si>
    <t>621449086180357****</t>
  </si>
  <si>
    <t>621026050010569****</t>
  </si>
  <si>
    <t>621449086182110****</t>
  </si>
  <si>
    <t>621449081003070****</t>
  </si>
  <si>
    <t>621449300180003****</t>
  </si>
  <si>
    <t>621449086182108****</t>
  </si>
  <si>
    <t>621449081003039****</t>
  </si>
  <si>
    <t>621449300180009****</t>
  </si>
  <si>
    <t>621499081003031****</t>
  </si>
  <si>
    <t>621449300180008****</t>
  </si>
  <si>
    <t>621449300180000****</t>
  </si>
  <si>
    <t>621449081003080****</t>
  </si>
  <si>
    <t>621026050006252****</t>
  </si>
  <si>
    <t>621449081003066****</t>
  </si>
  <si>
    <t>621026079000847****</t>
  </si>
  <si>
    <t>627043046061800****</t>
  </si>
  <si>
    <t>210321********1818</t>
  </si>
  <si>
    <t>210321********0273</t>
  </si>
  <si>
    <t>210321********0279</t>
  </si>
  <si>
    <t>210321********0253</t>
  </si>
  <si>
    <t>210321********0229</t>
  </si>
  <si>
    <t>210321********0278</t>
  </si>
  <si>
    <t>210321********0411</t>
  </si>
  <si>
    <t>210321********0226</t>
  </si>
  <si>
    <t>210321********0263</t>
  </si>
  <si>
    <t>210321********0635</t>
  </si>
  <si>
    <t>210321********0254</t>
  </si>
  <si>
    <t>210321********0277</t>
  </si>
  <si>
    <t>210321********0310</t>
  </si>
  <si>
    <t>211103********2746</t>
  </si>
  <si>
    <t>210321********0449</t>
  </si>
  <si>
    <t>210321********0425</t>
  </si>
  <si>
    <t>210321********2015</t>
  </si>
  <si>
    <t>210321********0220</t>
  </si>
  <si>
    <t>210321********0258</t>
  </si>
  <si>
    <t>210321********0230</t>
  </si>
  <si>
    <t>138****1241</t>
  </si>
  <si>
    <t>134****9281</t>
  </si>
  <si>
    <t>134****5278</t>
  </si>
  <si>
    <t>131****7723</t>
  </si>
  <si>
    <t>132****6748</t>
  </si>
  <si>
    <t>139****3098</t>
  </si>
  <si>
    <t>171****7878</t>
  </si>
  <si>
    <t>152****4821</t>
  </si>
  <si>
    <t>150****4611</t>
  </si>
  <si>
    <t>170****4398</t>
  </si>
  <si>
    <t>137****7772</t>
  </si>
  <si>
    <t>150****9138</t>
  </si>
  <si>
    <t>147****2366</t>
  </si>
  <si>
    <t>150****3140</t>
  </si>
  <si>
    <t>138****4341</t>
  </si>
  <si>
    <t>183****1789</t>
  </si>
  <si>
    <t>150****0734</t>
  </si>
  <si>
    <t>139****8954</t>
  </si>
  <si>
    <t>131****0460</t>
  </si>
  <si>
    <t>130****2458</t>
  </si>
  <si>
    <t>150****8692</t>
  </si>
  <si>
    <t>186****9139</t>
  </si>
  <si>
    <t>134****4129</t>
  </si>
  <si>
    <t>138****9707</t>
  </si>
  <si>
    <t>187****7889</t>
  </si>
  <si>
    <t>138****9550</t>
  </si>
  <si>
    <t>133****4367</t>
  </si>
  <si>
    <t>188****2682</t>
  </si>
  <si>
    <t>159****5966</t>
  </si>
  <si>
    <t>152****2450</t>
  </si>
  <si>
    <t>133****1825</t>
  </si>
  <si>
    <t>151****5372</t>
  </si>
  <si>
    <t>135****9193</t>
  </si>
  <si>
    <t>156****8264</t>
  </si>
  <si>
    <t>133****1866</t>
  </si>
  <si>
    <t>135****8735</t>
  </si>
  <si>
    <t>152****1790</t>
  </si>
  <si>
    <t>134****8890</t>
  </si>
  <si>
    <t>151****8512</t>
  </si>
  <si>
    <t>137****2785</t>
  </si>
  <si>
    <t>137****2315</t>
  </si>
  <si>
    <t>139****7045</t>
  </si>
  <si>
    <t>158****3489</t>
  </si>
  <si>
    <t>152****1103</t>
  </si>
  <si>
    <t>158****0112</t>
  </si>
  <si>
    <t>158****0111</t>
  </si>
  <si>
    <t>159****4000</t>
  </si>
  <si>
    <t>159****1146</t>
  </si>
  <si>
    <t>139****5639</t>
  </si>
  <si>
    <t>186****5650</t>
  </si>
  <si>
    <t>147****9166</t>
  </si>
  <si>
    <t>135****3107</t>
  </si>
  <si>
    <t>159****4198</t>
  </si>
  <si>
    <t>151****6937</t>
  </si>
  <si>
    <t>135****3862</t>
  </si>
  <si>
    <t>135****2218</t>
  </si>
  <si>
    <t>135****7949</t>
  </si>
  <si>
    <t>150****2235</t>
  </si>
  <si>
    <t>151****6701</t>
  </si>
  <si>
    <t>155****0576</t>
  </si>
  <si>
    <t>139****5509</t>
  </si>
  <si>
    <t>158****6806</t>
  </si>
  <si>
    <t>135****0967</t>
  </si>
  <si>
    <t>134****4395</t>
  </si>
  <si>
    <t>152****3368</t>
  </si>
  <si>
    <t>176****9325</t>
  </si>
  <si>
    <t>151****3375</t>
  </si>
  <si>
    <t>151****3553</t>
  </si>
  <si>
    <t>152****4743</t>
  </si>
  <si>
    <t>131****7876</t>
  </si>
  <si>
    <t>186****1876</t>
  </si>
  <si>
    <t>136****9578</t>
  </si>
  <si>
    <t>158****0267</t>
  </si>
  <si>
    <t>136****0427</t>
  </si>
  <si>
    <t>152****4016</t>
  </si>
  <si>
    <t>158****8900</t>
  </si>
  <si>
    <t>150****4931</t>
  </si>
  <si>
    <t>139****5005</t>
  </si>
  <si>
    <t>138****6403</t>
  </si>
  <si>
    <t>138****6404</t>
  </si>
  <si>
    <t>158****9883</t>
  </si>
  <si>
    <t>134****1796</t>
  </si>
  <si>
    <t>132****9062</t>
  </si>
  <si>
    <t>151****4206</t>
  </si>
  <si>
    <t>133****6234</t>
  </si>
  <si>
    <t>131****1628</t>
  </si>
  <si>
    <t>139****3839</t>
  </si>
  <si>
    <t>139****3082</t>
  </si>
  <si>
    <t>139****8749</t>
  </si>
  <si>
    <t>139****4004</t>
  </si>
  <si>
    <t>135****7869</t>
  </si>
  <si>
    <t>132****5456</t>
  </si>
  <si>
    <t>182****5297</t>
  </si>
  <si>
    <t>135****9688</t>
  </si>
  <si>
    <t>188****2511</t>
  </si>
  <si>
    <t>138****7851</t>
  </si>
  <si>
    <t>134****1207</t>
  </si>
  <si>
    <t>152****2279</t>
  </si>
  <si>
    <t>136****0821</t>
  </si>
  <si>
    <t>131****3430</t>
  </si>
  <si>
    <t>152****9463</t>
  </si>
  <si>
    <t>137****4333</t>
  </si>
  <si>
    <t>621449300000077****</t>
  </si>
  <si>
    <t>621449086182114****</t>
  </si>
  <si>
    <t>621449300180007****</t>
  </si>
  <si>
    <t>621026050010365****</t>
  </si>
  <si>
    <t>621449300180022****</t>
  </si>
  <si>
    <t>621449086182115****</t>
  </si>
  <si>
    <t>621449081003038****</t>
  </si>
  <si>
    <t>621449300180019****</t>
  </si>
  <si>
    <t>621449300180005****</t>
  </si>
  <si>
    <t>621449086182113****</t>
  </si>
  <si>
    <t>621449300180002****</t>
  </si>
  <si>
    <t>621449081002538****</t>
  </si>
  <si>
    <t>621449300180018****</t>
  </si>
  <si>
    <t>621449081003079****</t>
  </si>
  <si>
    <t>621449081001834****</t>
  </si>
  <si>
    <t>621449081003072****</t>
  </si>
  <si>
    <t>621449081003077****</t>
  </si>
  <si>
    <t>621449081003071****</t>
  </si>
  <si>
    <t>621449300180015****</t>
  </si>
  <si>
    <t>621026050006241****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</si>
</sst>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3">
    <cellStyle name="Normal" xfId="1"/>
    <cellStyle name="常规" xfId="0" builtinId="0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0"/>
  <sheetViews>
    <sheetView tabSelected="1" zoomScaleNormal="100" workbookViewId="0">
      <selection activeCell="N7" sqref="N7:N15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278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276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424</v>
      </c>
      <c r="C7" s="17" t="s">
        <v>277</v>
      </c>
      <c r="D7" s="5" t="s">
        <v>1049</v>
      </c>
      <c r="E7" s="5" t="s">
        <v>1050</v>
      </c>
      <c r="F7" s="5" t="s">
        <v>198</v>
      </c>
      <c r="G7" s="6">
        <v>3.68</v>
      </c>
      <c r="H7" s="6">
        <v>3.68</v>
      </c>
      <c r="I7" s="12">
        <f>H7*880</f>
        <v>3238.4</v>
      </c>
      <c r="J7" s="18">
        <f>G7*53.68</f>
        <v>197.54240000000001</v>
      </c>
      <c r="K7" s="20">
        <v>0.8</v>
      </c>
      <c r="L7" s="13">
        <f>J7*0.8</f>
        <v>158.03392000000002</v>
      </c>
      <c r="M7" s="18">
        <f>J7*0.2</f>
        <v>39.508480000000006</v>
      </c>
      <c r="N7" s="4" t="s">
        <v>1236</v>
      </c>
      <c r="O7" s="4" t="s">
        <v>269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279</v>
      </c>
      <c r="C8" s="17" t="s">
        <v>277</v>
      </c>
      <c r="D8" s="5" t="s">
        <v>1051</v>
      </c>
      <c r="E8" s="5" t="s">
        <v>1052</v>
      </c>
      <c r="F8" s="5" t="s">
        <v>198</v>
      </c>
      <c r="G8" s="6">
        <v>12.5</v>
      </c>
      <c r="H8" s="6">
        <v>12.5</v>
      </c>
      <c r="I8" s="12">
        <f t="shared" ref="I8:I71" si="0">H8*880</f>
        <v>11000</v>
      </c>
      <c r="J8" s="18">
        <f t="shared" ref="J8:J71" si="1">G8*53.68</f>
        <v>671</v>
      </c>
      <c r="K8" s="20">
        <v>0.8</v>
      </c>
      <c r="L8" s="13">
        <f t="shared" ref="L8:L71" si="2">J8*0.8</f>
        <v>536.80000000000007</v>
      </c>
      <c r="M8" s="18">
        <f t="shared" ref="M8:M71" si="3">J8*0.2</f>
        <v>134.20000000000002</v>
      </c>
      <c r="N8" s="4" t="s">
        <v>1237</v>
      </c>
      <c r="O8" s="4" t="s">
        <v>269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280</v>
      </c>
      <c r="C9" s="17" t="s">
        <v>277</v>
      </c>
      <c r="D9" s="5" t="s">
        <v>1053</v>
      </c>
      <c r="E9" s="5" t="s">
        <v>1054</v>
      </c>
      <c r="F9" s="5" t="s">
        <v>198</v>
      </c>
      <c r="G9" s="6">
        <v>3.4</v>
      </c>
      <c r="H9" s="6">
        <v>3.4</v>
      </c>
      <c r="I9" s="12">
        <f t="shared" si="0"/>
        <v>2992</v>
      </c>
      <c r="J9" s="18">
        <f t="shared" si="1"/>
        <v>182.512</v>
      </c>
      <c r="K9" s="20">
        <v>0.8</v>
      </c>
      <c r="L9" s="13">
        <f t="shared" si="2"/>
        <v>146.00960000000001</v>
      </c>
      <c r="M9" s="18">
        <f t="shared" si="3"/>
        <v>36.502400000000002</v>
      </c>
      <c r="N9" s="4" t="s">
        <v>1237</v>
      </c>
      <c r="O9" s="4" t="s">
        <v>269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281</v>
      </c>
      <c r="C10" s="17" t="s">
        <v>277</v>
      </c>
      <c r="D10" s="5" t="s">
        <v>1055</v>
      </c>
      <c r="E10" s="5" t="s">
        <v>1056</v>
      </c>
      <c r="F10" s="5" t="s">
        <v>198</v>
      </c>
      <c r="G10" s="6">
        <v>4</v>
      </c>
      <c r="H10" s="6">
        <v>4</v>
      </c>
      <c r="I10" s="12">
        <f t="shared" si="0"/>
        <v>3520</v>
      </c>
      <c r="J10" s="18">
        <f t="shared" si="1"/>
        <v>214.72</v>
      </c>
      <c r="K10" s="20">
        <v>0.8</v>
      </c>
      <c r="L10" s="13">
        <f t="shared" si="2"/>
        <v>171.77600000000001</v>
      </c>
      <c r="M10" s="18">
        <f t="shared" si="3"/>
        <v>42.944000000000003</v>
      </c>
      <c r="N10" s="4" t="s">
        <v>1237</v>
      </c>
      <c r="O10" s="4" t="s">
        <v>269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275</v>
      </c>
      <c r="C11" s="17" t="s">
        <v>277</v>
      </c>
      <c r="D11" s="5" t="s">
        <v>1057</v>
      </c>
      <c r="E11" s="5" t="s">
        <v>1058</v>
      </c>
      <c r="F11" s="5" t="s">
        <v>198</v>
      </c>
      <c r="G11" s="6">
        <v>6</v>
      </c>
      <c r="H11" s="6">
        <v>6</v>
      </c>
      <c r="I11" s="12">
        <f t="shared" si="0"/>
        <v>5280</v>
      </c>
      <c r="J11" s="18">
        <f t="shared" si="1"/>
        <v>322.08</v>
      </c>
      <c r="K11" s="20">
        <v>0.8</v>
      </c>
      <c r="L11" s="13">
        <f t="shared" si="2"/>
        <v>257.66399999999999</v>
      </c>
      <c r="M11" s="18">
        <f t="shared" si="3"/>
        <v>64.415999999999997</v>
      </c>
      <c r="N11" s="4" t="s">
        <v>1238</v>
      </c>
      <c r="O11" s="4" t="s">
        <v>269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282</v>
      </c>
      <c r="C12" s="17" t="s">
        <v>277</v>
      </c>
      <c r="D12" s="5" t="s">
        <v>1057</v>
      </c>
      <c r="E12" s="5" t="s">
        <v>1059</v>
      </c>
      <c r="F12" s="5" t="s">
        <v>199</v>
      </c>
      <c r="G12" s="6">
        <v>1</v>
      </c>
      <c r="H12" s="6">
        <v>1</v>
      </c>
      <c r="I12" s="12">
        <f t="shared" si="0"/>
        <v>880</v>
      </c>
      <c r="J12" s="18">
        <f t="shared" si="1"/>
        <v>53.68</v>
      </c>
      <c r="K12" s="20">
        <v>0.8</v>
      </c>
      <c r="L12" s="13">
        <f t="shared" si="2"/>
        <v>42.944000000000003</v>
      </c>
      <c r="M12" s="18">
        <f t="shared" si="3"/>
        <v>10.736000000000001</v>
      </c>
      <c r="N12" s="4" t="s">
        <v>1238</v>
      </c>
      <c r="O12" s="4" t="s">
        <v>269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283</v>
      </c>
      <c r="C13" s="17" t="s">
        <v>277</v>
      </c>
      <c r="D13" s="5" t="s">
        <v>1060</v>
      </c>
      <c r="E13" s="5" t="s">
        <v>1061</v>
      </c>
      <c r="F13" s="5" t="s">
        <v>199</v>
      </c>
      <c r="G13" s="6">
        <v>3</v>
      </c>
      <c r="H13" s="6">
        <v>3</v>
      </c>
      <c r="I13" s="12">
        <f t="shared" si="0"/>
        <v>2640</v>
      </c>
      <c r="J13" s="18">
        <f t="shared" si="1"/>
        <v>161.04</v>
      </c>
      <c r="K13" s="20">
        <v>0.8</v>
      </c>
      <c r="L13" s="13">
        <f t="shared" si="2"/>
        <v>128.83199999999999</v>
      </c>
      <c r="M13" s="18">
        <f t="shared" si="3"/>
        <v>32.207999999999998</v>
      </c>
      <c r="N13" s="4" t="s">
        <v>1238</v>
      </c>
      <c r="O13" s="4" t="s">
        <v>269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284</v>
      </c>
      <c r="C14" s="17" t="s">
        <v>277</v>
      </c>
      <c r="D14" s="5" t="s">
        <v>1062</v>
      </c>
      <c r="E14" s="5" t="s">
        <v>1063</v>
      </c>
      <c r="F14" s="5" t="s">
        <v>199</v>
      </c>
      <c r="G14" s="6">
        <v>4</v>
      </c>
      <c r="H14" s="6">
        <v>4</v>
      </c>
      <c r="I14" s="12">
        <f t="shared" si="0"/>
        <v>3520</v>
      </c>
      <c r="J14" s="18">
        <f t="shared" si="1"/>
        <v>214.72</v>
      </c>
      <c r="K14" s="20">
        <v>0.8</v>
      </c>
      <c r="L14" s="13">
        <f t="shared" si="2"/>
        <v>171.77600000000001</v>
      </c>
      <c r="M14" s="18">
        <f t="shared" si="3"/>
        <v>42.944000000000003</v>
      </c>
      <c r="N14" s="4" t="s">
        <v>1238</v>
      </c>
      <c r="O14" s="4" t="s">
        <v>269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285</v>
      </c>
      <c r="C15" s="17" t="s">
        <v>277</v>
      </c>
      <c r="D15" s="5" t="s">
        <v>1062</v>
      </c>
      <c r="E15" s="5" t="s">
        <v>1064</v>
      </c>
      <c r="F15" s="5" t="s">
        <v>199</v>
      </c>
      <c r="G15" s="6">
        <v>1.5</v>
      </c>
      <c r="H15" s="6">
        <v>1.5</v>
      </c>
      <c r="I15" s="12">
        <f t="shared" si="0"/>
        <v>1320</v>
      </c>
      <c r="J15" s="18">
        <f t="shared" si="1"/>
        <v>80.52</v>
      </c>
      <c r="K15" s="20">
        <v>0.8</v>
      </c>
      <c r="L15" s="13">
        <f t="shared" si="2"/>
        <v>64.415999999999997</v>
      </c>
      <c r="M15" s="18">
        <f t="shared" si="3"/>
        <v>16.103999999999999</v>
      </c>
      <c r="N15" s="4" t="s">
        <v>1237</v>
      </c>
      <c r="O15" s="4" t="s">
        <v>269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286</v>
      </c>
      <c r="C16" s="17" t="s">
        <v>277</v>
      </c>
      <c r="D16" s="5" t="s">
        <v>1065</v>
      </c>
      <c r="E16" s="5" t="s">
        <v>1066</v>
      </c>
      <c r="F16" s="5" t="s">
        <v>199</v>
      </c>
      <c r="G16" s="6">
        <v>2</v>
      </c>
      <c r="H16" s="6">
        <v>2</v>
      </c>
      <c r="I16" s="12">
        <f t="shared" si="0"/>
        <v>1760</v>
      </c>
      <c r="J16" s="18">
        <f t="shared" si="1"/>
        <v>107.36</v>
      </c>
      <c r="K16" s="20">
        <v>0.8</v>
      </c>
      <c r="L16" s="13">
        <f t="shared" si="2"/>
        <v>85.888000000000005</v>
      </c>
      <c r="M16" s="18">
        <f t="shared" si="3"/>
        <v>21.472000000000001</v>
      </c>
      <c r="N16" s="4" t="s">
        <v>1237</v>
      </c>
      <c r="O16" s="4" t="s">
        <v>269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287</v>
      </c>
      <c r="C17" s="17" t="s">
        <v>277</v>
      </c>
      <c r="D17" s="5" t="s">
        <v>1067</v>
      </c>
      <c r="E17" s="5" t="s">
        <v>1068</v>
      </c>
      <c r="F17" s="5" t="s">
        <v>199</v>
      </c>
      <c r="G17" s="6">
        <v>4.95</v>
      </c>
      <c r="H17" s="6">
        <v>4.95</v>
      </c>
      <c r="I17" s="12">
        <f t="shared" si="0"/>
        <v>4356</v>
      </c>
      <c r="J17" s="18">
        <f t="shared" si="1"/>
        <v>265.71600000000001</v>
      </c>
      <c r="K17" s="20">
        <v>0.8</v>
      </c>
      <c r="L17" s="13">
        <f t="shared" si="2"/>
        <v>212.57280000000003</v>
      </c>
      <c r="M17" s="18">
        <f t="shared" si="3"/>
        <v>53.143200000000007</v>
      </c>
      <c r="N17" s="4" t="s">
        <v>1238</v>
      </c>
      <c r="O17" s="4" t="s">
        <v>269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288</v>
      </c>
      <c r="C18" s="17" t="s">
        <v>277</v>
      </c>
      <c r="D18" s="5" t="s">
        <v>1069</v>
      </c>
      <c r="E18" s="5" t="s">
        <v>1070</v>
      </c>
      <c r="F18" s="5" t="s">
        <v>199</v>
      </c>
      <c r="G18" s="6">
        <v>1.5</v>
      </c>
      <c r="H18" s="6">
        <v>1.5</v>
      </c>
      <c r="I18" s="12">
        <f t="shared" si="0"/>
        <v>1320</v>
      </c>
      <c r="J18" s="18">
        <f t="shared" si="1"/>
        <v>80.52</v>
      </c>
      <c r="K18" s="20">
        <v>0.8</v>
      </c>
      <c r="L18" s="13">
        <f t="shared" si="2"/>
        <v>64.415999999999997</v>
      </c>
      <c r="M18" s="18">
        <f t="shared" si="3"/>
        <v>16.103999999999999</v>
      </c>
      <c r="N18" s="4" t="s">
        <v>1238</v>
      </c>
      <c r="O18" s="4" t="s">
        <v>269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289</v>
      </c>
      <c r="C19" s="17" t="s">
        <v>277</v>
      </c>
      <c r="D19" s="5" t="s">
        <v>1071</v>
      </c>
      <c r="E19" s="5" t="s">
        <v>1072</v>
      </c>
      <c r="F19" s="5" t="s">
        <v>199</v>
      </c>
      <c r="G19" s="6">
        <v>4.1900000000000004</v>
      </c>
      <c r="H19" s="6">
        <v>4.1900000000000004</v>
      </c>
      <c r="I19" s="12">
        <f t="shared" si="0"/>
        <v>3687.2000000000003</v>
      </c>
      <c r="J19" s="18">
        <f t="shared" si="1"/>
        <v>224.91920000000002</v>
      </c>
      <c r="K19" s="20">
        <v>0.8</v>
      </c>
      <c r="L19" s="13">
        <f t="shared" si="2"/>
        <v>179.93536000000003</v>
      </c>
      <c r="M19" s="18">
        <f t="shared" si="3"/>
        <v>44.983840000000008</v>
      </c>
      <c r="N19" s="4" t="s">
        <v>1237</v>
      </c>
      <c r="O19" s="4" t="s">
        <v>269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290</v>
      </c>
      <c r="C20" s="17" t="s">
        <v>277</v>
      </c>
      <c r="D20" s="5" t="s">
        <v>1073</v>
      </c>
      <c r="E20" s="5" t="s">
        <v>1074</v>
      </c>
      <c r="F20" s="5" t="s">
        <v>199</v>
      </c>
      <c r="G20" s="6">
        <v>3.25</v>
      </c>
      <c r="H20" s="6">
        <v>3.25</v>
      </c>
      <c r="I20" s="12">
        <f t="shared" si="0"/>
        <v>2860</v>
      </c>
      <c r="J20" s="18">
        <f t="shared" si="1"/>
        <v>174.46</v>
      </c>
      <c r="K20" s="20">
        <v>0.8</v>
      </c>
      <c r="L20" s="13">
        <f t="shared" si="2"/>
        <v>139.56800000000001</v>
      </c>
      <c r="M20" s="18">
        <f t="shared" si="3"/>
        <v>34.892000000000003</v>
      </c>
      <c r="N20" s="4" t="s">
        <v>1238</v>
      </c>
      <c r="O20" s="4" t="s">
        <v>269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291</v>
      </c>
      <c r="C21" s="17" t="s">
        <v>277</v>
      </c>
      <c r="D21" s="5" t="s">
        <v>1055</v>
      </c>
      <c r="E21" s="5" t="s">
        <v>1075</v>
      </c>
      <c r="F21" s="5" t="s">
        <v>199</v>
      </c>
      <c r="G21" s="6">
        <v>5.4</v>
      </c>
      <c r="H21" s="6">
        <v>5.4</v>
      </c>
      <c r="I21" s="12">
        <f t="shared" si="0"/>
        <v>4752</v>
      </c>
      <c r="J21" s="18">
        <f t="shared" si="1"/>
        <v>289.87200000000001</v>
      </c>
      <c r="K21" s="20">
        <v>0.8</v>
      </c>
      <c r="L21" s="13">
        <f t="shared" si="2"/>
        <v>231.89760000000001</v>
      </c>
      <c r="M21" s="18">
        <f t="shared" si="3"/>
        <v>57.974400000000003</v>
      </c>
      <c r="N21" s="4" t="s">
        <v>1238</v>
      </c>
      <c r="O21" s="4" t="s">
        <v>269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292</v>
      </c>
      <c r="C22" s="17" t="s">
        <v>277</v>
      </c>
      <c r="D22" s="5" t="s">
        <v>1076</v>
      </c>
      <c r="E22" s="5" t="s">
        <v>1077</v>
      </c>
      <c r="F22" s="5" t="s">
        <v>199</v>
      </c>
      <c r="G22" s="6">
        <v>3.2</v>
      </c>
      <c r="H22" s="6">
        <v>3.2</v>
      </c>
      <c r="I22" s="12">
        <f t="shared" si="0"/>
        <v>2816</v>
      </c>
      <c r="J22" s="18">
        <f t="shared" si="1"/>
        <v>171.77600000000001</v>
      </c>
      <c r="K22" s="20">
        <v>0.8</v>
      </c>
      <c r="L22" s="13">
        <f t="shared" si="2"/>
        <v>137.42080000000001</v>
      </c>
      <c r="M22" s="18">
        <f t="shared" si="3"/>
        <v>34.355200000000004</v>
      </c>
      <c r="N22" s="4" t="s">
        <v>1237</v>
      </c>
      <c r="O22" s="4" t="s">
        <v>269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293</v>
      </c>
      <c r="C23" s="17" t="s">
        <v>277</v>
      </c>
      <c r="D23" s="5" t="s">
        <v>1062</v>
      </c>
      <c r="E23" s="5" t="s">
        <v>1078</v>
      </c>
      <c r="F23" s="5" t="s">
        <v>199</v>
      </c>
      <c r="G23" s="6">
        <v>1.1000000000000001</v>
      </c>
      <c r="H23" s="6">
        <v>1.1000000000000001</v>
      </c>
      <c r="I23" s="12">
        <f t="shared" si="0"/>
        <v>968.00000000000011</v>
      </c>
      <c r="J23" s="18">
        <f t="shared" si="1"/>
        <v>59.048000000000002</v>
      </c>
      <c r="K23" s="20">
        <v>0.8</v>
      </c>
      <c r="L23" s="13">
        <f t="shared" si="2"/>
        <v>47.238400000000006</v>
      </c>
      <c r="M23" s="18">
        <f t="shared" si="3"/>
        <v>11.809600000000001</v>
      </c>
      <c r="N23" s="4" t="s">
        <v>1238</v>
      </c>
      <c r="O23" s="4" t="s">
        <v>269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294</v>
      </c>
      <c r="C24" s="17" t="s">
        <v>277</v>
      </c>
      <c r="D24" s="5" t="s">
        <v>1079</v>
      </c>
      <c r="E24" s="5" t="s">
        <v>1080</v>
      </c>
      <c r="F24" s="5" t="s">
        <v>199</v>
      </c>
      <c r="G24" s="6">
        <v>2.44</v>
      </c>
      <c r="H24" s="6">
        <v>2.44</v>
      </c>
      <c r="I24" s="12">
        <f t="shared" si="0"/>
        <v>2147.1999999999998</v>
      </c>
      <c r="J24" s="18">
        <f t="shared" si="1"/>
        <v>130.97919999999999</v>
      </c>
      <c r="K24" s="20">
        <v>0.8</v>
      </c>
      <c r="L24" s="13">
        <f t="shared" si="2"/>
        <v>104.78336</v>
      </c>
      <c r="M24" s="18">
        <f t="shared" si="3"/>
        <v>26.19584</v>
      </c>
      <c r="N24" s="4" t="s">
        <v>1239</v>
      </c>
      <c r="O24" s="4" t="s">
        <v>269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295</v>
      </c>
      <c r="C25" s="17" t="s">
        <v>277</v>
      </c>
      <c r="D25" s="5" t="s">
        <v>1081</v>
      </c>
      <c r="E25" s="5" t="s">
        <v>1078</v>
      </c>
      <c r="F25" s="5" t="s">
        <v>199</v>
      </c>
      <c r="G25" s="6">
        <v>10.98</v>
      </c>
      <c r="H25" s="6">
        <v>10.98</v>
      </c>
      <c r="I25" s="12">
        <f t="shared" si="0"/>
        <v>9662.4</v>
      </c>
      <c r="J25" s="18">
        <f t="shared" si="1"/>
        <v>589.40640000000008</v>
      </c>
      <c r="K25" s="20">
        <v>0.8</v>
      </c>
      <c r="L25" s="13">
        <f t="shared" si="2"/>
        <v>471.52512000000007</v>
      </c>
      <c r="M25" s="18">
        <f t="shared" si="3"/>
        <v>117.88128000000002</v>
      </c>
      <c r="N25" s="4" t="s">
        <v>1238</v>
      </c>
      <c r="O25" s="4" t="s">
        <v>269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296</v>
      </c>
      <c r="C26" s="17" t="s">
        <v>277</v>
      </c>
      <c r="D26" s="5" t="s">
        <v>1082</v>
      </c>
      <c r="E26" s="5" t="s">
        <v>1078</v>
      </c>
      <c r="F26" s="5" t="s">
        <v>199</v>
      </c>
      <c r="G26" s="6">
        <v>3.91</v>
      </c>
      <c r="H26" s="6">
        <v>3.91</v>
      </c>
      <c r="I26" s="12">
        <f t="shared" si="0"/>
        <v>3440.8</v>
      </c>
      <c r="J26" s="18">
        <f t="shared" si="1"/>
        <v>209.8888</v>
      </c>
      <c r="K26" s="20">
        <v>0.8</v>
      </c>
      <c r="L26" s="13">
        <f t="shared" si="2"/>
        <v>167.91104000000001</v>
      </c>
      <c r="M26" s="18">
        <f t="shared" si="3"/>
        <v>41.977760000000004</v>
      </c>
      <c r="N26" s="4" t="s">
        <v>1237</v>
      </c>
      <c r="O26" s="4" t="s">
        <v>269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297</v>
      </c>
      <c r="C27" s="17" t="s">
        <v>277</v>
      </c>
      <c r="D27" s="5" t="s">
        <v>1083</v>
      </c>
      <c r="E27" s="5" t="s">
        <v>1078</v>
      </c>
      <c r="F27" s="5" t="s">
        <v>199</v>
      </c>
      <c r="G27" s="6">
        <v>7.4</v>
      </c>
      <c r="H27" s="6">
        <v>7.4</v>
      </c>
      <c r="I27" s="12">
        <f t="shared" si="0"/>
        <v>6512</v>
      </c>
      <c r="J27" s="18">
        <f t="shared" si="1"/>
        <v>397.23200000000003</v>
      </c>
      <c r="K27" s="20">
        <v>0.8</v>
      </c>
      <c r="L27" s="13">
        <f t="shared" si="2"/>
        <v>317.78560000000004</v>
      </c>
      <c r="M27" s="18">
        <f t="shared" si="3"/>
        <v>79.446400000000011</v>
      </c>
      <c r="N27" s="4" t="s">
        <v>1238</v>
      </c>
      <c r="O27" s="4" t="s">
        <v>269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298</v>
      </c>
      <c r="C28" s="17" t="s">
        <v>277</v>
      </c>
      <c r="D28" s="5" t="s">
        <v>1084</v>
      </c>
      <c r="E28" s="5" t="s">
        <v>1085</v>
      </c>
      <c r="F28" s="5" t="s">
        <v>199</v>
      </c>
      <c r="G28" s="6">
        <v>5.14</v>
      </c>
      <c r="H28" s="6">
        <v>5.14</v>
      </c>
      <c r="I28" s="12">
        <f t="shared" si="0"/>
        <v>4523.2</v>
      </c>
      <c r="J28" s="18">
        <f t="shared" si="1"/>
        <v>275.91519999999997</v>
      </c>
      <c r="K28" s="20">
        <v>0.8</v>
      </c>
      <c r="L28" s="13">
        <f t="shared" si="2"/>
        <v>220.73215999999999</v>
      </c>
      <c r="M28" s="18">
        <f t="shared" si="3"/>
        <v>55.183039999999998</v>
      </c>
      <c r="N28" s="4" t="s">
        <v>1237</v>
      </c>
      <c r="O28" s="4" t="s">
        <v>269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299</v>
      </c>
      <c r="C29" s="17" t="s">
        <v>277</v>
      </c>
      <c r="D29" s="5" t="s">
        <v>1062</v>
      </c>
      <c r="E29" s="5" t="s">
        <v>1086</v>
      </c>
      <c r="F29" s="5" t="s">
        <v>199</v>
      </c>
      <c r="G29" s="6">
        <v>4</v>
      </c>
      <c r="H29" s="6">
        <v>4</v>
      </c>
      <c r="I29" s="12">
        <f t="shared" si="0"/>
        <v>3520</v>
      </c>
      <c r="J29" s="18">
        <f t="shared" si="1"/>
        <v>214.72</v>
      </c>
      <c r="K29" s="20">
        <v>0.8</v>
      </c>
      <c r="L29" s="13">
        <f t="shared" si="2"/>
        <v>171.77600000000001</v>
      </c>
      <c r="M29" s="18">
        <f t="shared" si="3"/>
        <v>42.944000000000003</v>
      </c>
      <c r="N29" s="4" t="s">
        <v>1238</v>
      </c>
      <c r="O29" s="4" t="s">
        <v>269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300</v>
      </c>
      <c r="C30" s="17" t="s">
        <v>277</v>
      </c>
      <c r="D30" s="5" t="s">
        <v>1087</v>
      </c>
      <c r="E30" s="5" t="s">
        <v>1088</v>
      </c>
      <c r="F30" s="5" t="s">
        <v>199</v>
      </c>
      <c r="G30" s="6">
        <v>5.62</v>
      </c>
      <c r="H30" s="6">
        <v>5.62</v>
      </c>
      <c r="I30" s="12">
        <f t="shared" si="0"/>
        <v>4945.6000000000004</v>
      </c>
      <c r="J30" s="18">
        <f t="shared" si="1"/>
        <v>301.6816</v>
      </c>
      <c r="K30" s="20">
        <v>0.8</v>
      </c>
      <c r="L30" s="13">
        <f t="shared" si="2"/>
        <v>241.34528</v>
      </c>
      <c r="M30" s="18">
        <f t="shared" si="3"/>
        <v>60.336320000000001</v>
      </c>
      <c r="N30" s="4" t="s">
        <v>1237</v>
      </c>
      <c r="O30" s="4" t="s">
        <v>269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301</v>
      </c>
      <c r="C31" s="17" t="s">
        <v>277</v>
      </c>
      <c r="D31" s="5" t="s">
        <v>1089</v>
      </c>
      <c r="E31" s="5" t="s">
        <v>1090</v>
      </c>
      <c r="F31" s="5" t="s">
        <v>199</v>
      </c>
      <c r="G31" s="6">
        <v>1.3</v>
      </c>
      <c r="H31" s="6">
        <v>1.3</v>
      </c>
      <c r="I31" s="12">
        <f t="shared" si="0"/>
        <v>1144</v>
      </c>
      <c r="J31" s="18">
        <f t="shared" si="1"/>
        <v>69.784000000000006</v>
      </c>
      <c r="K31" s="20">
        <v>0.8</v>
      </c>
      <c r="L31" s="13">
        <f t="shared" si="2"/>
        <v>55.827200000000005</v>
      </c>
      <c r="M31" s="18">
        <f t="shared" si="3"/>
        <v>13.956800000000001</v>
      </c>
      <c r="N31" s="4" t="s">
        <v>1238</v>
      </c>
      <c r="O31" s="4" t="s">
        <v>269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302</v>
      </c>
      <c r="C32" s="17" t="s">
        <v>277</v>
      </c>
      <c r="D32" s="5" t="s">
        <v>1091</v>
      </c>
      <c r="E32" s="5" t="s">
        <v>1092</v>
      </c>
      <c r="F32" s="5" t="s">
        <v>199</v>
      </c>
      <c r="G32" s="6">
        <v>8.76</v>
      </c>
      <c r="H32" s="6">
        <v>8.76</v>
      </c>
      <c r="I32" s="12">
        <f t="shared" si="0"/>
        <v>7708.8</v>
      </c>
      <c r="J32" s="18">
        <f t="shared" si="1"/>
        <v>470.23679999999996</v>
      </c>
      <c r="K32" s="20">
        <v>0.8</v>
      </c>
      <c r="L32" s="13">
        <f t="shared" si="2"/>
        <v>376.18943999999999</v>
      </c>
      <c r="M32" s="18">
        <f t="shared" si="3"/>
        <v>94.047359999999998</v>
      </c>
      <c r="N32" s="4" t="s">
        <v>1237</v>
      </c>
      <c r="O32" s="4" t="s">
        <v>269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303</v>
      </c>
      <c r="C33" s="17" t="s">
        <v>277</v>
      </c>
      <c r="D33" s="5" t="s">
        <v>1093</v>
      </c>
      <c r="E33" s="5" t="s">
        <v>1094</v>
      </c>
      <c r="F33" s="5" t="s">
        <v>199</v>
      </c>
      <c r="G33" s="6">
        <v>17.170000000000002</v>
      </c>
      <c r="H33" s="6">
        <v>17.170000000000002</v>
      </c>
      <c r="I33" s="12">
        <f t="shared" si="0"/>
        <v>15109.600000000002</v>
      </c>
      <c r="J33" s="18">
        <f t="shared" si="1"/>
        <v>921.68560000000014</v>
      </c>
      <c r="K33" s="20">
        <v>0.8</v>
      </c>
      <c r="L33" s="13">
        <f t="shared" si="2"/>
        <v>737.34848000000011</v>
      </c>
      <c r="M33" s="18">
        <f t="shared" si="3"/>
        <v>184.33712000000003</v>
      </c>
      <c r="N33" s="4" t="s">
        <v>1237</v>
      </c>
      <c r="O33" s="4" t="s">
        <v>269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304</v>
      </c>
      <c r="C34" s="17" t="s">
        <v>277</v>
      </c>
      <c r="D34" s="5" t="s">
        <v>1083</v>
      </c>
      <c r="E34" s="5" t="s">
        <v>1078</v>
      </c>
      <c r="F34" s="5" t="s">
        <v>199</v>
      </c>
      <c r="G34" s="6">
        <v>4.5999999999999996</v>
      </c>
      <c r="H34" s="6">
        <v>4.5999999999999996</v>
      </c>
      <c r="I34" s="12">
        <f t="shared" si="0"/>
        <v>4047.9999999999995</v>
      </c>
      <c r="J34" s="18">
        <f t="shared" si="1"/>
        <v>246.92799999999997</v>
      </c>
      <c r="K34" s="20">
        <v>0.8</v>
      </c>
      <c r="L34" s="13">
        <f t="shared" si="2"/>
        <v>197.54239999999999</v>
      </c>
      <c r="M34" s="18">
        <f t="shared" si="3"/>
        <v>49.385599999999997</v>
      </c>
      <c r="N34" s="4" t="s">
        <v>1238</v>
      </c>
      <c r="O34" s="4" t="s">
        <v>269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305</v>
      </c>
      <c r="C35" s="17" t="s">
        <v>277</v>
      </c>
      <c r="D35" s="5" t="s">
        <v>1076</v>
      </c>
      <c r="E35" s="5" t="s">
        <v>1078</v>
      </c>
      <c r="F35" s="5" t="s">
        <v>199</v>
      </c>
      <c r="G35" s="6">
        <v>0.95</v>
      </c>
      <c r="H35" s="6">
        <v>0.95</v>
      </c>
      <c r="I35" s="12">
        <f t="shared" si="0"/>
        <v>836</v>
      </c>
      <c r="J35" s="18">
        <f t="shared" si="1"/>
        <v>50.995999999999995</v>
      </c>
      <c r="K35" s="20">
        <v>0.8</v>
      </c>
      <c r="L35" s="13">
        <f t="shared" si="2"/>
        <v>40.796799999999998</v>
      </c>
      <c r="M35" s="18">
        <f t="shared" si="3"/>
        <v>10.199199999999999</v>
      </c>
      <c r="N35" s="4" t="s">
        <v>1237</v>
      </c>
      <c r="O35" s="4" t="s">
        <v>269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306</v>
      </c>
      <c r="C36" s="17" t="s">
        <v>277</v>
      </c>
      <c r="D36" s="5" t="s">
        <v>1087</v>
      </c>
      <c r="E36" s="5" t="s">
        <v>1078</v>
      </c>
      <c r="F36" s="5" t="s">
        <v>199</v>
      </c>
      <c r="G36" s="6">
        <v>1.73</v>
      </c>
      <c r="H36" s="6">
        <v>1.73</v>
      </c>
      <c r="I36" s="12">
        <f t="shared" si="0"/>
        <v>1522.4</v>
      </c>
      <c r="J36" s="18">
        <f t="shared" si="1"/>
        <v>92.866399999999999</v>
      </c>
      <c r="K36" s="20">
        <v>0.8</v>
      </c>
      <c r="L36" s="13">
        <f t="shared" si="2"/>
        <v>74.293120000000002</v>
      </c>
      <c r="M36" s="18">
        <f t="shared" si="3"/>
        <v>18.57328</v>
      </c>
      <c r="N36" s="4" t="s">
        <v>1237</v>
      </c>
      <c r="O36" s="4" t="s">
        <v>269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307</v>
      </c>
      <c r="C37" s="17" t="s">
        <v>277</v>
      </c>
      <c r="D37" s="5" t="s">
        <v>1093</v>
      </c>
      <c r="E37" s="5" t="s">
        <v>1095</v>
      </c>
      <c r="F37" s="5" t="s">
        <v>199</v>
      </c>
      <c r="G37" s="6">
        <v>0.84</v>
      </c>
      <c r="H37" s="6">
        <v>0.84</v>
      </c>
      <c r="I37" s="12">
        <f t="shared" si="0"/>
        <v>739.19999999999993</v>
      </c>
      <c r="J37" s="18">
        <f t="shared" si="1"/>
        <v>45.091200000000001</v>
      </c>
      <c r="K37" s="20">
        <v>0.8</v>
      </c>
      <c r="L37" s="13">
        <f t="shared" si="2"/>
        <v>36.072960000000002</v>
      </c>
      <c r="M37" s="18">
        <f t="shared" si="3"/>
        <v>9.0182400000000005</v>
      </c>
      <c r="N37" s="4" t="s">
        <v>1238</v>
      </c>
      <c r="O37" s="4" t="s">
        <v>269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308</v>
      </c>
      <c r="C38" s="17" t="s">
        <v>277</v>
      </c>
      <c r="D38" s="5" t="s">
        <v>1096</v>
      </c>
      <c r="E38" s="5" t="s">
        <v>1078</v>
      </c>
      <c r="F38" s="5" t="s">
        <v>199</v>
      </c>
      <c r="G38" s="6">
        <v>2.0299999999999998</v>
      </c>
      <c r="H38" s="6">
        <v>2.0299999999999998</v>
      </c>
      <c r="I38" s="12">
        <f t="shared" si="0"/>
        <v>1786.3999999999999</v>
      </c>
      <c r="J38" s="18">
        <f t="shared" si="1"/>
        <v>108.97039999999998</v>
      </c>
      <c r="K38" s="20">
        <v>0.8</v>
      </c>
      <c r="L38" s="13">
        <f t="shared" si="2"/>
        <v>87.17631999999999</v>
      </c>
      <c r="M38" s="18">
        <f t="shared" si="3"/>
        <v>21.794079999999997</v>
      </c>
      <c r="N38" s="4" t="s">
        <v>1238</v>
      </c>
      <c r="O38" s="4" t="s">
        <v>269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309</v>
      </c>
      <c r="C39" s="17" t="s">
        <v>277</v>
      </c>
      <c r="D39" s="5" t="s">
        <v>1097</v>
      </c>
      <c r="E39" s="5" t="s">
        <v>1098</v>
      </c>
      <c r="F39" s="5" t="s">
        <v>199</v>
      </c>
      <c r="G39" s="6">
        <v>2.82</v>
      </c>
      <c r="H39" s="6">
        <v>2.82</v>
      </c>
      <c r="I39" s="12">
        <f t="shared" si="0"/>
        <v>2481.6</v>
      </c>
      <c r="J39" s="18">
        <f t="shared" si="1"/>
        <v>151.3776</v>
      </c>
      <c r="K39" s="20">
        <v>0.8</v>
      </c>
      <c r="L39" s="13">
        <f t="shared" si="2"/>
        <v>121.10208</v>
      </c>
      <c r="M39" s="18">
        <f t="shared" si="3"/>
        <v>30.27552</v>
      </c>
      <c r="N39" s="4" t="s">
        <v>1238</v>
      </c>
      <c r="O39" s="4" t="s">
        <v>269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310</v>
      </c>
      <c r="C40" s="17" t="s">
        <v>277</v>
      </c>
      <c r="D40" s="5" t="s">
        <v>1060</v>
      </c>
      <c r="E40" s="5" t="s">
        <v>1099</v>
      </c>
      <c r="F40" s="5" t="s">
        <v>199</v>
      </c>
      <c r="G40" s="6">
        <v>60</v>
      </c>
      <c r="H40" s="6">
        <v>60</v>
      </c>
      <c r="I40" s="12">
        <f t="shared" si="0"/>
        <v>52800</v>
      </c>
      <c r="J40" s="18">
        <f t="shared" si="1"/>
        <v>3220.8</v>
      </c>
      <c r="K40" s="20">
        <v>0.8</v>
      </c>
      <c r="L40" s="13">
        <f t="shared" si="2"/>
        <v>2576.6400000000003</v>
      </c>
      <c r="M40" s="18">
        <f t="shared" si="3"/>
        <v>644.16000000000008</v>
      </c>
      <c r="N40" s="4" t="s">
        <v>1240</v>
      </c>
      <c r="O40" s="4" t="s">
        <v>269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311</v>
      </c>
      <c r="C41" s="17" t="s">
        <v>277</v>
      </c>
      <c r="D41" s="5" t="s">
        <v>1100</v>
      </c>
      <c r="E41" s="5" t="s">
        <v>1101</v>
      </c>
      <c r="F41" s="5" t="s">
        <v>199</v>
      </c>
      <c r="G41" s="6">
        <v>30</v>
      </c>
      <c r="H41" s="6">
        <v>30</v>
      </c>
      <c r="I41" s="12">
        <f t="shared" si="0"/>
        <v>26400</v>
      </c>
      <c r="J41" s="18">
        <f t="shared" si="1"/>
        <v>1610.4</v>
      </c>
      <c r="K41" s="20">
        <v>0.8</v>
      </c>
      <c r="L41" s="13">
        <f t="shared" si="2"/>
        <v>1288.3200000000002</v>
      </c>
      <c r="M41" s="18">
        <f t="shared" si="3"/>
        <v>322.08000000000004</v>
      </c>
      <c r="N41" s="4" t="s">
        <v>1241</v>
      </c>
      <c r="O41" s="4" t="s">
        <v>269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312</v>
      </c>
      <c r="C42" s="17" t="s">
        <v>277</v>
      </c>
      <c r="D42" s="5" t="s">
        <v>1102</v>
      </c>
      <c r="E42" s="5" t="s">
        <v>1078</v>
      </c>
      <c r="F42" s="5" t="s">
        <v>200</v>
      </c>
      <c r="G42" s="6">
        <v>2</v>
      </c>
      <c r="H42" s="6">
        <v>2</v>
      </c>
      <c r="I42" s="12">
        <f t="shared" si="0"/>
        <v>1760</v>
      </c>
      <c r="J42" s="18">
        <f t="shared" si="1"/>
        <v>107.36</v>
      </c>
      <c r="K42" s="20">
        <v>0.8</v>
      </c>
      <c r="L42" s="13">
        <f t="shared" si="2"/>
        <v>85.888000000000005</v>
      </c>
      <c r="M42" s="18">
        <f t="shared" si="3"/>
        <v>21.472000000000001</v>
      </c>
      <c r="N42" s="4" t="s">
        <v>1238</v>
      </c>
      <c r="O42" s="4" t="s">
        <v>269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313</v>
      </c>
      <c r="C43" s="17" t="s">
        <v>277</v>
      </c>
      <c r="D43" s="5" t="s">
        <v>1087</v>
      </c>
      <c r="E43" s="5" t="s">
        <v>1103</v>
      </c>
      <c r="F43" s="5" t="s">
        <v>200</v>
      </c>
      <c r="G43" s="6">
        <v>23.1</v>
      </c>
      <c r="H43" s="6">
        <v>23.1</v>
      </c>
      <c r="I43" s="12">
        <f t="shared" si="0"/>
        <v>20328</v>
      </c>
      <c r="J43" s="18">
        <f t="shared" si="1"/>
        <v>1240.008</v>
      </c>
      <c r="K43" s="20">
        <v>0.8</v>
      </c>
      <c r="L43" s="13">
        <f t="shared" si="2"/>
        <v>992.0064000000001</v>
      </c>
      <c r="M43" s="18">
        <f t="shared" si="3"/>
        <v>248.00160000000002</v>
      </c>
      <c r="N43" s="4" t="s">
        <v>1237</v>
      </c>
      <c r="O43" s="4" t="s">
        <v>269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314</v>
      </c>
      <c r="C44" s="17" t="s">
        <v>277</v>
      </c>
      <c r="D44" s="5" t="s">
        <v>1082</v>
      </c>
      <c r="E44" s="5" t="s">
        <v>1104</v>
      </c>
      <c r="F44" s="5" t="s">
        <v>200</v>
      </c>
      <c r="G44" s="6">
        <v>16.18</v>
      </c>
      <c r="H44" s="6">
        <v>16.18</v>
      </c>
      <c r="I44" s="12">
        <f t="shared" si="0"/>
        <v>14238.4</v>
      </c>
      <c r="J44" s="18">
        <f t="shared" si="1"/>
        <v>868.54239999999993</v>
      </c>
      <c r="K44" s="20">
        <v>0.8</v>
      </c>
      <c r="L44" s="13">
        <f t="shared" si="2"/>
        <v>694.83392000000003</v>
      </c>
      <c r="M44" s="18">
        <f t="shared" si="3"/>
        <v>173.70848000000001</v>
      </c>
      <c r="N44" s="4" t="s">
        <v>1237</v>
      </c>
      <c r="O44" s="4" t="s">
        <v>269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315</v>
      </c>
      <c r="C45" s="17" t="s">
        <v>277</v>
      </c>
      <c r="D45" s="5" t="s">
        <v>1057</v>
      </c>
      <c r="E45" s="5" t="s">
        <v>1105</v>
      </c>
      <c r="F45" s="5" t="s">
        <v>200</v>
      </c>
      <c r="G45" s="6">
        <v>6</v>
      </c>
      <c r="H45" s="6">
        <v>6</v>
      </c>
      <c r="I45" s="12">
        <f t="shared" si="0"/>
        <v>5280</v>
      </c>
      <c r="J45" s="18">
        <f t="shared" si="1"/>
        <v>322.08</v>
      </c>
      <c r="K45" s="20">
        <v>0.8</v>
      </c>
      <c r="L45" s="13">
        <f t="shared" si="2"/>
        <v>257.66399999999999</v>
      </c>
      <c r="M45" s="18">
        <f t="shared" si="3"/>
        <v>64.415999999999997</v>
      </c>
      <c r="N45" s="4" t="s">
        <v>1238</v>
      </c>
      <c r="O45" s="4" t="s">
        <v>269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316</v>
      </c>
      <c r="C46" s="17" t="s">
        <v>277</v>
      </c>
      <c r="D46" s="5" t="s">
        <v>1091</v>
      </c>
      <c r="E46" s="5" t="s">
        <v>1106</v>
      </c>
      <c r="F46" s="5" t="s">
        <v>200</v>
      </c>
      <c r="G46" s="6">
        <v>2</v>
      </c>
      <c r="H46" s="6">
        <v>2</v>
      </c>
      <c r="I46" s="12">
        <f t="shared" si="0"/>
        <v>1760</v>
      </c>
      <c r="J46" s="18">
        <f t="shared" si="1"/>
        <v>107.36</v>
      </c>
      <c r="K46" s="20">
        <v>0.8</v>
      </c>
      <c r="L46" s="13">
        <f t="shared" si="2"/>
        <v>85.888000000000005</v>
      </c>
      <c r="M46" s="18">
        <f t="shared" si="3"/>
        <v>21.472000000000001</v>
      </c>
      <c r="N46" s="4" t="s">
        <v>1238</v>
      </c>
      <c r="O46" s="4" t="s">
        <v>269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317</v>
      </c>
      <c r="C47" s="17" t="s">
        <v>277</v>
      </c>
      <c r="D47" s="5" t="s">
        <v>1062</v>
      </c>
      <c r="E47" s="5" t="s">
        <v>1107</v>
      </c>
      <c r="F47" s="5" t="s">
        <v>200</v>
      </c>
      <c r="G47" s="6">
        <v>1</v>
      </c>
      <c r="H47" s="6">
        <v>1</v>
      </c>
      <c r="I47" s="12">
        <f t="shared" si="0"/>
        <v>880</v>
      </c>
      <c r="J47" s="18">
        <f t="shared" si="1"/>
        <v>53.68</v>
      </c>
      <c r="K47" s="20">
        <v>0.8</v>
      </c>
      <c r="L47" s="13">
        <f t="shared" si="2"/>
        <v>42.944000000000003</v>
      </c>
      <c r="M47" s="18">
        <f t="shared" si="3"/>
        <v>10.736000000000001</v>
      </c>
      <c r="N47" s="4" t="s">
        <v>1242</v>
      </c>
      <c r="O47" s="4" t="s">
        <v>269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318</v>
      </c>
      <c r="C48" s="17" t="s">
        <v>277</v>
      </c>
      <c r="D48" s="5" t="s">
        <v>1108</v>
      </c>
      <c r="E48" s="5" t="s">
        <v>1109</v>
      </c>
      <c r="F48" s="5" t="s">
        <v>200</v>
      </c>
      <c r="G48" s="6">
        <v>1.4</v>
      </c>
      <c r="H48" s="6">
        <v>1.4</v>
      </c>
      <c r="I48" s="12">
        <f t="shared" si="0"/>
        <v>1232</v>
      </c>
      <c r="J48" s="18">
        <f t="shared" si="1"/>
        <v>75.152000000000001</v>
      </c>
      <c r="K48" s="20">
        <v>0.8</v>
      </c>
      <c r="L48" s="13">
        <f t="shared" si="2"/>
        <v>60.121600000000001</v>
      </c>
      <c r="M48" s="18">
        <f t="shared" si="3"/>
        <v>15.0304</v>
      </c>
      <c r="N48" s="4" t="s">
        <v>1237</v>
      </c>
      <c r="O48" s="4" t="s">
        <v>269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319</v>
      </c>
      <c r="C49" s="17" t="s">
        <v>277</v>
      </c>
      <c r="D49" s="5" t="s">
        <v>1055</v>
      </c>
      <c r="E49" s="5" t="s">
        <v>1078</v>
      </c>
      <c r="F49" s="5" t="s">
        <v>200</v>
      </c>
      <c r="G49" s="6">
        <v>1.2</v>
      </c>
      <c r="H49" s="6">
        <v>1.2</v>
      </c>
      <c r="I49" s="12">
        <f t="shared" si="0"/>
        <v>1056</v>
      </c>
      <c r="J49" s="18">
        <f t="shared" si="1"/>
        <v>64.415999999999997</v>
      </c>
      <c r="K49" s="20">
        <v>0.8</v>
      </c>
      <c r="L49" s="13">
        <f t="shared" si="2"/>
        <v>51.532800000000002</v>
      </c>
      <c r="M49" s="18">
        <f t="shared" si="3"/>
        <v>12.8832</v>
      </c>
      <c r="N49" s="4" t="s">
        <v>1237</v>
      </c>
      <c r="O49" s="4" t="s">
        <v>269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320</v>
      </c>
      <c r="C50" s="17" t="s">
        <v>277</v>
      </c>
      <c r="D50" s="5" t="s">
        <v>1110</v>
      </c>
      <c r="E50" s="5" t="s">
        <v>1111</v>
      </c>
      <c r="F50" s="5" t="s">
        <v>201</v>
      </c>
      <c r="G50" s="6">
        <v>5</v>
      </c>
      <c r="H50" s="6">
        <v>5</v>
      </c>
      <c r="I50" s="12">
        <f t="shared" si="0"/>
        <v>4400</v>
      </c>
      <c r="J50" s="18">
        <f t="shared" si="1"/>
        <v>268.39999999999998</v>
      </c>
      <c r="K50" s="20">
        <v>0.8</v>
      </c>
      <c r="L50" s="13">
        <f t="shared" si="2"/>
        <v>214.72</v>
      </c>
      <c r="M50" s="18">
        <f t="shared" si="3"/>
        <v>53.68</v>
      </c>
      <c r="N50" s="4" t="s">
        <v>1237</v>
      </c>
      <c r="O50" s="4" t="s">
        <v>269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321</v>
      </c>
      <c r="C51" s="17" t="s">
        <v>277</v>
      </c>
      <c r="D51" s="5" t="s">
        <v>1112</v>
      </c>
      <c r="E51" s="5" t="s">
        <v>1113</v>
      </c>
      <c r="F51" s="5" t="s">
        <v>201</v>
      </c>
      <c r="G51" s="6">
        <v>10</v>
      </c>
      <c r="H51" s="6">
        <v>10</v>
      </c>
      <c r="I51" s="12">
        <f t="shared" si="0"/>
        <v>8800</v>
      </c>
      <c r="J51" s="18">
        <f t="shared" si="1"/>
        <v>536.79999999999995</v>
      </c>
      <c r="K51" s="20">
        <v>0.8</v>
      </c>
      <c r="L51" s="13">
        <f t="shared" si="2"/>
        <v>429.44</v>
      </c>
      <c r="M51" s="18">
        <f t="shared" si="3"/>
        <v>107.36</v>
      </c>
      <c r="N51" s="4" t="s">
        <v>1237</v>
      </c>
      <c r="O51" s="4" t="s">
        <v>269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322</v>
      </c>
      <c r="C52" s="17" t="s">
        <v>277</v>
      </c>
      <c r="D52" s="5" t="s">
        <v>1114</v>
      </c>
      <c r="E52" s="5" t="s">
        <v>1115</v>
      </c>
      <c r="F52" s="5" t="s">
        <v>201</v>
      </c>
      <c r="G52" s="6">
        <v>1</v>
      </c>
      <c r="H52" s="6">
        <v>1</v>
      </c>
      <c r="I52" s="12">
        <f t="shared" si="0"/>
        <v>880</v>
      </c>
      <c r="J52" s="18">
        <f t="shared" si="1"/>
        <v>53.68</v>
      </c>
      <c r="K52" s="20">
        <v>0.8</v>
      </c>
      <c r="L52" s="13">
        <f t="shared" si="2"/>
        <v>42.944000000000003</v>
      </c>
      <c r="M52" s="18">
        <f t="shared" si="3"/>
        <v>10.736000000000001</v>
      </c>
      <c r="N52" s="4" t="s">
        <v>1238</v>
      </c>
      <c r="O52" s="4" t="s">
        <v>269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323</v>
      </c>
      <c r="C53" s="17" t="s">
        <v>277</v>
      </c>
      <c r="D53" s="5" t="s">
        <v>1093</v>
      </c>
      <c r="E53" s="5" t="s">
        <v>1116</v>
      </c>
      <c r="F53" s="5" t="s">
        <v>201</v>
      </c>
      <c r="G53" s="6">
        <v>11.91</v>
      </c>
      <c r="H53" s="6">
        <v>11.91</v>
      </c>
      <c r="I53" s="12">
        <f t="shared" si="0"/>
        <v>10480.799999999999</v>
      </c>
      <c r="J53" s="18">
        <f t="shared" si="1"/>
        <v>639.3288</v>
      </c>
      <c r="K53" s="20">
        <v>0.8</v>
      </c>
      <c r="L53" s="13">
        <f t="shared" si="2"/>
        <v>511.46304000000003</v>
      </c>
      <c r="M53" s="18">
        <f t="shared" si="3"/>
        <v>127.86576000000001</v>
      </c>
      <c r="N53" s="4" t="s">
        <v>1238</v>
      </c>
      <c r="O53" s="4" t="s">
        <v>269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324</v>
      </c>
      <c r="C54" s="17" t="s">
        <v>277</v>
      </c>
      <c r="D54" s="5" t="s">
        <v>1117</v>
      </c>
      <c r="E54" s="5" t="s">
        <v>1118</v>
      </c>
      <c r="F54" s="5" t="s">
        <v>201</v>
      </c>
      <c r="G54" s="6">
        <v>2</v>
      </c>
      <c r="H54" s="6">
        <v>2</v>
      </c>
      <c r="I54" s="12">
        <f t="shared" si="0"/>
        <v>1760</v>
      </c>
      <c r="J54" s="18">
        <f t="shared" si="1"/>
        <v>107.36</v>
      </c>
      <c r="K54" s="20">
        <v>0.8</v>
      </c>
      <c r="L54" s="13">
        <f t="shared" si="2"/>
        <v>85.888000000000005</v>
      </c>
      <c r="M54" s="18">
        <f t="shared" si="3"/>
        <v>21.472000000000001</v>
      </c>
      <c r="N54" s="4" t="s">
        <v>1237</v>
      </c>
      <c r="O54" s="4" t="s">
        <v>269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325</v>
      </c>
      <c r="C55" s="17" t="s">
        <v>277</v>
      </c>
      <c r="D55" s="5" t="s">
        <v>1084</v>
      </c>
      <c r="E55" s="5" t="s">
        <v>1119</v>
      </c>
      <c r="F55" s="5" t="s">
        <v>201</v>
      </c>
      <c r="G55" s="6">
        <v>2.34</v>
      </c>
      <c r="H55" s="6">
        <v>2.34</v>
      </c>
      <c r="I55" s="12">
        <f t="shared" si="0"/>
        <v>2059.1999999999998</v>
      </c>
      <c r="J55" s="18">
        <f t="shared" si="1"/>
        <v>125.6112</v>
      </c>
      <c r="K55" s="20">
        <v>0.8</v>
      </c>
      <c r="L55" s="13">
        <f t="shared" si="2"/>
        <v>100.48896000000001</v>
      </c>
      <c r="M55" s="18">
        <f t="shared" si="3"/>
        <v>25.122240000000001</v>
      </c>
      <c r="N55" s="4" t="s">
        <v>1238</v>
      </c>
      <c r="O55" s="4" t="s">
        <v>269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326</v>
      </c>
      <c r="C56" s="17" t="s">
        <v>277</v>
      </c>
      <c r="D56" s="5" t="s">
        <v>1120</v>
      </c>
      <c r="E56" s="5" t="s">
        <v>1121</v>
      </c>
      <c r="F56" s="5" t="s">
        <v>201</v>
      </c>
      <c r="G56" s="6">
        <v>15</v>
      </c>
      <c r="H56" s="6">
        <v>15</v>
      </c>
      <c r="I56" s="12">
        <f t="shared" si="0"/>
        <v>13200</v>
      </c>
      <c r="J56" s="18">
        <f t="shared" si="1"/>
        <v>805.2</v>
      </c>
      <c r="K56" s="20">
        <v>0.8</v>
      </c>
      <c r="L56" s="13">
        <f t="shared" si="2"/>
        <v>644.16000000000008</v>
      </c>
      <c r="M56" s="18">
        <f t="shared" si="3"/>
        <v>161.04000000000002</v>
      </c>
      <c r="N56" s="4" t="s">
        <v>1243</v>
      </c>
      <c r="O56" s="4" t="s">
        <v>269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327</v>
      </c>
      <c r="C57" s="17" t="s">
        <v>277</v>
      </c>
      <c r="D57" s="5" t="s">
        <v>1122</v>
      </c>
      <c r="E57" s="5" t="s">
        <v>1123</v>
      </c>
      <c r="F57" s="5" t="s">
        <v>201</v>
      </c>
      <c r="G57" s="6">
        <v>1.6</v>
      </c>
      <c r="H57" s="6">
        <v>1.6</v>
      </c>
      <c r="I57" s="12">
        <f t="shared" si="0"/>
        <v>1408</v>
      </c>
      <c r="J57" s="18">
        <f t="shared" si="1"/>
        <v>85.888000000000005</v>
      </c>
      <c r="K57" s="20">
        <v>0.8</v>
      </c>
      <c r="L57" s="13">
        <f t="shared" si="2"/>
        <v>68.710400000000007</v>
      </c>
      <c r="M57" s="18">
        <f t="shared" si="3"/>
        <v>17.177600000000002</v>
      </c>
      <c r="N57" s="4" t="s">
        <v>1244</v>
      </c>
      <c r="O57" s="4" t="s">
        <v>269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328</v>
      </c>
      <c r="C58" s="17" t="s">
        <v>277</v>
      </c>
      <c r="D58" s="5" t="s">
        <v>1124</v>
      </c>
      <c r="E58" s="5" t="s">
        <v>1125</v>
      </c>
      <c r="F58" s="5" t="s">
        <v>201</v>
      </c>
      <c r="G58" s="6">
        <v>5.66</v>
      </c>
      <c r="H58" s="6">
        <v>5.66</v>
      </c>
      <c r="I58" s="12">
        <f t="shared" si="0"/>
        <v>4980.8</v>
      </c>
      <c r="J58" s="18">
        <f t="shared" si="1"/>
        <v>303.8288</v>
      </c>
      <c r="K58" s="20">
        <v>0.8</v>
      </c>
      <c r="L58" s="13">
        <f t="shared" si="2"/>
        <v>243.06304</v>
      </c>
      <c r="M58" s="18">
        <f t="shared" si="3"/>
        <v>60.76576</v>
      </c>
      <c r="N58" s="4" t="s">
        <v>1238</v>
      </c>
      <c r="O58" s="4" t="s">
        <v>269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329</v>
      </c>
      <c r="C59" s="17" t="s">
        <v>277</v>
      </c>
      <c r="D59" s="5" t="s">
        <v>1079</v>
      </c>
      <c r="E59" s="5" t="s">
        <v>1126</v>
      </c>
      <c r="F59" s="5" t="s">
        <v>201</v>
      </c>
      <c r="G59" s="6">
        <v>8</v>
      </c>
      <c r="H59" s="6">
        <v>8</v>
      </c>
      <c r="I59" s="12">
        <f t="shared" si="0"/>
        <v>7040</v>
      </c>
      <c r="J59" s="18">
        <f t="shared" si="1"/>
        <v>429.44</v>
      </c>
      <c r="K59" s="20">
        <v>0.8</v>
      </c>
      <c r="L59" s="13">
        <f t="shared" si="2"/>
        <v>343.55200000000002</v>
      </c>
      <c r="M59" s="18">
        <f t="shared" si="3"/>
        <v>85.888000000000005</v>
      </c>
      <c r="N59" s="4" t="s">
        <v>1237</v>
      </c>
      <c r="O59" s="4" t="s">
        <v>269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330</v>
      </c>
      <c r="C60" s="17" t="s">
        <v>277</v>
      </c>
      <c r="D60" s="5" t="s">
        <v>1127</v>
      </c>
      <c r="E60" s="5" t="s">
        <v>1128</v>
      </c>
      <c r="F60" s="5" t="s">
        <v>202</v>
      </c>
      <c r="G60" s="6">
        <v>7</v>
      </c>
      <c r="H60" s="6">
        <v>7</v>
      </c>
      <c r="I60" s="12">
        <f t="shared" si="0"/>
        <v>6160</v>
      </c>
      <c r="J60" s="18">
        <f t="shared" si="1"/>
        <v>375.76</v>
      </c>
      <c r="K60" s="20">
        <v>0.8</v>
      </c>
      <c r="L60" s="13">
        <f t="shared" si="2"/>
        <v>300.608</v>
      </c>
      <c r="M60" s="18">
        <f t="shared" si="3"/>
        <v>75.152000000000001</v>
      </c>
      <c r="N60" s="4" t="s">
        <v>1237</v>
      </c>
      <c r="O60" s="4" t="s">
        <v>269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331</v>
      </c>
      <c r="C61" s="17" t="s">
        <v>277</v>
      </c>
      <c r="D61" s="5" t="s">
        <v>1129</v>
      </c>
      <c r="E61" s="5" t="s">
        <v>1130</v>
      </c>
      <c r="F61" s="5" t="s">
        <v>202</v>
      </c>
      <c r="G61" s="6">
        <v>10</v>
      </c>
      <c r="H61" s="6">
        <v>10</v>
      </c>
      <c r="I61" s="12">
        <f t="shared" si="0"/>
        <v>8800</v>
      </c>
      <c r="J61" s="18">
        <f t="shared" si="1"/>
        <v>536.79999999999995</v>
      </c>
      <c r="K61" s="20">
        <v>0.8</v>
      </c>
      <c r="L61" s="13">
        <f t="shared" si="2"/>
        <v>429.44</v>
      </c>
      <c r="M61" s="18">
        <f t="shared" si="3"/>
        <v>107.36</v>
      </c>
      <c r="N61" s="4" t="s">
        <v>1237</v>
      </c>
      <c r="O61" s="4" t="s">
        <v>269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332</v>
      </c>
      <c r="C62" s="17" t="s">
        <v>277</v>
      </c>
      <c r="D62" s="5" t="s">
        <v>1084</v>
      </c>
      <c r="E62" s="5" t="s">
        <v>1131</v>
      </c>
      <c r="F62" s="5" t="s">
        <v>202</v>
      </c>
      <c r="G62" s="6">
        <v>52</v>
      </c>
      <c r="H62" s="6">
        <v>52</v>
      </c>
      <c r="I62" s="12">
        <f t="shared" si="0"/>
        <v>45760</v>
      </c>
      <c r="J62" s="18">
        <f t="shared" si="1"/>
        <v>2791.36</v>
      </c>
      <c r="K62" s="20">
        <v>0.8</v>
      </c>
      <c r="L62" s="13">
        <f t="shared" si="2"/>
        <v>2233.0880000000002</v>
      </c>
      <c r="M62" s="18">
        <f t="shared" si="3"/>
        <v>558.27200000000005</v>
      </c>
      <c r="N62" s="4" t="s">
        <v>1237</v>
      </c>
      <c r="O62" s="4" t="s">
        <v>269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333</v>
      </c>
      <c r="C63" s="17" t="s">
        <v>277</v>
      </c>
      <c r="D63" s="5" t="s">
        <v>1055</v>
      </c>
      <c r="E63" s="5" t="s">
        <v>1132</v>
      </c>
      <c r="F63" s="5" t="s">
        <v>202</v>
      </c>
      <c r="G63" s="6">
        <v>6.94</v>
      </c>
      <c r="H63" s="6">
        <v>6.94</v>
      </c>
      <c r="I63" s="12">
        <f t="shared" si="0"/>
        <v>6107.2000000000007</v>
      </c>
      <c r="J63" s="18">
        <f t="shared" si="1"/>
        <v>372.53919999999999</v>
      </c>
      <c r="K63" s="20">
        <v>0.8</v>
      </c>
      <c r="L63" s="13">
        <f t="shared" si="2"/>
        <v>298.03136000000001</v>
      </c>
      <c r="M63" s="18">
        <f t="shared" si="3"/>
        <v>74.507840000000002</v>
      </c>
      <c r="N63" s="4" t="s">
        <v>1237</v>
      </c>
      <c r="O63" s="4" t="s">
        <v>269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334</v>
      </c>
      <c r="C64" s="17" t="s">
        <v>277</v>
      </c>
      <c r="D64" s="5" t="s">
        <v>1097</v>
      </c>
      <c r="E64" s="5" t="s">
        <v>1133</v>
      </c>
      <c r="F64" s="5" t="s">
        <v>202</v>
      </c>
      <c r="G64" s="6">
        <v>10</v>
      </c>
      <c r="H64" s="6">
        <v>10</v>
      </c>
      <c r="I64" s="12">
        <f t="shared" si="0"/>
        <v>8800</v>
      </c>
      <c r="J64" s="18">
        <f t="shared" si="1"/>
        <v>536.79999999999995</v>
      </c>
      <c r="K64" s="20">
        <v>0.8</v>
      </c>
      <c r="L64" s="13">
        <f t="shared" si="2"/>
        <v>429.44</v>
      </c>
      <c r="M64" s="18">
        <f t="shared" si="3"/>
        <v>107.36</v>
      </c>
      <c r="N64" s="4" t="s">
        <v>1237</v>
      </c>
      <c r="O64" s="4" t="s">
        <v>269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335</v>
      </c>
      <c r="C65" s="17" t="s">
        <v>277</v>
      </c>
      <c r="D65" s="5" t="s">
        <v>1110</v>
      </c>
      <c r="E65" s="5" t="s">
        <v>1134</v>
      </c>
      <c r="F65" s="5" t="s">
        <v>202</v>
      </c>
      <c r="G65" s="6">
        <v>33</v>
      </c>
      <c r="H65" s="6">
        <v>33</v>
      </c>
      <c r="I65" s="12">
        <f t="shared" si="0"/>
        <v>29040</v>
      </c>
      <c r="J65" s="18">
        <f t="shared" si="1"/>
        <v>1771.44</v>
      </c>
      <c r="K65" s="20">
        <v>0.8</v>
      </c>
      <c r="L65" s="13">
        <f t="shared" si="2"/>
        <v>1417.152</v>
      </c>
      <c r="M65" s="18">
        <f t="shared" si="3"/>
        <v>354.28800000000001</v>
      </c>
      <c r="N65" s="4" t="s">
        <v>1245</v>
      </c>
      <c r="O65" s="4" t="s">
        <v>269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336</v>
      </c>
      <c r="C66" s="17" t="s">
        <v>277</v>
      </c>
      <c r="D66" s="5" t="s">
        <v>1071</v>
      </c>
      <c r="E66" s="5" t="s">
        <v>1135</v>
      </c>
      <c r="F66" s="5" t="s">
        <v>202</v>
      </c>
      <c r="G66" s="6">
        <v>22.38</v>
      </c>
      <c r="H66" s="6">
        <v>22.38</v>
      </c>
      <c r="I66" s="12">
        <f t="shared" si="0"/>
        <v>19694.399999999998</v>
      </c>
      <c r="J66" s="18">
        <f t="shared" si="1"/>
        <v>1201.3583999999998</v>
      </c>
      <c r="K66" s="20">
        <v>0.8</v>
      </c>
      <c r="L66" s="13">
        <f t="shared" si="2"/>
        <v>961.0867199999999</v>
      </c>
      <c r="M66" s="18">
        <f t="shared" si="3"/>
        <v>240.27167999999998</v>
      </c>
      <c r="N66" s="4" t="s">
        <v>1238</v>
      </c>
      <c r="O66" s="4" t="s">
        <v>269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337</v>
      </c>
      <c r="C67" s="17" t="s">
        <v>277</v>
      </c>
      <c r="D67" s="5" t="s">
        <v>1079</v>
      </c>
      <c r="E67" s="5" t="s">
        <v>1136</v>
      </c>
      <c r="F67" s="5" t="s">
        <v>203</v>
      </c>
      <c r="G67" s="6">
        <v>3.53</v>
      </c>
      <c r="H67" s="6">
        <v>3.53</v>
      </c>
      <c r="I67" s="12">
        <f t="shared" si="0"/>
        <v>3106.3999999999996</v>
      </c>
      <c r="J67" s="18">
        <f t="shared" si="1"/>
        <v>189.49039999999999</v>
      </c>
      <c r="K67" s="20">
        <v>0.8</v>
      </c>
      <c r="L67" s="13">
        <f t="shared" si="2"/>
        <v>151.59232</v>
      </c>
      <c r="M67" s="18">
        <f t="shared" si="3"/>
        <v>37.89808</v>
      </c>
      <c r="N67" s="4" t="s">
        <v>1238</v>
      </c>
      <c r="O67" s="4" t="s">
        <v>269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338</v>
      </c>
      <c r="C68" s="17" t="s">
        <v>277</v>
      </c>
      <c r="D68" s="5" t="s">
        <v>1076</v>
      </c>
      <c r="E68" s="5" t="s">
        <v>1137</v>
      </c>
      <c r="F68" s="5" t="s">
        <v>203</v>
      </c>
      <c r="G68" s="6">
        <v>5</v>
      </c>
      <c r="H68" s="6">
        <v>5</v>
      </c>
      <c r="I68" s="12">
        <f t="shared" si="0"/>
        <v>4400</v>
      </c>
      <c r="J68" s="18">
        <f t="shared" si="1"/>
        <v>268.39999999999998</v>
      </c>
      <c r="K68" s="20">
        <v>0.8</v>
      </c>
      <c r="L68" s="13">
        <f t="shared" si="2"/>
        <v>214.72</v>
      </c>
      <c r="M68" s="18">
        <f t="shared" si="3"/>
        <v>53.68</v>
      </c>
      <c r="N68" s="4" t="s">
        <v>1237</v>
      </c>
      <c r="O68" s="4" t="s">
        <v>269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339</v>
      </c>
      <c r="C69" s="17" t="s">
        <v>277</v>
      </c>
      <c r="D69" s="5" t="s">
        <v>1062</v>
      </c>
      <c r="E69" s="5" t="s">
        <v>1138</v>
      </c>
      <c r="F69" s="5" t="s">
        <v>203</v>
      </c>
      <c r="G69" s="6">
        <v>3</v>
      </c>
      <c r="H69" s="6">
        <v>3</v>
      </c>
      <c r="I69" s="12">
        <f t="shared" si="0"/>
        <v>2640</v>
      </c>
      <c r="J69" s="18">
        <f t="shared" si="1"/>
        <v>161.04</v>
      </c>
      <c r="K69" s="20">
        <v>0.8</v>
      </c>
      <c r="L69" s="13">
        <f t="shared" si="2"/>
        <v>128.83199999999999</v>
      </c>
      <c r="M69" s="18">
        <f t="shared" si="3"/>
        <v>32.207999999999998</v>
      </c>
      <c r="N69" s="4" t="s">
        <v>1238</v>
      </c>
      <c r="O69" s="4" t="s">
        <v>269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340</v>
      </c>
      <c r="C70" s="17" t="s">
        <v>277</v>
      </c>
      <c r="D70" s="5" t="s">
        <v>1065</v>
      </c>
      <c r="E70" s="5" t="s">
        <v>1139</v>
      </c>
      <c r="F70" s="5" t="s">
        <v>203</v>
      </c>
      <c r="G70" s="6">
        <v>2.5</v>
      </c>
      <c r="H70" s="6">
        <v>2.5</v>
      </c>
      <c r="I70" s="12">
        <f t="shared" si="0"/>
        <v>2200</v>
      </c>
      <c r="J70" s="18">
        <f t="shared" si="1"/>
        <v>134.19999999999999</v>
      </c>
      <c r="K70" s="20">
        <v>0.8</v>
      </c>
      <c r="L70" s="13">
        <f t="shared" si="2"/>
        <v>107.36</v>
      </c>
      <c r="M70" s="18">
        <f t="shared" si="3"/>
        <v>26.84</v>
      </c>
      <c r="N70" s="4" t="s">
        <v>1237</v>
      </c>
      <c r="O70" s="4" t="s">
        <v>269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341</v>
      </c>
      <c r="C71" s="17" t="s">
        <v>277</v>
      </c>
      <c r="D71" s="5" t="s">
        <v>1065</v>
      </c>
      <c r="E71" s="5" t="s">
        <v>1140</v>
      </c>
      <c r="F71" s="5" t="s">
        <v>203</v>
      </c>
      <c r="G71" s="6">
        <v>5</v>
      </c>
      <c r="H71" s="6">
        <v>5</v>
      </c>
      <c r="I71" s="12">
        <f t="shared" si="0"/>
        <v>4400</v>
      </c>
      <c r="J71" s="18">
        <f t="shared" si="1"/>
        <v>268.39999999999998</v>
      </c>
      <c r="K71" s="20">
        <v>0.8</v>
      </c>
      <c r="L71" s="13">
        <f t="shared" si="2"/>
        <v>214.72</v>
      </c>
      <c r="M71" s="18">
        <f t="shared" si="3"/>
        <v>53.68</v>
      </c>
      <c r="N71" s="4" t="s">
        <v>1237</v>
      </c>
      <c r="O71" s="4" t="s">
        <v>269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342</v>
      </c>
      <c r="C72" s="17" t="s">
        <v>277</v>
      </c>
      <c r="D72" s="5" t="s">
        <v>1065</v>
      </c>
      <c r="E72" s="5" t="s">
        <v>1141</v>
      </c>
      <c r="F72" s="5" t="s">
        <v>203</v>
      </c>
      <c r="G72" s="6">
        <v>8.49</v>
      </c>
      <c r="H72" s="6">
        <v>8.49</v>
      </c>
      <c r="I72" s="12">
        <f t="shared" ref="I72:I131" si="4">H72*880</f>
        <v>7471.2</v>
      </c>
      <c r="J72" s="18">
        <f t="shared" ref="J72:J131" si="5">G72*53.68</f>
        <v>455.7432</v>
      </c>
      <c r="K72" s="20">
        <v>0.8</v>
      </c>
      <c r="L72" s="13">
        <f t="shared" ref="L72:L131" si="6">J72*0.8</f>
        <v>364.59456</v>
      </c>
      <c r="M72" s="18">
        <f t="shared" ref="M72:M131" si="7">J72*0.2</f>
        <v>91.14864</v>
      </c>
      <c r="N72" s="4" t="s">
        <v>1246</v>
      </c>
      <c r="O72" s="4" t="s">
        <v>269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343</v>
      </c>
      <c r="C73" s="17" t="s">
        <v>277</v>
      </c>
      <c r="D73" s="5" t="s">
        <v>1053</v>
      </c>
      <c r="E73" s="5" t="s">
        <v>1142</v>
      </c>
      <c r="F73" s="5" t="s">
        <v>203</v>
      </c>
      <c r="G73" s="6">
        <v>6</v>
      </c>
      <c r="H73" s="6">
        <v>6</v>
      </c>
      <c r="I73" s="12">
        <f t="shared" si="4"/>
        <v>5280</v>
      </c>
      <c r="J73" s="18">
        <f t="shared" si="5"/>
        <v>322.08</v>
      </c>
      <c r="K73" s="20">
        <v>0.8</v>
      </c>
      <c r="L73" s="13">
        <f t="shared" si="6"/>
        <v>257.66399999999999</v>
      </c>
      <c r="M73" s="18">
        <f t="shared" si="7"/>
        <v>64.415999999999997</v>
      </c>
      <c r="N73" s="4" t="s">
        <v>1238</v>
      </c>
      <c r="O73" s="4" t="s">
        <v>269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344</v>
      </c>
      <c r="C74" s="17" t="s">
        <v>277</v>
      </c>
      <c r="D74" s="5" t="s">
        <v>1117</v>
      </c>
      <c r="E74" s="5" t="s">
        <v>1143</v>
      </c>
      <c r="F74" s="5" t="s">
        <v>203</v>
      </c>
      <c r="G74" s="6">
        <v>3</v>
      </c>
      <c r="H74" s="6">
        <v>3</v>
      </c>
      <c r="I74" s="12">
        <f t="shared" si="4"/>
        <v>2640</v>
      </c>
      <c r="J74" s="18">
        <f t="shared" si="5"/>
        <v>161.04</v>
      </c>
      <c r="K74" s="20">
        <v>0.8</v>
      </c>
      <c r="L74" s="13">
        <f t="shared" si="6"/>
        <v>128.83199999999999</v>
      </c>
      <c r="M74" s="18">
        <f t="shared" si="7"/>
        <v>32.207999999999998</v>
      </c>
      <c r="N74" s="4" t="s">
        <v>1238</v>
      </c>
      <c r="O74" s="4" t="s">
        <v>269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345</v>
      </c>
      <c r="C75" s="17" t="s">
        <v>277</v>
      </c>
      <c r="D75" s="5" t="s">
        <v>1079</v>
      </c>
      <c r="E75" s="5" t="s">
        <v>1078</v>
      </c>
      <c r="F75" s="5" t="s">
        <v>203</v>
      </c>
      <c r="G75" s="6">
        <v>5.96</v>
      </c>
      <c r="H75" s="6">
        <v>5.96</v>
      </c>
      <c r="I75" s="12">
        <f t="shared" si="4"/>
        <v>5244.8</v>
      </c>
      <c r="J75" s="18">
        <f t="shared" si="5"/>
        <v>319.93279999999999</v>
      </c>
      <c r="K75" s="20">
        <v>0.8</v>
      </c>
      <c r="L75" s="13">
        <f t="shared" si="6"/>
        <v>255.94623999999999</v>
      </c>
      <c r="M75" s="18">
        <f t="shared" si="7"/>
        <v>63.986559999999997</v>
      </c>
      <c r="N75" s="4" t="s">
        <v>1238</v>
      </c>
      <c r="O75" s="4" t="s">
        <v>269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346</v>
      </c>
      <c r="C76" s="17" t="s">
        <v>277</v>
      </c>
      <c r="D76" s="5" t="s">
        <v>1144</v>
      </c>
      <c r="E76" s="5" t="s">
        <v>1078</v>
      </c>
      <c r="F76" s="5" t="s">
        <v>203</v>
      </c>
      <c r="G76" s="6">
        <v>6</v>
      </c>
      <c r="H76" s="6">
        <v>6</v>
      </c>
      <c r="I76" s="12">
        <f t="shared" si="4"/>
        <v>5280</v>
      </c>
      <c r="J76" s="18">
        <f t="shared" si="5"/>
        <v>322.08</v>
      </c>
      <c r="K76" s="20">
        <v>0.8</v>
      </c>
      <c r="L76" s="13">
        <f t="shared" si="6"/>
        <v>257.66399999999999</v>
      </c>
      <c r="M76" s="18">
        <f t="shared" si="7"/>
        <v>64.415999999999997</v>
      </c>
      <c r="N76" s="4" t="s">
        <v>1238</v>
      </c>
      <c r="O76" s="4" t="s">
        <v>269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347</v>
      </c>
      <c r="C77" s="17" t="s">
        <v>277</v>
      </c>
      <c r="D77" s="5" t="s">
        <v>1057</v>
      </c>
      <c r="E77" s="5" t="s">
        <v>1145</v>
      </c>
      <c r="F77" s="5" t="s">
        <v>203</v>
      </c>
      <c r="G77" s="6">
        <v>7</v>
      </c>
      <c r="H77" s="6">
        <v>7</v>
      </c>
      <c r="I77" s="12">
        <f t="shared" si="4"/>
        <v>6160</v>
      </c>
      <c r="J77" s="18">
        <f t="shared" si="5"/>
        <v>375.76</v>
      </c>
      <c r="K77" s="20">
        <v>0.8</v>
      </c>
      <c r="L77" s="13">
        <f t="shared" si="6"/>
        <v>300.608</v>
      </c>
      <c r="M77" s="18">
        <f t="shared" si="7"/>
        <v>75.152000000000001</v>
      </c>
      <c r="N77" s="4" t="s">
        <v>1238</v>
      </c>
      <c r="O77" s="4" t="s">
        <v>269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348</v>
      </c>
      <c r="C78" s="17" t="s">
        <v>277</v>
      </c>
      <c r="D78" s="5" t="s">
        <v>1079</v>
      </c>
      <c r="E78" s="5" t="s">
        <v>1146</v>
      </c>
      <c r="F78" s="5" t="s">
        <v>203</v>
      </c>
      <c r="G78" s="6">
        <v>5</v>
      </c>
      <c r="H78" s="6">
        <v>5</v>
      </c>
      <c r="I78" s="12">
        <f t="shared" si="4"/>
        <v>4400</v>
      </c>
      <c r="J78" s="18">
        <f t="shared" si="5"/>
        <v>268.39999999999998</v>
      </c>
      <c r="K78" s="20">
        <v>0.8</v>
      </c>
      <c r="L78" s="13">
        <f t="shared" si="6"/>
        <v>214.72</v>
      </c>
      <c r="M78" s="18">
        <f t="shared" si="7"/>
        <v>53.68</v>
      </c>
      <c r="N78" s="4" t="s">
        <v>1238</v>
      </c>
      <c r="O78" s="4" t="s">
        <v>269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349</v>
      </c>
      <c r="C79" s="17" t="s">
        <v>277</v>
      </c>
      <c r="D79" s="5" t="s">
        <v>1055</v>
      </c>
      <c r="E79" s="5" t="s">
        <v>1147</v>
      </c>
      <c r="F79" s="5" t="s">
        <v>203</v>
      </c>
      <c r="G79" s="6">
        <v>6</v>
      </c>
      <c r="H79" s="6">
        <v>6</v>
      </c>
      <c r="I79" s="12">
        <f t="shared" si="4"/>
        <v>5280</v>
      </c>
      <c r="J79" s="18">
        <f t="shared" si="5"/>
        <v>322.08</v>
      </c>
      <c r="K79" s="20">
        <v>0.8</v>
      </c>
      <c r="L79" s="13">
        <f t="shared" si="6"/>
        <v>257.66399999999999</v>
      </c>
      <c r="M79" s="18">
        <f t="shared" si="7"/>
        <v>64.415999999999997</v>
      </c>
      <c r="N79" s="4" t="s">
        <v>1237</v>
      </c>
      <c r="O79" s="4" t="s">
        <v>269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350</v>
      </c>
      <c r="C80" s="17" t="s">
        <v>277</v>
      </c>
      <c r="D80" s="5" t="s">
        <v>1148</v>
      </c>
      <c r="E80" s="5" t="s">
        <v>1149</v>
      </c>
      <c r="F80" s="5" t="s">
        <v>203</v>
      </c>
      <c r="G80" s="6">
        <v>5</v>
      </c>
      <c r="H80" s="6">
        <v>5</v>
      </c>
      <c r="I80" s="12">
        <f t="shared" si="4"/>
        <v>4400</v>
      </c>
      <c r="J80" s="18">
        <f t="shared" si="5"/>
        <v>268.39999999999998</v>
      </c>
      <c r="K80" s="20">
        <v>0.8</v>
      </c>
      <c r="L80" s="13">
        <f t="shared" si="6"/>
        <v>214.72</v>
      </c>
      <c r="M80" s="18">
        <f t="shared" si="7"/>
        <v>53.68</v>
      </c>
      <c r="N80" s="4" t="s">
        <v>1247</v>
      </c>
      <c r="O80" s="4" t="s">
        <v>269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351</v>
      </c>
      <c r="C81" s="17" t="s">
        <v>277</v>
      </c>
      <c r="D81" s="5" t="s">
        <v>1053</v>
      </c>
      <c r="E81" s="5" t="s">
        <v>1150</v>
      </c>
      <c r="F81" s="5" t="s">
        <v>203</v>
      </c>
      <c r="G81" s="6">
        <v>2.97</v>
      </c>
      <c r="H81" s="6">
        <v>2.97</v>
      </c>
      <c r="I81" s="12">
        <f t="shared" si="4"/>
        <v>2613.6000000000004</v>
      </c>
      <c r="J81" s="18">
        <f t="shared" si="5"/>
        <v>159.42960000000002</v>
      </c>
      <c r="K81" s="20">
        <v>0.8</v>
      </c>
      <c r="L81" s="13">
        <f t="shared" si="6"/>
        <v>127.54368000000002</v>
      </c>
      <c r="M81" s="18">
        <f t="shared" si="7"/>
        <v>31.885920000000006</v>
      </c>
      <c r="N81" s="4" t="s">
        <v>1238</v>
      </c>
      <c r="O81" s="4" t="s">
        <v>269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352</v>
      </c>
      <c r="C82" s="17" t="s">
        <v>277</v>
      </c>
      <c r="D82" s="5" t="s">
        <v>1055</v>
      </c>
      <c r="E82" s="5" t="s">
        <v>1151</v>
      </c>
      <c r="F82" s="5" t="s">
        <v>203</v>
      </c>
      <c r="G82" s="6">
        <v>1</v>
      </c>
      <c r="H82" s="6">
        <v>1</v>
      </c>
      <c r="I82" s="12">
        <f t="shared" si="4"/>
        <v>880</v>
      </c>
      <c r="J82" s="18">
        <f t="shared" si="5"/>
        <v>53.68</v>
      </c>
      <c r="K82" s="20">
        <v>0.8</v>
      </c>
      <c r="L82" s="13">
        <f t="shared" si="6"/>
        <v>42.944000000000003</v>
      </c>
      <c r="M82" s="18">
        <f t="shared" si="7"/>
        <v>10.736000000000001</v>
      </c>
      <c r="N82" s="4" t="s">
        <v>1237</v>
      </c>
      <c r="O82" s="4" t="s">
        <v>269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343</v>
      </c>
      <c r="C83" s="17" t="s">
        <v>277</v>
      </c>
      <c r="D83" s="5" t="s">
        <v>1152</v>
      </c>
      <c r="E83" s="5" t="s">
        <v>1153</v>
      </c>
      <c r="F83" s="5" t="s">
        <v>203</v>
      </c>
      <c r="G83" s="6">
        <v>1</v>
      </c>
      <c r="H83" s="6">
        <v>1</v>
      </c>
      <c r="I83" s="12">
        <f t="shared" si="4"/>
        <v>880</v>
      </c>
      <c r="J83" s="18">
        <f t="shared" si="5"/>
        <v>53.68</v>
      </c>
      <c r="K83" s="20">
        <v>0.8</v>
      </c>
      <c r="L83" s="13">
        <f t="shared" si="6"/>
        <v>42.944000000000003</v>
      </c>
      <c r="M83" s="18">
        <f t="shared" si="7"/>
        <v>10.736000000000001</v>
      </c>
      <c r="N83" s="4" t="s">
        <v>1237</v>
      </c>
      <c r="O83" s="4" t="s">
        <v>269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353</v>
      </c>
      <c r="C84" s="17" t="s">
        <v>277</v>
      </c>
      <c r="D84" s="5" t="s">
        <v>1087</v>
      </c>
      <c r="E84" s="5" t="s">
        <v>1154</v>
      </c>
      <c r="F84" s="5" t="s">
        <v>203</v>
      </c>
      <c r="G84" s="6">
        <v>4</v>
      </c>
      <c r="H84" s="6">
        <v>4</v>
      </c>
      <c r="I84" s="12">
        <f t="shared" si="4"/>
        <v>3520</v>
      </c>
      <c r="J84" s="18">
        <f t="shared" si="5"/>
        <v>214.72</v>
      </c>
      <c r="K84" s="20">
        <v>0.8</v>
      </c>
      <c r="L84" s="13">
        <f t="shared" si="6"/>
        <v>171.77600000000001</v>
      </c>
      <c r="M84" s="18">
        <f t="shared" si="7"/>
        <v>42.944000000000003</v>
      </c>
      <c r="N84" s="4" t="s">
        <v>1238</v>
      </c>
      <c r="O84" s="4" t="s">
        <v>269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354</v>
      </c>
      <c r="C85" s="17" t="s">
        <v>277</v>
      </c>
      <c r="D85" s="5" t="s">
        <v>1081</v>
      </c>
      <c r="E85" s="5" t="s">
        <v>1155</v>
      </c>
      <c r="F85" s="5" t="s">
        <v>203</v>
      </c>
      <c r="G85" s="6">
        <v>3</v>
      </c>
      <c r="H85" s="6">
        <v>3</v>
      </c>
      <c r="I85" s="12">
        <f t="shared" si="4"/>
        <v>2640</v>
      </c>
      <c r="J85" s="18">
        <f t="shared" si="5"/>
        <v>161.04</v>
      </c>
      <c r="K85" s="20">
        <v>0.8</v>
      </c>
      <c r="L85" s="13">
        <f t="shared" si="6"/>
        <v>128.83199999999999</v>
      </c>
      <c r="M85" s="18">
        <f t="shared" si="7"/>
        <v>32.207999999999998</v>
      </c>
      <c r="N85" s="4" t="s">
        <v>1237</v>
      </c>
      <c r="O85" s="4" t="s">
        <v>269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355</v>
      </c>
      <c r="C86" s="17" t="s">
        <v>277</v>
      </c>
      <c r="D86" s="5" t="s">
        <v>1081</v>
      </c>
      <c r="E86" s="5" t="s">
        <v>1156</v>
      </c>
      <c r="F86" s="5" t="s">
        <v>203</v>
      </c>
      <c r="G86" s="6">
        <v>7</v>
      </c>
      <c r="H86" s="6">
        <v>7</v>
      </c>
      <c r="I86" s="12">
        <f t="shared" si="4"/>
        <v>6160</v>
      </c>
      <c r="J86" s="18">
        <f t="shared" si="5"/>
        <v>375.76</v>
      </c>
      <c r="K86" s="20">
        <v>0.8</v>
      </c>
      <c r="L86" s="13">
        <f t="shared" si="6"/>
        <v>300.608</v>
      </c>
      <c r="M86" s="18">
        <f t="shared" si="7"/>
        <v>75.152000000000001</v>
      </c>
      <c r="N86" s="4" t="s">
        <v>1248</v>
      </c>
      <c r="O86" s="4" t="s">
        <v>269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356</v>
      </c>
      <c r="C87" s="17" t="s">
        <v>277</v>
      </c>
      <c r="D87" s="5" t="s">
        <v>1076</v>
      </c>
      <c r="E87" s="5" t="s">
        <v>1157</v>
      </c>
      <c r="F87" s="5" t="s">
        <v>204</v>
      </c>
      <c r="G87" s="6">
        <v>1.1000000000000001</v>
      </c>
      <c r="H87" s="6">
        <v>1.1000000000000001</v>
      </c>
      <c r="I87" s="12">
        <f t="shared" si="4"/>
        <v>968.00000000000011</v>
      </c>
      <c r="J87" s="18">
        <f t="shared" si="5"/>
        <v>59.048000000000002</v>
      </c>
      <c r="K87" s="20">
        <v>0.8</v>
      </c>
      <c r="L87" s="13">
        <f t="shared" si="6"/>
        <v>47.238400000000006</v>
      </c>
      <c r="M87" s="18">
        <f t="shared" si="7"/>
        <v>11.809600000000001</v>
      </c>
      <c r="N87" s="4" t="s">
        <v>1237</v>
      </c>
      <c r="O87" s="4" t="s">
        <v>269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357</v>
      </c>
      <c r="C88" s="17" t="s">
        <v>277</v>
      </c>
      <c r="D88" s="5" t="s">
        <v>1084</v>
      </c>
      <c r="E88" s="5" t="s">
        <v>1158</v>
      </c>
      <c r="F88" s="5" t="s">
        <v>204</v>
      </c>
      <c r="G88" s="6">
        <v>18</v>
      </c>
      <c r="H88" s="6">
        <v>18</v>
      </c>
      <c r="I88" s="12">
        <f t="shared" si="4"/>
        <v>15840</v>
      </c>
      <c r="J88" s="18">
        <f t="shared" si="5"/>
        <v>966.24</v>
      </c>
      <c r="K88" s="20">
        <v>0.8</v>
      </c>
      <c r="L88" s="13">
        <f t="shared" si="6"/>
        <v>772.99200000000008</v>
      </c>
      <c r="M88" s="18">
        <f t="shared" si="7"/>
        <v>193.24800000000002</v>
      </c>
      <c r="N88" s="4" t="s">
        <v>1237</v>
      </c>
      <c r="O88" s="4" t="s">
        <v>269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358</v>
      </c>
      <c r="C89" s="17" t="s">
        <v>277</v>
      </c>
      <c r="D89" s="5" t="s">
        <v>1062</v>
      </c>
      <c r="E89" s="5" t="s">
        <v>1159</v>
      </c>
      <c r="F89" s="5" t="s">
        <v>204</v>
      </c>
      <c r="G89" s="6">
        <v>7</v>
      </c>
      <c r="H89" s="6">
        <v>7</v>
      </c>
      <c r="I89" s="12">
        <f t="shared" si="4"/>
        <v>6160</v>
      </c>
      <c r="J89" s="18">
        <f t="shared" si="5"/>
        <v>375.76</v>
      </c>
      <c r="K89" s="20">
        <v>0.8</v>
      </c>
      <c r="L89" s="13">
        <f t="shared" si="6"/>
        <v>300.608</v>
      </c>
      <c r="M89" s="18">
        <f t="shared" si="7"/>
        <v>75.152000000000001</v>
      </c>
      <c r="N89" s="4" t="s">
        <v>1238</v>
      </c>
      <c r="O89" s="4" t="s">
        <v>269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359</v>
      </c>
      <c r="C90" s="17" t="s">
        <v>277</v>
      </c>
      <c r="D90" s="5" t="s">
        <v>1083</v>
      </c>
      <c r="E90" s="5" t="s">
        <v>1160</v>
      </c>
      <c r="F90" s="5" t="s">
        <v>204</v>
      </c>
      <c r="G90" s="6">
        <v>5.4</v>
      </c>
      <c r="H90" s="6">
        <v>5.4</v>
      </c>
      <c r="I90" s="12">
        <f t="shared" si="4"/>
        <v>4752</v>
      </c>
      <c r="J90" s="18">
        <f t="shared" si="5"/>
        <v>289.87200000000001</v>
      </c>
      <c r="K90" s="20">
        <v>0.8</v>
      </c>
      <c r="L90" s="13">
        <f t="shared" si="6"/>
        <v>231.89760000000001</v>
      </c>
      <c r="M90" s="18">
        <f t="shared" si="7"/>
        <v>57.974400000000003</v>
      </c>
      <c r="N90" s="4" t="s">
        <v>1237</v>
      </c>
      <c r="O90" s="4" t="s">
        <v>269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360</v>
      </c>
      <c r="C91" s="17" t="s">
        <v>277</v>
      </c>
      <c r="D91" s="5" t="s">
        <v>1161</v>
      </c>
      <c r="E91" s="5" t="s">
        <v>1078</v>
      </c>
      <c r="F91" s="5" t="s">
        <v>204</v>
      </c>
      <c r="G91" s="6">
        <v>7</v>
      </c>
      <c r="H91" s="6">
        <v>7</v>
      </c>
      <c r="I91" s="12">
        <f t="shared" si="4"/>
        <v>6160</v>
      </c>
      <c r="J91" s="18">
        <f t="shared" si="5"/>
        <v>375.76</v>
      </c>
      <c r="K91" s="20">
        <v>0.8</v>
      </c>
      <c r="L91" s="13">
        <f t="shared" si="6"/>
        <v>300.608</v>
      </c>
      <c r="M91" s="18">
        <f t="shared" si="7"/>
        <v>75.152000000000001</v>
      </c>
      <c r="N91" s="4" t="s">
        <v>1237</v>
      </c>
      <c r="O91" s="4" t="s">
        <v>269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361</v>
      </c>
      <c r="C92" s="17" t="s">
        <v>277</v>
      </c>
      <c r="D92" s="5" t="s">
        <v>1053</v>
      </c>
      <c r="E92" s="5" t="s">
        <v>1162</v>
      </c>
      <c r="F92" s="5" t="s">
        <v>204</v>
      </c>
      <c r="G92" s="6">
        <v>8</v>
      </c>
      <c r="H92" s="6">
        <v>8</v>
      </c>
      <c r="I92" s="12">
        <f t="shared" si="4"/>
        <v>7040</v>
      </c>
      <c r="J92" s="18">
        <f t="shared" si="5"/>
        <v>429.44</v>
      </c>
      <c r="K92" s="20">
        <v>0.8</v>
      </c>
      <c r="L92" s="13">
        <f t="shared" si="6"/>
        <v>343.55200000000002</v>
      </c>
      <c r="M92" s="18">
        <f t="shared" si="7"/>
        <v>85.888000000000005</v>
      </c>
      <c r="N92" s="4" t="s">
        <v>1238</v>
      </c>
      <c r="O92" s="4" t="s">
        <v>269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362</v>
      </c>
      <c r="C93" s="17" t="s">
        <v>277</v>
      </c>
      <c r="D93" s="5" t="s">
        <v>1117</v>
      </c>
      <c r="E93" s="5" t="s">
        <v>1078</v>
      </c>
      <c r="F93" s="5" t="s">
        <v>204</v>
      </c>
      <c r="G93" s="6">
        <v>5</v>
      </c>
      <c r="H93" s="6">
        <v>5</v>
      </c>
      <c r="I93" s="12">
        <f t="shared" si="4"/>
        <v>4400</v>
      </c>
      <c r="J93" s="18">
        <f t="shared" si="5"/>
        <v>268.39999999999998</v>
      </c>
      <c r="K93" s="20">
        <v>0.8</v>
      </c>
      <c r="L93" s="13">
        <f t="shared" si="6"/>
        <v>214.72</v>
      </c>
      <c r="M93" s="18">
        <f t="shared" si="7"/>
        <v>53.68</v>
      </c>
      <c r="N93" s="4" t="s">
        <v>1238</v>
      </c>
      <c r="O93" s="4" t="s">
        <v>269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363</v>
      </c>
      <c r="C94" s="17" t="s">
        <v>277</v>
      </c>
      <c r="D94" s="5" t="s">
        <v>1122</v>
      </c>
      <c r="E94" s="5" t="s">
        <v>1163</v>
      </c>
      <c r="F94" s="5" t="s">
        <v>204</v>
      </c>
      <c r="G94" s="6">
        <v>5.6</v>
      </c>
      <c r="H94" s="6">
        <v>5.6</v>
      </c>
      <c r="I94" s="12">
        <f t="shared" si="4"/>
        <v>4928</v>
      </c>
      <c r="J94" s="18">
        <f t="shared" si="5"/>
        <v>300.608</v>
      </c>
      <c r="K94" s="20">
        <v>0.8</v>
      </c>
      <c r="L94" s="13">
        <f t="shared" si="6"/>
        <v>240.4864</v>
      </c>
      <c r="M94" s="18">
        <f t="shared" si="7"/>
        <v>60.121600000000001</v>
      </c>
      <c r="N94" s="4" t="s">
        <v>1237</v>
      </c>
      <c r="O94" s="4" t="s">
        <v>269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364</v>
      </c>
      <c r="C95" s="17" t="s">
        <v>277</v>
      </c>
      <c r="D95" s="5" t="s">
        <v>1144</v>
      </c>
      <c r="E95" s="5" t="s">
        <v>1164</v>
      </c>
      <c r="F95" s="5" t="s">
        <v>204</v>
      </c>
      <c r="G95" s="6">
        <v>5.6</v>
      </c>
      <c r="H95" s="6">
        <v>5.6</v>
      </c>
      <c r="I95" s="12">
        <f t="shared" si="4"/>
        <v>4928</v>
      </c>
      <c r="J95" s="18">
        <f t="shared" si="5"/>
        <v>300.608</v>
      </c>
      <c r="K95" s="20">
        <v>0.8</v>
      </c>
      <c r="L95" s="13">
        <f t="shared" si="6"/>
        <v>240.4864</v>
      </c>
      <c r="M95" s="18">
        <f t="shared" si="7"/>
        <v>60.121600000000001</v>
      </c>
      <c r="N95" s="4" t="s">
        <v>1238</v>
      </c>
      <c r="O95" s="4" t="s">
        <v>269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365</v>
      </c>
      <c r="C96" s="17" t="s">
        <v>277</v>
      </c>
      <c r="D96" s="5" t="s">
        <v>1127</v>
      </c>
      <c r="E96" s="5" t="s">
        <v>1165</v>
      </c>
      <c r="F96" s="5" t="s">
        <v>204</v>
      </c>
      <c r="G96" s="6">
        <v>14</v>
      </c>
      <c r="H96" s="6">
        <v>14</v>
      </c>
      <c r="I96" s="12">
        <f t="shared" si="4"/>
        <v>12320</v>
      </c>
      <c r="J96" s="18">
        <f t="shared" si="5"/>
        <v>751.52</v>
      </c>
      <c r="K96" s="20">
        <v>0.8</v>
      </c>
      <c r="L96" s="13">
        <f t="shared" si="6"/>
        <v>601.21600000000001</v>
      </c>
      <c r="M96" s="18">
        <f t="shared" si="7"/>
        <v>150.304</v>
      </c>
      <c r="N96" s="4" t="s">
        <v>1238</v>
      </c>
      <c r="O96" s="4" t="s">
        <v>269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366</v>
      </c>
      <c r="C97" s="17" t="s">
        <v>277</v>
      </c>
      <c r="D97" s="5" t="s">
        <v>1057</v>
      </c>
      <c r="E97" s="5" t="s">
        <v>1166</v>
      </c>
      <c r="F97" s="5" t="s">
        <v>205</v>
      </c>
      <c r="G97" s="6">
        <v>9.44</v>
      </c>
      <c r="H97" s="6">
        <v>9.44</v>
      </c>
      <c r="I97" s="12">
        <f t="shared" si="4"/>
        <v>8307.1999999999989</v>
      </c>
      <c r="J97" s="18">
        <f t="shared" si="5"/>
        <v>506.73919999999998</v>
      </c>
      <c r="K97" s="20">
        <v>0.8</v>
      </c>
      <c r="L97" s="13">
        <f t="shared" si="6"/>
        <v>405.39136000000002</v>
      </c>
      <c r="M97" s="18">
        <f t="shared" si="7"/>
        <v>101.34784000000001</v>
      </c>
      <c r="N97" s="4" t="s">
        <v>1238</v>
      </c>
      <c r="O97" s="4" t="s">
        <v>269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367</v>
      </c>
      <c r="C98" s="17" t="s">
        <v>277</v>
      </c>
      <c r="D98" s="5" t="s">
        <v>1144</v>
      </c>
      <c r="E98" s="5" t="s">
        <v>1167</v>
      </c>
      <c r="F98" s="5" t="s">
        <v>205</v>
      </c>
      <c r="G98" s="6">
        <v>4.5</v>
      </c>
      <c r="H98" s="6">
        <v>4.5</v>
      </c>
      <c r="I98" s="12">
        <f t="shared" si="4"/>
        <v>3960</v>
      </c>
      <c r="J98" s="18">
        <f t="shared" si="5"/>
        <v>241.56</v>
      </c>
      <c r="K98" s="20">
        <v>0.8</v>
      </c>
      <c r="L98" s="13">
        <f t="shared" si="6"/>
        <v>193.24800000000002</v>
      </c>
      <c r="M98" s="18">
        <f t="shared" si="7"/>
        <v>48.312000000000005</v>
      </c>
      <c r="N98" s="4" t="s">
        <v>1238</v>
      </c>
      <c r="O98" s="4" t="s">
        <v>269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368</v>
      </c>
      <c r="C99" s="17" t="s">
        <v>277</v>
      </c>
      <c r="D99" s="5" t="s">
        <v>1093</v>
      </c>
      <c r="E99" s="5" t="s">
        <v>1168</v>
      </c>
      <c r="F99" s="5" t="s">
        <v>205</v>
      </c>
      <c r="G99" s="6">
        <v>3.61</v>
      </c>
      <c r="H99" s="6">
        <v>3.61</v>
      </c>
      <c r="I99" s="12">
        <f t="shared" si="4"/>
        <v>3176.7999999999997</v>
      </c>
      <c r="J99" s="18">
        <f t="shared" si="5"/>
        <v>193.78479999999999</v>
      </c>
      <c r="K99" s="20">
        <v>0.8</v>
      </c>
      <c r="L99" s="13">
        <f t="shared" si="6"/>
        <v>155.02784</v>
      </c>
      <c r="M99" s="18">
        <f t="shared" si="7"/>
        <v>38.756959999999999</v>
      </c>
      <c r="N99" s="4" t="s">
        <v>1238</v>
      </c>
      <c r="O99" s="4" t="s">
        <v>269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369</v>
      </c>
      <c r="C100" s="17" t="s">
        <v>277</v>
      </c>
      <c r="D100" s="5" t="s">
        <v>1083</v>
      </c>
      <c r="E100" s="5" t="s">
        <v>1169</v>
      </c>
      <c r="F100" s="5" t="s">
        <v>205</v>
      </c>
      <c r="G100" s="6">
        <v>7.9</v>
      </c>
      <c r="H100" s="6">
        <v>7.9</v>
      </c>
      <c r="I100" s="12">
        <f t="shared" si="4"/>
        <v>6952</v>
      </c>
      <c r="J100" s="18">
        <f t="shared" si="5"/>
        <v>424.072</v>
      </c>
      <c r="K100" s="20">
        <v>0.8</v>
      </c>
      <c r="L100" s="13">
        <f t="shared" si="6"/>
        <v>339.25760000000002</v>
      </c>
      <c r="M100" s="18">
        <f t="shared" si="7"/>
        <v>84.814400000000006</v>
      </c>
      <c r="N100" s="4" t="s">
        <v>1237</v>
      </c>
      <c r="O100" s="4" t="s">
        <v>269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370</v>
      </c>
      <c r="C101" s="17" t="s">
        <v>277</v>
      </c>
      <c r="D101" s="5" t="s">
        <v>1089</v>
      </c>
      <c r="E101" s="5" t="s">
        <v>1170</v>
      </c>
      <c r="F101" s="5" t="s">
        <v>205</v>
      </c>
      <c r="G101" s="6">
        <v>4.9000000000000004</v>
      </c>
      <c r="H101" s="6">
        <v>4.9000000000000004</v>
      </c>
      <c r="I101" s="12">
        <f t="shared" si="4"/>
        <v>4312</v>
      </c>
      <c r="J101" s="18">
        <f t="shared" si="5"/>
        <v>263.03200000000004</v>
      </c>
      <c r="K101" s="20">
        <v>0.8</v>
      </c>
      <c r="L101" s="13">
        <f t="shared" si="6"/>
        <v>210.42560000000003</v>
      </c>
      <c r="M101" s="18">
        <f t="shared" si="7"/>
        <v>52.606400000000008</v>
      </c>
      <c r="N101" s="4" t="s">
        <v>1238</v>
      </c>
      <c r="O101" s="4" t="s">
        <v>269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371</v>
      </c>
      <c r="C102" s="17" t="s">
        <v>277</v>
      </c>
      <c r="D102" s="5" t="s">
        <v>1084</v>
      </c>
      <c r="E102" s="5" t="s">
        <v>1171</v>
      </c>
      <c r="F102" s="5" t="s">
        <v>205</v>
      </c>
      <c r="G102" s="6">
        <v>8.4</v>
      </c>
      <c r="H102" s="6">
        <v>8.4</v>
      </c>
      <c r="I102" s="12">
        <f t="shared" si="4"/>
        <v>7392</v>
      </c>
      <c r="J102" s="18">
        <f t="shared" si="5"/>
        <v>450.91200000000003</v>
      </c>
      <c r="K102" s="20">
        <v>0.8</v>
      </c>
      <c r="L102" s="13">
        <f t="shared" si="6"/>
        <v>360.72960000000006</v>
      </c>
      <c r="M102" s="18">
        <f t="shared" si="7"/>
        <v>90.182400000000015</v>
      </c>
      <c r="N102" s="4" t="s">
        <v>1237</v>
      </c>
      <c r="O102" s="4" t="s">
        <v>269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372</v>
      </c>
      <c r="C103" s="17" t="s">
        <v>277</v>
      </c>
      <c r="D103" s="5" t="s">
        <v>1129</v>
      </c>
      <c r="E103" s="5" t="s">
        <v>1172</v>
      </c>
      <c r="F103" s="5" t="s">
        <v>205</v>
      </c>
      <c r="G103" s="6">
        <v>3.6</v>
      </c>
      <c r="H103" s="6">
        <v>3.6</v>
      </c>
      <c r="I103" s="12">
        <f t="shared" si="4"/>
        <v>3168</v>
      </c>
      <c r="J103" s="18">
        <f t="shared" si="5"/>
        <v>193.24799999999999</v>
      </c>
      <c r="K103" s="20">
        <v>0.8</v>
      </c>
      <c r="L103" s="13">
        <f t="shared" si="6"/>
        <v>154.5984</v>
      </c>
      <c r="M103" s="18">
        <f t="shared" si="7"/>
        <v>38.6496</v>
      </c>
      <c r="N103" s="4" t="s">
        <v>1237</v>
      </c>
      <c r="O103" s="4" t="s">
        <v>269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373</v>
      </c>
      <c r="C104" s="17" t="s">
        <v>277</v>
      </c>
      <c r="D104" s="5" t="s">
        <v>1079</v>
      </c>
      <c r="E104" s="5" t="s">
        <v>1173</v>
      </c>
      <c r="F104" s="5" t="s">
        <v>205</v>
      </c>
      <c r="G104" s="6">
        <v>6.94</v>
      </c>
      <c r="H104" s="6">
        <v>6.94</v>
      </c>
      <c r="I104" s="12">
        <f t="shared" si="4"/>
        <v>6107.2000000000007</v>
      </c>
      <c r="J104" s="18">
        <f t="shared" si="5"/>
        <v>372.53919999999999</v>
      </c>
      <c r="K104" s="20">
        <v>0.8</v>
      </c>
      <c r="L104" s="13">
        <f t="shared" si="6"/>
        <v>298.03136000000001</v>
      </c>
      <c r="M104" s="18">
        <f t="shared" si="7"/>
        <v>74.507840000000002</v>
      </c>
      <c r="N104" s="4" t="s">
        <v>1237</v>
      </c>
      <c r="O104" s="4" t="s">
        <v>269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374</v>
      </c>
      <c r="C105" s="17" t="s">
        <v>277</v>
      </c>
      <c r="D105" s="5" t="s">
        <v>1079</v>
      </c>
      <c r="E105" s="5" t="s">
        <v>1174</v>
      </c>
      <c r="F105" s="5" t="s">
        <v>205</v>
      </c>
      <c r="G105" s="6">
        <v>2.2400000000000002</v>
      </c>
      <c r="H105" s="6">
        <v>2.2400000000000002</v>
      </c>
      <c r="I105" s="12">
        <f t="shared" si="4"/>
        <v>1971.2000000000003</v>
      </c>
      <c r="J105" s="18">
        <f t="shared" si="5"/>
        <v>120.24320000000002</v>
      </c>
      <c r="K105" s="20">
        <v>0.8</v>
      </c>
      <c r="L105" s="13">
        <f t="shared" si="6"/>
        <v>96.194560000000024</v>
      </c>
      <c r="M105" s="18">
        <f t="shared" si="7"/>
        <v>24.048640000000006</v>
      </c>
      <c r="N105" s="4" t="s">
        <v>1237</v>
      </c>
      <c r="O105" s="4" t="s">
        <v>269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375</v>
      </c>
      <c r="C106" s="17" t="s">
        <v>277</v>
      </c>
      <c r="D106" s="5" t="s">
        <v>1069</v>
      </c>
      <c r="E106" s="5" t="s">
        <v>1175</v>
      </c>
      <c r="F106" s="5" t="s">
        <v>205</v>
      </c>
      <c r="G106" s="6">
        <v>3.88</v>
      </c>
      <c r="H106" s="6">
        <v>3.88</v>
      </c>
      <c r="I106" s="12">
        <f t="shared" si="4"/>
        <v>3414.4</v>
      </c>
      <c r="J106" s="18">
        <f t="shared" si="5"/>
        <v>208.2784</v>
      </c>
      <c r="K106" s="20">
        <v>0.8</v>
      </c>
      <c r="L106" s="13">
        <f t="shared" si="6"/>
        <v>166.62272000000002</v>
      </c>
      <c r="M106" s="18">
        <f t="shared" si="7"/>
        <v>41.655680000000004</v>
      </c>
      <c r="N106" s="4" t="s">
        <v>1237</v>
      </c>
      <c r="O106" s="4" t="s">
        <v>269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376</v>
      </c>
      <c r="C107" s="17" t="s">
        <v>277</v>
      </c>
      <c r="D107" s="5" t="s">
        <v>1076</v>
      </c>
      <c r="E107" s="5" t="s">
        <v>1176</v>
      </c>
      <c r="F107" s="5" t="s">
        <v>205</v>
      </c>
      <c r="G107" s="6">
        <v>6</v>
      </c>
      <c r="H107" s="6">
        <v>6</v>
      </c>
      <c r="I107" s="12">
        <f t="shared" si="4"/>
        <v>5280</v>
      </c>
      <c r="J107" s="18">
        <f t="shared" si="5"/>
        <v>322.08</v>
      </c>
      <c r="K107" s="20">
        <v>0.8</v>
      </c>
      <c r="L107" s="13">
        <f t="shared" si="6"/>
        <v>257.66399999999999</v>
      </c>
      <c r="M107" s="18">
        <f t="shared" si="7"/>
        <v>64.415999999999997</v>
      </c>
      <c r="N107" s="4" t="s">
        <v>1237</v>
      </c>
      <c r="O107" s="4" t="s">
        <v>269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377</v>
      </c>
      <c r="C108" s="17" t="s">
        <v>277</v>
      </c>
      <c r="D108" s="5" t="s">
        <v>1079</v>
      </c>
      <c r="E108" s="5" t="s">
        <v>1177</v>
      </c>
      <c r="F108" s="5" t="s">
        <v>205</v>
      </c>
      <c r="G108" s="6">
        <v>11</v>
      </c>
      <c r="H108" s="6">
        <v>11</v>
      </c>
      <c r="I108" s="12">
        <f t="shared" si="4"/>
        <v>9680</v>
      </c>
      <c r="J108" s="18">
        <f t="shared" si="5"/>
        <v>590.48</v>
      </c>
      <c r="K108" s="20">
        <v>0.8</v>
      </c>
      <c r="L108" s="13">
        <f t="shared" si="6"/>
        <v>472.38400000000001</v>
      </c>
      <c r="M108" s="18">
        <f t="shared" si="7"/>
        <v>118.096</v>
      </c>
      <c r="N108" s="4" t="s">
        <v>1249</v>
      </c>
      <c r="O108" s="4" t="s">
        <v>269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378</v>
      </c>
      <c r="C109" s="17" t="s">
        <v>277</v>
      </c>
      <c r="D109" s="5" t="s">
        <v>1081</v>
      </c>
      <c r="E109" s="5" t="s">
        <v>1178</v>
      </c>
      <c r="F109" s="5" t="s">
        <v>205</v>
      </c>
      <c r="G109" s="6">
        <v>6.53</v>
      </c>
      <c r="H109" s="6">
        <v>6.53</v>
      </c>
      <c r="I109" s="12">
        <f t="shared" si="4"/>
        <v>5746.4000000000005</v>
      </c>
      <c r="J109" s="18">
        <f t="shared" si="5"/>
        <v>350.53039999999999</v>
      </c>
      <c r="K109" s="20">
        <v>0.8</v>
      </c>
      <c r="L109" s="13">
        <f t="shared" si="6"/>
        <v>280.42432000000002</v>
      </c>
      <c r="M109" s="18">
        <f t="shared" si="7"/>
        <v>70.106080000000006</v>
      </c>
      <c r="N109" s="4" t="s">
        <v>1237</v>
      </c>
      <c r="O109" s="4" t="s">
        <v>269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340</v>
      </c>
      <c r="C110" s="17" t="s">
        <v>277</v>
      </c>
      <c r="D110" s="5" t="s">
        <v>1084</v>
      </c>
      <c r="E110" s="5" t="s">
        <v>1179</v>
      </c>
      <c r="F110" s="5" t="s">
        <v>205</v>
      </c>
      <c r="G110" s="6">
        <v>7</v>
      </c>
      <c r="H110" s="6">
        <v>7</v>
      </c>
      <c r="I110" s="12">
        <f t="shared" si="4"/>
        <v>6160</v>
      </c>
      <c r="J110" s="18">
        <f t="shared" si="5"/>
        <v>375.76</v>
      </c>
      <c r="K110" s="20">
        <v>0.8</v>
      </c>
      <c r="L110" s="13">
        <f t="shared" si="6"/>
        <v>300.608</v>
      </c>
      <c r="M110" s="18">
        <f t="shared" si="7"/>
        <v>75.152000000000001</v>
      </c>
      <c r="N110" s="4" t="s">
        <v>1237</v>
      </c>
      <c r="O110" s="4" t="s">
        <v>269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379</v>
      </c>
      <c r="C111" s="17" t="s">
        <v>277</v>
      </c>
      <c r="D111" s="5" t="s">
        <v>1062</v>
      </c>
      <c r="E111" s="5" t="s">
        <v>1180</v>
      </c>
      <c r="F111" s="5" t="s">
        <v>205</v>
      </c>
      <c r="G111" s="6">
        <v>7.74</v>
      </c>
      <c r="H111" s="6">
        <v>7.74</v>
      </c>
      <c r="I111" s="12">
        <f t="shared" si="4"/>
        <v>6811.2</v>
      </c>
      <c r="J111" s="18">
        <f t="shared" si="5"/>
        <v>415.48320000000001</v>
      </c>
      <c r="K111" s="20">
        <v>0.8</v>
      </c>
      <c r="L111" s="13">
        <f t="shared" si="6"/>
        <v>332.38656000000003</v>
      </c>
      <c r="M111" s="18">
        <f t="shared" si="7"/>
        <v>83.096640000000008</v>
      </c>
      <c r="N111" s="4" t="s">
        <v>1238</v>
      </c>
      <c r="O111" s="4" t="s">
        <v>269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380</v>
      </c>
      <c r="C112" s="17" t="s">
        <v>277</v>
      </c>
      <c r="D112" s="5" t="s">
        <v>1102</v>
      </c>
      <c r="E112" s="5" t="s">
        <v>1181</v>
      </c>
      <c r="F112" s="5" t="s">
        <v>205</v>
      </c>
      <c r="G112" s="6">
        <v>5.74</v>
      </c>
      <c r="H112" s="6">
        <v>5.74</v>
      </c>
      <c r="I112" s="12">
        <f t="shared" si="4"/>
        <v>5051.2</v>
      </c>
      <c r="J112" s="18">
        <f t="shared" si="5"/>
        <v>308.1232</v>
      </c>
      <c r="K112" s="20">
        <v>0.8</v>
      </c>
      <c r="L112" s="13">
        <f t="shared" si="6"/>
        <v>246.49856</v>
      </c>
      <c r="M112" s="18">
        <f t="shared" si="7"/>
        <v>61.624639999999999</v>
      </c>
      <c r="N112" s="4" t="s">
        <v>1238</v>
      </c>
      <c r="O112" s="4" t="s">
        <v>269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381</v>
      </c>
      <c r="C113" s="17" t="s">
        <v>277</v>
      </c>
      <c r="D113" s="5" t="s">
        <v>1053</v>
      </c>
      <c r="E113" s="5" t="s">
        <v>1182</v>
      </c>
      <c r="F113" s="5" t="s">
        <v>205</v>
      </c>
      <c r="G113" s="6">
        <v>3.98</v>
      </c>
      <c r="H113" s="6">
        <v>3.98</v>
      </c>
      <c r="I113" s="12">
        <f t="shared" si="4"/>
        <v>3502.4</v>
      </c>
      <c r="J113" s="18">
        <f t="shared" si="5"/>
        <v>213.6464</v>
      </c>
      <c r="K113" s="20">
        <v>0.8</v>
      </c>
      <c r="L113" s="13">
        <f t="shared" si="6"/>
        <v>170.91712000000001</v>
      </c>
      <c r="M113" s="18">
        <f t="shared" si="7"/>
        <v>42.729280000000003</v>
      </c>
      <c r="N113" s="4" t="s">
        <v>1238</v>
      </c>
      <c r="O113" s="4" t="s">
        <v>269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382</v>
      </c>
      <c r="C114" s="17" t="s">
        <v>277</v>
      </c>
      <c r="D114" s="5" t="s">
        <v>1117</v>
      </c>
      <c r="E114" s="5" t="s">
        <v>1183</v>
      </c>
      <c r="F114" s="5" t="s">
        <v>205</v>
      </c>
      <c r="G114" s="6">
        <v>2</v>
      </c>
      <c r="H114" s="6">
        <v>2</v>
      </c>
      <c r="I114" s="12">
        <f t="shared" si="4"/>
        <v>1760</v>
      </c>
      <c r="J114" s="18">
        <f t="shared" si="5"/>
        <v>107.36</v>
      </c>
      <c r="K114" s="20">
        <v>0.8</v>
      </c>
      <c r="L114" s="13">
        <f t="shared" si="6"/>
        <v>85.888000000000005</v>
      </c>
      <c r="M114" s="18">
        <f t="shared" si="7"/>
        <v>21.472000000000001</v>
      </c>
      <c r="N114" s="4" t="s">
        <v>1237</v>
      </c>
      <c r="O114" s="4" t="s">
        <v>269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383</v>
      </c>
      <c r="C115" s="17" t="s">
        <v>277</v>
      </c>
      <c r="D115" s="5" t="s">
        <v>1110</v>
      </c>
      <c r="E115" s="5" t="s">
        <v>1184</v>
      </c>
      <c r="F115" s="5" t="s">
        <v>205</v>
      </c>
      <c r="G115" s="6">
        <v>5.99</v>
      </c>
      <c r="H115" s="6">
        <v>5.99</v>
      </c>
      <c r="I115" s="12">
        <f t="shared" si="4"/>
        <v>5271.2</v>
      </c>
      <c r="J115" s="18">
        <f t="shared" si="5"/>
        <v>321.54320000000001</v>
      </c>
      <c r="K115" s="20">
        <v>0.8</v>
      </c>
      <c r="L115" s="13">
        <f t="shared" si="6"/>
        <v>257.23456000000004</v>
      </c>
      <c r="M115" s="18">
        <f t="shared" si="7"/>
        <v>64.308640000000011</v>
      </c>
      <c r="N115" s="4" t="s">
        <v>1238</v>
      </c>
      <c r="O115" s="4" t="s">
        <v>269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384</v>
      </c>
      <c r="C116" s="17" t="s">
        <v>277</v>
      </c>
      <c r="D116" s="5" t="s">
        <v>1185</v>
      </c>
      <c r="E116" s="5" t="s">
        <v>1186</v>
      </c>
      <c r="F116" s="5" t="s">
        <v>205</v>
      </c>
      <c r="G116" s="6">
        <v>1.63</v>
      </c>
      <c r="H116" s="6">
        <v>1.63</v>
      </c>
      <c r="I116" s="12">
        <f t="shared" si="4"/>
        <v>1434.3999999999999</v>
      </c>
      <c r="J116" s="18">
        <f t="shared" si="5"/>
        <v>87.49839999999999</v>
      </c>
      <c r="K116" s="20">
        <v>0.8</v>
      </c>
      <c r="L116" s="13">
        <f t="shared" si="6"/>
        <v>69.998719999999992</v>
      </c>
      <c r="M116" s="18">
        <f t="shared" si="7"/>
        <v>17.499679999999998</v>
      </c>
      <c r="N116" s="4" t="s">
        <v>1238</v>
      </c>
      <c r="O116" s="4" t="s">
        <v>269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385</v>
      </c>
      <c r="C117" s="17" t="s">
        <v>277</v>
      </c>
      <c r="D117" s="5" t="s">
        <v>1079</v>
      </c>
      <c r="E117" s="5" t="s">
        <v>1187</v>
      </c>
      <c r="F117" s="5" t="s">
        <v>205</v>
      </c>
      <c r="G117" s="6">
        <v>4</v>
      </c>
      <c r="H117" s="6">
        <v>4</v>
      </c>
      <c r="I117" s="12">
        <f t="shared" si="4"/>
        <v>3520</v>
      </c>
      <c r="J117" s="18">
        <f t="shared" si="5"/>
        <v>214.72</v>
      </c>
      <c r="K117" s="20">
        <v>0.8</v>
      </c>
      <c r="L117" s="13">
        <f t="shared" si="6"/>
        <v>171.77600000000001</v>
      </c>
      <c r="M117" s="18">
        <f t="shared" si="7"/>
        <v>42.944000000000003</v>
      </c>
      <c r="N117" s="4" t="s">
        <v>1238</v>
      </c>
      <c r="O117" s="4" t="s">
        <v>269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386</v>
      </c>
      <c r="C118" s="17" t="s">
        <v>277</v>
      </c>
      <c r="D118" s="5" t="s">
        <v>1110</v>
      </c>
      <c r="E118" s="5" t="s">
        <v>1188</v>
      </c>
      <c r="F118" s="5" t="s">
        <v>205</v>
      </c>
      <c r="G118" s="6">
        <v>4.59</v>
      </c>
      <c r="H118" s="6">
        <v>4.59</v>
      </c>
      <c r="I118" s="12">
        <f t="shared" si="4"/>
        <v>4039.2</v>
      </c>
      <c r="J118" s="18">
        <f t="shared" si="5"/>
        <v>246.3912</v>
      </c>
      <c r="K118" s="20">
        <v>0.8</v>
      </c>
      <c r="L118" s="13">
        <f t="shared" si="6"/>
        <v>197.11296000000002</v>
      </c>
      <c r="M118" s="18">
        <f t="shared" si="7"/>
        <v>49.278240000000004</v>
      </c>
      <c r="N118" s="4" t="s">
        <v>1238</v>
      </c>
      <c r="O118" s="4" t="s">
        <v>269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270</v>
      </c>
      <c r="C119" s="17" t="s">
        <v>277</v>
      </c>
      <c r="D119" s="5" t="s">
        <v>1093</v>
      </c>
      <c r="E119" s="5" t="s">
        <v>1189</v>
      </c>
      <c r="F119" s="5" t="s">
        <v>205</v>
      </c>
      <c r="G119" s="6">
        <v>6.16</v>
      </c>
      <c r="H119" s="6">
        <v>6.16</v>
      </c>
      <c r="I119" s="12">
        <f t="shared" si="4"/>
        <v>5420.8</v>
      </c>
      <c r="J119" s="18">
        <f t="shared" si="5"/>
        <v>330.66880000000003</v>
      </c>
      <c r="K119" s="20">
        <v>0.8</v>
      </c>
      <c r="L119" s="13">
        <f t="shared" si="6"/>
        <v>264.53504000000004</v>
      </c>
      <c r="M119" s="18">
        <f t="shared" si="7"/>
        <v>66.133760000000009</v>
      </c>
      <c r="N119" s="4" t="s">
        <v>1237</v>
      </c>
      <c r="O119" s="4" t="s">
        <v>269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387</v>
      </c>
      <c r="C120" s="17" t="s">
        <v>277</v>
      </c>
      <c r="D120" s="5" t="s">
        <v>1190</v>
      </c>
      <c r="E120" s="5" t="s">
        <v>1191</v>
      </c>
      <c r="F120" s="5" t="s">
        <v>205</v>
      </c>
      <c r="G120" s="6">
        <v>5</v>
      </c>
      <c r="H120" s="6">
        <v>5</v>
      </c>
      <c r="I120" s="12">
        <f t="shared" si="4"/>
        <v>4400</v>
      </c>
      <c r="J120" s="18">
        <f t="shared" si="5"/>
        <v>268.39999999999998</v>
      </c>
      <c r="K120" s="20">
        <v>0.8</v>
      </c>
      <c r="L120" s="13">
        <f t="shared" si="6"/>
        <v>214.72</v>
      </c>
      <c r="M120" s="18">
        <f t="shared" si="7"/>
        <v>53.68</v>
      </c>
      <c r="N120" s="4" t="s">
        <v>1237</v>
      </c>
      <c r="O120" s="4" t="s">
        <v>269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388</v>
      </c>
      <c r="C121" s="17" t="s">
        <v>277</v>
      </c>
      <c r="D121" s="5" t="s">
        <v>1083</v>
      </c>
      <c r="E121" s="5" t="s">
        <v>1192</v>
      </c>
      <c r="F121" s="5" t="s">
        <v>205</v>
      </c>
      <c r="G121" s="6">
        <v>5.95</v>
      </c>
      <c r="H121" s="6">
        <v>5.95</v>
      </c>
      <c r="I121" s="12">
        <f t="shared" si="4"/>
        <v>5236</v>
      </c>
      <c r="J121" s="18">
        <f t="shared" si="5"/>
        <v>319.39600000000002</v>
      </c>
      <c r="K121" s="20">
        <v>0.8</v>
      </c>
      <c r="L121" s="13">
        <f t="shared" si="6"/>
        <v>255.51680000000002</v>
      </c>
      <c r="M121" s="18">
        <f t="shared" si="7"/>
        <v>63.879200000000004</v>
      </c>
      <c r="N121" s="4" t="s">
        <v>1237</v>
      </c>
      <c r="O121" s="4" t="s">
        <v>269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389</v>
      </c>
      <c r="C122" s="17" t="s">
        <v>277</v>
      </c>
      <c r="D122" s="5" t="s">
        <v>1161</v>
      </c>
      <c r="E122" s="5" t="s">
        <v>1193</v>
      </c>
      <c r="F122" s="5" t="s">
        <v>205</v>
      </c>
      <c r="G122" s="6">
        <v>4.63</v>
      </c>
      <c r="H122" s="6">
        <v>4.63</v>
      </c>
      <c r="I122" s="12">
        <f t="shared" si="4"/>
        <v>4074.4</v>
      </c>
      <c r="J122" s="18">
        <f t="shared" si="5"/>
        <v>248.5384</v>
      </c>
      <c r="K122" s="20">
        <v>0.8</v>
      </c>
      <c r="L122" s="13">
        <f t="shared" si="6"/>
        <v>198.83072000000001</v>
      </c>
      <c r="M122" s="18">
        <f t="shared" si="7"/>
        <v>49.707680000000003</v>
      </c>
      <c r="N122" s="4" t="s">
        <v>1237</v>
      </c>
      <c r="O122" s="4" t="s">
        <v>269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390</v>
      </c>
      <c r="C123" s="17" t="s">
        <v>277</v>
      </c>
      <c r="D123" s="5" t="s">
        <v>1055</v>
      </c>
      <c r="E123" s="5" t="s">
        <v>1194</v>
      </c>
      <c r="F123" s="5" t="s">
        <v>205</v>
      </c>
      <c r="G123" s="6">
        <v>6.6</v>
      </c>
      <c r="H123" s="6">
        <v>6.6</v>
      </c>
      <c r="I123" s="12">
        <f t="shared" si="4"/>
        <v>5808</v>
      </c>
      <c r="J123" s="18">
        <f t="shared" si="5"/>
        <v>354.28799999999995</v>
      </c>
      <c r="K123" s="20">
        <v>0.8</v>
      </c>
      <c r="L123" s="13">
        <f t="shared" si="6"/>
        <v>283.43039999999996</v>
      </c>
      <c r="M123" s="18">
        <f t="shared" si="7"/>
        <v>70.857599999999991</v>
      </c>
      <c r="N123" s="4" t="s">
        <v>1238</v>
      </c>
      <c r="O123" s="4" t="s">
        <v>269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364</v>
      </c>
      <c r="C124" s="17" t="s">
        <v>277</v>
      </c>
      <c r="D124" s="5" t="s">
        <v>1087</v>
      </c>
      <c r="E124" s="5" t="s">
        <v>1195</v>
      </c>
      <c r="F124" s="5" t="s">
        <v>205</v>
      </c>
      <c r="G124" s="6">
        <v>3.64</v>
      </c>
      <c r="H124" s="6">
        <v>3.64</v>
      </c>
      <c r="I124" s="12">
        <f t="shared" si="4"/>
        <v>3203.2000000000003</v>
      </c>
      <c r="J124" s="18">
        <f t="shared" si="5"/>
        <v>195.39520000000002</v>
      </c>
      <c r="K124" s="20">
        <v>0.8</v>
      </c>
      <c r="L124" s="13">
        <f t="shared" si="6"/>
        <v>156.31616000000002</v>
      </c>
      <c r="M124" s="18">
        <f t="shared" si="7"/>
        <v>39.079040000000006</v>
      </c>
      <c r="N124" s="4" t="s">
        <v>1238</v>
      </c>
      <c r="O124" s="4" t="s">
        <v>269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391</v>
      </c>
      <c r="C125" s="17" t="s">
        <v>277</v>
      </c>
      <c r="D125" s="5" t="s">
        <v>1062</v>
      </c>
      <c r="E125" s="5" t="s">
        <v>1196</v>
      </c>
      <c r="F125" s="5" t="s">
        <v>197</v>
      </c>
      <c r="G125" s="6">
        <v>1.28</v>
      </c>
      <c r="H125" s="6">
        <v>1.28</v>
      </c>
      <c r="I125" s="12">
        <f t="shared" si="4"/>
        <v>1126.4000000000001</v>
      </c>
      <c r="J125" s="18">
        <f t="shared" si="5"/>
        <v>68.710400000000007</v>
      </c>
      <c r="K125" s="20">
        <v>0.8</v>
      </c>
      <c r="L125" s="13">
        <f t="shared" si="6"/>
        <v>54.968320000000006</v>
      </c>
      <c r="M125" s="18">
        <f t="shared" si="7"/>
        <v>13.742080000000001</v>
      </c>
      <c r="N125" s="4" t="s">
        <v>1237</v>
      </c>
      <c r="O125" s="4" t="s">
        <v>269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392</v>
      </c>
      <c r="C126" s="17" t="s">
        <v>277</v>
      </c>
      <c r="D126" s="5" t="s">
        <v>1197</v>
      </c>
      <c r="E126" s="5" t="s">
        <v>1198</v>
      </c>
      <c r="F126" s="5" t="s">
        <v>197</v>
      </c>
      <c r="G126" s="6">
        <v>5.65</v>
      </c>
      <c r="H126" s="6">
        <v>5.65</v>
      </c>
      <c r="I126" s="12">
        <f t="shared" si="4"/>
        <v>4972</v>
      </c>
      <c r="J126" s="18">
        <f t="shared" si="5"/>
        <v>303.29200000000003</v>
      </c>
      <c r="K126" s="20">
        <v>0.8</v>
      </c>
      <c r="L126" s="13">
        <f t="shared" si="6"/>
        <v>242.63360000000003</v>
      </c>
      <c r="M126" s="18">
        <f t="shared" si="7"/>
        <v>60.658400000000007</v>
      </c>
      <c r="N126" s="4" t="s">
        <v>1238</v>
      </c>
      <c r="O126" s="4" t="s">
        <v>269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393</v>
      </c>
      <c r="C127" s="17" t="s">
        <v>277</v>
      </c>
      <c r="D127" s="5" t="s">
        <v>1053</v>
      </c>
      <c r="E127" s="5" t="s">
        <v>1199</v>
      </c>
      <c r="F127" s="5" t="s">
        <v>197</v>
      </c>
      <c r="G127" s="6">
        <v>18.96</v>
      </c>
      <c r="H127" s="6">
        <v>18.96</v>
      </c>
      <c r="I127" s="12">
        <f t="shared" si="4"/>
        <v>16684.8</v>
      </c>
      <c r="J127" s="18">
        <f t="shared" si="5"/>
        <v>1017.7728000000001</v>
      </c>
      <c r="K127" s="20">
        <v>0.8</v>
      </c>
      <c r="L127" s="13">
        <f t="shared" si="6"/>
        <v>814.21824000000015</v>
      </c>
      <c r="M127" s="18">
        <f t="shared" si="7"/>
        <v>203.55456000000004</v>
      </c>
      <c r="N127" s="4" t="s">
        <v>1238</v>
      </c>
      <c r="O127" s="4" t="s">
        <v>269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394</v>
      </c>
      <c r="C128" s="17" t="s">
        <v>277</v>
      </c>
      <c r="D128" s="5" t="s">
        <v>1144</v>
      </c>
      <c r="E128" s="5" t="s">
        <v>1200</v>
      </c>
      <c r="F128" s="5" t="s">
        <v>197</v>
      </c>
      <c r="G128" s="6">
        <v>5</v>
      </c>
      <c r="H128" s="6">
        <v>5</v>
      </c>
      <c r="I128" s="12">
        <f t="shared" si="4"/>
        <v>4400</v>
      </c>
      <c r="J128" s="18">
        <f t="shared" si="5"/>
        <v>268.39999999999998</v>
      </c>
      <c r="K128" s="20">
        <v>0.8</v>
      </c>
      <c r="L128" s="13">
        <f t="shared" si="6"/>
        <v>214.72</v>
      </c>
      <c r="M128" s="18">
        <f t="shared" si="7"/>
        <v>53.68</v>
      </c>
      <c r="N128" s="4" t="s">
        <v>1237</v>
      </c>
      <c r="O128" s="4" t="s">
        <v>269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395</v>
      </c>
      <c r="C129" s="17" t="s">
        <v>277</v>
      </c>
      <c r="D129" s="5" t="s">
        <v>1084</v>
      </c>
      <c r="E129" s="5" t="s">
        <v>1201</v>
      </c>
      <c r="F129" s="5" t="s">
        <v>197</v>
      </c>
      <c r="G129" s="6">
        <v>10</v>
      </c>
      <c r="H129" s="6">
        <v>10</v>
      </c>
      <c r="I129" s="12">
        <f t="shared" si="4"/>
        <v>8800</v>
      </c>
      <c r="J129" s="18">
        <f t="shared" si="5"/>
        <v>536.79999999999995</v>
      </c>
      <c r="K129" s="20">
        <v>0.8</v>
      </c>
      <c r="L129" s="13">
        <f t="shared" si="6"/>
        <v>429.44</v>
      </c>
      <c r="M129" s="18">
        <f t="shared" si="7"/>
        <v>107.36</v>
      </c>
      <c r="N129" s="4" t="s">
        <v>1237</v>
      </c>
      <c r="O129" s="4" t="s">
        <v>269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396</v>
      </c>
      <c r="C130" s="17" t="s">
        <v>277</v>
      </c>
      <c r="D130" s="5" t="s">
        <v>1112</v>
      </c>
      <c r="E130" s="5" t="s">
        <v>1202</v>
      </c>
      <c r="F130" s="5" t="s">
        <v>197</v>
      </c>
      <c r="G130" s="6">
        <v>6</v>
      </c>
      <c r="H130" s="6">
        <v>6</v>
      </c>
      <c r="I130" s="12">
        <f t="shared" si="4"/>
        <v>5280</v>
      </c>
      <c r="J130" s="18">
        <f t="shared" si="5"/>
        <v>322.08</v>
      </c>
      <c r="K130" s="20">
        <v>0.8</v>
      </c>
      <c r="L130" s="13">
        <f t="shared" si="6"/>
        <v>257.66399999999999</v>
      </c>
      <c r="M130" s="18">
        <f t="shared" si="7"/>
        <v>64.415999999999997</v>
      </c>
      <c r="N130" s="4" t="s">
        <v>1238</v>
      </c>
      <c r="O130" s="4" t="s">
        <v>269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397</v>
      </c>
      <c r="C131" s="17" t="s">
        <v>277</v>
      </c>
      <c r="D131" s="5" t="s">
        <v>1203</v>
      </c>
      <c r="E131" s="5" t="s">
        <v>1204</v>
      </c>
      <c r="F131" s="5" t="s">
        <v>197</v>
      </c>
      <c r="G131" s="6">
        <v>20</v>
      </c>
      <c r="H131" s="6">
        <v>20</v>
      </c>
      <c r="I131" s="12">
        <f t="shared" si="4"/>
        <v>17600</v>
      </c>
      <c r="J131" s="18">
        <f t="shared" si="5"/>
        <v>1073.5999999999999</v>
      </c>
      <c r="K131" s="20">
        <v>0.8</v>
      </c>
      <c r="L131" s="13">
        <f t="shared" si="6"/>
        <v>858.88</v>
      </c>
      <c r="M131" s="18">
        <f t="shared" si="7"/>
        <v>214.72</v>
      </c>
      <c r="N131" s="4" t="s">
        <v>1237</v>
      </c>
      <c r="O131" s="4" t="s">
        <v>269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398</v>
      </c>
      <c r="C132" s="17" t="s">
        <v>277</v>
      </c>
      <c r="D132" s="5" t="s">
        <v>1144</v>
      </c>
      <c r="E132" s="5" t="s">
        <v>1205</v>
      </c>
      <c r="F132" s="5" t="s">
        <v>197</v>
      </c>
      <c r="G132" s="6">
        <v>2</v>
      </c>
      <c r="H132" s="6">
        <v>2</v>
      </c>
      <c r="I132" s="12">
        <f t="shared" ref="I132:I158" si="8">H132*880</f>
        <v>1760</v>
      </c>
      <c r="J132" s="18">
        <f t="shared" ref="J132:J158" si="9">G132*53.68</f>
        <v>107.36</v>
      </c>
      <c r="K132" s="20">
        <v>0.8</v>
      </c>
      <c r="L132" s="13">
        <f t="shared" ref="L132:L158" si="10">J132*0.8</f>
        <v>85.888000000000005</v>
      </c>
      <c r="M132" s="18">
        <f t="shared" ref="M132:M158" si="11">J132*0.2</f>
        <v>21.472000000000001</v>
      </c>
      <c r="N132" s="4" t="s">
        <v>1250</v>
      </c>
      <c r="O132" s="4" t="s">
        <v>269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399</v>
      </c>
      <c r="C133" s="17" t="s">
        <v>277</v>
      </c>
      <c r="D133" s="5" t="s">
        <v>1117</v>
      </c>
      <c r="E133" s="5" t="s">
        <v>1206</v>
      </c>
      <c r="F133" s="5" t="s">
        <v>197</v>
      </c>
      <c r="G133" s="6">
        <v>30</v>
      </c>
      <c r="H133" s="6">
        <v>30</v>
      </c>
      <c r="I133" s="12">
        <f t="shared" si="8"/>
        <v>26400</v>
      </c>
      <c r="J133" s="18">
        <f t="shared" si="9"/>
        <v>1610.4</v>
      </c>
      <c r="K133" s="20">
        <v>0.8</v>
      </c>
      <c r="L133" s="13">
        <f t="shared" si="10"/>
        <v>1288.3200000000002</v>
      </c>
      <c r="M133" s="18">
        <f t="shared" si="11"/>
        <v>322.08000000000004</v>
      </c>
      <c r="N133" s="4" t="s">
        <v>1237</v>
      </c>
      <c r="O133" s="4" t="s">
        <v>269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400</v>
      </c>
      <c r="C134" s="17" t="s">
        <v>277</v>
      </c>
      <c r="D134" s="5" t="s">
        <v>1055</v>
      </c>
      <c r="E134" s="5" t="s">
        <v>1207</v>
      </c>
      <c r="F134" s="5" t="s">
        <v>554</v>
      </c>
      <c r="G134" s="6">
        <v>4</v>
      </c>
      <c r="H134" s="6">
        <v>4</v>
      </c>
      <c r="I134" s="12">
        <f t="shared" si="8"/>
        <v>3520</v>
      </c>
      <c r="J134" s="18">
        <f t="shared" si="9"/>
        <v>214.72</v>
      </c>
      <c r="K134" s="20">
        <v>0.8</v>
      </c>
      <c r="L134" s="13">
        <f t="shared" si="10"/>
        <v>171.77600000000001</v>
      </c>
      <c r="M134" s="18">
        <f t="shared" si="11"/>
        <v>42.944000000000003</v>
      </c>
      <c r="N134" s="4" t="s">
        <v>1251</v>
      </c>
      <c r="O134" s="4" t="s">
        <v>269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401</v>
      </c>
      <c r="C135" s="17" t="s">
        <v>277</v>
      </c>
      <c r="D135" s="5" t="s">
        <v>1055</v>
      </c>
      <c r="E135" s="5" t="s">
        <v>1208</v>
      </c>
      <c r="F135" s="5" t="s">
        <v>554</v>
      </c>
      <c r="G135" s="6">
        <v>1.9</v>
      </c>
      <c r="H135" s="6">
        <v>1.9</v>
      </c>
      <c r="I135" s="12">
        <f t="shared" si="8"/>
        <v>1672</v>
      </c>
      <c r="J135" s="18">
        <f t="shared" si="9"/>
        <v>101.99199999999999</v>
      </c>
      <c r="K135" s="20">
        <v>0.8</v>
      </c>
      <c r="L135" s="13">
        <f t="shared" si="10"/>
        <v>81.593599999999995</v>
      </c>
      <c r="M135" s="18">
        <f t="shared" si="11"/>
        <v>20.398399999999999</v>
      </c>
      <c r="N135" s="4" t="s">
        <v>1238</v>
      </c>
      <c r="O135" s="4" t="s">
        <v>269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402</v>
      </c>
      <c r="C136" s="17" t="s">
        <v>277</v>
      </c>
      <c r="D136" s="5" t="s">
        <v>1062</v>
      </c>
      <c r="E136" s="5" t="s">
        <v>1209</v>
      </c>
      <c r="F136" s="5" t="s">
        <v>554</v>
      </c>
      <c r="G136" s="6">
        <v>5</v>
      </c>
      <c r="H136" s="6">
        <v>5</v>
      </c>
      <c r="I136" s="12">
        <f t="shared" si="8"/>
        <v>4400</v>
      </c>
      <c r="J136" s="18">
        <f t="shared" si="9"/>
        <v>268.39999999999998</v>
      </c>
      <c r="K136" s="20">
        <v>0.8</v>
      </c>
      <c r="L136" s="13">
        <f t="shared" si="10"/>
        <v>214.72</v>
      </c>
      <c r="M136" s="18">
        <f t="shared" si="11"/>
        <v>53.68</v>
      </c>
      <c r="N136" s="4" t="s">
        <v>1238</v>
      </c>
      <c r="O136" s="4" t="s">
        <v>269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403</v>
      </c>
      <c r="C137" s="17" t="s">
        <v>277</v>
      </c>
      <c r="D137" s="5" t="s">
        <v>1110</v>
      </c>
      <c r="E137" s="5" t="s">
        <v>1210</v>
      </c>
      <c r="F137" s="5" t="s">
        <v>554</v>
      </c>
      <c r="G137" s="6">
        <v>3.07</v>
      </c>
      <c r="H137" s="6">
        <v>3.07</v>
      </c>
      <c r="I137" s="12">
        <f t="shared" si="8"/>
        <v>2701.6</v>
      </c>
      <c r="J137" s="18">
        <f t="shared" si="9"/>
        <v>164.79759999999999</v>
      </c>
      <c r="K137" s="20">
        <v>0.8</v>
      </c>
      <c r="L137" s="13">
        <f t="shared" si="10"/>
        <v>131.83807999999999</v>
      </c>
      <c r="M137" s="18">
        <f t="shared" si="11"/>
        <v>32.959519999999998</v>
      </c>
      <c r="N137" s="4" t="s">
        <v>1237</v>
      </c>
      <c r="O137" s="4" t="s">
        <v>269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404</v>
      </c>
      <c r="C138" s="17" t="s">
        <v>277</v>
      </c>
      <c r="D138" s="5" t="s">
        <v>1076</v>
      </c>
      <c r="E138" s="5" t="s">
        <v>1211</v>
      </c>
      <c r="F138" s="5" t="s">
        <v>554</v>
      </c>
      <c r="G138" s="6">
        <v>7.59</v>
      </c>
      <c r="H138" s="6">
        <v>7.59</v>
      </c>
      <c r="I138" s="12">
        <f t="shared" si="8"/>
        <v>6679.2</v>
      </c>
      <c r="J138" s="18">
        <f t="shared" si="9"/>
        <v>407.43119999999999</v>
      </c>
      <c r="K138" s="20">
        <v>0.8</v>
      </c>
      <c r="L138" s="13">
        <f t="shared" si="10"/>
        <v>325.94496000000004</v>
      </c>
      <c r="M138" s="18">
        <f t="shared" si="11"/>
        <v>81.486240000000009</v>
      </c>
      <c r="N138" s="4" t="s">
        <v>1238</v>
      </c>
      <c r="O138" s="4" t="s">
        <v>269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405</v>
      </c>
      <c r="C139" s="17" t="s">
        <v>277</v>
      </c>
      <c r="D139" s="5" t="s">
        <v>1127</v>
      </c>
      <c r="E139" s="5" t="s">
        <v>1212</v>
      </c>
      <c r="F139" s="5" t="s">
        <v>554</v>
      </c>
      <c r="G139" s="6">
        <v>23</v>
      </c>
      <c r="H139" s="6">
        <v>23</v>
      </c>
      <c r="I139" s="12">
        <f t="shared" si="8"/>
        <v>20240</v>
      </c>
      <c r="J139" s="18">
        <f t="shared" si="9"/>
        <v>1234.6400000000001</v>
      </c>
      <c r="K139" s="20">
        <v>0.8</v>
      </c>
      <c r="L139" s="13">
        <f t="shared" si="10"/>
        <v>987.7120000000001</v>
      </c>
      <c r="M139" s="18">
        <f t="shared" si="11"/>
        <v>246.92800000000003</v>
      </c>
      <c r="N139" s="4" t="s">
        <v>1237</v>
      </c>
      <c r="O139" s="4" t="s">
        <v>269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406</v>
      </c>
      <c r="C140" s="17" t="s">
        <v>277</v>
      </c>
      <c r="D140" s="5" t="s">
        <v>1069</v>
      </c>
      <c r="E140" s="5" t="s">
        <v>1213</v>
      </c>
      <c r="F140" s="5" t="s">
        <v>554</v>
      </c>
      <c r="G140" s="6">
        <v>4.16</v>
      </c>
      <c r="H140" s="6">
        <v>4.16</v>
      </c>
      <c r="I140" s="12">
        <f t="shared" si="8"/>
        <v>3660.8</v>
      </c>
      <c r="J140" s="18">
        <f t="shared" si="9"/>
        <v>223.30880000000002</v>
      </c>
      <c r="K140" s="20">
        <v>0.8</v>
      </c>
      <c r="L140" s="13">
        <f t="shared" si="10"/>
        <v>178.64704000000003</v>
      </c>
      <c r="M140" s="18">
        <f t="shared" si="11"/>
        <v>44.661760000000008</v>
      </c>
      <c r="N140" s="4" t="s">
        <v>1237</v>
      </c>
      <c r="O140" s="4" t="s">
        <v>269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407</v>
      </c>
      <c r="C141" s="17" t="s">
        <v>277</v>
      </c>
      <c r="D141" s="5" t="s">
        <v>1071</v>
      </c>
      <c r="E141" s="5" t="s">
        <v>1214</v>
      </c>
      <c r="F141" s="5" t="s">
        <v>554</v>
      </c>
      <c r="G141" s="6">
        <v>6.4</v>
      </c>
      <c r="H141" s="6">
        <v>6.4</v>
      </c>
      <c r="I141" s="12">
        <f t="shared" si="8"/>
        <v>5632</v>
      </c>
      <c r="J141" s="18">
        <f t="shared" si="9"/>
        <v>343.55200000000002</v>
      </c>
      <c r="K141" s="20">
        <v>0.8</v>
      </c>
      <c r="L141" s="13">
        <f t="shared" si="10"/>
        <v>274.84160000000003</v>
      </c>
      <c r="M141" s="18">
        <f t="shared" si="11"/>
        <v>68.710400000000007</v>
      </c>
      <c r="N141" s="4" t="s">
        <v>1238</v>
      </c>
      <c r="O141" s="4" t="s">
        <v>269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408</v>
      </c>
      <c r="C142" s="17" t="s">
        <v>277</v>
      </c>
      <c r="D142" s="5" t="s">
        <v>1102</v>
      </c>
      <c r="E142" s="5" t="s">
        <v>1215</v>
      </c>
      <c r="F142" s="5" t="s">
        <v>554</v>
      </c>
      <c r="G142" s="6">
        <v>4.83</v>
      </c>
      <c r="H142" s="6">
        <v>4.83</v>
      </c>
      <c r="I142" s="12">
        <f t="shared" si="8"/>
        <v>4250.3999999999996</v>
      </c>
      <c r="J142" s="18">
        <f t="shared" si="9"/>
        <v>259.27440000000001</v>
      </c>
      <c r="K142" s="20">
        <v>0.8</v>
      </c>
      <c r="L142" s="13">
        <f t="shared" si="10"/>
        <v>207.41952000000003</v>
      </c>
      <c r="M142" s="18">
        <f t="shared" si="11"/>
        <v>51.854880000000009</v>
      </c>
      <c r="N142" s="4" t="s">
        <v>1238</v>
      </c>
      <c r="O142" s="4" t="s">
        <v>269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409</v>
      </c>
      <c r="C143" s="17" t="s">
        <v>277</v>
      </c>
      <c r="D143" s="5" t="s">
        <v>1087</v>
      </c>
      <c r="E143" s="5" t="s">
        <v>1216</v>
      </c>
      <c r="F143" s="5" t="s">
        <v>554</v>
      </c>
      <c r="G143" s="6">
        <v>6.11</v>
      </c>
      <c r="H143" s="6">
        <v>6.11</v>
      </c>
      <c r="I143" s="12">
        <f t="shared" si="8"/>
        <v>5376.8</v>
      </c>
      <c r="J143" s="18">
        <f t="shared" si="9"/>
        <v>327.98480000000001</v>
      </c>
      <c r="K143" s="20">
        <v>0.8</v>
      </c>
      <c r="L143" s="13">
        <f t="shared" si="10"/>
        <v>262.38784000000004</v>
      </c>
      <c r="M143" s="18">
        <f t="shared" si="11"/>
        <v>65.59696000000001</v>
      </c>
      <c r="N143" s="4" t="s">
        <v>1238</v>
      </c>
      <c r="O143" s="4" t="s">
        <v>269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410</v>
      </c>
      <c r="C144" s="17" t="s">
        <v>277</v>
      </c>
      <c r="D144" s="5" t="s">
        <v>1100</v>
      </c>
      <c r="E144" s="5" t="s">
        <v>1217</v>
      </c>
      <c r="F144" s="5" t="s">
        <v>554</v>
      </c>
      <c r="G144" s="6">
        <v>9</v>
      </c>
      <c r="H144" s="6">
        <v>9</v>
      </c>
      <c r="I144" s="12">
        <f t="shared" si="8"/>
        <v>7920</v>
      </c>
      <c r="J144" s="18">
        <f t="shared" si="9"/>
        <v>483.12</v>
      </c>
      <c r="K144" s="20">
        <v>0.8</v>
      </c>
      <c r="L144" s="13">
        <f t="shared" si="10"/>
        <v>386.49600000000004</v>
      </c>
      <c r="M144" s="18">
        <f t="shared" si="11"/>
        <v>96.624000000000009</v>
      </c>
      <c r="N144" s="4" t="s">
        <v>1237</v>
      </c>
      <c r="O144" s="4" t="s">
        <v>269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411</v>
      </c>
      <c r="C145" s="17" t="s">
        <v>277</v>
      </c>
      <c r="D145" s="5" t="s">
        <v>1055</v>
      </c>
      <c r="E145" s="5" t="s">
        <v>1218</v>
      </c>
      <c r="F145" s="5" t="s">
        <v>554</v>
      </c>
      <c r="G145" s="6">
        <v>18</v>
      </c>
      <c r="H145" s="6">
        <v>18</v>
      </c>
      <c r="I145" s="12">
        <f t="shared" si="8"/>
        <v>15840</v>
      </c>
      <c r="J145" s="18">
        <f t="shared" si="9"/>
        <v>966.24</v>
      </c>
      <c r="K145" s="20">
        <v>0.8</v>
      </c>
      <c r="L145" s="13">
        <f t="shared" si="10"/>
        <v>772.99200000000008</v>
      </c>
      <c r="M145" s="18">
        <f t="shared" si="11"/>
        <v>193.24800000000002</v>
      </c>
      <c r="N145" s="4" t="s">
        <v>1252</v>
      </c>
      <c r="O145" s="4" t="s">
        <v>269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412</v>
      </c>
      <c r="C146" s="17" t="s">
        <v>277</v>
      </c>
      <c r="D146" s="5" t="s">
        <v>1219</v>
      </c>
      <c r="E146" s="5" t="s">
        <v>1220</v>
      </c>
      <c r="F146" s="5" t="s">
        <v>554</v>
      </c>
      <c r="G146" s="6">
        <v>7.05</v>
      </c>
      <c r="H146" s="6">
        <v>7.05</v>
      </c>
      <c r="I146" s="12">
        <f t="shared" si="8"/>
        <v>6204</v>
      </c>
      <c r="J146" s="18">
        <f t="shared" si="9"/>
        <v>378.44400000000002</v>
      </c>
      <c r="K146" s="20">
        <v>0.8</v>
      </c>
      <c r="L146" s="13">
        <f t="shared" si="10"/>
        <v>302.7552</v>
      </c>
      <c r="M146" s="18">
        <f t="shared" si="11"/>
        <v>75.688800000000001</v>
      </c>
      <c r="N146" s="4" t="s">
        <v>1237</v>
      </c>
      <c r="O146" s="4" t="s">
        <v>269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413</v>
      </c>
      <c r="C147" s="17" t="s">
        <v>277</v>
      </c>
      <c r="D147" s="5" t="s">
        <v>1093</v>
      </c>
      <c r="E147" s="5" t="s">
        <v>1221</v>
      </c>
      <c r="F147" s="5" t="s">
        <v>554</v>
      </c>
      <c r="G147" s="6">
        <v>2.4700000000000002</v>
      </c>
      <c r="H147" s="6">
        <v>2.4700000000000002</v>
      </c>
      <c r="I147" s="12">
        <f t="shared" si="8"/>
        <v>2173.6000000000004</v>
      </c>
      <c r="J147" s="18">
        <f t="shared" si="9"/>
        <v>132.58960000000002</v>
      </c>
      <c r="K147" s="20">
        <v>0.8</v>
      </c>
      <c r="L147" s="13">
        <f t="shared" si="10"/>
        <v>106.07168000000001</v>
      </c>
      <c r="M147" s="18">
        <f t="shared" si="11"/>
        <v>26.517920000000004</v>
      </c>
      <c r="N147" s="4" t="s">
        <v>1238</v>
      </c>
      <c r="O147" s="4" t="s">
        <v>269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414</v>
      </c>
      <c r="C148" s="17" t="s">
        <v>277</v>
      </c>
      <c r="D148" s="5" t="s">
        <v>1082</v>
      </c>
      <c r="E148" s="5" t="s">
        <v>1222</v>
      </c>
      <c r="F148" s="5" t="s">
        <v>554</v>
      </c>
      <c r="G148" s="6">
        <v>5.18</v>
      </c>
      <c r="H148" s="6">
        <v>5.18</v>
      </c>
      <c r="I148" s="12">
        <f t="shared" si="8"/>
        <v>4558.3999999999996</v>
      </c>
      <c r="J148" s="18">
        <f t="shared" si="9"/>
        <v>278.06239999999997</v>
      </c>
      <c r="K148" s="20">
        <v>0.8</v>
      </c>
      <c r="L148" s="13">
        <f t="shared" si="10"/>
        <v>222.44991999999999</v>
      </c>
      <c r="M148" s="18">
        <f t="shared" si="11"/>
        <v>55.612479999999998</v>
      </c>
      <c r="N148" s="4" t="s">
        <v>1238</v>
      </c>
      <c r="O148" s="4" t="s">
        <v>269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415</v>
      </c>
      <c r="C149" s="17" t="s">
        <v>277</v>
      </c>
      <c r="D149" s="5" t="s">
        <v>1057</v>
      </c>
      <c r="E149" s="5" t="s">
        <v>1223</v>
      </c>
      <c r="F149" s="5" t="s">
        <v>554</v>
      </c>
      <c r="G149" s="6">
        <v>5.25</v>
      </c>
      <c r="H149" s="6">
        <v>5.25</v>
      </c>
      <c r="I149" s="12">
        <f t="shared" si="8"/>
        <v>4620</v>
      </c>
      <c r="J149" s="18">
        <f t="shared" si="9"/>
        <v>281.82</v>
      </c>
      <c r="K149" s="20">
        <v>0.8</v>
      </c>
      <c r="L149" s="13">
        <f t="shared" si="10"/>
        <v>225.45600000000002</v>
      </c>
      <c r="M149" s="18">
        <f t="shared" si="11"/>
        <v>56.364000000000004</v>
      </c>
      <c r="N149" s="4" t="s">
        <v>1238</v>
      </c>
      <c r="O149" s="4" t="s">
        <v>269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416</v>
      </c>
      <c r="C150" s="17" t="s">
        <v>277</v>
      </c>
      <c r="D150" s="5" t="s">
        <v>1224</v>
      </c>
      <c r="E150" s="5" t="s">
        <v>1225</v>
      </c>
      <c r="F150" s="5" t="s">
        <v>554</v>
      </c>
      <c r="G150" s="6">
        <v>8</v>
      </c>
      <c r="H150" s="6">
        <v>8</v>
      </c>
      <c r="I150" s="12">
        <f t="shared" si="8"/>
        <v>7040</v>
      </c>
      <c r="J150" s="18">
        <f t="shared" si="9"/>
        <v>429.44</v>
      </c>
      <c r="K150" s="20">
        <v>0.8</v>
      </c>
      <c r="L150" s="13">
        <f t="shared" si="10"/>
        <v>343.55200000000002</v>
      </c>
      <c r="M150" s="18">
        <f t="shared" si="11"/>
        <v>85.888000000000005</v>
      </c>
      <c r="N150" s="4" t="s">
        <v>1237</v>
      </c>
      <c r="O150" s="4" t="s">
        <v>269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417</v>
      </c>
      <c r="C151" s="17" t="s">
        <v>277</v>
      </c>
      <c r="D151" s="5" t="s">
        <v>1226</v>
      </c>
      <c r="E151" s="5" t="s">
        <v>1227</v>
      </c>
      <c r="F151" s="5" t="s">
        <v>554</v>
      </c>
      <c r="G151" s="6">
        <v>8.44</v>
      </c>
      <c r="H151" s="6">
        <v>8.44</v>
      </c>
      <c r="I151" s="12">
        <f t="shared" si="8"/>
        <v>7427.2</v>
      </c>
      <c r="J151" s="18">
        <f t="shared" si="9"/>
        <v>453.05919999999998</v>
      </c>
      <c r="K151" s="20">
        <v>0.8</v>
      </c>
      <c r="L151" s="13">
        <f t="shared" si="10"/>
        <v>362.44736</v>
      </c>
      <c r="M151" s="18">
        <f t="shared" si="11"/>
        <v>90.611840000000001</v>
      </c>
      <c r="N151" s="4" t="s">
        <v>1253</v>
      </c>
      <c r="O151" s="4" t="s">
        <v>269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418</v>
      </c>
      <c r="C152" s="17" t="s">
        <v>277</v>
      </c>
      <c r="D152" s="5" t="s">
        <v>1079</v>
      </c>
      <c r="E152" s="5" t="s">
        <v>1228</v>
      </c>
      <c r="F152" s="5" t="s">
        <v>554</v>
      </c>
      <c r="G152" s="6">
        <v>1.36</v>
      </c>
      <c r="H152" s="6">
        <v>1.36</v>
      </c>
      <c r="I152" s="12">
        <f t="shared" si="8"/>
        <v>1196.8000000000002</v>
      </c>
      <c r="J152" s="18">
        <f t="shared" si="9"/>
        <v>73.004800000000003</v>
      </c>
      <c r="K152" s="20">
        <v>0.8</v>
      </c>
      <c r="L152" s="13">
        <f t="shared" si="10"/>
        <v>58.403840000000002</v>
      </c>
      <c r="M152" s="18">
        <f t="shared" si="11"/>
        <v>14.600960000000001</v>
      </c>
      <c r="N152" s="4" t="s">
        <v>1254</v>
      </c>
      <c r="O152" s="4" t="s">
        <v>269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419</v>
      </c>
      <c r="C153" s="17" t="s">
        <v>277</v>
      </c>
      <c r="D153" s="5" t="s">
        <v>1102</v>
      </c>
      <c r="E153" s="5" t="s">
        <v>1229</v>
      </c>
      <c r="F153" s="5" t="s">
        <v>554</v>
      </c>
      <c r="G153" s="6">
        <v>6.2</v>
      </c>
      <c r="H153" s="6">
        <v>6.2</v>
      </c>
      <c r="I153" s="12">
        <f t="shared" si="8"/>
        <v>5456</v>
      </c>
      <c r="J153" s="18">
        <f t="shared" si="9"/>
        <v>332.81600000000003</v>
      </c>
      <c r="K153" s="20">
        <v>0.8</v>
      </c>
      <c r="L153" s="13">
        <f t="shared" si="10"/>
        <v>266.25280000000004</v>
      </c>
      <c r="M153" s="18">
        <f t="shared" si="11"/>
        <v>66.563200000000009</v>
      </c>
      <c r="N153" s="4" t="s">
        <v>1237</v>
      </c>
      <c r="O153" s="4" t="s">
        <v>269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420</v>
      </c>
      <c r="C154" s="17" t="s">
        <v>277</v>
      </c>
      <c r="D154" s="5" t="s">
        <v>1065</v>
      </c>
      <c r="E154" s="5" t="s">
        <v>1230</v>
      </c>
      <c r="F154" s="5" t="s">
        <v>554</v>
      </c>
      <c r="G154" s="6">
        <v>27.3</v>
      </c>
      <c r="H154" s="6">
        <v>27.3</v>
      </c>
      <c r="I154" s="12">
        <f t="shared" si="8"/>
        <v>24024</v>
      </c>
      <c r="J154" s="18">
        <f t="shared" si="9"/>
        <v>1465.4639999999999</v>
      </c>
      <c r="K154" s="20">
        <v>0.8</v>
      </c>
      <c r="L154" s="13">
        <f t="shared" si="10"/>
        <v>1172.3712</v>
      </c>
      <c r="M154" s="18">
        <f t="shared" si="11"/>
        <v>293.09280000000001</v>
      </c>
      <c r="N154" s="4" t="s">
        <v>1255</v>
      </c>
      <c r="O154" s="4" t="s">
        <v>269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421</v>
      </c>
      <c r="C155" s="17" t="s">
        <v>277</v>
      </c>
      <c r="D155" s="5" t="s">
        <v>1231</v>
      </c>
      <c r="E155" s="5" t="s">
        <v>1232</v>
      </c>
      <c r="F155" s="5" t="s">
        <v>554</v>
      </c>
      <c r="G155" s="6">
        <v>89</v>
      </c>
      <c r="H155" s="6">
        <v>89</v>
      </c>
      <c r="I155" s="12">
        <f t="shared" si="8"/>
        <v>78320</v>
      </c>
      <c r="J155" s="18">
        <f t="shared" si="9"/>
        <v>4777.5199999999995</v>
      </c>
      <c r="K155" s="20">
        <v>0.8</v>
      </c>
      <c r="L155" s="13">
        <f t="shared" si="10"/>
        <v>3822.0159999999996</v>
      </c>
      <c r="M155" s="18">
        <f t="shared" si="11"/>
        <v>955.50399999999991</v>
      </c>
      <c r="N155" s="4" t="s">
        <v>1256</v>
      </c>
      <c r="O155" s="4" t="s">
        <v>269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422</v>
      </c>
      <c r="C156" s="17" t="s">
        <v>277</v>
      </c>
      <c r="D156" s="5" t="s">
        <v>1060</v>
      </c>
      <c r="E156" s="5" t="s">
        <v>1233</v>
      </c>
      <c r="F156" s="5" t="s">
        <v>554</v>
      </c>
      <c r="G156" s="6">
        <v>98.08</v>
      </c>
      <c r="H156" s="6">
        <v>98.08</v>
      </c>
      <c r="I156" s="12">
        <f t="shared" si="8"/>
        <v>86310.399999999994</v>
      </c>
      <c r="J156" s="18">
        <f t="shared" si="9"/>
        <v>5264.9344000000001</v>
      </c>
      <c r="K156" s="20">
        <v>0.8</v>
      </c>
      <c r="L156" s="13">
        <f t="shared" si="10"/>
        <v>4211.9475200000006</v>
      </c>
      <c r="M156" s="18">
        <f t="shared" si="11"/>
        <v>1052.9868800000002</v>
      </c>
      <c r="N156" s="4" t="s">
        <v>1257</v>
      </c>
      <c r="O156" s="4" t="s">
        <v>269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423</v>
      </c>
      <c r="C157" s="17" t="s">
        <v>277</v>
      </c>
      <c r="D157" s="5" t="s">
        <v>1060</v>
      </c>
      <c r="E157" s="5" t="s">
        <v>1234</v>
      </c>
      <c r="F157" s="5" t="s">
        <v>554</v>
      </c>
      <c r="G157" s="6">
        <v>98</v>
      </c>
      <c r="H157" s="6">
        <v>98</v>
      </c>
      <c r="I157" s="12">
        <f t="shared" si="8"/>
        <v>86240</v>
      </c>
      <c r="J157" s="18">
        <f t="shared" si="9"/>
        <v>5260.64</v>
      </c>
      <c r="K157" s="20">
        <v>0.8</v>
      </c>
      <c r="L157" s="13">
        <f t="shared" si="10"/>
        <v>4208.5120000000006</v>
      </c>
      <c r="M157" s="18">
        <f t="shared" si="11"/>
        <v>1052.1280000000002</v>
      </c>
      <c r="N157" s="4" t="s">
        <v>1237</v>
      </c>
      <c r="O157" s="4" t="s">
        <v>269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425</v>
      </c>
      <c r="C158" s="17" t="s">
        <v>277</v>
      </c>
      <c r="D158" s="5" t="s">
        <v>1127</v>
      </c>
      <c r="E158" s="5" t="s">
        <v>1235</v>
      </c>
      <c r="F158" s="5" t="s">
        <v>554</v>
      </c>
      <c r="G158" s="6">
        <v>5</v>
      </c>
      <c r="H158" s="6">
        <v>5</v>
      </c>
      <c r="I158" s="12">
        <f t="shared" si="8"/>
        <v>4400</v>
      </c>
      <c r="J158" s="18">
        <f t="shared" si="9"/>
        <v>268.39999999999998</v>
      </c>
      <c r="K158" s="20">
        <v>0.8</v>
      </c>
      <c r="L158" s="13">
        <f t="shared" si="10"/>
        <v>214.72</v>
      </c>
      <c r="M158" s="18">
        <f t="shared" si="11"/>
        <v>53.68</v>
      </c>
      <c r="N158" s="4" t="s">
        <v>1238</v>
      </c>
      <c r="O158" s="4" t="s">
        <v>269</v>
      </c>
      <c r="P158" s="16"/>
      <c r="Q158" s="16"/>
      <c r="R158" s="10"/>
    </row>
    <row r="159" spans="1:18" s="43" customFormat="1" ht="24" customHeight="1" x14ac:dyDescent="0.15">
      <c r="A159" s="39"/>
      <c r="B159" s="19" t="s">
        <v>261</v>
      </c>
      <c r="C159" s="39"/>
      <c r="D159" s="19"/>
      <c r="E159" s="39"/>
      <c r="F159" s="39"/>
      <c r="G159" s="40">
        <f>SUM(G7:G158)</f>
        <v>1365.09</v>
      </c>
      <c r="H159" s="40">
        <f>SUM(H7:H158)</f>
        <v>1365.09</v>
      </c>
      <c r="I159" s="41">
        <f>SUM(I7:I158)</f>
        <v>1201279.2</v>
      </c>
      <c r="J159" s="42">
        <f>SUM(J7:J158)</f>
        <v>73278.031200000027</v>
      </c>
      <c r="K159" s="39"/>
      <c r="L159" s="42">
        <f t="shared" ref="L159" si="12">J159*0.8</f>
        <v>58622.424960000026</v>
      </c>
      <c r="M159" s="42">
        <f t="shared" ref="M159" si="13">J159*0.2</f>
        <v>14655.606240000006</v>
      </c>
      <c r="N159" s="39"/>
      <c r="O159" s="39"/>
      <c r="P159" s="39"/>
      <c r="Q159" s="39"/>
    </row>
    <row r="160" spans="1:18" s="22" customFormat="1" ht="33" customHeight="1" x14ac:dyDescent="0.15">
      <c r="A160" s="47" t="s">
        <v>196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</sheetData>
  <mergeCells count="6">
    <mergeCell ref="A160:Q16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25"/>
  <sheetViews>
    <sheetView zoomScaleNormal="100" workbookViewId="0">
      <selection activeCell="H7" sqref="H7:H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22.5" customHeight="1" x14ac:dyDescent="0.25">
      <c r="A3" s="78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195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727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725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187</v>
      </c>
      <c r="D7" s="62" t="s">
        <v>5</v>
      </c>
      <c r="E7" s="74" t="s">
        <v>188</v>
      </c>
      <c r="F7" s="74" t="s">
        <v>189</v>
      </c>
      <c r="G7" s="62" t="s">
        <v>19</v>
      </c>
      <c r="H7" s="70" t="s">
        <v>20</v>
      </c>
      <c r="I7" s="72" t="s">
        <v>190</v>
      </c>
      <c r="J7" s="24" t="s">
        <v>21</v>
      </c>
      <c r="K7" s="64" t="s">
        <v>191</v>
      </c>
      <c r="L7" s="66" t="s">
        <v>192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424</v>
      </c>
      <c r="C9" s="12" t="s">
        <v>726</v>
      </c>
      <c r="D9" s="17" t="s">
        <v>1049</v>
      </c>
      <c r="E9" s="17" t="s">
        <v>1050</v>
      </c>
      <c r="F9" s="17" t="s">
        <v>198</v>
      </c>
      <c r="G9" s="26">
        <v>5.5</v>
      </c>
      <c r="H9" s="26">
        <v>5.5</v>
      </c>
      <c r="I9" s="27">
        <f>G9*1290</f>
        <v>7095</v>
      </c>
      <c r="J9" s="28">
        <f>G9*52.89</f>
        <v>290.89499999999998</v>
      </c>
      <c r="K9" s="20">
        <v>0.8</v>
      </c>
      <c r="L9" s="28">
        <f>J9*0.8</f>
        <v>232.71600000000001</v>
      </c>
      <c r="M9" s="28">
        <f>J9*0.2</f>
        <v>58.179000000000002</v>
      </c>
      <c r="N9" s="12" t="s">
        <v>1236</v>
      </c>
      <c r="O9" s="4" t="s">
        <v>269</v>
      </c>
      <c r="P9" s="29"/>
      <c r="Q9" s="12"/>
    </row>
    <row r="10" spans="1:45" ht="15" customHeight="1" x14ac:dyDescent="0.15">
      <c r="A10" s="12" t="s">
        <v>26</v>
      </c>
      <c r="B10" s="12" t="s">
        <v>728</v>
      </c>
      <c r="C10" s="12" t="s">
        <v>726</v>
      </c>
      <c r="D10" s="17" t="s">
        <v>1258</v>
      </c>
      <c r="E10" s="17" t="s">
        <v>1278</v>
      </c>
      <c r="F10" s="17" t="s">
        <v>198</v>
      </c>
      <c r="G10" s="26">
        <v>94.83</v>
      </c>
      <c r="H10" s="26">
        <v>94.83</v>
      </c>
      <c r="I10" s="27">
        <f t="shared" ref="I10:I73" si="0">G10*1290</f>
        <v>122330.7</v>
      </c>
      <c r="J10" s="28">
        <f t="shared" ref="J10:J73" si="1">G10*52.89</f>
        <v>5015.5586999999996</v>
      </c>
      <c r="K10" s="20">
        <v>0.8</v>
      </c>
      <c r="L10" s="28">
        <f t="shared" ref="L10:L73" si="2">J10*0.8</f>
        <v>4012.4469599999998</v>
      </c>
      <c r="M10" s="28">
        <f t="shared" ref="M10:M73" si="3">J10*0.2</f>
        <v>1003.1117399999999</v>
      </c>
      <c r="N10" s="12" t="s">
        <v>1237</v>
      </c>
      <c r="O10" s="4" t="s">
        <v>269</v>
      </c>
      <c r="P10" s="29"/>
      <c r="Q10" s="12"/>
    </row>
    <row r="11" spans="1:45" ht="15" customHeight="1" x14ac:dyDescent="0.15">
      <c r="A11" s="12" t="s">
        <v>27</v>
      </c>
      <c r="B11" s="12" t="s">
        <v>275</v>
      </c>
      <c r="C11" s="12" t="s">
        <v>726</v>
      </c>
      <c r="D11" s="17" t="s">
        <v>1057</v>
      </c>
      <c r="E11" s="17" t="s">
        <v>1058</v>
      </c>
      <c r="F11" s="17" t="s">
        <v>198</v>
      </c>
      <c r="G11" s="26">
        <v>29</v>
      </c>
      <c r="H11" s="26">
        <v>29</v>
      </c>
      <c r="I11" s="27">
        <f t="shared" si="0"/>
        <v>37410</v>
      </c>
      <c r="J11" s="28">
        <f t="shared" si="1"/>
        <v>1533.81</v>
      </c>
      <c r="K11" s="20">
        <v>0.8</v>
      </c>
      <c r="L11" s="28">
        <f t="shared" si="2"/>
        <v>1227.048</v>
      </c>
      <c r="M11" s="28">
        <f t="shared" si="3"/>
        <v>306.762</v>
      </c>
      <c r="N11" s="12" t="s">
        <v>1238</v>
      </c>
      <c r="O11" s="4" t="s">
        <v>269</v>
      </c>
      <c r="P11" s="29"/>
      <c r="Q11" s="12"/>
    </row>
    <row r="12" spans="1:45" ht="15" customHeight="1" x14ac:dyDescent="0.15">
      <c r="A12" s="12" t="s">
        <v>28</v>
      </c>
      <c r="B12" s="12" t="s">
        <v>279</v>
      </c>
      <c r="C12" s="12" t="s">
        <v>726</v>
      </c>
      <c r="D12" s="17" t="s">
        <v>1051</v>
      </c>
      <c r="E12" s="17" t="s">
        <v>1052</v>
      </c>
      <c r="F12" s="17" t="s">
        <v>198</v>
      </c>
      <c r="G12" s="26">
        <v>4.5</v>
      </c>
      <c r="H12" s="26">
        <v>4.5</v>
      </c>
      <c r="I12" s="27">
        <f t="shared" si="0"/>
        <v>5805</v>
      </c>
      <c r="J12" s="28">
        <f t="shared" si="1"/>
        <v>238.005</v>
      </c>
      <c r="K12" s="20">
        <v>0.8</v>
      </c>
      <c r="L12" s="28">
        <f t="shared" si="2"/>
        <v>190.404</v>
      </c>
      <c r="M12" s="28">
        <f t="shared" si="3"/>
        <v>47.600999999999999</v>
      </c>
      <c r="N12" s="12" t="s">
        <v>1237</v>
      </c>
      <c r="O12" s="4" t="s">
        <v>269</v>
      </c>
      <c r="P12" s="29"/>
      <c r="Q12" s="12"/>
    </row>
    <row r="13" spans="1:45" ht="15" customHeight="1" x14ac:dyDescent="0.15">
      <c r="A13" s="12" t="s">
        <v>29</v>
      </c>
      <c r="B13" s="12" t="s">
        <v>729</v>
      </c>
      <c r="C13" s="12" t="s">
        <v>726</v>
      </c>
      <c r="D13" s="17" t="s">
        <v>1259</v>
      </c>
      <c r="E13" s="17" t="s">
        <v>1279</v>
      </c>
      <c r="F13" s="17" t="s">
        <v>198</v>
      </c>
      <c r="G13" s="26">
        <v>5</v>
      </c>
      <c r="H13" s="26">
        <v>5</v>
      </c>
      <c r="I13" s="27">
        <f t="shared" si="0"/>
        <v>6450</v>
      </c>
      <c r="J13" s="28">
        <f t="shared" si="1"/>
        <v>264.45</v>
      </c>
      <c r="K13" s="20">
        <v>0.8</v>
      </c>
      <c r="L13" s="28">
        <f t="shared" si="2"/>
        <v>211.56</v>
      </c>
      <c r="M13" s="28">
        <f t="shared" si="3"/>
        <v>52.89</v>
      </c>
      <c r="N13" s="12" t="s">
        <v>1237</v>
      </c>
      <c r="O13" s="4" t="s">
        <v>269</v>
      </c>
      <c r="P13" s="29"/>
      <c r="Q13" s="12"/>
    </row>
    <row r="14" spans="1:45" ht="15" customHeight="1" x14ac:dyDescent="0.15">
      <c r="A14" s="12" t="s">
        <v>30</v>
      </c>
      <c r="B14" s="12" t="s">
        <v>730</v>
      </c>
      <c r="C14" s="12" t="s">
        <v>726</v>
      </c>
      <c r="D14" s="17" t="s">
        <v>1260</v>
      </c>
      <c r="E14" s="17" t="s">
        <v>1280</v>
      </c>
      <c r="F14" s="17" t="s">
        <v>198</v>
      </c>
      <c r="G14" s="26">
        <v>12</v>
      </c>
      <c r="H14" s="26">
        <v>12</v>
      </c>
      <c r="I14" s="27">
        <f t="shared" si="0"/>
        <v>15480</v>
      </c>
      <c r="J14" s="28">
        <f t="shared" si="1"/>
        <v>634.68000000000006</v>
      </c>
      <c r="K14" s="20">
        <v>0.8</v>
      </c>
      <c r="L14" s="28">
        <f t="shared" si="2"/>
        <v>507.74400000000009</v>
      </c>
      <c r="M14" s="28">
        <f t="shared" si="3"/>
        <v>126.93600000000002</v>
      </c>
      <c r="N14" s="12" t="s">
        <v>1237</v>
      </c>
      <c r="O14" s="4" t="s">
        <v>269</v>
      </c>
      <c r="P14" s="29"/>
      <c r="Q14" s="12"/>
    </row>
    <row r="15" spans="1:45" ht="15" customHeight="1" x14ac:dyDescent="0.15">
      <c r="A15" s="12" t="s">
        <v>31</v>
      </c>
      <c r="B15" s="12" t="s">
        <v>731</v>
      </c>
      <c r="C15" s="12" t="s">
        <v>726</v>
      </c>
      <c r="D15" s="17" t="s">
        <v>1261</v>
      </c>
      <c r="E15" s="17" t="s">
        <v>1281</v>
      </c>
      <c r="F15" s="17" t="s">
        <v>198</v>
      </c>
      <c r="G15" s="26">
        <v>12</v>
      </c>
      <c r="H15" s="26">
        <v>12</v>
      </c>
      <c r="I15" s="27">
        <f t="shared" si="0"/>
        <v>15480</v>
      </c>
      <c r="J15" s="28">
        <f t="shared" si="1"/>
        <v>634.68000000000006</v>
      </c>
      <c r="K15" s="20">
        <v>0.8</v>
      </c>
      <c r="L15" s="28">
        <f t="shared" si="2"/>
        <v>507.74400000000009</v>
      </c>
      <c r="M15" s="28">
        <f t="shared" si="3"/>
        <v>126.93600000000002</v>
      </c>
      <c r="N15" s="12" t="s">
        <v>1237</v>
      </c>
      <c r="O15" s="4" t="s">
        <v>269</v>
      </c>
      <c r="P15" s="29"/>
      <c r="Q15" s="12"/>
    </row>
    <row r="16" spans="1:45" ht="15" customHeight="1" x14ac:dyDescent="0.15">
      <c r="A16" s="12" t="s">
        <v>32</v>
      </c>
      <c r="B16" s="12" t="s">
        <v>280</v>
      </c>
      <c r="C16" s="12" t="s">
        <v>726</v>
      </c>
      <c r="D16" s="17" t="s">
        <v>1053</v>
      </c>
      <c r="E16" s="17" t="s">
        <v>1054</v>
      </c>
      <c r="F16" s="17" t="s">
        <v>198</v>
      </c>
      <c r="G16" s="26">
        <v>14</v>
      </c>
      <c r="H16" s="26">
        <v>14</v>
      </c>
      <c r="I16" s="27">
        <f t="shared" si="0"/>
        <v>18060</v>
      </c>
      <c r="J16" s="28">
        <f t="shared" si="1"/>
        <v>740.46</v>
      </c>
      <c r="K16" s="20">
        <v>0.8</v>
      </c>
      <c r="L16" s="28">
        <f t="shared" si="2"/>
        <v>592.36800000000005</v>
      </c>
      <c r="M16" s="28">
        <f t="shared" si="3"/>
        <v>148.09200000000001</v>
      </c>
      <c r="N16" s="12" t="s">
        <v>1237</v>
      </c>
      <c r="O16" s="4" t="s">
        <v>269</v>
      </c>
      <c r="P16" s="29"/>
      <c r="Q16" s="12"/>
    </row>
    <row r="17" spans="1:17" ht="15" customHeight="1" x14ac:dyDescent="0.15">
      <c r="A17" s="12" t="s">
        <v>33</v>
      </c>
      <c r="B17" s="12" t="s">
        <v>732</v>
      </c>
      <c r="C17" s="12" t="s">
        <v>726</v>
      </c>
      <c r="D17" s="17" t="s">
        <v>1065</v>
      </c>
      <c r="E17" s="17" t="s">
        <v>1282</v>
      </c>
      <c r="F17" s="17" t="s">
        <v>198</v>
      </c>
      <c r="G17" s="26">
        <v>98.45</v>
      </c>
      <c r="H17" s="26">
        <v>98.45</v>
      </c>
      <c r="I17" s="27">
        <f t="shared" si="0"/>
        <v>127000.5</v>
      </c>
      <c r="J17" s="28">
        <f t="shared" si="1"/>
        <v>5207.0205000000005</v>
      </c>
      <c r="K17" s="20">
        <v>0.8</v>
      </c>
      <c r="L17" s="28">
        <f t="shared" si="2"/>
        <v>4165.6164000000008</v>
      </c>
      <c r="M17" s="28">
        <f t="shared" si="3"/>
        <v>1041.4041000000002</v>
      </c>
      <c r="N17" s="12" t="s">
        <v>1238</v>
      </c>
      <c r="O17" s="4" t="s">
        <v>269</v>
      </c>
      <c r="P17" s="29"/>
      <c r="Q17" s="12"/>
    </row>
    <row r="18" spans="1:17" ht="15" customHeight="1" x14ac:dyDescent="0.15">
      <c r="A18" s="12" t="s">
        <v>34</v>
      </c>
      <c r="B18" s="12" t="s">
        <v>733</v>
      </c>
      <c r="C18" s="12" t="s">
        <v>726</v>
      </c>
      <c r="D18" s="17" t="s">
        <v>1262</v>
      </c>
      <c r="E18" s="17" t="s">
        <v>1283</v>
      </c>
      <c r="F18" s="17" t="s">
        <v>198</v>
      </c>
      <c r="G18" s="26">
        <v>37.6</v>
      </c>
      <c r="H18" s="26">
        <v>37.6</v>
      </c>
      <c r="I18" s="27">
        <f t="shared" si="0"/>
        <v>48504</v>
      </c>
      <c r="J18" s="28">
        <f t="shared" si="1"/>
        <v>1988.664</v>
      </c>
      <c r="K18" s="20">
        <v>0.8</v>
      </c>
      <c r="L18" s="28">
        <f t="shared" si="2"/>
        <v>1590.9312</v>
      </c>
      <c r="M18" s="28">
        <f t="shared" si="3"/>
        <v>397.7328</v>
      </c>
      <c r="N18" s="12" t="s">
        <v>1241</v>
      </c>
      <c r="O18" s="4" t="s">
        <v>269</v>
      </c>
      <c r="P18" s="29"/>
      <c r="Q18" s="12"/>
    </row>
    <row r="19" spans="1:17" ht="15" customHeight="1" x14ac:dyDescent="0.15">
      <c r="A19" s="12" t="s">
        <v>35</v>
      </c>
      <c r="B19" s="12" t="s">
        <v>734</v>
      </c>
      <c r="C19" s="12" t="s">
        <v>726</v>
      </c>
      <c r="D19" s="17" t="s">
        <v>1161</v>
      </c>
      <c r="E19" s="17" t="s">
        <v>1284</v>
      </c>
      <c r="F19" s="17" t="s">
        <v>198</v>
      </c>
      <c r="G19" s="26">
        <v>11</v>
      </c>
      <c r="H19" s="26">
        <v>11</v>
      </c>
      <c r="I19" s="27">
        <f t="shared" si="0"/>
        <v>14190</v>
      </c>
      <c r="J19" s="28">
        <f t="shared" si="1"/>
        <v>581.79</v>
      </c>
      <c r="K19" s="20">
        <v>0.8</v>
      </c>
      <c r="L19" s="28">
        <f t="shared" si="2"/>
        <v>465.43200000000002</v>
      </c>
      <c r="M19" s="28">
        <f t="shared" si="3"/>
        <v>116.358</v>
      </c>
      <c r="N19" s="12" t="s">
        <v>1237</v>
      </c>
      <c r="O19" s="4" t="s">
        <v>269</v>
      </c>
      <c r="P19" s="29"/>
      <c r="Q19" s="12"/>
    </row>
    <row r="20" spans="1:17" ht="15" customHeight="1" x14ac:dyDescent="0.15">
      <c r="A20" s="12" t="s">
        <v>36</v>
      </c>
      <c r="B20" s="12" t="s">
        <v>735</v>
      </c>
      <c r="C20" s="12" t="s">
        <v>726</v>
      </c>
      <c r="D20" s="17" t="s">
        <v>1087</v>
      </c>
      <c r="E20" s="17" t="s">
        <v>1285</v>
      </c>
      <c r="F20" s="17" t="s">
        <v>198</v>
      </c>
      <c r="G20" s="26">
        <v>6</v>
      </c>
      <c r="H20" s="26">
        <v>6</v>
      </c>
      <c r="I20" s="27">
        <f t="shared" si="0"/>
        <v>7740</v>
      </c>
      <c r="J20" s="28">
        <f t="shared" si="1"/>
        <v>317.34000000000003</v>
      </c>
      <c r="K20" s="20">
        <v>0.8</v>
      </c>
      <c r="L20" s="28">
        <f t="shared" si="2"/>
        <v>253.87200000000004</v>
      </c>
      <c r="M20" s="28">
        <f t="shared" si="3"/>
        <v>63.468000000000011</v>
      </c>
      <c r="N20" s="12" t="s">
        <v>1238</v>
      </c>
      <c r="O20" s="4" t="s">
        <v>269</v>
      </c>
      <c r="P20" s="29"/>
      <c r="Q20" s="12"/>
    </row>
    <row r="21" spans="1:17" ht="15" customHeight="1" x14ac:dyDescent="0.15">
      <c r="A21" s="12" t="s">
        <v>37</v>
      </c>
      <c r="B21" s="12" t="s">
        <v>736</v>
      </c>
      <c r="C21" s="12" t="s">
        <v>726</v>
      </c>
      <c r="D21" s="17" t="s">
        <v>1065</v>
      </c>
      <c r="E21" s="17" t="s">
        <v>1286</v>
      </c>
      <c r="F21" s="17" t="s">
        <v>198</v>
      </c>
      <c r="G21" s="26">
        <v>12</v>
      </c>
      <c r="H21" s="26">
        <v>12</v>
      </c>
      <c r="I21" s="27">
        <f t="shared" si="0"/>
        <v>15480</v>
      </c>
      <c r="J21" s="28">
        <f t="shared" si="1"/>
        <v>634.68000000000006</v>
      </c>
      <c r="K21" s="20">
        <v>0.8</v>
      </c>
      <c r="L21" s="28">
        <f t="shared" si="2"/>
        <v>507.74400000000009</v>
      </c>
      <c r="M21" s="28">
        <f t="shared" si="3"/>
        <v>126.93600000000002</v>
      </c>
      <c r="N21" s="12" t="s">
        <v>1238</v>
      </c>
      <c r="O21" s="4" t="s">
        <v>269</v>
      </c>
      <c r="P21" s="29"/>
      <c r="Q21" s="12"/>
    </row>
    <row r="22" spans="1:17" ht="15" customHeight="1" x14ac:dyDescent="0.15">
      <c r="A22" s="12" t="s">
        <v>38</v>
      </c>
      <c r="B22" s="12" t="s">
        <v>737</v>
      </c>
      <c r="C22" s="12" t="s">
        <v>726</v>
      </c>
      <c r="D22" s="17" t="s">
        <v>1060</v>
      </c>
      <c r="E22" s="17" t="s">
        <v>1287</v>
      </c>
      <c r="F22" s="17" t="s">
        <v>198</v>
      </c>
      <c r="G22" s="26">
        <v>4</v>
      </c>
      <c r="H22" s="26">
        <v>4</v>
      </c>
      <c r="I22" s="27">
        <f t="shared" si="0"/>
        <v>5160</v>
      </c>
      <c r="J22" s="28">
        <f t="shared" si="1"/>
        <v>211.56</v>
      </c>
      <c r="K22" s="20">
        <v>0.8</v>
      </c>
      <c r="L22" s="28">
        <f t="shared" si="2"/>
        <v>169.24800000000002</v>
      </c>
      <c r="M22" s="28">
        <f t="shared" si="3"/>
        <v>42.312000000000005</v>
      </c>
      <c r="N22" s="12" t="s">
        <v>1238</v>
      </c>
      <c r="O22" s="4" t="s">
        <v>269</v>
      </c>
      <c r="P22" s="29"/>
      <c r="Q22" s="12"/>
    </row>
    <row r="23" spans="1:17" ht="15" customHeight="1" x14ac:dyDescent="0.15">
      <c r="A23" s="12" t="s">
        <v>39</v>
      </c>
      <c r="B23" s="12" t="s">
        <v>282</v>
      </c>
      <c r="C23" s="12" t="s">
        <v>726</v>
      </c>
      <c r="D23" s="17" t="s">
        <v>1057</v>
      </c>
      <c r="E23" s="17" t="s">
        <v>1059</v>
      </c>
      <c r="F23" s="17" t="s">
        <v>199</v>
      </c>
      <c r="G23" s="26">
        <v>6.93</v>
      </c>
      <c r="H23" s="26">
        <v>6.93</v>
      </c>
      <c r="I23" s="27">
        <f t="shared" si="0"/>
        <v>8939.6999999999989</v>
      </c>
      <c r="J23" s="28">
        <f t="shared" si="1"/>
        <v>366.52769999999998</v>
      </c>
      <c r="K23" s="20">
        <v>0.8</v>
      </c>
      <c r="L23" s="28">
        <f t="shared" si="2"/>
        <v>293.22215999999997</v>
      </c>
      <c r="M23" s="28">
        <f t="shared" si="3"/>
        <v>73.305539999999993</v>
      </c>
      <c r="N23" s="12" t="s">
        <v>1238</v>
      </c>
      <c r="O23" s="4" t="s">
        <v>269</v>
      </c>
      <c r="P23" s="29"/>
      <c r="Q23" s="12"/>
    </row>
    <row r="24" spans="1:17" ht="15" customHeight="1" x14ac:dyDescent="0.15">
      <c r="A24" s="12" t="s">
        <v>40</v>
      </c>
      <c r="B24" s="12" t="s">
        <v>283</v>
      </c>
      <c r="C24" s="12" t="s">
        <v>726</v>
      </c>
      <c r="D24" s="17" t="s">
        <v>1060</v>
      </c>
      <c r="E24" s="17" t="s">
        <v>1061</v>
      </c>
      <c r="F24" s="17" t="s">
        <v>199</v>
      </c>
      <c r="G24" s="26">
        <v>8.52</v>
      </c>
      <c r="H24" s="26">
        <v>8.52</v>
      </c>
      <c r="I24" s="27">
        <f t="shared" si="0"/>
        <v>10990.8</v>
      </c>
      <c r="J24" s="28">
        <f t="shared" si="1"/>
        <v>450.62279999999998</v>
      </c>
      <c r="K24" s="20">
        <v>0.8</v>
      </c>
      <c r="L24" s="28">
        <f t="shared" si="2"/>
        <v>360.49824000000001</v>
      </c>
      <c r="M24" s="28">
        <f t="shared" si="3"/>
        <v>90.124560000000002</v>
      </c>
      <c r="N24" s="12" t="s">
        <v>1238</v>
      </c>
      <c r="O24" s="4" t="s">
        <v>269</v>
      </c>
      <c r="P24" s="29"/>
      <c r="Q24" s="12"/>
    </row>
    <row r="25" spans="1:17" ht="15" customHeight="1" x14ac:dyDescent="0.15">
      <c r="A25" s="12" t="s">
        <v>41</v>
      </c>
      <c r="B25" s="12" t="s">
        <v>285</v>
      </c>
      <c r="C25" s="12" t="s">
        <v>726</v>
      </c>
      <c r="D25" s="17" t="s">
        <v>1062</v>
      </c>
      <c r="E25" s="17" t="s">
        <v>1288</v>
      </c>
      <c r="F25" s="17" t="s">
        <v>199</v>
      </c>
      <c r="G25" s="26">
        <v>6.7</v>
      </c>
      <c r="H25" s="26">
        <v>6.7</v>
      </c>
      <c r="I25" s="27">
        <f t="shared" si="0"/>
        <v>8643</v>
      </c>
      <c r="J25" s="28">
        <f t="shared" si="1"/>
        <v>354.363</v>
      </c>
      <c r="K25" s="20">
        <v>0.8</v>
      </c>
      <c r="L25" s="28">
        <f t="shared" si="2"/>
        <v>283.49040000000002</v>
      </c>
      <c r="M25" s="28">
        <f t="shared" si="3"/>
        <v>70.872600000000006</v>
      </c>
      <c r="N25" s="12" t="s">
        <v>1237</v>
      </c>
      <c r="O25" s="4" t="s">
        <v>269</v>
      </c>
      <c r="P25" s="29"/>
      <c r="Q25" s="12"/>
    </row>
    <row r="26" spans="1:17" ht="15" customHeight="1" x14ac:dyDescent="0.15">
      <c r="A26" s="12" t="s">
        <v>42</v>
      </c>
      <c r="B26" s="12" t="s">
        <v>286</v>
      </c>
      <c r="C26" s="12" t="s">
        <v>726</v>
      </c>
      <c r="D26" s="17" t="s">
        <v>1065</v>
      </c>
      <c r="E26" s="17" t="s">
        <v>1066</v>
      </c>
      <c r="F26" s="17" t="s">
        <v>199</v>
      </c>
      <c r="G26" s="26">
        <v>7</v>
      </c>
      <c r="H26" s="26">
        <v>7</v>
      </c>
      <c r="I26" s="27">
        <f t="shared" si="0"/>
        <v>9030</v>
      </c>
      <c r="J26" s="28">
        <f t="shared" si="1"/>
        <v>370.23</v>
      </c>
      <c r="K26" s="20">
        <v>0.8</v>
      </c>
      <c r="L26" s="28">
        <f t="shared" si="2"/>
        <v>296.18400000000003</v>
      </c>
      <c r="M26" s="28">
        <f t="shared" si="3"/>
        <v>74.046000000000006</v>
      </c>
      <c r="N26" s="12" t="s">
        <v>1237</v>
      </c>
      <c r="O26" s="4" t="s">
        <v>269</v>
      </c>
      <c r="P26" s="29"/>
      <c r="Q26" s="12"/>
    </row>
    <row r="27" spans="1:17" ht="15" customHeight="1" x14ac:dyDescent="0.15">
      <c r="A27" s="12" t="s">
        <v>43</v>
      </c>
      <c r="B27" s="12" t="s">
        <v>287</v>
      </c>
      <c r="C27" s="12" t="s">
        <v>726</v>
      </c>
      <c r="D27" s="17" t="s">
        <v>1067</v>
      </c>
      <c r="E27" s="17" t="s">
        <v>1068</v>
      </c>
      <c r="F27" s="17" t="s">
        <v>199</v>
      </c>
      <c r="G27" s="26">
        <v>3.8</v>
      </c>
      <c r="H27" s="26">
        <v>3.8</v>
      </c>
      <c r="I27" s="27">
        <f t="shared" si="0"/>
        <v>4902</v>
      </c>
      <c r="J27" s="28">
        <f t="shared" si="1"/>
        <v>200.982</v>
      </c>
      <c r="K27" s="20">
        <v>0.8</v>
      </c>
      <c r="L27" s="28">
        <f t="shared" si="2"/>
        <v>160.78560000000002</v>
      </c>
      <c r="M27" s="28">
        <f t="shared" si="3"/>
        <v>40.196400000000004</v>
      </c>
      <c r="N27" s="12" t="s">
        <v>1238</v>
      </c>
      <c r="O27" s="4" t="s">
        <v>269</v>
      </c>
      <c r="P27" s="29"/>
      <c r="Q27" s="12"/>
    </row>
    <row r="28" spans="1:17" ht="15" customHeight="1" x14ac:dyDescent="0.15">
      <c r="A28" s="12" t="s">
        <v>44</v>
      </c>
      <c r="B28" s="12" t="s">
        <v>288</v>
      </c>
      <c r="C28" s="12" t="s">
        <v>726</v>
      </c>
      <c r="D28" s="17" t="s">
        <v>1069</v>
      </c>
      <c r="E28" s="17" t="s">
        <v>1070</v>
      </c>
      <c r="F28" s="17" t="s">
        <v>199</v>
      </c>
      <c r="G28" s="26">
        <v>6</v>
      </c>
      <c r="H28" s="26">
        <v>6</v>
      </c>
      <c r="I28" s="27">
        <f t="shared" si="0"/>
        <v>7740</v>
      </c>
      <c r="J28" s="28">
        <f t="shared" si="1"/>
        <v>317.34000000000003</v>
      </c>
      <c r="K28" s="20">
        <v>0.8</v>
      </c>
      <c r="L28" s="28">
        <f t="shared" si="2"/>
        <v>253.87200000000004</v>
      </c>
      <c r="M28" s="28">
        <f t="shared" si="3"/>
        <v>63.468000000000011</v>
      </c>
      <c r="N28" s="12" t="s">
        <v>1238</v>
      </c>
      <c r="O28" s="4" t="s">
        <v>269</v>
      </c>
      <c r="P28" s="29"/>
      <c r="Q28" s="12"/>
    </row>
    <row r="29" spans="1:17" ht="15" customHeight="1" x14ac:dyDescent="0.15">
      <c r="A29" s="12" t="s">
        <v>45</v>
      </c>
      <c r="B29" s="12" t="s">
        <v>289</v>
      </c>
      <c r="C29" s="12" t="s">
        <v>726</v>
      </c>
      <c r="D29" s="17" t="s">
        <v>1071</v>
      </c>
      <c r="E29" s="17" t="s">
        <v>1072</v>
      </c>
      <c r="F29" s="17" t="s">
        <v>199</v>
      </c>
      <c r="G29" s="26">
        <v>2.4</v>
      </c>
      <c r="H29" s="26">
        <v>2.4</v>
      </c>
      <c r="I29" s="27">
        <f t="shared" si="0"/>
        <v>3096</v>
      </c>
      <c r="J29" s="28">
        <f t="shared" si="1"/>
        <v>126.93599999999999</v>
      </c>
      <c r="K29" s="20">
        <v>0.8</v>
      </c>
      <c r="L29" s="28">
        <f t="shared" si="2"/>
        <v>101.5488</v>
      </c>
      <c r="M29" s="28">
        <f t="shared" si="3"/>
        <v>25.3872</v>
      </c>
      <c r="N29" s="12" t="s">
        <v>1237</v>
      </c>
      <c r="O29" s="4" t="s">
        <v>269</v>
      </c>
      <c r="P29" s="29"/>
      <c r="Q29" s="12"/>
    </row>
    <row r="30" spans="1:17" ht="15" customHeight="1" x14ac:dyDescent="0.15">
      <c r="A30" s="12" t="s">
        <v>46</v>
      </c>
      <c r="B30" s="12" t="s">
        <v>290</v>
      </c>
      <c r="C30" s="12" t="s">
        <v>726</v>
      </c>
      <c r="D30" s="17" t="s">
        <v>1073</v>
      </c>
      <c r="E30" s="17" t="s">
        <v>1074</v>
      </c>
      <c r="F30" s="17" t="s">
        <v>199</v>
      </c>
      <c r="G30" s="26">
        <v>1.8</v>
      </c>
      <c r="H30" s="26">
        <v>1.8</v>
      </c>
      <c r="I30" s="27">
        <f t="shared" si="0"/>
        <v>2322</v>
      </c>
      <c r="J30" s="28">
        <f t="shared" si="1"/>
        <v>95.201999999999998</v>
      </c>
      <c r="K30" s="20">
        <v>0.8</v>
      </c>
      <c r="L30" s="28">
        <f t="shared" si="2"/>
        <v>76.161600000000007</v>
      </c>
      <c r="M30" s="28">
        <f t="shared" si="3"/>
        <v>19.040400000000002</v>
      </c>
      <c r="N30" s="12" t="s">
        <v>1238</v>
      </c>
      <c r="O30" s="4" t="s">
        <v>269</v>
      </c>
      <c r="P30" s="29"/>
      <c r="Q30" s="12"/>
    </row>
    <row r="31" spans="1:17" ht="15" customHeight="1" x14ac:dyDescent="0.15">
      <c r="A31" s="12" t="s">
        <v>47</v>
      </c>
      <c r="B31" s="12" t="s">
        <v>291</v>
      </c>
      <c r="C31" s="12" t="s">
        <v>726</v>
      </c>
      <c r="D31" s="17" t="s">
        <v>1055</v>
      </c>
      <c r="E31" s="17" t="s">
        <v>1075</v>
      </c>
      <c r="F31" s="17" t="s">
        <v>199</v>
      </c>
      <c r="G31" s="26">
        <v>9.51</v>
      </c>
      <c r="H31" s="26">
        <v>9.51</v>
      </c>
      <c r="I31" s="27">
        <f t="shared" si="0"/>
        <v>12267.9</v>
      </c>
      <c r="J31" s="28">
        <f t="shared" si="1"/>
        <v>502.98390000000001</v>
      </c>
      <c r="K31" s="20">
        <v>0.8</v>
      </c>
      <c r="L31" s="28">
        <f t="shared" si="2"/>
        <v>402.38712000000004</v>
      </c>
      <c r="M31" s="28">
        <f t="shared" si="3"/>
        <v>100.59678000000001</v>
      </c>
      <c r="N31" s="12" t="s">
        <v>1238</v>
      </c>
      <c r="O31" s="4" t="s">
        <v>269</v>
      </c>
      <c r="P31" s="29"/>
      <c r="Q31" s="12"/>
    </row>
    <row r="32" spans="1:17" ht="15" customHeight="1" x14ac:dyDescent="0.15">
      <c r="A32" s="12" t="s">
        <v>48</v>
      </c>
      <c r="B32" s="12" t="s">
        <v>292</v>
      </c>
      <c r="C32" s="12" t="s">
        <v>726</v>
      </c>
      <c r="D32" s="17" t="s">
        <v>1076</v>
      </c>
      <c r="E32" s="17" t="s">
        <v>1077</v>
      </c>
      <c r="F32" s="17" t="s">
        <v>199</v>
      </c>
      <c r="G32" s="26">
        <v>5.2</v>
      </c>
      <c r="H32" s="26">
        <v>5.2</v>
      </c>
      <c r="I32" s="27">
        <f t="shared" si="0"/>
        <v>6708</v>
      </c>
      <c r="J32" s="28">
        <f t="shared" si="1"/>
        <v>275.02800000000002</v>
      </c>
      <c r="K32" s="20">
        <v>0.8</v>
      </c>
      <c r="L32" s="28">
        <f t="shared" si="2"/>
        <v>220.02240000000003</v>
      </c>
      <c r="M32" s="28">
        <f t="shared" si="3"/>
        <v>55.005600000000008</v>
      </c>
      <c r="N32" s="12" t="s">
        <v>1237</v>
      </c>
      <c r="O32" s="4" t="s">
        <v>269</v>
      </c>
      <c r="P32" s="29"/>
      <c r="Q32" s="12"/>
    </row>
    <row r="33" spans="1:17" ht="15" customHeight="1" x14ac:dyDescent="0.15">
      <c r="A33" s="12" t="s">
        <v>49</v>
      </c>
      <c r="B33" s="12" t="s">
        <v>293</v>
      </c>
      <c r="C33" s="12" t="s">
        <v>726</v>
      </c>
      <c r="D33" s="17" t="s">
        <v>1062</v>
      </c>
      <c r="E33" s="17" t="s">
        <v>1078</v>
      </c>
      <c r="F33" s="17" t="s">
        <v>199</v>
      </c>
      <c r="G33" s="26">
        <v>5.5</v>
      </c>
      <c r="H33" s="26">
        <v>5.5</v>
      </c>
      <c r="I33" s="27">
        <f t="shared" si="0"/>
        <v>7095</v>
      </c>
      <c r="J33" s="28">
        <f t="shared" si="1"/>
        <v>290.89499999999998</v>
      </c>
      <c r="K33" s="20">
        <v>0.8</v>
      </c>
      <c r="L33" s="28">
        <f t="shared" si="2"/>
        <v>232.71600000000001</v>
      </c>
      <c r="M33" s="28">
        <f t="shared" si="3"/>
        <v>58.179000000000002</v>
      </c>
      <c r="N33" s="12" t="s">
        <v>1238</v>
      </c>
      <c r="O33" s="4" t="s">
        <v>269</v>
      </c>
      <c r="P33" s="29"/>
      <c r="Q33" s="12"/>
    </row>
    <row r="34" spans="1:17" ht="15" customHeight="1" x14ac:dyDescent="0.15">
      <c r="A34" s="12" t="s">
        <v>50</v>
      </c>
      <c r="B34" s="12" t="s">
        <v>294</v>
      </c>
      <c r="C34" s="12" t="s">
        <v>726</v>
      </c>
      <c r="D34" s="17" t="s">
        <v>1079</v>
      </c>
      <c r="E34" s="17" t="s">
        <v>1080</v>
      </c>
      <c r="F34" s="17" t="s">
        <v>199</v>
      </c>
      <c r="G34" s="26">
        <v>5.67</v>
      </c>
      <c r="H34" s="26">
        <v>5.67</v>
      </c>
      <c r="I34" s="27">
        <f t="shared" si="0"/>
        <v>7314.3</v>
      </c>
      <c r="J34" s="28">
        <f t="shared" si="1"/>
        <v>299.88630000000001</v>
      </c>
      <c r="K34" s="20">
        <v>0.8</v>
      </c>
      <c r="L34" s="28">
        <f t="shared" si="2"/>
        <v>239.90904</v>
      </c>
      <c r="M34" s="28">
        <f t="shared" si="3"/>
        <v>59.977260000000001</v>
      </c>
      <c r="N34" s="12" t="s">
        <v>1239</v>
      </c>
      <c r="O34" s="4" t="s">
        <v>269</v>
      </c>
      <c r="P34" s="29"/>
      <c r="Q34" s="12"/>
    </row>
    <row r="35" spans="1:17" ht="15" customHeight="1" x14ac:dyDescent="0.15">
      <c r="A35" s="12" t="s">
        <v>51</v>
      </c>
      <c r="B35" s="12" t="s">
        <v>295</v>
      </c>
      <c r="C35" s="12" t="s">
        <v>726</v>
      </c>
      <c r="D35" s="17" t="s">
        <v>1081</v>
      </c>
      <c r="E35" s="17" t="s">
        <v>1078</v>
      </c>
      <c r="F35" s="17" t="s">
        <v>199</v>
      </c>
      <c r="G35" s="26">
        <v>5.44</v>
      </c>
      <c r="H35" s="26">
        <v>5.44</v>
      </c>
      <c r="I35" s="27">
        <f t="shared" si="0"/>
        <v>7017.6</v>
      </c>
      <c r="J35" s="28">
        <f t="shared" si="1"/>
        <v>287.72160000000002</v>
      </c>
      <c r="K35" s="20">
        <v>0.8</v>
      </c>
      <c r="L35" s="28">
        <f t="shared" si="2"/>
        <v>230.17728000000002</v>
      </c>
      <c r="M35" s="28">
        <f t="shared" si="3"/>
        <v>57.544320000000006</v>
      </c>
      <c r="N35" s="12" t="s">
        <v>1238</v>
      </c>
      <c r="O35" s="4" t="s">
        <v>269</v>
      </c>
      <c r="P35" s="29"/>
      <c r="Q35" s="12"/>
    </row>
    <row r="36" spans="1:17" ht="15" customHeight="1" x14ac:dyDescent="0.15">
      <c r="A36" s="12" t="s">
        <v>52</v>
      </c>
      <c r="B36" s="12" t="s">
        <v>296</v>
      </c>
      <c r="C36" s="12" t="s">
        <v>726</v>
      </c>
      <c r="D36" s="17" t="s">
        <v>1082</v>
      </c>
      <c r="E36" s="17" t="s">
        <v>1078</v>
      </c>
      <c r="F36" s="17" t="s">
        <v>199</v>
      </c>
      <c r="G36" s="26">
        <v>5</v>
      </c>
      <c r="H36" s="26">
        <v>5</v>
      </c>
      <c r="I36" s="27">
        <f t="shared" si="0"/>
        <v>6450</v>
      </c>
      <c r="J36" s="28">
        <f t="shared" si="1"/>
        <v>264.45</v>
      </c>
      <c r="K36" s="20">
        <v>0.8</v>
      </c>
      <c r="L36" s="28">
        <f t="shared" si="2"/>
        <v>211.56</v>
      </c>
      <c r="M36" s="28">
        <f t="shared" si="3"/>
        <v>52.89</v>
      </c>
      <c r="N36" s="12" t="s">
        <v>1237</v>
      </c>
      <c r="O36" s="4" t="s">
        <v>269</v>
      </c>
      <c r="P36" s="29"/>
      <c r="Q36" s="12"/>
    </row>
    <row r="37" spans="1:17" ht="15" customHeight="1" x14ac:dyDescent="0.15">
      <c r="A37" s="12" t="s">
        <v>53</v>
      </c>
      <c r="B37" s="12" t="s">
        <v>297</v>
      </c>
      <c r="C37" s="12" t="s">
        <v>726</v>
      </c>
      <c r="D37" s="17" t="s">
        <v>1083</v>
      </c>
      <c r="E37" s="17" t="s">
        <v>1078</v>
      </c>
      <c r="F37" s="17" t="s">
        <v>199</v>
      </c>
      <c r="G37" s="26">
        <v>14.79</v>
      </c>
      <c r="H37" s="26">
        <v>14.79</v>
      </c>
      <c r="I37" s="27">
        <f t="shared" si="0"/>
        <v>19079.099999999999</v>
      </c>
      <c r="J37" s="28">
        <f t="shared" si="1"/>
        <v>782.24309999999991</v>
      </c>
      <c r="K37" s="20">
        <v>0.8</v>
      </c>
      <c r="L37" s="28">
        <f t="shared" si="2"/>
        <v>625.79448000000002</v>
      </c>
      <c r="M37" s="28">
        <f t="shared" si="3"/>
        <v>156.44862000000001</v>
      </c>
      <c r="N37" s="12" t="s">
        <v>1238</v>
      </c>
      <c r="O37" s="4" t="s">
        <v>269</v>
      </c>
      <c r="P37" s="29"/>
      <c r="Q37" s="12"/>
    </row>
    <row r="38" spans="1:17" ht="15" customHeight="1" x14ac:dyDescent="0.15">
      <c r="A38" s="12" t="s">
        <v>54</v>
      </c>
      <c r="B38" s="12" t="s">
        <v>298</v>
      </c>
      <c r="C38" s="12" t="s">
        <v>726</v>
      </c>
      <c r="D38" s="17" t="s">
        <v>1084</v>
      </c>
      <c r="E38" s="17" t="s">
        <v>1085</v>
      </c>
      <c r="F38" s="17" t="s">
        <v>199</v>
      </c>
      <c r="G38" s="26">
        <v>5.98</v>
      </c>
      <c r="H38" s="26">
        <v>5.98</v>
      </c>
      <c r="I38" s="27">
        <f t="shared" si="0"/>
        <v>7714.2000000000007</v>
      </c>
      <c r="J38" s="28">
        <f t="shared" si="1"/>
        <v>316.28220000000005</v>
      </c>
      <c r="K38" s="20">
        <v>0.8</v>
      </c>
      <c r="L38" s="28">
        <f t="shared" si="2"/>
        <v>253.02576000000005</v>
      </c>
      <c r="M38" s="28">
        <f t="shared" si="3"/>
        <v>63.256440000000012</v>
      </c>
      <c r="N38" s="12" t="s">
        <v>1237</v>
      </c>
      <c r="O38" s="4" t="s">
        <v>269</v>
      </c>
      <c r="P38" s="29"/>
      <c r="Q38" s="12"/>
    </row>
    <row r="39" spans="1:17" ht="15" customHeight="1" x14ac:dyDescent="0.15">
      <c r="A39" s="12" t="s">
        <v>55</v>
      </c>
      <c r="B39" s="12" t="s">
        <v>299</v>
      </c>
      <c r="C39" s="12" t="s">
        <v>726</v>
      </c>
      <c r="D39" s="17" t="s">
        <v>1062</v>
      </c>
      <c r="E39" s="17" t="s">
        <v>1086</v>
      </c>
      <c r="F39" s="17" t="s">
        <v>199</v>
      </c>
      <c r="G39" s="26">
        <v>2.7</v>
      </c>
      <c r="H39" s="26">
        <v>2.7</v>
      </c>
      <c r="I39" s="27">
        <f t="shared" si="0"/>
        <v>3483.0000000000005</v>
      </c>
      <c r="J39" s="28">
        <f t="shared" si="1"/>
        <v>142.803</v>
      </c>
      <c r="K39" s="20">
        <v>0.8</v>
      </c>
      <c r="L39" s="28">
        <f t="shared" si="2"/>
        <v>114.2424</v>
      </c>
      <c r="M39" s="28">
        <f t="shared" si="3"/>
        <v>28.560600000000001</v>
      </c>
      <c r="N39" s="12" t="s">
        <v>1238</v>
      </c>
      <c r="O39" s="4" t="s">
        <v>269</v>
      </c>
      <c r="P39" s="29"/>
      <c r="Q39" s="12"/>
    </row>
    <row r="40" spans="1:17" ht="15" customHeight="1" x14ac:dyDescent="0.15">
      <c r="A40" s="12" t="s">
        <v>56</v>
      </c>
      <c r="B40" s="12" t="s">
        <v>300</v>
      </c>
      <c r="C40" s="12" t="s">
        <v>726</v>
      </c>
      <c r="D40" s="17" t="s">
        <v>1087</v>
      </c>
      <c r="E40" s="17" t="s">
        <v>1088</v>
      </c>
      <c r="F40" s="17" t="s">
        <v>199</v>
      </c>
      <c r="G40" s="26">
        <v>11.08</v>
      </c>
      <c r="H40" s="26">
        <v>11.08</v>
      </c>
      <c r="I40" s="27">
        <f t="shared" si="0"/>
        <v>14293.2</v>
      </c>
      <c r="J40" s="28">
        <f t="shared" si="1"/>
        <v>586.02120000000002</v>
      </c>
      <c r="K40" s="20">
        <v>0.8</v>
      </c>
      <c r="L40" s="28">
        <f t="shared" si="2"/>
        <v>468.81696000000005</v>
      </c>
      <c r="M40" s="28">
        <f t="shared" si="3"/>
        <v>117.20424000000001</v>
      </c>
      <c r="N40" s="12" t="s">
        <v>1237</v>
      </c>
      <c r="O40" s="4" t="s">
        <v>269</v>
      </c>
      <c r="P40" s="29"/>
      <c r="Q40" s="12"/>
    </row>
    <row r="41" spans="1:17" ht="15" customHeight="1" x14ac:dyDescent="0.15">
      <c r="A41" s="12" t="s">
        <v>57</v>
      </c>
      <c r="B41" s="12" t="s">
        <v>301</v>
      </c>
      <c r="C41" s="12" t="s">
        <v>726</v>
      </c>
      <c r="D41" s="17" t="s">
        <v>1089</v>
      </c>
      <c r="E41" s="17" t="s">
        <v>1090</v>
      </c>
      <c r="F41" s="17" t="s">
        <v>199</v>
      </c>
      <c r="G41" s="26">
        <v>3.9</v>
      </c>
      <c r="H41" s="26">
        <v>3.9</v>
      </c>
      <c r="I41" s="27">
        <f t="shared" si="0"/>
        <v>5031</v>
      </c>
      <c r="J41" s="28">
        <f t="shared" si="1"/>
        <v>206.27099999999999</v>
      </c>
      <c r="K41" s="20">
        <v>0.8</v>
      </c>
      <c r="L41" s="28">
        <f t="shared" si="2"/>
        <v>165.01679999999999</v>
      </c>
      <c r="M41" s="28">
        <f t="shared" si="3"/>
        <v>41.254199999999997</v>
      </c>
      <c r="N41" s="12" t="s">
        <v>1238</v>
      </c>
      <c r="O41" s="4" t="s">
        <v>269</v>
      </c>
      <c r="P41" s="29"/>
      <c r="Q41" s="12"/>
    </row>
    <row r="42" spans="1:17" ht="15" customHeight="1" x14ac:dyDescent="0.15">
      <c r="A42" s="12" t="s">
        <v>58</v>
      </c>
      <c r="B42" s="12" t="s">
        <v>302</v>
      </c>
      <c r="C42" s="12" t="s">
        <v>726</v>
      </c>
      <c r="D42" s="17" t="s">
        <v>1091</v>
      </c>
      <c r="E42" s="17" t="s">
        <v>1092</v>
      </c>
      <c r="F42" s="17" t="s">
        <v>199</v>
      </c>
      <c r="G42" s="26">
        <v>13.58</v>
      </c>
      <c r="H42" s="26">
        <v>13.58</v>
      </c>
      <c r="I42" s="27">
        <f t="shared" si="0"/>
        <v>17518.2</v>
      </c>
      <c r="J42" s="28">
        <f t="shared" si="1"/>
        <v>718.24620000000004</v>
      </c>
      <c r="K42" s="20">
        <v>0.8</v>
      </c>
      <c r="L42" s="28">
        <f t="shared" si="2"/>
        <v>574.59696000000008</v>
      </c>
      <c r="M42" s="28">
        <f t="shared" si="3"/>
        <v>143.64924000000002</v>
      </c>
      <c r="N42" s="12" t="s">
        <v>1237</v>
      </c>
      <c r="O42" s="4" t="s">
        <v>269</v>
      </c>
      <c r="P42" s="29"/>
      <c r="Q42" s="12"/>
    </row>
    <row r="43" spans="1:17" ht="15" customHeight="1" x14ac:dyDescent="0.15">
      <c r="A43" s="12" t="s">
        <v>59</v>
      </c>
      <c r="B43" s="12" t="s">
        <v>738</v>
      </c>
      <c r="C43" s="12" t="s">
        <v>726</v>
      </c>
      <c r="D43" s="17" t="s">
        <v>1263</v>
      </c>
      <c r="E43" s="17" t="s">
        <v>1289</v>
      </c>
      <c r="F43" s="17" t="s">
        <v>199</v>
      </c>
      <c r="G43" s="26">
        <v>6.23</v>
      </c>
      <c r="H43" s="26">
        <v>6.23</v>
      </c>
      <c r="I43" s="27">
        <f t="shared" si="0"/>
        <v>8036.7000000000007</v>
      </c>
      <c r="J43" s="28">
        <f t="shared" si="1"/>
        <v>329.50470000000001</v>
      </c>
      <c r="K43" s="20">
        <v>0.8</v>
      </c>
      <c r="L43" s="28">
        <f t="shared" si="2"/>
        <v>263.60376000000002</v>
      </c>
      <c r="M43" s="28">
        <f t="shared" si="3"/>
        <v>65.900940000000006</v>
      </c>
      <c r="N43" s="12" t="s">
        <v>1237</v>
      </c>
      <c r="O43" s="4" t="s">
        <v>269</v>
      </c>
      <c r="P43" s="29"/>
      <c r="Q43" s="12"/>
    </row>
    <row r="44" spans="1:17" ht="15" customHeight="1" x14ac:dyDescent="0.15">
      <c r="A44" s="12" t="s">
        <v>60</v>
      </c>
      <c r="B44" s="12" t="s">
        <v>739</v>
      </c>
      <c r="C44" s="12" t="s">
        <v>726</v>
      </c>
      <c r="D44" s="17" t="s">
        <v>1264</v>
      </c>
      <c r="E44" s="17" t="s">
        <v>1290</v>
      </c>
      <c r="F44" s="17" t="s">
        <v>199</v>
      </c>
      <c r="G44" s="26">
        <v>13</v>
      </c>
      <c r="H44" s="26">
        <v>13</v>
      </c>
      <c r="I44" s="27">
        <f t="shared" si="0"/>
        <v>16770</v>
      </c>
      <c r="J44" s="28">
        <f t="shared" si="1"/>
        <v>687.57</v>
      </c>
      <c r="K44" s="20">
        <v>0.8</v>
      </c>
      <c r="L44" s="28">
        <f t="shared" si="2"/>
        <v>550.05600000000004</v>
      </c>
      <c r="M44" s="28">
        <f t="shared" si="3"/>
        <v>137.51400000000001</v>
      </c>
      <c r="N44" s="12" t="s">
        <v>1237</v>
      </c>
      <c r="O44" s="4" t="s">
        <v>269</v>
      </c>
      <c r="P44" s="29"/>
      <c r="Q44" s="12"/>
    </row>
    <row r="45" spans="1:17" ht="15" customHeight="1" x14ac:dyDescent="0.15">
      <c r="A45" s="12" t="s">
        <v>61</v>
      </c>
      <c r="B45" s="12" t="s">
        <v>305</v>
      </c>
      <c r="C45" s="12" t="s">
        <v>726</v>
      </c>
      <c r="D45" s="17" t="s">
        <v>1076</v>
      </c>
      <c r="E45" s="17" t="s">
        <v>1078</v>
      </c>
      <c r="F45" s="17" t="s">
        <v>199</v>
      </c>
      <c r="G45" s="26">
        <v>6.36</v>
      </c>
      <c r="H45" s="26">
        <v>6.36</v>
      </c>
      <c r="I45" s="27">
        <f t="shared" si="0"/>
        <v>8204.4</v>
      </c>
      <c r="J45" s="28">
        <f t="shared" si="1"/>
        <v>336.38040000000001</v>
      </c>
      <c r="K45" s="20">
        <v>0.8</v>
      </c>
      <c r="L45" s="28">
        <f t="shared" si="2"/>
        <v>269.10432000000003</v>
      </c>
      <c r="M45" s="28">
        <f t="shared" si="3"/>
        <v>67.276080000000007</v>
      </c>
      <c r="N45" s="12" t="s">
        <v>1237</v>
      </c>
      <c r="O45" s="4" t="s">
        <v>269</v>
      </c>
      <c r="P45" s="29"/>
      <c r="Q45" s="12"/>
    </row>
    <row r="46" spans="1:17" ht="15" customHeight="1" x14ac:dyDescent="0.15">
      <c r="A46" s="12" t="s">
        <v>62</v>
      </c>
      <c r="B46" s="12" t="s">
        <v>306</v>
      </c>
      <c r="C46" s="12" t="s">
        <v>726</v>
      </c>
      <c r="D46" s="17" t="s">
        <v>1087</v>
      </c>
      <c r="E46" s="17" t="s">
        <v>1078</v>
      </c>
      <c r="F46" s="17" t="s">
        <v>199</v>
      </c>
      <c r="G46" s="26">
        <v>6.1</v>
      </c>
      <c r="H46" s="26">
        <v>6.1</v>
      </c>
      <c r="I46" s="27">
        <f t="shared" si="0"/>
        <v>7868.9999999999991</v>
      </c>
      <c r="J46" s="28">
        <f t="shared" si="1"/>
        <v>322.62899999999996</v>
      </c>
      <c r="K46" s="20">
        <v>0.8</v>
      </c>
      <c r="L46" s="28">
        <f t="shared" si="2"/>
        <v>258.10319999999996</v>
      </c>
      <c r="M46" s="28">
        <f t="shared" si="3"/>
        <v>64.52579999999999</v>
      </c>
      <c r="N46" s="12" t="s">
        <v>1237</v>
      </c>
      <c r="O46" s="4" t="s">
        <v>269</v>
      </c>
      <c r="P46" s="29"/>
      <c r="Q46" s="12"/>
    </row>
    <row r="47" spans="1:17" ht="15" customHeight="1" x14ac:dyDescent="0.15">
      <c r="A47" s="12" t="s">
        <v>63</v>
      </c>
      <c r="B47" s="12" t="s">
        <v>311</v>
      </c>
      <c r="C47" s="12" t="s">
        <v>726</v>
      </c>
      <c r="D47" s="17" t="s">
        <v>1100</v>
      </c>
      <c r="E47" s="17" t="s">
        <v>1101</v>
      </c>
      <c r="F47" s="17" t="s">
        <v>199</v>
      </c>
      <c r="G47" s="26">
        <v>96.25</v>
      </c>
      <c r="H47" s="26">
        <v>96.25</v>
      </c>
      <c r="I47" s="27">
        <f t="shared" si="0"/>
        <v>124162.5</v>
      </c>
      <c r="J47" s="28">
        <f t="shared" si="1"/>
        <v>5090.6625000000004</v>
      </c>
      <c r="K47" s="20">
        <v>0.8</v>
      </c>
      <c r="L47" s="28">
        <f t="shared" si="2"/>
        <v>4072.5300000000007</v>
      </c>
      <c r="M47" s="28">
        <f t="shared" si="3"/>
        <v>1018.1325000000002</v>
      </c>
      <c r="N47" s="12" t="s">
        <v>1241</v>
      </c>
      <c r="O47" s="4" t="s">
        <v>269</v>
      </c>
      <c r="P47" s="29"/>
      <c r="Q47" s="12"/>
    </row>
    <row r="48" spans="1:17" ht="15" customHeight="1" x14ac:dyDescent="0.15">
      <c r="A48" s="12" t="s">
        <v>64</v>
      </c>
      <c r="B48" s="12" t="s">
        <v>740</v>
      </c>
      <c r="C48" s="12" t="s">
        <v>726</v>
      </c>
      <c r="D48" s="17" t="s">
        <v>1129</v>
      </c>
      <c r="E48" s="17" t="s">
        <v>1291</v>
      </c>
      <c r="F48" s="17" t="s">
        <v>199</v>
      </c>
      <c r="G48" s="26">
        <v>98.65</v>
      </c>
      <c r="H48" s="26">
        <v>98.65</v>
      </c>
      <c r="I48" s="27">
        <f t="shared" si="0"/>
        <v>127258.50000000001</v>
      </c>
      <c r="J48" s="28">
        <f t="shared" si="1"/>
        <v>5217.5985000000001</v>
      </c>
      <c r="K48" s="20">
        <v>0.8</v>
      </c>
      <c r="L48" s="28">
        <f t="shared" si="2"/>
        <v>4174.0788000000002</v>
      </c>
      <c r="M48" s="28">
        <f t="shared" si="3"/>
        <v>1043.5197000000001</v>
      </c>
      <c r="N48" s="12" t="s">
        <v>1380</v>
      </c>
      <c r="O48" s="4" t="s">
        <v>269</v>
      </c>
      <c r="P48" s="29"/>
      <c r="Q48" s="12"/>
    </row>
    <row r="49" spans="1:17" ht="15" customHeight="1" x14ac:dyDescent="0.15">
      <c r="A49" s="12" t="s">
        <v>65</v>
      </c>
      <c r="B49" s="12" t="s">
        <v>741</v>
      </c>
      <c r="C49" s="12" t="s">
        <v>726</v>
      </c>
      <c r="D49" s="17" t="s">
        <v>1265</v>
      </c>
      <c r="E49" s="17" t="s">
        <v>1292</v>
      </c>
      <c r="F49" s="17" t="s">
        <v>199</v>
      </c>
      <c r="G49" s="26">
        <v>97</v>
      </c>
      <c r="H49" s="26">
        <v>97</v>
      </c>
      <c r="I49" s="27">
        <f t="shared" si="0"/>
        <v>125130</v>
      </c>
      <c r="J49" s="28">
        <f t="shared" si="1"/>
        <v>5130.33</v>
      </c>
      <c r="K49" s="20">
        <v>0.8</v>
      </c>
      <c r="L49" s="28">
        <f t="shared" si="2"/>
        <v>4104.2640000000001</v>
      </c>
      <c r="M49" s="28">
        <f t="shared" si="3"/>
        <v>1026.066</v>
      </c>
      <c r="N49" s="12" t="s">
        <v>1380</v>
      </c>
      <c r="O49" s="4" t="s">
        <v>269</v>
      </c>
      <c r="P49" s="29"/>
      <c r="Q49" s="12"/>
    </row>
    <row r="50" spans="1:17" ht="15" customHeight="1" x14ac:dyDescent="0.15">
      <c r="A50" s="12" t="s">
        <v>66</v>
      </c>
      <c r="B50" s="12" t="s">
        <v>742</v>
      </c>
      <c r="C50" s="12" t="s">
        <v>726</v>
      </c>
      <c r="D50" s="17" t="s">
        <v>1065</v>
      </c>
      <c r="E50" s="17" t="s">
        <v>1293</v>
      </c>
      <c r="F50" s="17" t="s">
        <v>199</v>
      </c>
      <c r="G50" s="26">
        <v>97.5</v>
      </c>
      <c r="H50" s="26">
        <v>97.5</v>
      </c>
      <c r="I50" s="27">
        <f t="shared" si="0"/>
        <v>125775</v>
      </c>
      <c r="J50" s="28">
        <f t="shared" si="1"/>
        <v>5156.7749999999996</v>
      </c>
      <c r="K50" s="20">
        <v>0.8</v>
      </c>
      <c r="L50" s="28">
        <f t="shared" si="2"/>
        <v>4125.42</v>
      </c>
      <c r="M50" s="28">
        <f t="shared" si="3"/>
        <v>1031.355</v>
      </c>
      <c r="N50" s="12" t="s">
        <v>1255</v>
      </c>
      <c r="O50" s="4" t="s">
        <v>269</v>
      </c>
      <c r="P50" s="29"/>
      <c r="Q50" s="12"/>
    </row>
    <row r="51" spans="1:17" ht="15" customHeight="1" x14ac:dyDescent="0.15">
      <c r="A51" s="12" t="s">
        <v>67</v>
      </c>
      <c r="B51" s="12" t="s">
        <v>743</v>
      </c>
      <c r="C51" s="12" t="s">
        <v>726</v>
      </c>
      <c r="D51" s="17" t="s">
        <v>1266</v>
      </c>
      <c r="E51" s="17" t="s">
        <v>1294</v>
      </c>
      <c r="F51" s="17" t="s">
        <v>199</v>
      </c>
      <c r="G51" s="26">
        <v>96.25</v>
      </c>
      <c r="H51" s="26">
        <v>96.25</v>
      </c>
      <c r="I51" s="27">
        <f t="shared" si="0"/>
        <v>124162.5</v>
      </c>
      <c r="J51" s="28">
        <f t="shared" si="1"/>
        <v>5090.6625000000004</v>
      </c>
      <c r="K51" s="20">
        <v>0.8</v>
      </c>
      <c r="L51" s="28">
        <f t="shared" si="2"/>
        <v>4072.5300000000007</v>
      </c>
      <c r="M51" s="28">
        <f t="shared" si="3"/>
        <v>1018.1325000000002</v>
      </c>
      <c r="N51" s="12" t="s">
        <v>1380</v>
      </c>
      <c r="O51" s="4" t="s">
        <v>269</v>
      </c>
      <c r="P51" s="29"/>
      <c r="Q51" s="12"/>
    </row>
    <row r="52" spans="1:17" ht="15" customHeight="1" x14ac:dyDescent="0.15">
      <c r="A52" s="12" t="s">
        <v>68</v>
      </c>
      <c r="B52" s="12" t="s">
        <v>310</v>
      </c>
      <c r="C52" s="12" t="s">
        <v>726</v>
      </c>
      <c r="D52" s="17" t="s">
        <v>1060</v>
      </c>
      <c r="E52" s="17" t="s">
        <v>1099</v>
      </c>
      <c r="F52" s="17" t="s">
        <v>199</v>
      </c>
      <c r="G52" s="26">
        <v>98.96</v>
      </c>
      <c r="H52" s="26">
        <v>98.96</v>
      </c>
      <c r="I52" s="27">
        <f t="shared" si="0"/>
        <v>127658.4</v>
      </c>
      <c r="J52" s="28">
        <f t="shared" si="1"/>
        <v>5233.9943999999996</v>
      </c>
      <c r="K52" s="20">
        <v>0.8</v>
      </c>
      <c r="L52" s="28">
        <f t="shared" si="2"/>
        <v>4187.1955200000002</v>
      </c>
      <c r="M52" s="28">
        <f t="shared" si="3"/>
        <v>1046.7988800000001</v>
      </c>
      <c r="N52" s="12" t="s">
        <v>1240</v>
      </c>
      <c r="O52" s="4" t="s">
        <v>269</v>
      </c>
      <c r="P52" s="29"/>
      <c r="Q52" s="12"/>
    </row>
    <row r="53" spans="1:17" ht="15" customHeight="1" x14ac:dyDescent="0.15">
      <c r="A53" s="12" t="s">
        <v>69</v>
      </c>
      <c r="B53" s="12" t="s">
        <v>315</v>
      </c>
      <c r="C53" s="12" t="s">
        <v>726</v>
      </c>
      <c r="D53" s="17" t="s">
        <v>1057</v>
      </c>
      <c r="E53" s="17" t="s">
        <v>1105</v>
      </c>
      <c r="F53" s="17" t="s">
        <v>200</v>
      </c>
      <c r="G53" s="26">
        <v>5</v>
      </c>
      <c r="H53" s="26">
        <v>5</v>
      </c>
      <c r="I53" s="27">
        <f t="shared" si="0"/>
        <v>6450</v>
      </c>
      <c r="J53" s="28">
        <f t="shared" si="1"/>
        <v>264.45</v>
      </c>
      <c r="K53" s="20">
        <v>0.8</v>
      </c>
      <c r="L53" s="28">
        <f t="shared" si="2"/>
        <v>211.56</v>
      </c>
      <c r="M53" s="28">
        <f t="shared" si="3"/>
        <v>52.89</v>
      </c>
      <c r="N53" s="12" t="s">
        <v>1238</v>
      </c>
      <c r="O53" s="4" t="s">
        <v>269</v>
      </c>
      <c r="P53" s="29"/>
      <c r="Q53" s="12"/>
    </row>
    <row r="54" spans="1:17" ht="15" customHeight="1" x14ac:dyDescent="0.15">
      <c r="A54" s="12" t="s">
        <v>70</v>
      </c>
      <c r="B54" s="12" t="s">
        <v>312</v>
      </c>
      <c r="C54" s="12" t="s">
        <v>726</v>
      </c>
      <c r="D54" s="17" t="s">
        <v>1102</v>
      </c>
      <c r="E54" s="17" t="s">
        <v>1078</v>
      </c>
      <c r="F54" s="17" t="s">
        <v>200</v>
      </c>
      <c r="G54" s="26">
        <v>12.72</v>
      </c>
      <c r="H54" s="26">
        <v>12.72</v>
      </c>
      <c r="I54" s="27">
        <f t="shared" si="0"/>
        <v>16408.8</v>
      </c>
      <c r="J54" s="28">
        <f t="shared" si="1"/>
        <v>672.76080000000002</v>
      </c>
      <c r="K54" s="20">
        <v>0.8</v>
      </c>
      <c r="L54" s="28">
        <f t="shared" si="2"/>
        <v>538.20864000000006</v>
      </c>
      <c r="M54" s="28">
        <f t="shared" si="3"/>
        <v>134.55216000000001</v>
      </c>
      <c r="N54" s="12" t="s">
        <v>1238</v>
      </c>
      <c r="O54" s="4" t="s">
        <v>269</v>
      </c>
      <c r="P54" s="29"/>
      <c r="Q54" s="12"/>
    </row>
    <row r="55" spans="1:17" ht="15" customHeight="1" x14ac:dyDescent="0.15">
      <c r="A55" s="12" t="s">
        <v>71</v>
      </c>
      <c r="B55" s="12" t="s">
        <v>744</v>
      </c>
      <c r="C55" s="12" t="s">
        <v>726</v>
      </c>
      <c r="D55" s="17" t="s">
        <v>1117</v>
      </c>
      <c r="E55" s="17" t="s">
        <v>1295</v>
      </c>
      <c r="F55" s="17" t="s">
        <v>200</v>
      </c>
      <c r="G55" s="26">
        <v>17.52</v>
      </c>
      <c r="H55" s="26">
        <v>17.52</v>
      </c>
      <c r="I55" s="27">
        <f t="shared" si="0"/>
        <v>22600.799999999999</v>
      </c>
      <c r="J55" s="28">
        <f t="shared" si="1"/>
        <v>926.63279999999997</v>
      </c>
      <c r="K55" s="20">
        <v>0.8</v>
      </c>
      <c r="L55" s="28">
        <f t="shared" si="2"/>
        <v>741.30624</v>
      </c>
      <c r="M55" s="28">
        <f t="shared" si="3"/>
        <v>185.32656</v>
      </c>
      <c r="N55" s="12" t="s">
        <v>1237</v>
      </c>
      <c r="O55" s="4" t="s">
        <v>269</v>
      </c>
      <c r="P55" s="29"/>
      <c r="Q55" s="12"/>
    </row>
    <row r="56" spans="1:17" ht="15" customHeight="1" x14ac:dyDescent="0.15">
      <c r="A56" s="12" t="s">
        <v>72</v>
      </c>
      <c r="B56" s="12" t="s">
        <v>313</v>
      </c>
      <c r="C56" s="12" t="s">
        <v>726</v>
      </c>
      <c r="D56" s="17" t="s">
        <v>1087</v>
      </c>
      <c r="E56" s="17" t="s">
        <v>1103</v>
      </c>
      <c r="F56" s="17" t="s">
        <v>200</v>
      </c>
      <c r="G56" s="26">
        <v>27.94</v>
      </c>
      <c r="H56" s="26">
        <v>27.94</v>
      </c>
      <c r="I56" s="27">
        <f t="shared" si="0"/>
        <v>36042.6</v>
      </c>
      <c r="J56" s="28">
        <f t="shared" si="1"/>
        <v>1477.7466000000002</v>
      </c>
      <c r="K56" s="20">
        <v>0.8</v>
      </c>
      <c r="L56" s="28">
        <f t="shared" si="2"/>
        <v>1182.1972800000001</v>
      </c>
      <c r="M56" s="28">
        <f t="shared" si="3"/>
        <v>295.54932000000002</v>
      </c>
      <c r="N56" s="12" t="s">
        <v>1237</v>
      </c>
      <c r="O56" s="4" t="s">
        <v>269</v>
      </c>
      <c r="P56" s="29"/>
      <c r="Q56" s="12"/>
    </row>
    <row r="57" spans="1:17" ht="15" customHeight="1" x14ac:dyDescent="0.15">
      <c r="A57" s="12" t="s">
        <v>73</v>
      </c>
      <c r="B57" s="12" t="s">
        <v>314</v>
      </c>
      <c r="C57" s="12" t="s">
        <v>726</v>
      </c>
      <c r="D57" s="17" t="s">
        <v>1082</v>
      </c>
      <c r="E57" s="17" t="s">
        <v>1104</v>
      </c>
      <c r="F57" s="17" t="s">
        <v>200</v>
      </c>
      <c r="G57" s="26">
        <v>95.28</v>
      </c>
      <c r="H57" s="26">
        <v>95.28</v>
      </c>
      <c r="I57" s="27">
        <f t="shared" si="0"/>
        <v>122911.2</v>
      </c>
      <c r="J57" s="28">
        <f t="shared" si="1"/>
        <v>5039.3591999999999</v>
      </c>
      <c r="K57" s="20">
        <v>0.8</v>
      </c>
      <c r="L57" s="28">
        <f t="shared" si="2"/>
        <v>4031.4873600000001</v>
      </c>
      <c r="M57" s="28">
        <f t="shared" si="3"/>
        <v>1007.87184</v>
      </c>
      <c r="N57" s="12" t="s">
        <v>1237</v>
      </c>
      <c r="O57" s="4" t="s">
        <v>269</v>
      </c>
      <c r="P57" s="29"/>
      <c r="Q57" s="12"/>
    </row>
    <row r="58" spans="1:17" ht="15" customHeight="1" x14ac:dyDescent="0.15">
      <c r="A58" s="12" t="s">
        <v>74</v>
      </c>
      <c r="B58" s="12" t="s">
        <v>745</v>
      </c>
      <c r="C58" s="12" t="s">
        <v>726</v>
      </c>
      <c r="D58" s="17" t="s">
        <v>1079</v>
      </c>
      <c r="E58" s="17" t="s">
        <v>1296</v>
      </c>
      <c r="F58" s="17" t="s">
        <v>200</v>
      </c>
      <c r="G58" s="26">
        <v>6</v>
      </c>
      <c r="H58" s="26">
        <v>6</v>
      </c>
      <c r="I58" s="27">
        <f t="shared" si="0"/>
        <v>7740</v>
      </c>
      <c r="J58" s="28">
        <f t="shared" si="1"/>
        <v>317.34000000000003</v>
      </c>
      <c r="K58" s="20">
        <v>0.8</v>
      </c>
      <c r="L58" s="28">
        <f t="shared" si="2"/>
        <v>253.87200000000004</v>
      </c>
      <c r="M58" s="28">
        <f t="shared" si="3"/>
        <v>63.468000000000011</v>
      </c>
      <c r="N58" s="12" t="s">
        <v>1381</v>
      </c>
      <c r="O58" s="4" t="s">
        <v>269</v>
      </c>
      <c r="P58" s="29"/>
      <c r="Q58" s="12"/>
    </row>
    <row r="59" spans="1:17" ht="15" customHeight="1" x14ac:dyDescent="0.15">
      <c r="A59" s="12" t="s">
        <v>75</v>
      </c>
      <c r="B59" s="12" t="s">
        <v>729</v>
      </c>
      <c r="C59" s="12" t="s">
        <v>726</v>
      </c>
      <c r="D59" s="17" t="s">
        <v>1079</v>
      </c>
      <c r="E59" s="17" t="s">
        <v>1078</v>
      </c>
      <c r="F59" s="17" t="s">
        <v>200</v>
      </c>
      <c r="G59" s="26">
        <v>2.1</v>
      </c>
      <c r="H59" s="26">
        <v>2.1</v>
      </c>
      <c r="I59" s="27">
        <f t="shared" si="0"/>
        <v>2709</v>
      </c>
      <c r="J59" s="28">
        <f t="shared" si="1"/>
        <v>111.069</v>
      </c>
      <c r="K59" s="20">
        <v>0.8</v>
      </c>
      <c r="L59" s="28">
        <f t="shared" si="2"/>
        <v>88.855200000000011</v>
      </c>
      <c r="M59" s="28">
        <f t="shared" si="3"/>
        <v>22.213800000000003</v>
      </c>
      <c r="N59" s="12" t="s">
        <v>1238</v>
      </c>
      <c r="O59" s="4" t="s">
        <v>269</v>
      </c>
      <c r="P59" s="29"/>
      <c r="Q59" s="12"/>
    </row>
    <row r="60" spans="1:17" ht="15" customHeight="1" x14ac:dyDescent="0.15">
      <c r="A60" s="12" t="s">
        <v>76</v>
      </c>
      <c r="B60" s="12" t="s">
        <v>746</v>
      </c>
      <c r="C60" s="12" t="s">
        <v>726</v>
      </c>
      <c r="D60" s="17" t="s">
        <v>1267</v>
      </c>
      <c r="E60" s="17" t="s">
        <v>1297</v>
      </c>
      <c r="F60" s="17" t="s">
        <v>200</v>
      </c>
      <c r="G60" s="26">
        <v>3.5</v>
      </c>
      <c r="H60" s="26">
        <v>3.5</v>
      </c>
      <c r="I60" s="27">
        <f t="shared" si="0"/>
        <v>4515</v>
      </c>
      <c r="J60" s="28">
        <f t="shared" si="1"/>
        <v>185.11500000000001</v>
      </c>
      <c r="K60" s="20">
        <v>0.8</v>
      </c>
      <c r="L60" s="28">
        <f t="shared" si="2"/>
        <v>148.09200000000001</v>
      </c>
      <c r="M60" s="28">
        <f t="shared" si="3"/>
        <v>37.023000000000003</v>
      </c>
      <c r="N60" s="12" t="s">
        <v>1237</v>
      </c>
      <c r="O60" s="4" t="s">
        <v>269</v>
      </c>
      <c r="P60" s="29"/>
      <c r="Q60" s="12"/>
    </row>
    <row r="61" spans="1:17" ht="15" customHeight="1" x14ac:dyDescent="0.15">
      <c r="A61" s="12" t="s">
        <v>77</v>
      </c>
      <c r="B61" s="12" t="s">
        <v>316</v>
      </c>
      <c r="C61" s="12" t="s">
        <v>726</v>
      </c>
      <c r="D61" s="17" t="s">
        <v>1091</v>
      </c>
      <c r="E61" s="17" t="s">
        <v>1106</v>
      </c>
      <c r="F61" s="17" t="s">
        <v>200</v>
      </c>
      <c r="G61" s="26">
        <v>2.86</v>
      </c>
      <c r="H61" s="26">
        <v>2.86</v>
      </c>
      <c r="I61" s="27">
        <f t="shared" si="0"/>
        <v>3689.3999999999996</v>
      </c>
      <c r="J61" s="28">
        <f t="shared" si="1"/>
        <v>151.2654</v>
      </c>
      <c r="K61" s="20">
        <v>0.8</v>
      </c>
      <c r="L61" s="28">
        <f t="shared" si="2"/>
        <v>121.01232</v>
      </c>
      <c r="M61" s="28">
        <f t="shared" si="3"/>
        <v>30.253080000000001</v>
      </c>
      <c r="N61" s="12" t="s">
        <v>1238</v>
      </c>
      <c r="O61" s="4" t="s">
        <v>269</v>
      </c>
      <c r="P61" s="29"/>
      <c r="Q61" s="12"/>
    </row>
    <row r="62" spans="1:17" ht="15" customHeight="1" x14ac:dyDescent="0.15">
      <c r="A62" s="12" t="s">
        <v>78</v>
      </c>
      <c r="B62" s="12" t="s">
        <v>747</v>
      </c>
      <c r="C62" s="12" t="s">
        <v>726</v>
      </c>
      <c r="D62" s="17" t="s">
        <v>1053</v>
      </c>
      <c r="E62" s="17" t="s">
        <v>1298</v>
      </c>
      <c r="F62" s="17" t="s">
        <v>200</v>
      </c>
      <c r="G62" s="26">
        <v>4.8</v>
      </c>
      <c r="H62" s="26">
        <v>4.8</v>
      </c>
      <c r="I62" s="27">
        <f t="shared" si="0"/>
        <v>6192</v>
      </c>
      <c r="J62" s="28">
        <f t="shared" si="1"/>
        <v>253.87199999999999</v>
      </c>
      <c r="K62" s="20">
        <v>0.8</v>
      </c>
      <c r="L62" s="28">
        <f t="shared" si="2"/>
        <v>203.0976</v>
      </c>
      <c r="M62" s="28">
        <f t="shared" si="3"/>
        <v>50.7744</v>
      </c>
      <c r="N62" s="12" t="s">
        <v>1238</v>
      </c>
      <c r="O62" s="4" t="s">
        <v>269</v>
      </c>
      <c r="P62" s="29"/>
      <c r="Q62" s="12"/>
    </row>
    <row r="63" spans="1:17" ht="15" customHeight="1" x14ac:dyDescent="0.15">
      <c r="A63" s="12" t="s">
        <v>79</v>
      </c>
      <c r="B63" s="12" t="s">
        <v>317</v>
      </c>
      <c r="C63" s="12" t="s">
        <v>726</v>
      </c>
      <c r="D63" s="17" t="s">
        <v>1062</v>
      </c>
      <c r="E63" s="17" t="s">
        <v>1107</v>
      </c>
      <c r="F63" s="17" t="s">
        <v>200</v>
      </c>
      <c r="G63" s="26">
        <v>3.25</v>
      </c>
      <c r="H63" s="26">
        <v>3.25</v>
      </c>
      <c r="I63" s="27">
        <f t="shared" si="0"/>
        <v>4192.5</v>
      </c>
      <c r="J63" s="28">
        <f t="shared" si="1"/>
        <v>171.89250000000001</v>
      </c>
      <c r="K63" s="20">
        <v>0.8</v>
      </c>
      <c r="L63" s="28">
        <f t="shared" si="2"/>
        <v>137.51400000000001</v>
      </c>
      <c r="M63" s="28">
        <f t="shared" si="3"/>
        <v>34.378500000000003</v>
      </c>
      <c r="N63" s="12" t="s">
        <v>1242</v>
      </c>
      <c r="O63" s="4" t="s">
        <v>269</v>
      </c>
      <c r="P63" s="29"/>
      <c r="Q63" s="12"/>
    </row>
    <row r="64" spans="1:17" ht="15" customHeight="1" x14ac:dyDescent="0.15">
      <c r="A64" s="12" t="s">
        <v>80</v>
      </c>
      <c r="B64" s="12" t="s">
        <v>318</v>
      </c>
      <c r="C64" s="12" t="s">
        <v>726</v>
      </c>
      <c r="D64" s="17" t="s">
        <v>1108</v>
      </c>
      <c r="E64" s="17" t="s">
        <v>1109</v>
      </c>
      <c r="F64" s="17" t="s">
        <v>200</v>
      </c>
      <c r="G64" s="26">
        <v>22</v>
      </c>
      <c r="H64" s="26">
        <v>22</v>
      </c>
      <c r="I64" s="27">
        <f t="shared" si="0"/>
        <v>28380</v>
      </c>
      <c r="J64" s="28">
        <f t="shared" si="1"/>
        <v>1163.58</v>
      </c>
      <c r="K64" s="20">
        <v>0.8</v>
      </c>
      <c r="L64" s="28">
        <f t="shared" si="2"/>
        <v>930.86400000000003</v>
      </c>
      <c r="M64" s="28">
        <f t="shared" si="3"/>
        <v>232.71600000000001</v>
      </c>
      <c r="N64" s="12" t="s">
        <v>1237</v>
      </c>
      <c r="O64" s="4" t="s">
        <v>269</v>
      </c>
      <c r="P64" s="29"/>
      <c r="Q64" s="12"/>
    </row>
    <row r="65" spans="1:17" ht="15" customHeight="1" x14ac:dyDescent="0.15">
      <c r="A65" s="12" t="s">
        <v>81</v>
      </c>
      <c r="B65" s="12" t="s">
        <v>748</v>
      </c>
      <c r="C65" s="12" t="s">
        <v>726</v>
      </c>
      <c r="D65" s="17" t="s">
        <v>1262</v>
      </c>
      <c r="E65" s="17" t="s">
        <v>1299</v>
      </c>
      <c r="F65" s="17" t="s">
        <v>200</v>
      </c>
      <c r="G65" s="26">
        <v>90.47</v>
      </c>
      <c r="H65" s="26">
        <v>90.47</v>
      </c>
      <c r="I65" s="27">
        <f t="shared" si="0"/>
        <v>116706.3</v>
      </c>
      <c r="J65" s="28">
        <f t="shared" si="1"/>
        <v>4784.9583000000002</v>
      </c>
      <c r="K65" s="20">
        <v>0.8</v>
      </c>
      <c r="L65" s="28">
        <f t="shared" si="2"/>
        <v>3827.9666400000006</v>
      </c>
      <c r="M65" s="28">
        <f t="shared" si="3"/>
        <v>956.99166000000014</v>
      </c>
      <c r="N65" s="12" t="s">
        <v>1249</v>
      </c>
      <c r="O65" s="4" t="s">
        <v>269</v>
      </c>
      <c r="P65" s="29"/>
      <c r="Q65" s="12"/>
    </row>
    <row r="66" spans="1:17" ht="15" customHeight="1" x14ac:dyDescent="0.15">
      <c r="A66" s="12" t="s">
        <v>82</v>
      </c>
      <c r="B66" s="12" t="s">
        <v>749</v>
      </c>
      <c r="C66" s="12" t="s">
        <v>726</v>
      </c>
      <c r="D66" s="17" t="s">
        <v>1053</v>
      </c>
      <c r="E66" s="17" t="s">
        <v>1300</v>
      </c>
      <c r="F66" s="17" t="s">
        <v>200</v>
      </c>
      <c r="G66" s="26">
        <v>6.92</v>
      </c>
      <c r="H66" s="26">
        <v>6.92</v>
      </c>
      <c r="I66" s="27">
        <f t="shared" si="0"/>
        <v>8926.7999999999993</v>
      </c>
      <c r="J66" s="28">
        <f t="shared" si="1"/>
        <v>365.99880000000002</v>
      </c>
      <c r="K66" s="20">
        <v>0.8</v>
      </c>
      <c r="L66" s="28">
        <f t="shared" si="2"/>
        <v>292.79904000000005</v>
      </c>
      <c r="M66" s="28">
        <f t="shared" si="3"/>
        <v>73.199760000000012</v>
      </c>
      <c r="N66" s="12" t="s">
        <v>1237</v>
      </c>
      <c r="O66" s="4" t="s">
        <v>269</v>
      </c>
      <c r="P66" s="29"/>
      <c r="Q66" s="12"/>
    </row>
    <row r="67" spans="1:17" ht="15" customHeight="1" x14ac:dyDescent="0.15">
      <c r="A67" s="12" t="s">
        <v>83</v>
      </c>
      <c r="B67" s="12" t="s">
        <v>319</v>
      </c>
      <c r="C67" s="12" t="s">
        <v>726</v>
      </c>
      <c r="D67" s="17" t="s">
        <v>1055</v>
      </c>
      <c r="E67" s="17" t="s">
        <v>1078</v>
      </c>
      <c r="F67" s="17" t="s">
        <v>200</v>
      </c>
      <c r="G67" s="26">
        <v>4.5</v>
      </c>
      <c r="H67" s="26">
        <v>4.5</v>
      </c>
      <c r="I67" s="27">
        <f t="shared" si="0"/>
        <v>5805</v>
      </c>
      <c r="J67" s="28">
        <f t="shared" si="1"/>
        <v>238.005</v>
      </c>
      <c r="K67" s="20">
        <v>0.8</v>
      </c>
      <c r="L67" s="28">
        <f t="shared" si="2"/>
        <v>190.404</v>
      </c>
      <c r="M67" s="28">
        <f t="shared" si="3"/>
        <v>47.600999999999999</v>
      </c>
      <c r="N67" s="12" t="s">
        <v>1237</v>
      </c>
      <c r="O67" s="4" t="s">
        <v>269</v>
      </c>
      <c r="P67" s="29"/>
      <c r="Q67" s="12"/>
    </row>
    <row r="68" spans="1:17" ht="15" customHeight="1" x14ac:dyDescent="0.15">
      <c r="A68" s="12" t="s">
        <v>84</v>
      </c>
      <c r="B68" s="12" t="s">
        <v>750</v>
      </c>
      <c r="C68" s="12" t="s">
        <v>726</v>
      </c>
      <c r="D68" s="17" t="s">
        <v>1083</v>
      </c>
      <c r="E68" s="17" t="s">
        <v>1301</v>
      </c>
      <c r="F68" s="17" t="s">
        <v>200</v>
      </c>
      <c r="G68" s="26">
        <v>6.75</v>
      </c>
      <c r="H68" s="26">
        <v>6.75</v>
      </c>
      <c r="I68" s="27">
        <f t="shared" si="0"/>
        <v>8707.5</v>
      </c>
      <c r="J68" s="28">
        <f t="shared" si="1"/>
        <v>357.00749999999999</v>
      </c>
      <c r="K68" s="20">
        <v>0.8</v>
      </c>
      <c r="L68" s="28">
        <f t="shared" si="2"/>
        <v>285.60599999999999</v>
      </c>
      <c r="M68" s="28">
        <f t="shared" si="3"/>
        <v>71.401499999999999</v>
      </c>
      <c r="N68" s="12" t="s">
        <v>1237</v>
      </c>
      <c r="O68" s="4" t="s">
        <v>269</v>
      </c>
      <c r="P68" s="29"/>
      <c r="Q68" s="12"/>
    </row>
    <row r="69" spans="1:17" ht="15" customHeight="1" x14ac:dyDescent="0.15">
      <c r="A69" s="12" t="s">
        <v>85</v>
      </c>
      <c r="B69" s="12" t="s">
        <v>751</v>
      </c>
      <c r="C69" s="12" t="s">
        <v>726</v>
      </c>
      <c r="D69" s="17" t="s">
        <v>1268</v>
      </c>
      <c r="E69" s="17" t="s">
        <v>1302</v>
      </c>
      <c r="F69" s="17" t="s">
        <v>201</v>
      </c>
      <c r="G69" s="26">
        <v>42.67</v>
      </c>
      <c r="H69" s="26">
        <v>42.67</v>
      </c>
      <c r="I69" s="27">
        <f t="shared" si="0"/>
        <v>55044.3</v>
      </c>
      <c r="J69" s="28">
        <f t="shared" si="1"/>
        <v>2256.8163</v>
      </c>
      <c r="K69" s="20">
        <v>0.8</v>
      </c>
      <c r="L69" s="28">
        <f t="shared" si="2"/>
        <v>1805.4530400000001</v>
      </c>
      <c r="M69" s="28">
        <f t="shared" si="3"/>
        <v>451.36326000000003</v>
      </c>
      <c r="N69" s="12" t="s">
        <v>1237</v>
      </c>
      <c r="O69" s="4" t="s">
        <v>269</v>
      </c>
      <c r="P69" s="29"/>
      <c r="Q69" s="12"/>
    </row>
    <row r="70" spans="1:17" ht="15" customHeight="1" x14ac:dyDescent="0.15">
      <c r="A70" s="12" t="s">
        <v>86</v>
      </c>
      <c r="B70" s="12" t="s">
        <v>752</v>
      </c>
      <c r="C70" s="12" t="s">
        <v>726</v>
      </c>
      <c r="D70" s="17" t="s">
        <v>1110</v>
      </c>
      <c r="E70" s="17" t="s">
        <v>1078</v>
      </c>
      <c r="F70" s="17" t="s">
        <v>201</v>
      </c>
      <c r="G70" s="26">
        <v>15.85</v>
      </c>
      <c r="H70" s="26">
        <v>15.85</v>
      </c>
      <c r="I70" s="27">
        <f t="shared" si="0"/>
        <v>20446.5</v>
      </c>
      <c r="J70" s="28">
        <f t="shared" si="1"/>
        <v>838.30650000000003</v>
      </c>
      <c r="K70" s="20">
        <v>0.8</v>
      </c>
      <c r="L70" s="28">
        <f t="shared" si="2"/>
        <v>670.64520000000005</v>
      </c>
      <c r="M70" s="28">
        <f t="shared" si="3"/>
        <v>167.66130000000001</v>
      </c>
      <c r="N70" s="12" t="s">
        <v>1238</v>
      </c>
      <c r="O70" s="4" t="s">
        <v>269</v>
      </c>
      <c r="P70" s="29"/>
      <c r="Q70" s="12"/>
    </row>
    <row r="71" spans="1:17" ht="15" customHeight="1" x14ac:dyDescent="0.15">
      <c r="A71" s="12" t="s">
        <v>87</v>
      </c>
      <c r="B71" s="12" t="s">
        <v>753</v>
      </c>
      <c r="C71" s="12" t="s">
        <v>726</v>
      </c>
      <c r="D71" s="17" t="s">
        <v>1269</v>
      </c>
      <c r="E71" s="17" t="s">
        <v>1078</v>
      </c>
      <c r="F71" s="17" t="s">
        <v>201</v>
      </c>
      <c r="G71" s="26">
        <v>8.1</v>
      </c>
      <c r="H71" s="26">
        <v>8.1</v>
      </c>
      <c r="I71" s="27">
        <f t="shared" si="0"/>
        <v>10449</v>
      </c>
      <c r="J71" s="28">
        <f t="shared" si="1"/>
        <v>428.40899999999999</v>
      </c>
      <c r="K71" s="20">
        <v>0.8</v>
      </c>
      <c r="L71" s="28">
        <f t="shared" si="2"/>
        <v>342.72720000000004</v>
      </c>
      <c r="M71" s="28">
        <f t="shared" si="3"/>
        <v>85.68180000000001</v>
      </c>
      <c r="N71" s="12" t="s">
        <v>1237</v>
      </c>
      <c r="O71" s="4" t="s">
        <v>269</v>
      </c>
      <c r="P71" s="29"/>
      <c r="Q71" s="12"/>
    </row>
    <row r="72" spans="1:17" ht="15" customHeight="1" x14ac:dyDescent="0.15">
      <c r="A72" s="12" t="s">
        <v>88</v>
      </c>
      <c r="B72" s="12" t="s">
        <v>754</v>
      </c>
      <c r="C72" s="12" t="s">
        <v>726</v>
      </c>
      <c r="D72" s="17" t="s">
        <v>1065</v>
      </c>
      <c r="E72" s="17" t="s">
        <v>1303</v>
      </c>
      <c r="F72" s="17" t="s">
        <v>201</v>
      </c>
      <c r="G72" s="26">
        <v>8.15</v>
      </c>
      <c r="H72" s="26">
        <v>8.15</v>
      </c>
      <c r="I72" s="27">
        <f t="shared" si="0"/>
        <v>10513.5</v>
      </c>
      <c r="J72" s="28">
        <f t="shared" si="1"/>
        <v>431.05350000000004</v>
      </c>
      <c r="K72" s="20">
        <v>0.8</v>
      </c>
      <c r="L72" s="28">
        <f t="shared" si="2"/>
        <v>344.84280000000007</v>
      </c>
      <c r="M72" s="28">
        <f t="shared" si="3"/>
        <v>86.210700000000017</v>
      </c>
      <c r="N72" s="12" t="s">
        <v>1238</v>
      </c>
      <c r="O72" s="4" t="s">
        <v>269</v>
      </c>
      <c r="P72" s="29"/>
      <c r="Q72" s="12"/>
    </row>
    <row r="73" spans="1:17" ht="15" customHeight="1" x14ac:dyDescent="0.15">
      <c r="A73" s="12" t="s">
        <v>89</v>
      </c>
      <c r="B73" s="12" t="s">
        <v>755</v>
      </c>
      <c r="C73" s="12" t="s">
        <v>726</v>
      </c>
      <c r="D73" s="17" t="s">
        <v>1097</v>
      </c>
      <c r="E73" s="17" t="s">
        <v>1304</v>
      </c>
      <c r="F73" s="17" t="s">
        <v>201</v>
      </c>
      <c r="G73" s="26">
        <v>8.8000000000000007</v>
      </c>
      <c r="H73" s="26">
        <v>8.8000000000000007</v>
      </c>
      <c r="I73" s="27">
        <f t="shared" si="0"/>
        <v>11352.000000000002</v>
      </c>
      <c r="J73" s="28">
        <f t="shared" si="1"/>
        <v>465.43200000000002</v>
      </c>
      <c r="K73" s="20">
        <v>0.8</v>
      </c>
      <c r="L73" s="28">
        <f t="shared" si="2"/>
        <v>372.34560000000005</v>
      </c>
      <c r="M73" s="28">
        <f t="shared" si="3"/>
        <v>93.086400000000012</v>
      </c>
      <c r="N73" s="12" t="s">
        <v>1238</v>
      </c>
      <c r="O73" s="4" t="s">
        <v>269</v>
      </c>
      <c r="P73" s="29"/>
      <c r="Q73" s="12"/>
    </row>
    <row r="74" spans="1:17" ht="15" customHeight="1" x14ac:dyDescent="0.15">
      <c r="A74" s="12" t="s">
        <v>90</v>
      </c>
      <c r="B74" s="12" t="s">
        <v>756</v>
      </c>
      <c r="C74" s="12" t="s">
        <v>726</v>
      </c>
      <c r="D74" s="17" t="s">
        <v>1270</v>
      </c>
      <c r="E74" s="17" t="s">
        <v>1305</v>
      </c>
      <c r="F74" s="17" t="s">
        <v>201</v>
      </c>
      <c r="G74" s="26">
        <v>13.7</v>
      </c>
      <c r="H74" s="26">
        <v>13.7</v>
      </c>
      <c r="I74" s="27">
        <f t="shared" ref="I74:I113" si="4">G74*1290</f>
        <v>17673</v>
      </c>
      <c r="J74" s="28">
        <f t="shared" ref="J74:J113" si="5">G74*52.89</f>
        <v>724.59299999999996</v>
      </c>
      <c r="K74" s="20">
        <v>0.8</v>
      </c>
      <c r="L74" s="28">
        <f t="shared" ref="L74:L113" si="6">J74*0.8</f>
        <v>579.67439999999999</v>
      </c>
      <c r="M74" s="28">
        <f t="shared" ref="M74:M113" si="7">J74*0.2</f>
        <v>144.9186</v>
      </c>
      <c r="N74" s="12" t="s">
        <v>1237</v>
      </c>
      <c r="O74" s="4" t="s">
        <v>269</v>
      </c>
      <c r="P74" s="29"/>
      <c r="Q74" s="12"/>
    </row>
    <row r="75" spans="1:17" ht="15" customHeight="1" x14ac:dyDescent="0.15">
      <c r="A75" s="12" t="s">
        <v>91</v>
      </c>
      <c r="B75" s="12" t="s">
        <v>757</v>
      </c>
      <c r="C75" s="12" t="s">
        <v>726</v>
      </c>
      <c r="D75" s="17" t="s">
        <v>1071</v>
      </c>
      <c r="E75" s="17" t="s">
        <v>1306</v>
      </c>
      <c r="F75" s="17" t="s">
        <v>201</v>
      </c>
      <c r="G75" s="26">
        <v>8.7899999999999991</v>
      </c>
      <c r="H75" s="26">
        <v>8.7899999999999991</v>
      </c>
      <c r="I75" s="27">
        <f t="shared" si="4"/>
        <v>11339.099999999999</v>
      </c>
      <c r="J75" s="28">
        <f t="shared" si="5"/>
        <v>464.90309999999994</v>
      </c>
      <c r="K75" s="20">
        <v>0.8</v>
      </c>
      <c r="L75" s="28">
        <f t="shared" si="6"/>
        <v>371.92247999999995</v>
      </c>
      <c r="M75" s="28">
        <f t="shared" si="7"/>
        <v>92.980619999999988</v>
      </c>
      <c r="N75" s="12" t="s">
        <v>1238</v>
      </c>
      <c r="O75" s="4" t="s">
        <v>269</v>
      </c>
      <c r="P75" s="29"/>
      <c r="Q75" s="12"/>
    </row>
    <row r="76" spans="1:17" ht="15" customHeight="1" x14ac:dyDescent="0.15">
      <c r="A76" s="12" t="s">
        <v>92</v>
      </c>
      <c r="B76" s="12" t="s">
        <v>320</v>
      </c>
      <c r="C76" s="12" t="s">
        <v>726</v>
      </c>
      <c r="D76" s="17" t="s">
        <v>1110</v>
      </c>
      <c r="E76" s="17" t="s">
        <v>1111</v>
      </c>
      <c r="F76" s="17" t="s">
        <v>201</v>
      </c>
      <c r="G76" s="26">
        <v>14.39</v>
      </c>
      <c r="H76" s="26">
        <v>14.39</v>
      </c>
      <c r="I76" s="27">
        <f t="shared" si="4"/>
        <v>18563.100000000002</v>
      </c>
      <c r="J76" s="28">
        <f t="shared" si="5"/>
        <v>761.08710000000008</v>
      </c>
      <c r="K76" s="20">
        <v>0.8</v>
      </c>
      <c r="L76" s="28">
        <f t="shared" si="6"/>
        <v>608.86968000000013</v>
      </c>
      <c r="M76" s="28">
        <f t="shared" si="7"/>
        <v>152.21742000000003</v>
      </c>
      <c r="N76" s="12" t="s">
        <v>1237</v>
      </c>
      <c r="O76" s="4" t="s">
        <v>269</v>
      </c>
      <c r="P76" s="29"/>
      <c r="Q76" s="12"/>
    </row>
    <row r="77" spans="1:17" ht="15" customHeight="1" x14ac:dyDescent="0.15">
      <c r="A77" s="12" t="s">
        <v>93</v>
      </c>
      <c r="B77" s="12" t="s">
        <v>758</v>
      </c>
      <c r="C77" s="12" t="s">
        <v>726</v>
      </c>
      <c r="D77" s="17" t="s">
        <v>1093</v>
      </c>
      <c r="E77" s="17" t="s">
        <v>1307</v>
      </c>
      <c r="F77" s="17" t="s">
        <v>201</v>
      </c>
      <c r="G77" s="26">
        <v>7.97</v>
      </c>
      <c r="H77" s="26">
        <v>7.97</v>
      </c>
      <c r="I77" s="27">
        <f t="shared" si="4"/>
        <v>10281.299999999999</v>
      </c>
      <c r="J77" s="28">
        <f t="shared" si="5"/>
        <v>421.5333</v>
      </c>
      <c r="K77" s="20">
        <v>0.8</v>
      </c>
      <c r="L77" s="28">
        <f t="shared" si="6"/>
        <v>337.22664000000003</v>
      </c>
      <c r="M77" s="28">
        <f t="shared" si="7"/>
        <v>84.306660000000008</v>
      </c>
      <c r="N77" s="12" t="s">
        <v>1382</v>
      </c>
      <c r="O77" s="4" t="s">
        <v>269</v>
      </c>
      <c r="P77" s="29"/>
      <c r="Q77" s="12"/>
    </row>
    <row r="78" spans="1:17" ht="15" customHeight="1" x14ac:dyDescent="0.15">
      <c r="A78" s="12" t="s">
        <v>94</v>
      </c>
      <c r="B78" s="12" t="s">
        <v>759</v>
      </c>
      <c r="C78" s="12" t="s">
        <v>726</v>
      </c>
      <c r="D78" s="17" t="s">
        <v>1079</v>
      </c>
      <c r="E78" s="17" t="s">
        <v>1308</v>
      </c>
      <c r="F78" s="17" t="s">
        <v>201</v>
      </c>
      <c r="G78" s="26">
        <v>9.36</v>
      </c>
      <c r="H78" s="26">
        <v>9.36</v>
      </c>
      <c r="I78" s="27">
        <f t="shared" si="4"/>
        <v>12074.4</v>
      </c>
      <c r="J78" s="28">
        <f t="shared" si="5"/>
        <v>495.05039999999997</v>
      </c>
      <c r="K78" s="20">
        <v>0.8</v>
      </c>
      <c r="L78" s="28">
        <f t="shared" si="6"/>
        <v>396.04032000000001</v>
      </c>
      <c r="M78" s="28">
        <f t="shared" si="7"/>
        <v>99.010080000000002</v>
      </c>
      <c r="N78" s="12" t="s">
        <v>1238</v>
      </c>
      <c r="O78" s="4" t="s">
        <v>269</v>
      </c>
      <c r="P78" s="29"/>
      <c r="Q78" s="12"/>
    </row>
    <row r="79" spans="1:17" ht="15" customHeight="1" x14ac:dyDescent="0.15">
      <c r="A79" s="12" t="s">
        <v>95</v>
      </c>
      <c r="B79" s="12" t="s">
        <v>760</v>
      </c>
      <c r="C79" s="12" t="s">
        <v>726</v>
      </c>
      <c r="D79" s="17" t="s">
        <v>1069</v>
      </c>
      <c r="E79" s="17" t="s">
        <v>1309</v>
      </c>
      <c r="F79" s="17" t="s">
        <v>201</v>
      </c>
      <c r="G79" s="26">
        <v>9.27</v>
      </c>
      <c r="H79" s="26">
        <v>9.27</v>
      </c>
      <c r="I79" s="27">
        <f t="shared" si="4"/>
        <v>11958.3</v>
      </c>
      <c r="J79" s="28">
        <f t="shared" si="5"/>
        <v>490.2903</v>
      </c>
      <c r="K79" s="20">
        <v>0.8</v>
      </c>
      <c r="L79" s="28">
        <f t="shared" si="6"/>
        <v>392.23224000000005</v>
      </c>
      <c r="M79" s="28">
        <f t="shared" si="7"/>
        <v>98.058060000000012</v>
      </c>
      <c r="N79" s="12" t="s">
        <v>1237</v>
      </c>
      <c r="O79" s="4" t="s">
        <v>269</v>
      </c>
      <c r="P79" s="29"/>
      <c r="Q79" s="12"/>
    </row>
    <row r="80" spans="1:17" ht="15" customHeight="1" x14ac:dyDescent="0.15">
      <c r="A80" s="12" t="s">
        <v>96</v>
      </c>
      <c r="B80" s="12" t="s">
        <v>761</v>
      </c>
      <c r="C80" s="12" t="s">
        <v>726</v>
      </c>
      <c r="D80" s="17" t="s">
        <v>1144</v>
      </c>
      <c r="E80" s="17" t="s">
        <v>1310</v>
      </c>
      <c r="F80" s="17" t="s">
        <v>201</v>
      </c>
      <c r="G80" s="26">
        <v>9.2200000000000006</v>
      </c>
      <c r="H80" s="26">
        <v>9.2200000000000006</v>
      </c>
      <c r="I80" s="27">
        <f t="shared" si="4"/>
        <v>11893.800000000001</v>
      </c>
      <c r="J80" s="28">
        <f t="shared" si="5"/>
        <v>487.64580000000007</v>
      </c>
      <c r="K80" s="20">
        <v>0.8</v>
      </c>
      <c r="L80" s="28">
        <f t="shared" si="6"/>
        <v>390.11664000000007</v>
      </c>
      <c r="M80" s="28">
        <f t="shared" si="7"/>
        <v>97.529160000000019</v>
      </c>
      <c r="N80" s="12" t="s">
        <v>1238</v>
      </c>
      <c r="O80" s="4" t="s">
        <v>269</v>
      </c>
      <c r="P80" s="29"/>
      <c r="Q80" s="12"/>
    </row>
    <row r="81" spans="1:17" ht="15" customHeight="1" x14ac:dyDescent="0.15">
      <c r="A81" s="12" t="s">
        <v>97</v>
      </c>
      <c r="B81" s="12" t="s">
        <v>762</v>
      </c>
      <c r="C81" s="12" t="s">
        <v>726</v>
      </c>
      <c r="D81" s="17" t="s">
        <v>1271</v>
      </c>
      <c r="E81" s="17" t="s">
        <v>1311</v>
      </c>
      <c r="F81" s="17" t="s">
        <v>201</v>
      </c>
      <c r="G81" s="26">
        <v>5.93</v>
      </c>
      <c r="H81" s="26">
        <v>5.93</v>
      </c>
      <c r="I81" s="27">
        <f t="shared" si="4"/>
        <v>7649.7</v>
      </c>
      <c r="J81" s="28">
        <f t="shared" si="5"/>
        <v>313.6377</v>
      </c>
      <c r="K81" s="20">
        <v>0.8</v>
      </c>
      <c r="L81" s="28">
        <f t="shared" si="6"/>
        <v>250.91016000000002</v>
      </c>
      <c r="M81" s="28">
        <f t="shared" si="7"/>
        <v>62.727540000000005</v>
      </c>
      <c r="N81" s="12" t="s">
        <v>1237</v>
      </c>
      <c r="O81" s="4" t="s">
        <v>269</v>
      </c>
      <c r="P81" s="29"/>
      <c r="Q81" s="12"/>
    </row>
    <row r="82" spans="1:17" ht="15" customHeight="1" x14ac:dyDescent="0.15">
      <c r="A82" s="12" t="s">
        <v>98</v>
      </c>
      <c r="B82" s="12" t="s">
        <v>763</v>
      </c>
      <c r="C82" s="12" t="s">
        <v>726</v>
      </c>
      <c r="D82" s="17" t="s">
        <v>1110</v>
      </c>
      <c r="E82" s="17" t="s">
        <v>1312</v>
      </c>
      <c r="F82" s="17" t="s">
        <v>201</v>
      </c>
      <c r="G82" s="26">
        <v>34.53</v>
      </c>
      <c r="H82" s="26">
        <v>34.53</v>
      </c>
      <c r="I82" s="27">
        <f t="shared" si="4"/>
        <v>44543.700000000004</v>
      </c>
      <c r="J82" s="28">
        <f t="shared" si="5"/>
        <v>1826.2917</v>
      </c>
      <c r="K82" s="20">
        <v>0.8</v>
      </c>
      <c r="L82" s="28">
        <f t="shared" si="6"/>
        <v>1461.0333600000001</v>
      </c>
      <c r="M82" s="28">
        <f t="shared" si="7"/>
        <v>365.25834000000003</v>
      </c>
      <c r="N82" s="12" t="s">
        <v>1238</v>
      </c>
      <c r="O82" s="4" t="s">
        <v>269</v>
      </c>
      <c r="P82" s="29"/>
      <c r="Q82" s="12"/>
    </row>
    <row r="83" spans="1:17" ht="15" customHeight="1" x14ac:dyDescent="0.15">
      <c r="A83" s="12" t="s">
        <v>99</v>
      </c>
      <c r="B83" s="12" t="s">
        <v>322</v>
      </c>
      <c r="C83" s="12" t="s">
        <v>726</v>
      </c>
      <c r="D83" s="17" t="s">
        <v>1114</v>
      </c>
      <c r="E83" s="17" t="s">
        <v>1115</v>
      </c>
      <c r="F83" s="17" t="s">
        <v>201</v>
      </c>
      <c r="G83" s="26">
        <v>9.74</v>
      </c>
      <c r="H83" s="26">
        <v>9.74</v>
      </c>
      <c r="I83" s="27">
        <f t="shared" si="4"/>
        <v>12564.6</v>
      </c>
      <c r="J83" s="28">
        <f t="shared" si="5"/>
        <v>515.14859999999999</v>
      </c>
      <c r="K83" s="20">
        <v>0.8</v>
      </c>
      <c r="L83" s="28">
        <f t="shared" si="6"/>
        <v>412.11887999999999</v>
      </c>
      <c r="M83" s="28">
        <f t="shared" si="7"/>
        <v>103.02972</v>
      </c>
      <c r="N83" s="12" t="s">
        <v>1238</v>
      </c>
      <c r="O83" s="4" t="s">
        <v>269</v>
      </c>
      <c r="P83" s="29"/>
      <c r="Q83" s="12"/>
    </row>
    <row r="84" spans="1:17" ht="15" customHeight="1" x14ac:dyDescent="0.15">
      <c r="A84" s="12" t="s">
        <v>100</v>
      </c>
      <c r="B84" s="12" t="s">
        <v>764</v>
      </c>
      <c r="C84" s="12" t="s">
        <v>726</v>
      </c>
      <c r="D84" s="17" t="s">
        <v>1093</v>
      </c>
      <c r="E84" s="17" t="s">
        <v>1313</v>
      </c>
      <c r="F84" s="17" t="s">
        <v>201</v>
      </c>
      <c r="G84" s="26">
        <v>9</v>
      </c>
      <c r="H84" s="26">
        <v>9</v>
      </c>
      <c r="I84" s="27">
        <f t="shared" si="4"/>
        <v>11610</v>
      </c>
      <c r="J84" s="28">
        <f t="shared" si="5"/>
        <v>476.01</v>
      </c>
      <c r="K84" s="20">
        <v>0.8</v>
      </c>
      <c r="L84" s="28">
        <f t="shared" si="6"/>
        <v>380.80799999999999</v>
      </c>
      <c r="M84" s="28">
        <f t="shared" si="7"/>
        <v>95.201999999999998</v>
      </c>
      <c r="N84" s="12" t="s">
        <v>1237</v>
      </c>
      <c r="O84" s="4" t="s">
        <v>269</v>
      </c>
      <c r="P84" s="29"/>
      <c r="Q84" s="12"/>
    </row>
    <row r="85" spans="1:17" ht="15" customHeight="1" x14ac:dyDescent="0.15">
      <c r="A85" s="12" t="s">
        <v>101</v>
      </c>
      <c r="B85" s="12" t="s">
        <v>765</v>
      </c>
      <c r="C85" s="12" t="s">
        <v>726</v>
      </c>
      <c r="D85" s="17" t="s">
        <v>1087</v>
      </c>
      <c r="E85" s="17" t="s">
        <v>1314</v>
      </c>
      <c r="F85" s="17" t="s">
        <v>201</v>
      </c>
      <c r="G85" s="26">
        <v>9.57</v>
      </c>
      <c r="H85" s="26">
        <v>9.57</v>
      </c>
      <c r="I85" s="27">
        <f t="shared" si="4"/>
        <v>12345.300000000001</v>
      </c>
      <c r="J85" s="28">
        <f t="shared" si="5"/>
        <v>506.15730000000002</v>
      </c>
      <c r="K85" s="20">
        <v>0.8</v>
      </c>
      <c r="L85" s="28">
        <f t="shared" si="6"/>
        <v>404.92584000000005</v>
      </c>
      <c r="M85" s="28">
        <f t="shared" si="7"/>
        <v>101.23146000000001</v>
      </c>
      <c r="N85" s="12" t="s">
        <v>1383</v>
      </c>
      <c r="O85" s="4" t="s">
        <v>269</v>
      </c>
      <c r="P85" s="29"/>
      <c r="Q85" s="12"/>
    </row>
    <row r="86" spans="1:17" ht="15" customHeight="1" x14ac:dyDescent="0.15">
      <c r="A86" s="12" t="s">
        <v>102</v>
      </c>
      <c r="B86" s="12" t="s">
        <v>323</v>
      </c>
      <c r="C86" s="12" t="s">
        <v>726</v>
      </c>
      <c r="D86" s="17" t="s">
        <v>1093</v>
      </c>
      <c r="E86" s="17" t="s">
        <v>1116</v>
      </c>
      <c r="F86" s="17" t="s">
        <v>201</v>
      </c>
      <c r="G86" s="26">
        <v>10.3</v>
      </c>
      <c r="H86" s="26">
        <v>10.3</v>
      </c>
      <c r="I86" s="27">
        <f t="shared" si="4"/>
        <v>13287.000000000002</v>
      </c>
      <c r="J86" s="28">
        <f t="shared" si="5"/>
        <v>544.76700000000005</v>
      </c>
      <c r="K86" s="20">
        <v>0.8</v>
      </c>
      <c r="L86" s="28">
        <f t="shared" si="6"/>
        <v>435.81360000000006</v>
      </c>
      <c r="M86" s="28">
        <f t="shared" si="7"/>
        <v>108.95340000000002</v>
      </c>
      <c r="N86" s="12" t="s">
        <v>1238</v>
      </c>
      <c r="O86" s="4" t="s">
        <v>269</v>
      </c>
      <c r="P86" s="29"/>
      <c r="Q86" s="12"/>
    </row>
    <row r="87" spans="1:17" ht="15" customHeight="1" x14ac:dyDescent="0.15">
      <c r="A87" s="12" t="s">
        <v>103</v>
      </c>
      <c r="B87" s="12" t="s">
        <v>766</v>
      </c>
      <c r="C87" s="12" t="s">
        <v>726</v>
      </c>
      <c r="D87" s="17" t="s">
        <v>1055</v>
      </c>
      <c r="E87" s="17" t="s">
        <v>1315</v>
      </c>
      <c r="F87" s="17" t="s">
        <v>201</v>
      </c>
      <c r="G87" s="26">
        <v>9.67</v>
      </c>
      <c r="H87" s="26">
        <v>9.67</v>
      </c>
      <c r="I87" s="27">
        <f t="shared" si="4"/>
        <v>12474.3</v>
      </c>
      <c r="J87" s="28">
        <f t="shared" si="5"/>
        <v>511.44630000000001</v>
      </c>
      <c r="K87" s="20">
        <v>0.8</v>
      </c>
      <c r="L87" s="28">
        <f t="shared" si="6"/>
        <v>409.15704000000005</v>
      </c>
      <c r="M87" s="28">
        <f t="shared" si="7"/>
        <v>102.28926000000001</v>
      </c>
      <c r="N87" s="12" t="s">
        <v>1238</v>
      </c>
      <c r="O87" s="4" t="s">
        <v>269</v>
      </c>
      <c r="P87" s="29"/>
      <c r="Q87" s="12"/>
    </row>
    <row r="88" spans="1:17" ht="15" customHeight="1" x14ac:dyDescent="0.15">
      <c r="A88" s="12" t="s">
        <v>104</v>
      </c>
      <c r="B88" s="12" t="s">
        <v>324</v>
      </c>
      <c r="C88" s="12" t="s">
        <v>726</v>
      </c>
      <c r="D88" s="17" t="s">
        <v>1117</v>
      </c>
      <c r="E88" s="17" t="s">
        <v>1118</v>
      </c>
      <c r="F88" s="17" t="s">
        <v>201</v>
      </c>
      <c r="G88" s="26">
        <v>6.91</v>
      </c>
      <c r="H88" s="26">
        <v>6.91</v>
      </c>
      <c r="I88" s="27">
        <f t="shared" si="4"/>
        <v>8913.9</v>
      </c>
      <c r="J88" s="28">
        <f t="shared" si="5"/>
        <v>365.4699</v>
      </c>
      <c r="K88" s="20">
        <v>0.8</v>
      </c>
      <c r="L88" s="28">
        <f t="shared" si="6"/>
        <v>292.37592000000001</v>
      </c>
      <c r="M88" s="28">
        <f t="shared" si="7"/>
        <v>73.093980000000002</v>
      </c>
      <c r="N88" s="12" t="s">
        <v>1237</v>
      </c>
      <c r="O88" s="4" t="s">
        <v>269</v>
      </c>
      <c r="P88" s="29"/>
      <c r="Q88" s="12"/>
    </row>
    <row r="89" spans="1:17" ht="15" customHeight="1" x14ac:dyDescent="0.15">
      <c r="A89" s="12" t="s">
        <v>105</v>
      </c>
      <c r="B89" s="12" t="s">
        <v>325</v>
      </c>
      <c r="C89" s="12" t="s">
        <v>726</v>
      </c>
      <c r="D89" s="17" t="s">
        <v>1084</v>
      </c>
      <c r="E89" s="17" t="s">
        <v>1119</v>
      </c>
      <c r="F89" s="17" t="s">
        <v>201</v>
      </c>
      <c r="G89" s="26">
        <v>11.8</v>
      </c>
      <c r="H89" s="26">
        <v>11.8</v>
      </c>
      <c r="I89" s="27">
        <f t="shared" si="4"/>
        <v>15222.000000000002</v>
      </c>
      <c r="J89" s="28">
        <f t="shared" si="5"/>
        <v>624.10200000000009</v>
      </c>
      <c r="K89" s="20">
        <v>0.8</v>
      </c>
      <c r="L89" s="28">
        <f t="shared" si="6"/>
        <v>499.28160000000008</v>
      </c>
      <c r="M89" s="28">
        <f t="shared" si="7"/>
        <v>124.82040000000002</v>
      </c>
      <c r="N89" s="12" t="s">
        <v>1238</v>
      </c>
      <c r="O89" s="4" t="s">
        <v>269</v>
      </c>
      <c r="P89" s="29"/>
      <c r="Q89" s="12"/>
    </row>
    <row r="90" spans="1:17" ht="15" customHeight="1" x14ac:dyDescent="0.15">
      <c r="A90" s="12" t="s">
        <v>106</v>
      </c>
      <c r="B90" s="12" t="s">
        <v>767</v>
      </c>
      <c r="C90" s="12" t="s">
        <v>726</v>
      </c>
      <c r="D90" s="17" t="s">
        <v>1161</v>
      </c>
      <c r="E90" s="17" t="s">
        <v>1316</v>
      </c>
      <c r="F90" s="17" t="s">
        <v>201</v>
      </c>
      <c r="G90" s="26">
        <v>7.03</v>
      </c>
      <c r="H90" s="26">
        <v>7.03</v>
      </c>
      <c r="I90" s="27">
        <f t="shared" si="4"/>
        <v>9068.7000000000007</v>
      </c>
      <c r="J90" s="28">
        <f t="shared" si="5"/>
        <v>371.81670000000003</v>
      </c>
      <c r="K90" s="20">
        <v>0.8</v>
      </c>
      <c r="L90" s="28">
        <f t="shared" si="6"/>
        <v>297.45336000000003</v>
      </c>
      <c r="M90" s="28">
        <f t="shared" si="7"/>
        <v>74.363340000000008</v>
      </c>
      <c r="N90" s="12" t="s">
        <v>1238</v>
      </c>
      <c r="O90" s="4" t="s">
        <v>269</v>
      </c>
      <c r="P90" s="29"/>
      <c r="Q90" s="12"/>
    </row>
    <row r="91" spans="1:17" ht="15" customHeight="1" x14ac:dyDescent="0.15">
      <c r="A91" s="12" t="s">
        <v>107</v>
      </c>
      <c r="B91" s="12" t="s">
        <v>321</v>
      </c>
      <c r="C91" s="12" t="s">
        <v>726</v>
      </c>
      <c r="D91" s="17" t="s">
        <v>1112</v>
      </c>
      <c r="E91" s="17" t="s">
        <v>1317</v>
      </c>
      <c r="F91" s="17" t="s">
        <v>201</v>
      </c>
      <c r="G91" s="26">
        <v>2.5</v>
      </c>
      <c r="H91" s="26">
        <v>2.5</v>
      </c>
      <c r="I91" s="27">
        <f t="shared" si="4"/>
        <v>3225</v>
      </c>
      <c r="J91" s="28">
        <f t="shared" si="5"/>
        <v>132.22499999999999</v>
      </c>
      <c r="K91" s="20">
        <v>0.8</v>
      </c>
      <c r="L91" s="28">
        <f t="shared" si="6"/>
        <v>105.78</v>
      </c>
      <c r="M91" s="28">
        <f t="shared" si="7"/>
        <v>26.445</v>
      </c>
      <c r="N91" s="12" t="s">
        <v>1237</v>
      </c>
      <c r="O91" s="4" t="s">
        <v>269</v>
      </c>
      <c r="P91" s="29"/>
      <c r="Q91" s="12"/>
    </row>
    <row r="92" spans="1:17" ht="15" customHeight="1" x14ac:dyDescent="0.15">
      <c r="A92" s="12" t="s">
        <v>108</v>
      </c>
      <c r="B92" s="12" t="s">
        <v>768</v>
      </c>
      <c r="C92" s="12" t="s">
        <v>726</v>
      </c>
      <c r="D92" s="17" t="s">
        <v>1124</v>
      </c>
      <c r="E92" s="17" t="s">
        <v>1318</v>
      </c>
      <c r="F92" s="17" t="s">
        <v>201</v>
      </c>
      <c r="G92" s="26">
        <v>4.12</v>
      </c>
      <c r="H92" s="26">
        <v>4.12</v>
      </c>
      <c r="I92" s="27">
        <f t="shared" si="4"/>
        <v>5314.8</v>
      </c>
      <c r="J92" s="28">
        <f t="shared" si="5"/>
        <v>217.9068</v>
      </c>
      <c r="K92" s="20">
        <v>0.8</v>
      </c>
      <c r="L92" s="28">
        <f t="shared" si="6"/>
        <v>174.32544000000001</v>
      </c>
      <c r="M92" s="28">
        <f t="shared" si="7"/>
        <v>43.581360000000004</v>
      </c>
      <c r="N92" s="12" t="s">
        <v>1238</v>
      </c>
      <c r="O92" s="4" t="s">
        <v>269</v>
      </c>
      <c r="P92" s="29"/>
      <c r="Q92" s="12"/>
    </row>
    <row r="93" spans="1:17" ht="15" customHeight="1" x14ac:dyDescent="0.15">
      <c r="A93" s="12" t="s">
        <v>109</v>
      </c>
      <c r="B93" s="12" t="s">
        <v>769</v>
      </c>
      <c r="C93" s="12" t="s">
        <v>726</v>
      </c>
      <c r="D93" s="17" t="s">
        <v>1071</v>
      </c>
      <c r="E93" s="17" t="s">
        <v>1319</v>
      </c>
      <c r="F93" s="17" t="s">
        <v>201</v>
      </c>
      <c r="G93" s="26">
        <v>7.89</v>
      </c>
      <c r="H93" s="26">
        <v>7.89</v>
      </c>
      <c r="I93" s="27">
        <f t="shared" si="4"/>
        <v>10178.1</v>
      </c>
      <c r="J93" s="28">
        <f t="shared" si="5"/>
        <v>417.3021</v>
      </c>
      <c r="K93" s="20">
        <v>0.8</v>
      </c>
      <c r="L93" s="28">
        <f t="shared" si="6"/>
        <v>333.84168</v>
      </c>
      <c r="M93" s="28">
        <f t="shared" si="7"/>
        <v>83.460419999999999</v>
      </c>
      <c r="N93" s="12" t="s">
        <v>1237</v>
      </c>
      <c r="O93" s="4" t="s">
        <v>269</v>
      </c>
      <c r="P93" s="29"/>
      <c r="Q93" s="12"/>
    </row>
    <row r="94" spans="1:17" ht="15" customHeight="1" x14ac:dyDescent="0.15">
      <c r="A94" s="12" t="s">
        <v>110</v>
      </c>
      <c r="B94" s="12" t="s">
        <v>326</v>
      </c>
      <c r="C94" s="12" t="s">
        <v>726</v>
      </c>
      <c r="D94" s="17" t="s">
        <v>1120</v>
      </c>
      <c r="E94" s="17" t="s">
        <v>1121</v>
      </c>
      <c r="F94" s="17" t="s">
        <v>201</v>
      </c>
      <c r="G94" s="26">
        <v>90</v>
      </c>
      <c r="H94" s="26">
        <v>90</v>
      </c>
      <c r="I94" s="27">
        <f t="shared" si="4"/>
        <v>116100</v>
      </c>
      <c r="J94" s="28">
        <f t="shared" si="5"/>
        <v>4760.1000000000004</v>
      </c>
      <c r="K94" s="20">
        <v>0.8</v>
      </c>
      <c r="L94" s="28">
        <f t="shared" si="6"/>
        <v>3808.0800000000004</v>
      </c>
      <c r="M94" s="28">
        <f t="shared" si="7"/>
        <v>952.0200000000001</v>
      </c>
      <c r="N94" s="12" t="s">
        <v>1243</v>
      </c>
      <c r="O94" s="4" t="s">
        <v>269</v>
      </c>
      <c r="P94" s="29"/>
      <c r="Q94" s="12"/>
    </row>
    <row r="95" spans="1:17" ht="15" customHeight="1" x14ac:dyDescent="0.15">
      <c r="A95" s="12" t="s">
        <v>111</v>
      </c>
      <c r="B95" s="12" t="s">
        <v>329</v>
      </c>
      <c r="C95" s="12" t="s">
        <v>726</v>
      </c>
      <c r="D95" s="17" t="s">
        <v>1079</v>
      </c>
      <c r="E95" s="17" t="s">
        <v>1126</v>
      </c>
      <c r="F95" s="17" t="s">
        <v>201</v>
      </c>
      <c r="G95" s="26">
        <v>86</v>
      </c>
      <c r="H95" s="26">
        <v>86</v>
      </c>
      <c r="I95" s="27">
        <f t="shared" si="4"/>
        <v>110940</v>
      </c>
      <c r="J95" s="28">
        <f t="shared" si="5"/>
        <v>4548.54</v>
      </c>
      <c r="K95" s="20">
        <v>0.8</v>
      </c>
      <c r="L95" s="28">
        <f t="shared" si="6"/>
        <v>3638.8320000000003</v>
      </c>
      <c r="M95" s="28">
        <f t="shared" si="7"/>
        <v>909.70800000000008</v>
      </c>
      <c r="N95" s="12" t="s">
        <v>1237</v>
      </c>
      <c r="O95" s="4" t="s">
        <v>269</v>
      </c>
      <c r="P95" s="29"/>
      <c r="Q95" s="12"/>
    </row>
    <row r="96" spans="1:17" ht="15" customHeight="1" x14ac:dyDescent="0.15">
      <c r="A96" s="12" t="s">
        <v>112</v>
      </c>
      <c r="B96" s="12" t="s">
        <v>770</v>
      </c>
      <c r="C96" s="12" t="s">
        <v>726</v>
      </c>
      <c r="D96" s="17" t="s">
        <v>1272</v>
      </c>
      <c r="E96" s="17" t="s">
        <v>1320</v>
      </c>
      <c r="F96" s="17" t="s">
        <v>201</v>
      </c>
      <c r="G96" s="26">
        <v>96</v>
      </c>
      <c r="H96" s="26">
        <v>96</v>
      </c>
      <c r="I96" s="27">
        <f t="shared" si="4"/>
        <v>123840</v>
      </c>
      <c r="J96" s="28">
        <f t="shared" si="5"/>
        <v>5077.4400000000005</v>
      </c>
      <c r="K96" s="20">
        <v>0.8</v>
      </c>
      <c r="L96" s="28">
        <f t="shared" si="6"/>
        <v>4061.9520000000007</v>
      </c>
      <c r="M96" s="28">
        <f t="shared" si="7"/>
        <v>1015.4880000000002</v>
      </c>
      <c r="N96" s="12" t="s">
        <v>1384</v>
      </c>
      <c r="O96" s="4" t="s">
        <v>269</v>
      </c>
      <c r="P96" s="29"/>
      <c r="Q96" s="12"/>
    </row>
    <row r="97" spans="1:17" ht="15" customHeight="1" x14ac:dyDescent="0.15">
      <c r="A97" s="12" t="s">
        <v>113</v>
      </c>
      <c r="B97" s="12" t="s">
        <v>771</v>
      </c>
      <c r="C97" s="12" t="s">
        <v>726</v>
      </c>
      <c r="D97" s="17" t="s">
        <v>1053</v>
      </c>
      <c r="E97" s="17" t="s">
        <v>1321</v>
      </c>
      <c r="F97" s="17" t="s">
        <v>201</v>
      </c>
      <c r="G97" s="26">
        <v>88</v>
      </c>
      <c r="H97" s="26">
        <v>88</v>
      </c>
      <c r="I97" s="27">
        <f t="shared" si="4"/>
        <v>113520</v>
      </c>
      <c r="J97" s="28">
        <f t="shared" si="5"/>
        <v>4654.32</v>
      </c>
      <c r="K97" s="20">
        <v>0.8</v>
      </c>
      <c r="L97" s="28">
        <f t="shared" si="6"/>
        <v>3723.4560000000001</v>
      </c>
      <c r="M97" s="28">
        <f t="shared" si="7"/>
        <v>930.86400000000003</v>
      </c>
      <c r="N97" s="12" t="s">
        <v>1385</v>
      </c>
      <c r="O97" s="4" t="s">
        <v>269</v>
      </c>
      <c r="P97" s="29"/>
      <c r="Q97" s="12"/>
    </row>
    <row r="98" spans="1:17" ht="15" customHeight="1" x14ac:dyDescent="0.15">
      <c r="A98" s="12" t="s">
        <v>114</v>
      </c>
      <c r="B98" s="12" t="s">
        <v>772</v>
      </c>
      <c r="C98" s="12" t="s">
        <v>726</v>
      </c>
      <c r="D98" s="17" t="s">
        <v>1087</v>
      </c>
      <c r="E98" s="17" t="s">
        <v>1322</v>
      </c>
      <c r="F98" s="17" t="s">
        <v>201</v>
      </c>
      <c r="G98" s="26">
        <v>77</v>
      </c>
      <c r="H98" s="26">
        <v>77</v>
      </c>
      <c r="I98" s="27">
        <f t="shared" si="4"/>
        <v>99330</v>
      </c>
      <c r="J98" s="28">
        <f t="shared" si="5"/>
        <v>4072.53</v>
      </c>
      <c r="K98" s="20">
        <v>0.8</v>
      </c>
      <c r="L98" s="28">
        <f t="shared" si="6"/>
        <v>3258.0240000000003</v>
      </c>
      <c r="M98" s="28">
        <f t="shared" si="7"/>
        <v>814.50600000000009</v>
      </c>
      <c r="N98" s="12" t="s">
        <v>1386</v>
      </c>
      <c r="O98" s="4" t="s">
        <v>269</v>
      </c>
      <c r="P98" s="29"/>
      <c r="Q98" s="12"/>
    </row>
    <row r="99" spans="1:17" ht="15" customHeight="1" x14ac:dyDescent="0.15">
      <c r="A99" s="12" t="s">
        <v>115</v>
      </c>
      <c r="B99" s="12" t="s">
        <v>773</v>
      </c>
      <c r="C99" s="12" t="s">
        <v>726</v>
      </c>
      <c r="D99" s="17" t="s">
        <v>1079</v>
      </c>
      <c r="E99" s="17" t="s">
        <v>1323</v>
      </c>
      <c r="F99" s="17" t="s">
        <v>201</v>
      </c>
      <c r="G99" s="26">
        <v>80</v>
      </c>
      <c r="H99" s="26">
        <v>80</v>
      </c>
      <c r="I99" s="27">
        <f t="shared" si="4"/>
        <v>103200</v>
      </c>
      <c r="J99" s="28">
        <f t="shared" si="5"/>
        <v>4231.2</v>
      </c>
      <c r="K99" s="20">
        <v>0.8</v>
      </c>
      <c r="L99" s="28">
        <f t="shared" si="6"/>
        <v>3384.96</v>
      </c>
      <c r="M99" s="28">
        <f t="shared" si="7"/>
        <v>846.24</v>
      </c>
      <c r="N99" s="12" t="s">
        <v>1387</v>
      </c>
      <c r="O99" s="4" t="s">
        <v>269</v>
      </c>
      <c r="P99" s="29"/>
      <c r="Q99" s="12"/>
    </row>
    <row r="100" spans="1:17" ht="15" customHeight="1" x14ac:dyDescent="0.15">
      <c r="A100" s="12" t="s">
        <v>116</v>
      </c>
      <c r="B100" s="12" t="s">
        <v>330</v>
      </c>
      <c r="C100" s="12" t="s">
        <v>726</v>
      </c>
      <c r="D100" s="17" t="s">
        <v>1127</v>
      </c>
      <c r="E100" s="17" t="s">
        <v>1128</v>
      </c>
      <c r="F100" s="17" t="s">
        <v>202</v>
      </c>
      <c r="G100" s="26">
        <v>10</v>
      </c>
      <c r="H100" s="26">
        <v>10</v>
      </c>
      <c r="I100" s="27">
        <f t="shared" si="4"/>
        <v>12900</v>
      </c>
      <c r="J100" s="28">
        <f t="shared" si="5"/>
        <v>528.9</v>
      </c>
      <c r="K100" s="20">
        <v>0.8</v>
      </c>
      <c r="L100" s="28">
        <f t="shared" si="6"/>
        <v>423.12</v>
      </c>
      <c r="M100" s="28">
        <f t="shared" si="7"/>
        <v>105.78</v>
      </c>
      <c r="N100" s="12" t="s">
        <v>1237</v>
      </c>
      <c r="O100" s="4" t="s">
        <v>269</v>
      </c>
      <c r="P100" s="29"/>
      <c r="Q100" s="12"/>
    </row>
    <row r="101" spans="1:17" ht="15" customHeight="1" x14ac:dyDescent="0.15">
      <c r="A101" s="12" t="s">
        <v>117</v>
      </c>
      <c r="B101" s="12" t="s">
        <v>331</v>
      </c>
      <c r="C101" s="12" t="s">
        <v>726</v>
      </c>
      <c r="D101" s="17" t="s">
        <v>1129</v>
      </c>
      <c r="E101" s="17" t="s">
        <v>1130</v>
      </c>
      <c r="F101" s="17" t="s">
        <v>202</v>
      </c>
      <c r="G101" s="26">
        <v>6.2</v>
      </c>
      <c r="H101" s="26">
        <v>6.2</v>
      </c>
      <c r="I101" s="27">
        <f t="shared" si="4"/>
        <v>7998</v>
      </c>
      <c r="J101" s="28">
        <f t="shared" si="5"/>
        <v>327.91800000000001</v>
      </c>
      <c r="K101" s="20">
        <v>0.8</v>
      </c>
      <c r="L101" s="28">
        <f t="shared" si="6"/>
        <v>262.33440000000002</v>
      </c>
      <c r="M101" s="28">
        <f t="shared" si="7"/>
        <v>65.583600000000004</v>
      </c>
      <c r="N101" s="12" t="s">
        <v>1237</v>
      </c>
      <c r="O101" s="4" t="s">
        <v>269</v>
      </c>
      <c r="P101" s="29"/>
      <c r="Q101" s="12"/>
    </row>
    <row r="102" spans="1:17" ht="15" customHeight="1" x14ac:dyDescent="0.15">
      <c r="A102" s="12" t="s">
        <v>118</v>
      </c>
      <c r="B102" s="12" t="s">
        <v>332</v>
      </c>
      <c r="C102" s="12" t="s">
        <v>726</v>
      </c>
      <c r="D102" s="17" t="s">
        <v>1084</v>
      </c>
      <c r="E102" s="17" t="s">
        <v>1324</v>
      </c>
      <c r="F102" s="17" t="s">
        <v>202</v>
      </c>
      <c r="G102" s="26">
        <v>41.82</v>
      </c>
      <c r="H102" s="26">
        <v>41.82</v>
      </c>
      <c r="I102" s="27">
        <f t="shared" si="4"/>
        <v>53947.8</v>
      </c>
      <c r="J102" s="28">
        <f t="shared" si="5"/>
        <v>2211.8598000000002</v>
      </c>
      <c r="K102" s="20">
        <v>0.8</v>
      </c>
      <c r="L102" s="28">
        <f t="shared" si="6"/>
        <v>1769.4878400000002</v>
      </c>
      <c r="M102" s="28">
        <f t="shared" si="7"/>
        <v>442.37196000000006</v>
      </c>
      <c r="N102" s="12" t="s">
        <v>1237</v>
      </c>
      <c r="O102" s="4" t="s">
        <v>269</v>
      </c>
      <c r="P102" s="29"/>
      <c r="Q102" s="12"/>
    </row>
    <row r="103" spans="1:17" ht="15" customHeight="1" x14ac:dyDescent="0.15">
      <c r="A103" s="12" t="s">
        <v>119</v>
      </c>
      <c r="B103" s="12" t="s">
        <v>774</v>
      </c>
      <c r="C103" s="12" t="s">
        <v>726</v>
      </c>
      <c r="D103" s="17" t="s">
        <v>1053</v>
      </c>
      <c r="E103" s="17" t="s">
        <v>1078</v>
      </c>
      <c r="F103" s="17" t="s">
        <v>202</v>
      </c>
      <c r="G103" s="26">
        <v>7.98</v>
      </c>
      <c r="H103" s="26">
        <v>7.98</v>
      </c>
      <c r="I103" s="27">
        <f t="shared" si="4"/>
        <v>10294.200000000001</v>
      </c>
      <c r="J103" s="28">
        <f t="shared" si="5"/>
        <v>422.06220000000002</v>
      </c>
      <c r="K103" s="20">
        <v>0.8</v>
      </c>
      <c r="L103" s="28">
        <f t="shared" si="6"/>
        <v>337.64976000000001</v>
      </c>
      <c r="M103" s="28">
        <f t="shared" si="7"/>
        <v>84.412440000000004</v>
      </c>
      <c r="N103" s="12" t="s">
        <v>1238</v>
      </c>
      <c r="O103" s="4" t="s">
        <v>269</v>
      </c>
      <c r="P103" s="29"/>
      <c r="Q103" s="12"/>
    </row>
    <row r="104" spans="1:17" ht="15" customHeight="1" x14ac:dyDescent="0.15">
      <c r="A104" s="12" t="s">
        <v>120</v>
      </c>
      <c r="B104" s="12" t="s">
        <v>775</v>
      </c>
      <c r="C104" s="12" t="s">
        <v>726</v>
      </c>
      <c r="D104" s="17" t="s">
        <v>1082</v>
      </c>
      <c r="E104" s="17" t="s">
        <v>1325</v>
      </c>
      <c r="F104" s="17" t="s">
        <v>202</v>
      </c>
      <c r="G104" s="26">
        <v>6</v>
      </c>
      <c r="H104" s="26">
        <v>6</v>
      </c>
      <c r="I104" s="27">
        <f t="shared" si="4"/>
        <v>7740</v>
      </c>
      <c r="J104" s="28">
        <f t="shared" si="5"/>
        <v>317.34000000000003</v>
      </c>
      <c r="K104" s="20">
        <v>0.8</v>
      </c>
      <c r="L104" s="28">
        <f t="shared" si="6"/>
        <v>253.87200000000004</v>
      </c>
      <c r="M104" s="28">
        <f t="shared" si="7"/>
        <v>63.468000000000011</v>
      </c>
      <c r="N104" s="12" t="s">
        <v>1237</v>
      </c>
      <c r="O104" s="4" t="s">
        <v>269</v>
      </c>
      <c r="P104" s="29"/>
      <c r="Q104" s="12"/>
    </row>
    <row r="105" spans="1:17" ht="15" customHeight="1" x14ac:dyDescent="0.15">
      <c r="A105" s="12" t="s">
        <v>121</v>
      </c>
      <c r="B105" s="12" t="s">
        <v>776</v>
      </c>
      <c r="C105" s="12" t="s">
        <v>726</v>
      </c>
      <c r="D105" s="17" t="s">
        <v>1053</v>
      </c>
      <c r="E105" s="17" t="s">
        <v>1326</v>
      </c>
      <c r="F105" s="17" t="s">
        <v>202</v>
      </c>
      <c r="G105" s="26">
        <v>11.5</v>
      </c>
      <c r="H105" s="26">
        <v>11.5</v>
      </c>
      <c r="I105" s="27">
        <f t="shared" si="4"/>
        <v>14835</v>
      </c>
      <c r="J105" s="28">
        <f t="shared" si="5"/>
        <v>608.23500000000001</v>
      </c>
      <c r="K105" s="20">
        <v>0.8</v>
      </c>
      <c r="L105" s="28">
        <f t="shared" si="6"/>
        <v>486.58800000000002</v>
      </c>
      <c r="M105" s="28">
        <f t="shared" si="7"/>
        <v>121.64700000000001</v>
      </c>
      <c r="N105" s="12" t="s">
        <v>1237</v>
      </c>
      <c r="O105" s="4" t="s">
        <v>269</v>
      </c>
      <c r="P105" s="29"/>
      <c r="Q105" s="12"/>
    </row>
    <row r="106" spans="1:17" ht="15" customHeight="1" x14ac:dyDescent="0.15">
      <c r="A106" s="12" t="s">
        <v>122</v>
      </c>
      <c r="B106" s="12" t="s">
        <v>333</v>
      </c>
      <c r="C106" s="12" t="s">
        <v>726</v>
      </c>
      <c r="D106" s="17" t="s">
        <v>1055</v>
      </c>
      <c r="E106" s="17" t="s">
        <v>1132</v>
      </c>
      <c r="F106" s="17" t="s">
        <v>202</v>
      </c>
      <c r="G106" s="26">
        <v>6.26</v>
      </c>
      <c r="H106" s="26">
        <v>6.26</v>
      </c>
      <c r="I106" s="27">
        <f t="shared" si="4"/>
        <v>8075.4</v>
      </c>
      <c r="J106" s="28">
        <f t="shared" si="5"/>
        <v>331.09139999999996</v>
      </c>
      <c r="K106" s="20">
        <v>0.8</v>
      </c>
      <c r="L106" s="28">
        <f t="shared" si="6"/>
        <v>264.87311999999997</v>
      </c>
      <c r="M106" s="28">
        <f t="shared" si="7"/>
        <v>66.218279999999993</v>
      </c>
      <c r="N106" s="12" t="s">
        <v>1237</v>
      </c>
      <c r="O106" s="4" t="s">
        <v>269</v>
      </c>
      <c r="P106" s="29"/>
      <c r="Q106" s="12"/>
    </row>
    <row r="107" spans="1:17" ht="15" customHeight="1" x14ac:dyDescent="0.15">
      <c r="A107" s="12" t="s">
        <v>123</v>
      </c>
      <c r="B107" s="12" t="s">
        <v>777</v>
      </c>
      <c r="C107" s="12" t="s">
        <v>726</v>
      </c>
      <c r="D107" s="17" t="s">
        <v>1144</v>
      </c>
      <c r="E107" s="17" t="s">
        <v>1327</v>
      </c>
      <c r="F107" s="17" t="s">
        <v>202</v>
      </c>
      <c r="G107" s="26">
        <v>6</v>
      </c>
      <c r="H107" s="26">
        <v>6</v>
      </c>
      <c r="I107" s="27">
        <f t="shared" si="4"/>
        <v>7740</v>
      </c>
      <c r="J107" s="28">
        <f t="shared" si="5"/>
        <v>317.34000000000003</v>
      </c>
      <c r="K107" s="20">
        <v>0.8</v>
      </c>
      <c r="L107" s="28">
        <f t="shared" si="6"/>
        <v>253.87200000000004</v>
      </c>
      <c r="M107" s="28">
        <f t="shared" si="7"/>
        <v>63.468000000000011</v>
      </c>
      <c r="N107" s="12" t="s">
        <v>1388</v>
      </c>
      <c r="O107" s="4" t="s">
        <v>269</v>
      </c>
      <c r="P107" s="29"/>
      <c r="Q107" s="12"/>
    </row>
    <row r="108" spans="1:17" ht="15" customHeight="1" x14ac:dyDescent="0.15">
      <c r="A108" s="12" t="s">
        <v>124</v>
      </c>
      <c r="B108" s="12" t="s">
        <v>778</v>
      </c>
      <c r="C108" s="12" t="s">
        <v>726</v>
      </c>
      <c r="D108" s="17" t="s">
        <v>1060</v>
      </c>
      <c r="E108" s="17" t="s">
        <v>1328</v>
      </c>
      <c r="F108" s="17" t="s">
        <v>202</v>
      </c>
      <c r="G108" s="26">
        <v>14.6</v>
      </c>
      <c r="H108" s="26">
        <v>14.6</v>
      </c>
      <c r="I108" s="27">
        <f t="shared" si="4"/>
        <v>18834</v>
      </c>
      <c r="J108" s="28">
        <f t="shared" si="5"/>
        <v>772.19399999999996</v>
      </c>
      <c r="K108" s="20">
        <v>0.8</v>
      </c>
      <c r="L108" s="28">
        <f t="shared" si="6"/>
        <v>617.75520000000006</v>
      </c>
      <c r="M108" s="28">
        <f t="shared" si="7"/>
        <v>154.43880000000001</v>
      </c>
      <c r="N108" s="12" t="s">
        <v>1237</v>
      </c>
      <c r="O108" s="4" t="s">
        <v>269</v>
      </c>
      <c r="P108" s="29"/>
      <c r="Q108" s="12"/>
    </row>
    <row r="109" spans="1:17" ht="15" customHeight="1" x14ac:dyDescent="0.15">
      <c r="A109" s="12" t="s">
        <v>125</v>
      </c>
      <c r="B109" s="12" t="s">
        <v>779</v>
      </c>
      <c r="C109" s="12" t="s">
        <v>726</v>
      </c>
      <c r="D109" s="17" t="s">
        <v>1053</v>
      </c>
      <c r="E109" s="17" t="s">
        <v>1329</v>
      </c>
      <c r="F109" s="17" t="s">
        <v>202</v>
      </c>
      <c r="G109" s="26">
        <v>10.55</v>
      </c>
      <c r="H109" s="26">
        <v>10.55</v>
      </c>
      <c r="I109" s="27">
        <f t="shared" si="4"/>
        <v>13609.500000000002</v>
      </c>
      <c r="J109" s="28">
        <f t="shared" si="5"/>
        <v>557.98950000000002</v>
      </c>
      <c r="K109" s="20">
        <v>0.8</v>
      </c>
      <c r="L109" s="28">
        <f t="shared" si="6"/>
        <v>446.39160000000004</v>
      </c>
      <c r="M109" s="28">
        <f t="shared" si="7"/>
        <v>111.59790000000001</v>
      </c>
      <c r="N109" s="12" t="s">
        <v>1238</v>
      </c>
      <c r="O109" s="4" t="s">
        <v>269</v>
      </c>
      <c r="P109" s="29"/>
      <c r="Q109" s="12"/>
    </row>
    <row r="110" spans="1:17" ht="15" customHeight="1" x14ac:dyDescent="0.15">
      <c r="A110" s="12" t="s">
        <v>126</v>
      </c>
      <c r="B110" s="12" t="s">
        <v>780</v>
      </c>
      <c r="C110" s="12" t="s">
        <v>726</v>
      </c>
      <c r="D110" s="17" t="s">
        <v>1185</v>
      </c>
      <c r="E110" s="17" t="s">
        <v>1330</v>
      </c>
      <c r="F110" s="17" t="s">
        <v>202</v>
      </c>
      <c r="G110" s="26">
        <v>2.63</v>
      </c>
      <c r="H110" s="26">
        <v>2.63</v>
      </c>
      <c r="I110" s="27">
        <f t="shared" si="4"/>
        <v>3392.7</v>
      </c>
      <c r="J110" s="28">
        <f t="shared" si="5"/>
        <v>139.10069999999999</v>
      </c>
      <c r="K110" s="20">
        <v>0.8</v>
      </c>
      <c r="L110" s="28">
        <f t="shared" si="6"/>
        <v>111.28055999999999</v>
      </c>
      <c r="M110" s="28">
        <f t="shared" si="7"/>
        <v>27.820139999999999</v>
      </c>
      <c r="N110" s="12" t="s">
        <v>1237</v>
      </c>
      <c r="O110" s="4" t="s">
        <v>269</v>
      </c>
      <c r="P110" s="29"/>
      <c r="Q110" s="12"/>
    </row>
    <row r="111" spans="1:17" ht="15" customHeight="1" x14ac:dyDescent="0.15">
      <c r="A111" s="12" t="s">
        <v>127</v>
      </c>
      <c r="B111" s="12" t="s">
        <v>781</v>
      </c>
      <c r="C111" s="12" t="s">
        <v>726</v>
      </c>
      <c r="D111" s="17" t="s">
        <v>1097</v>
      </c>
      <c r="E111" s="17" t="s">
        <v>1331</v>
      </c>
      <c r="F111" s="17" t="s">
        <v>202</v>
      </c>
      <c r="G111" s="26">
        <v>3</v>
      </c>
      <c r="H111" s="26">
        <v>3</v>
      </c>
      <c r="I111" s="27">
        <f t="shared" si="4"/>
        <v>3870</v>
      </c>
      <c r="J111" s="28">
        <f t="shared" si="5"/>
        <v>158.67000000000002</v>
      </c>
      <c r="K111" s="20">
        <v>0.8</v>
      </c>
      <c r="L111" s="28">
        <f t="shared" si="6"/>
        <v>126.93600000000002</v>
      </c>
      <c r="M111" s="28">
        <f t="shared" si="7"/>
        <v>31.734000000000005</v>
      </c>
      <c r="N111" s="12" t="s">
        <v>1238</v>
      </c>
      <c r="O111" s="4" t="s">
        <v>269</v>
      </c>
      <c r="P111" s="29"/>
      <c r="Q111" s="12"/>
    </row>
    <row r="112" spans="1:17" ht="15" customHeight="1" x14ac:dyDescent="0.15">
      <c r="A112" s="12" t="s">
        <v>128</v>
      </c>
      <c r="B112" s="12" t="s">
        <v>782</v>
      </c>
      <c r="C112" s="12" t="s">
        <v>726</v>
      </c>
      <c r="D112" s="17" t="s">
        <v>1071</v>
      </c>
      <c r="E112" s="17" t="s">
        <v>1332</v>
      </c>
      <c r="F112" s="17" t="s">
        <v>202</v>
      </c>
      <c r="G112" s="26">
        <v>9.5500000000000007</v>
      </c>
      <c r="H112" s="26">
        <v>9.5500000000000007</v>
      </c>
      <c r="I112" s="27">
        <f t="shared" si="4"/>
        <v>12319.500000000002</v>
      </c>
      <c r="J112" s="28">
        <f t="shared" si="5"/>
        <v>505.09950000000003</v>
      </c>
      <c r="K112" s="20">
        <v>0.8</v>
      </c>
      <c r="L112" s="28">
        <f t="shared" si="6"/>
        <v>404.07960000000003</v>
      </c>
      <c r="M112" s="28">
        <f t="shared" si="7"/>
        <v>101.01990000000001</v>
      </c>
      <c r="N112" s="12" t="s">
        <v>1238</v>
      </c>
      <c r="O112" s="4" t="s">
        <v>269</v>
      </c>
      <c r="P112" s="29"/>
      <c r="Q112" s="12"/>
    </row>
    <row r="113" spans="1:17" ht="15" customHeight="1" x14ac:dyDescent="0.15">
      <c r="A113" s="12" t="s">
        <v>129</v>
      </c>
      <c r="B113" s="12" t="s">
        <v>783</v>
      </c>
      <c r="C113" s="12" t="s">
        <v>726</v>
      </c>
      <c r="D113" s="17" t="s">
        <v>1084</v>
      </c>
      <c r="E113" s="17" t="s">
        <v>1333</v>
      </c>
      <c r="F113" s="17" t="s">
        <v>202</v>
      </c>
      <c r="G113" s="26">
        <v>9.67</v>
      </c>
      <c r="H113" s="26">
        <v>9.67</v>
      </c>
      <c r="I113" s="27">
        <f t="shared" si="4"/>
        <v>12474.3</v>
      </c>
      <c r="J113" s="28">
        <f t="shared" si="5"/>
        <v>511.44630000000001</v>
      </c>
      <c r="K113" s="20">
        <v>0.8</v>
      </c>
      <c r="L113" s="28">
        <f t="shared" si="6"/>
        <v>409.15704000000005</v>
      </c>
      <c r="M113" s="28">
        <f t="shared" si="7"/>
        <v>102.28926000000001</v>
      </c>
      <c r="N113" s="12" t="s">
        <v>1238</v>
      </c>
      <c r="O113" s="4" t="s">
        <v>269</v>
      </c>
      <c r="P113" s="29"/>
      <c r="Q113" s="12"/>
    </row>
    <row r="114" spans="1:17" ht="15" customHeight="1" x14ac:dyDescent="0.15">
      <c r="A114" s="12" t="s">
        <v>130</v>
      </c>
      <c r="B114" s="12" t="s">
        <v>784</v>
      </c>
      <c r="C114" s="12" t="s">
        <v>726</v>
      </c>
      <c r="D114" s="17" t="s">
        <v>1273</v>
      </c>
      <c r="E114" s="17" t="s">
        <v>1334</v>
      </c>
      <c r="F114" s="17" t="s">
        <v>202</v>
      </c>
      <c r="G114" s="26">
        <v>4</v>
      </c>
      <c r="H114" s="26">
        <v>4</v>
      </c>
      <c r="I114" s="27">
        <f>G114*1290</f>
        <v>5160</v>
      </c>
      <c r="J114" s="28">
        <f>G114*52.89</f>
        <v>211.56</v>
      </c>
      <c r="K114" s="20">
        <v>0.8</v>
      </c>
      <c r="L114" s="28">
        <f>J114*0.8</f>
        <v>169.24800000000002</v>
      </c>
      <c r="M114" s="28">
        <f>J114*0.2</f>
        <v>42.312000000000005</v>
      </c>
      <c r="N114" s="12" t="s">
        <v>1389</v>
      </c>
      <c r="O114" s="4" t="s">
        <v>269</v>
      </c>
      <c r="P114" s="29"/>
      <c r="Q114" s="12"/>
    </row>
    <row r="115" spans="1:17" ht="15" customHeight="1" x14ac:dyDescent="0.15">
      <c r="A115" s="12" t="s">
        <v>131</v>
      </c>
      <c r="B115" s="12" t="s">
        <v>785</v>
      </c>
      <c r="C115" s="12" t="s">
        <v>726</v>
      </c>
      <c r="D115" s="17" t="s">
        <v>1062</v>
      </c>
      <c r="E115" s="17" t="s">
        <v>1335</v>
      </c>
      <c r="F115" s="17" t="s">
        <v>202</v>
      </c>
      <c r="G115" s="26">
        <v>5.26</v>
      </c>
      <c r="H115" s="26">
        <v>5.26</v>
      </c>
      <c r="I115" s="27">
        <f t="shared" ref="I115:I144" si="8">G115*1290</f>
        <v>6785.4</v>
      </c>
      <c r="J115" s="28">
        <f t="shared" ref="J115:J144" si="9">G115*52.89</f>
        <v>278.20139999999998</v>
      </c>
      <c r="K115" s="20">
        <v>0.8</v>
      </c>
      <c r="L115" s="28">
        <f t="shared" ref="L115:L144" si="10">J115*0.8</f>
        <v>222.56111999999999</v>
      </c>
      <c r="M115" s="28">
        <f t="shared" ref="M115:M144" si="11">J115*0.2</f>
        <v>55.640279999999997</v>
      </c>
      <c r="N115" s="12" t="s">
        <v>1237</v>
      </c>
      <c r="O115" s="4" t="s">
        <v>269</v>
      </c>
      <c r="P115" s="29"/>
      <c r="Q115" s="12"/>
    </row>
    <row r="116" spans="1:17" ht="15" customHeight="1" x14ac:dyDescent="0.15">
      <c r="A116" s="12" t="s">
        <v>132</v>
      </c>
      <c r="B116" s="12" t="s">
        <v>786</v>
      </c>
      <c r="C116" s="12" t="s">
        <v>726</v>
      </c>
      <c r="D116" s="17" t="s">
        <v>1087</v>
      </c>
      <c r="E116" s="17" t="s">
        <v>1336</v>
      </c>
      <c r="F116" s="17" t="s">
        <v>202</v>
      </c>
      <c r="G116" s="26">
        <v>6.18</v>
      </c>
      <c r="H116" s="26">
        <v>6.18</v>
      </c>
      <c r="I116" s="27">
        <f t="shared" si="8"/>
        <v>7972.2</v>
      </c>
      <c r="J116" s="28">
        <f t="shared" si="9"/>
        <v>326.86019999999996</v>
      </c>
      <c r="K116" s="20">
        <v>0.8</v>
      </c>
      <c r="L116" s="28">
        <f t="shared" si="10"/>
        <v>261.48815999999999</v>
      </c>
      <c r="M116" s="28">
        <f t="shared" si="11"/>
        <v>65.372039999999998</v>
      </c>
      <c r="N116" s="12" t="s">
        <v>1238</v>
      </c>
      <c r="O116" s="4" t="s">
        <v>269</v>
      </c>
      <c r="P116" s="29"/>
      <c r="Q116" s="12"/>
    </row>
    <row r="117" spans="1:17" ht="15" customHeight="1" x14ac:dyDescent="0.15">
      <c r="A117" s="12" t="s">
        <v>133</v>
      </c>
      <c r="B117" s="12" t="s">
        <v>787</v>
      </c>
      <c r="C117" s="12" t="s">
        <v>726</v>
      </c>
      <c r="D117" s="17" t="s">
        <v>1057</v>
      </c>
      <c r="E117" s="17" t="s">
        <v>1336</v>
      </c>
      <c r="F117" s="17" t="s">
        <v>202</v>
      </c>
      <c r="G117" s="26">
        <v>4.92</v>
      </c>
      <c r="H117" s="26">
        <v>4.92</v>
      </c>
      <c r="I117" s="27">
        <f t="shared" si="8"/>
        <v>6346.8</v>
      </c>
      <c r="J117" s="28">
        <f t="shared" si="9"/>
        <v>260.21879999999999</v>
      </c>
      <c r="K117" s="20">
        <v>0.8</v>
      </c>
      <c r="L117" s="28">
        <f t="shared" si="10"/>
        <v>208.17504</v>
      </c>
      <c r="M117" s="28">
        <f t="shared" si="11"/>
        <v>52.043759999999999</v>
      </c>
      <c r="N117" s="12" t="s">
        <v>1237</v>
      </c>
      <c r="O117" s="4" t="s">
        <v>269</v>
      </c>
      <c r="P117" s="29"/>
      <c r="Q117" s="12"/>
    </row>
    <row r="118" spans="1:17" ht="15" customHeight="1" x14ac:dyDescent="0.15">
      <c r="A118" s="12" t="s">
        <v>134</v>
      </c>
      <c r="B118" s="12" t="s">
        <v>788</v>
      </c>
      <c r="C118" s="12" t="s">
        <v>726</v>
      </c>
      <c r="D118" s="17" t="s">
        <v>1084</v>
      </c>
      <c r="E118" s="17" t="s">
        <v>1337</v>
      </c>
      <c r="F118" s="17" t="s">
        <v>202</v>
      </c>
      <c r="G118" s="26">
        <v>14.45</v>
      </c>
      <c r="H118" s="26">
        <v>14.45</v>
      </c>
      <c r="I118" s="27">
        <f t="shared" si="8"/>
        <v>18640.5</v>
      </c>
      <c r="J118" s="28">
        <f t="shared" si="9"/>
        <v>764.26049999999998</v>
      </c>
      <c r="K118" s="20">
        <v>0.8</v>
      </c>
      <c r="L118" s="28">
        <f t="shared" si="10"/>
        <v>611.40840000000003</v>
      </c>
      <c r="M118" s="28">
        <f t="shared" si="11"/>
        <v>152.85210000000001</v>
      </c>
      <c r="N118" s="12" t="s">
        <v>1238</v>
      </c>
      <c r="O118" s="4" t="s">
        <v>269</v>
      </c>
      <c r="P118" s="29"/>
      <c r="Q118" s="12"/>
    </row>
    <row r="119" spans="1:17" ht="15" customHeight="1" x14ac:dyDescent="0.15">
      <c r="A119" s="12" t="s">
        <v>135</v>
      </c>
      <c r="B119" s="12" t="s">
        <v>789</v>
      </c>
      <c r="C119" s="12" t="s">
        <v>726</v>
      </c>
      <c r="D119" s="17" t="s">
        <v>1053</v>
      </c>
      <c r="E119" s="17" t="s">
        <v>1338</v>
      </c>
      <c r="F119" s="17" t="s">
        <v>202</v>
      </c>
      <c r="G119" s="26">
        <v>54.9</v>
      </c>
      <c r="H119" s="26">
        <v>54.9</v>
      </c>
      <c r="I119" s="27">
        <f t="shared" si="8"/>
        <v>70821</v>
      </c>
      <c r="J119" s="28">
        <f t="shared" si="9"/>
        <v>2903.6610000000001</v>
      </c>
      <c r="K119" s="20">
        <v>0.8</v>
      </c>
      <c r="L119" s="28">
        <f t="shared" si="10"/>
        <v>2322.9288000000001</v>
      </c>
      <c r="M119" s="28">
        <f t="shared" si="11"/>
        <v>580.73220000000003</v>
      </c>
      <c r="N119" s="12" t="s">
        <v>1238</v>
      </c>
      <c r="O119" s="4" t="s">
        <v>269</v>
      </c>
      <c r="P119" s="29"/>
      <c r="Q119" s="12"/>
    </row>
    <row r="120" spans="1:17" ht="15" customHeight="1" x14ac:dyDescent="0.15">
      <c r="A120" s="12" t="s">
        <v>136</v>
      </c>
      <c r="B120" s="12" t="s">
        <v>790</v>
      </c>
      <c r="C120" s="12" t="s">
        <v>726</v>
      </c>
      <c r="D120" s="17" t="s">
        <v>1117</v>
      </c>
      <c r="E120" s="17" t="s">
        <v>1339</v>
      </c>
      <c r="F120" s="17" t="s">
        <v>202</v>
      </c>
      <c r="G120" s="26">
        <v>8.4</v>
      </c>
      <c r="H120" s="26">
        <v>8.4</v>
      </c>
      <c r="I120" s="27">
        <f t="shared" si="8"/>
        <v>10836</v>
      </c>
      <c r="J120" s="28">
        <f t="shared" si="9"/>
        <v>444.27600000000001</v>
      </c>
      <c r="K120" s="20">
        <v>0.8</v>
      </c>
      <c r="L120" s="28">
        <f t="shared" si="10"/>
        <v>355.42080000000004</v>
      </c>
      <c r="M120" s="28">
        <f t="shared" si="11"/>
        <v>88.855200000000011</v>
      </c>
      <c r="N120" s="12" t="s">
        <v>1237</v>
      </c>
      <c r="O120" s="4" t="s">
        <v>269</v>
      </c>
      <c r="P120" s="29"/>
      <c r="Q120" s="12"/>
    </row>
    <row r="121" spans="1:17" ht="15" customHeight="1" x14ac:dyDescent="0.15">
      <c r="A121" s="12" t="s">
        <v>137</v>
      </c>
      <c r="B121" s="12" t="s">
        <v>791</v>
      </c>
      <c r="C121" s="12" t="s">
        <v>726</v>
      </c>
      <c r="D121" s="17" t="s">
        <v>1265</v>
      </c>
      <c r="E121" s="17" t="s">
        <v>1340</v>
      </c>
      <c r="F121" s="17" t="s">
        <v>202</v>
      </c>
      <c r="G121" s="26">
        <v>10</v>
      </c>
      <c r="H121" s="26">
        <v>10</v>
      </c>
      <c r="I121" s="27">
        <f t="shared" si="8"/>
        <v>12900</v>
      </c>
      <c r="J121" s="28">
        <f t="shared" si="9"/>
        <v>528.9</v>
      </c>
      <c r="K121" s="20">
        <v>0.8</v>
      </c>
      <c r="L121" s="28">
        <f t="shared" si="10"/>
        <v>423.12</v>
      </c>
      <c r="M121" s="28">
        <f t="shared" si="11"/>
        <v>105.78</v>
      </c>
      <c r="N121" s="12" t="s">
        <v>1390</v>
      </c>
      <c r="O121" s="4" t="s">
        <v>269</v>
      </c>
      <c r="P121" s="29"/>
      <c r="Q121" s="12"/>
    </row>
    <row r="122" spans="1:17" ht="15" customHeight="1" x14ac:dyDescent="0.15">
      <c r="A122" s="12" t="s">
        <v>138</v>
      </c>
      <c r="B122" s="12" t="s">
        <v>792</v>
      </c>
      <c r="C122" s="12" t="s">
        <v>726</v>
      </c>
      <c r="D122" s="17" t="s">
        <v>1053</v>
      </c>
      <c r="E122" s="17" t="s">
        <v>1341</v>
      </c>
      <c r="F122" s="17" t="s">
        <v>202</v>
      </c>
      <c r="G122" s="26">
        <v>2</v>
      </c>
      <c r="H122" s="26">
        <v>2</v>
      </c>
      <c r="I122" s="27">
        <f t="shared" si="8"/>
        <v>2580</v>
      </c>
      <c r="J122" s="28">
        <f t="shared" si="9"/>
        <v>105.78</v>
      </c>
      <c r="K122" s="20">
        <v>0.8</v>
      </c>
      <c r="L122" s="28">
        <f t="shared" si="10"/>
        <v>84.624000000000009</v>
      </c>
      <c r="M122" s="28">
        <f t="shared" si="11"/>
        <v>21.156000000000002</v>
      </c>
      <c r="N122" s="12" t="s">
        <v>1238</v>
      </c>
      <c r="O122" s="4" t="s">
        <v>269</v>
      </c>
      <c r="P122" s="29"/>
      <c r="Q122" s="12"/>
    </row>
    <row r="123" spans="1:17" ht="15" customHeight="1" x14ac:dyDescent="0.15">
      <c r="A123" s="12" t="s">
        <v>139</v>
      </c>
      <c r="B123" s="12" t="s">
        <v>793</v>
      </c>
      <c r="C123" s="12" t="s">
        <v>726</v>
      </c>
      <c r="D123" s="17" t="s">
        <v>1065</v>
      </c>
      <c r="E123" s="17" t="s">
        <v>1342</v>
      </c>
      <c r="F123" s="17" t="s">
        <v>202</v>
      </c>
      <c r="G123" s="26">
        <v>8.49</v>
      </c>
      <c r="H123" s="26">
        <v>8.49</v>
      </c>
      <c r="I123" s="27">
        <f t="shared" si="8"/>
        <v>10952.1</v>
      </c>
      <c r="J123" s="28">
        <f t="shared" si="9"/>
        <v>449.03610000000003</v>
      </c>
      <c r="K123" s="20">
        <v>0.8</v>
      </c>
      <c r="L123" s="28">
        <f t="shared" si="10"/>
        <v>359.22888000000006</v>
      </c>
      <c r="M123" s="28">
        <f t="shared" si="11"/>
        <v>89.807220000000015</v>
      </c>
      <c r="N123" s="12" t="s">
        <v>1237</v>
      </c>
      <c r="O123" s="4" t="s">
        <v>269</v>
      </c>
      <c r="P123" s="29"/>
      <c r="Q123" s="12"/>
    </row>
    <row r="124" spans="1:17" ht="15" customHeight="1" x14ac:dyDescent="0.15">
      <c r="A124" s="12" t="s">
        <v>140</v>
      </c>
      <c r="B124" s="12" t="s">
        <v>794</v>
      </c>
      <c r="C124" s="12" t="s">
        <v>726</v>
      </c>
      <c r="D124" s="17" t="s">
        <v>1144</v>
      </c>
      <c r="E124" s="17" t="s">
        <v>1343</v>
      </c>
      <c r="F124" s="17" t="s">
        <v>202</v>
      </c>
      <c r="G124" s="26">
        <v>9.36</v>
      </c>
      <c r="H124" s="26">
        <v>9.36</v>
      </c>
      <c r="I124" s="27">
        <f t="shared" si="8"/>
        <v>12074.4</v>
      </c>
      <c r="J124" s="28">
        <f t="shared" si="9"/>
        <v>495.05039999999997</v>
      </c>
      <c r="K124" s="20">
        <v>0.8</v>
      </c>
      <c r="L124" s="28">
        <f t="shared" si="10"/>
        <v>396.04032000000001</v>
      </c>
      <c r="M124" s="28">
        <f t="shared" si="11"/>
        <v>99.010080000000002</v>
      </c>
      <c r="N124" s="12" t="s">
        <v>1245</v>
      </c>
      <c r="O124" s="4" t="s">
        <v>269</v>
      </c>
      <c r="P124" s="29"/>
      <c r="Q124" s="12"/>
    </row>
    <row r="125" spans="1:17" ht="15" customHeight="1" x14ac:dyDescent="0.15">
      <c r="A125" s="12" t="s">
        <v>141</v>
      </c>
      <c r="B125" s="12" t="s">
        <v>795</v>
      </c>
      <c r="C125" s="12" t="s">
        <v>726</v>
      </c>
      <c r="D125" s="17" t="s">
        <v>1161</v>
      </c>
      <c r="E125" s="17" t="s">
        <v>1344</v>
      </c>
      <c r="F125" s="17" t="s">
        <v>202</v>
      </c>
      <c r="G125" s="26">
        <v>65.38</v>
      </c>
      <c r="H125" s="26">
        <v>65.38</v>
      </c>
      <c r="I125" s="27">
        <f t="shared" si="8"/>
        <v>84340.2</v>
      </c>
      <c r="J125" s="28">
        <f t="shared" si="9"/>
        <v>3457.9481999999998</v>
      </c>
      <c r="K125" s="20">
        <v>0.8</v>
      </c>
      <c r="L125" s="28">
        <f t="shared" si="10"/>
        <v>2766.3585600000001</v>
      </c>
      <c r="M125" s="28">
        <f t="shared" si="11"/>
        <v>691.58964000000003</v>
      </c>
      <c r="N125" s="12" t="s">
        <v>1391</v>
      </c>
      <c r="O125" s="4" t="s">
        <v>269</v>
      </c>
      <c r="P125" s="29"/>
      <c r="Q125" s="12"/>
    </row>
    <row r="126" spans="1:17" ht="15" customHeight="1" x14ac:dyDescent="0.15">
      <c r="A126" s="12" t="s">
        <v>142</v>
      </c>
      <c r="B126" s="12" t="s">
        <v>796</v>
      </c>
      <c r="C126" s="12" t="s">
        <v>726</v>
      </c>
      <c r="D126" s="17" t="s">
        <v>1057</v>
      </c>
      <c r="E126" s="17" t="s">
        <v>1345</v>
      </c>
      <c r="F126" s="17" t="s">
        <v>202</v>
      </c>
      <c r="G126" s="26">
        <v>5.5</v>
      </c>
      <c r="H126" s="26">
        <v>5.5</v>
      </c>
      <c r="I126" s="27">
        <f t="shared" si="8"/>
        <v>7095</v>
      </c>
      <c r="J126" s="28">
        <f t="shared" si="9"/>
        <v>290.89499999999998</v>
      </c>
      <c r="K126" s="20">
        <v>0.8</v>
      </c>
      <c r="L126" s="28">
        <f t="shared" si="10"/>
        <v>232.71600000000001</v>
      </c>
      <c r="M126" s="28">
        <f t="shared" si="11"/>
        <v>58.179000000000002</v>
      </c>
      <c r="N126" s="12" t="s">
        <v>1237</v>
      </c>
      <c r="O126" s="4" t="s">
        <v>269</v>
      </c>
      <c r="P126" s="29"/>
      <c r="Q126" s="12"/>
    </row>
    <row r="127" spans="1:17" ht="15" customHeight="1" x14ac:dyDescent="0.15">
      <c r="A127" s="12" t="s">
        <v>143</v>
      </c>
      <c r="B127" s="12" t="s">
        <v>797</v>
      </c>
      <c r="C127" s="12" t="s">
        <v>726</v>
      </c>
      <c r="D127" s="17" t="s">
        <v>1087</v>
      </c>
      <c r="E127" s="17" t="s">
        <v>1346</v>
      </c>
      <c r="F127" s="17" t="s">
        <v>202</v>
      </c>
      <c r="G127" s="26">
        <v>3.3</v>
      </c>
      <c r="H127" s="26">
        <v>3.3</v>
      </c>
      <c r="I127" s="27">
        <f t="shared" si="8"/>
        <v>4257</v>
      </c>
      <c r="J127" s="28">
        <f t="shared" si="9"/>
        <v>174.53700000000001</v>
      </c>
      <c r="K127" s="20">
        <v>0.8</v>
      </c>
      <c r="L127" s="28">
        <f t="shared" si="10"/>
        <v>139.62960000000001</v>
      </c>
      <c r="M127" s="28">
        <f t="shared" si="11"/>
        <v>34.907400000000003</v>
      </c>
      <c r="N127" s="12" t="s">
        <v>1238</v>
      </c>
      <c r="O127" s="4" t="s">
        <v>269</v>
      </c>
      <c r="P127" s="29"/>
      <c r="Q127" s="12"/>
    </row>
    <row r="128" spans="1:17" ht="15" customHeight="1" x14ac:dyDescent="0.15">
      <c r="A128" s="12" t="s">
        <v>144</v>
      </c>
      <c r="B128" s="12" t="s">
        <v>336</v>
      </c>
      <c r="C128" s="12" t="s">
        <v>726</v>
      </c>
      <c r="D128" s="17" t="s">
        <v>1071</v>
      </c>
      <c r="E128" s="17" t="s">
        <v>1135</v>
      </c>
      <c r="F128" s="17" t="s">
        <v>202</v>
      </c>
      <c r="G128" s="26">
        <v>10.4</v>
      </c>
      <c r="H128" s="26">
        <v>10.4</v>
      </c>
      <c r="I128" s="27">
        <f t="shared" si="8"/>
        <v>13416</v>
      </c>
      <c r="J128" s="28">
        <f t="shared" si="9"/>
        <v>550.05600000000004</v>
      </c>
      <c r="K128" s="20">
        <v>0.8</v>
      </c>
      <c r="L128" s="28">
        <f t="shared" si="10"/>
        <v>440.04480000000007</v>
      </c>
      <c r="M128" s="28">
        <f t="shared" si="11"/>
        <v>110.01120000000002</v>
      </c>
      <c r="N128" s="12" t="s">
        <v>1238</v>
      </c>
      <c r="O128" s="4" t="s">
        <v>269</v>
      </c>
      <c r="P128" s="29"/>
      <c r="Q128" s="12"/>
    </row>
    <row r="129" spans="1:17" ht="15" customHeight="1" x14ac:dyDescent="0.15">
      <c r="A129" s="12" t="s">
        <v>145</v>
      </c>
      <c r="B129" s="12" t="s">
        <v>335</v>
      </c>
      <c r="C129" s="12" t="s">
        <v>726</v>
      </c>
      <c r="D129" s="17" t="s">
        <v>1110</v>
      </c>
      <c r="E129" s="17" t="s">
        <v>1134</v>
      </c>
      <c r="F129" s="17" t="s">
        <v>202</v>
      </c>
      <c r="G129" s="26">
        <v>99</v>
      </c>
      <c r="H129" s="26">
        <v>99</v>
      </c>
      <c r="I129" s="27">
        <f t="shared" si="8"/>
        <v>127710</v>
      </c>
      <c r="J129" s="28">
        <f t="shared" si="9"/>
        <v>5236.1099999999997</v>
      </c>
      <c r="K129" s="20">
        <v>0.8</v>
      </c>
      <c r="L129" s="28">
        <f t="shared" si="10"/>
        <v>4188.8879999999999</v>
      </c>
      <c r="M129" s="28">
        <f t="shared" si="11"/>
        <v>1047.222</v>
      </c>
      <c r="N129" s="12" t="s">
        <v>1245</v>
      </c>
      <c r="O129" s="4" t="s">
        <v>269</v>
      </c>
      <c r="P129" s="29"/>
      <c r="Q129" s="12"/>
    </row>
    <row r="130" spans="1:17" ht="15" customHeight="1" x14ac:dyDescent="0.15">
      <c r="A130" s="12" t="s">
        <v>146</v>
      </c>
      <c r="B130" s="12" t="s">
        <v>798</v>
      </c>
      <c r="C130" s="12" t="s">
        <v>726</v>
      </c>
      <c r="D130" s="17" t="s">
        <v>1224</v>
      </c>
      <c r="E130" s="17" t="s">
        <v>1347</v>
      </c>
      <c r="F130" s="17" t="s">
        <v>202</v>
      </c>
      <c r="G130" s="26">
        <v>97.6</v>
      </c>
      <c r="H130" s="26">
        <v>97.6</v>
      </c>
      <c r="I130" s="27">
        <f t="shared" si="8"/>
        <v>125903.99999999999</v>
      </c>
      <c r="J130" s="28">
        <f t="shared" si="9"/>
        <v>5162.0639999999994</v>
      </c>
      <c r="K130" s="20">
        <v>0.8</v>
      </c>
      <c r="L130" s="28">
        <f t="shared" si="10"/>
        <v>4129.6511999999993</v>
      </c>
      <c r="M130" s="28">
        <f t="shared" si="11"/>
        <v>1032.4127999999998</v>
      </c>
      <c r="N130" s="12" t="s">
        <v>1380</v>
      </c>
      <c r="O130" s="4" t="s">
        <v>269</v>
      </c>
      <c r="P130" s="29"/>
      <c r="Q130" s="12"/>
    </row>
    <row r="131" spans="1:17" ht="15" customHeight="1" x14ac:dyDescent="0.15">
      <c r="A131" s="12" t="s">
        <v>147</v>
      </c>
      <c r="B131" s="12" t="s">
        <v>799</v>
      </c>
      <c r="C131" s="12" t="s">
        <v>726</v>
      </c>
      <c r="D131" s="17" t="s">
        <v>1082</v>
      </c>
      <c r="E131" s="17" t="s">
        <v>1348</v>
      </c>
      <c r="F131" s="17" t="s">
        <v>202</v>
      </c>
      <c r="G131" s="26">
        <v>96.5</v>
      </c>
      <c r="H131" s="26">
        <v>96.5</v>
      </c>
      <c r="I131" s="27">
        <f t="shared" si="8"/>
        <v>124485</v>
      </c>
      <c r="J131" s="28">
        <f t="shared" si="9"/>
        <v>5103.8850000000002</v>
      </c>
      <c r="K131" s="20">
        <v>0.8</v>
      </c>
      <c r="L131" s="28">
        <f t="shared" si="10"/>
        <v>4083.1080000000002</v>
      </c>
      <c r="M131" s="28">
        <f t="shared" si="11"/>
        <v>1020.777</v>
      </c>
      <c r="N131" s="12" t="s">
        <v>1238</v>
      </c>
      <c r="O131" s="4" t="s">
        <v>269</v>
      </c>
      <c r="P131" s="29"/>
      <c r="Q131" s="12"/>
    </row>
    <row r="132" spans="1:17" ht="15" customHeight="1" x14ac:dyDescent="0.15">
      <c r="A132" s="12" t="s">
        <v>148</v>
      </c>
      <c r="B132" s="12" t="s">
        <v>800</v>
      </c>
      <c r="C132" s="12" t="s">
        <v>726</v>
      </c>
      <c r="D132" s="17" t="s">
        <v>1265</v>
      </c>
      <c r="E132" s="17" t="s">
        <v>1349</v>
      </c>
      <c r="F132" s="17" t="s">
        <v>202</v>
      </c>
      <c r="G132" s="26">
        <v>97.54</v>
      </c>
      <c r="H132" s="26">
        <v>97.54</v>
      </c>
      <c r="I132" s="27">
        <f t="shared" si="8"/>
        <v>125826.6</v>
      </c>
      <c r="J132" s="28">
        <f t="shared" si="9"/>
        <v>5158.8906000000006</v>
      </c>
      <c r="K132" s="20">
        <v>0.8</v>
      </c>
      <c r="L132" s="28">
        <f t="shared" si="10"/>
        <v>4127.1124800000007</v>
      </c>
      <c r="M132" s="28">
        <f t="shared" si="11"/>
        <v>1031.7781200000002</v>
      </c>
      <c r="N132" s="12" t="s">
        <v>1392</v>
      </c>
      <c r="O132" s="4" t="s">
        <v>269</v>
      </c>
      <c r="P132" s="29"/>
      <c r="Q132" s="12"/>
    </row>
    <row r="133" spans="1:17" ht="15" customHeight="1" x14ac:dyDescent="0.15">
      <c r="A133" s="12" t="s">
        <v>149</v>
      </c>
      <c r="B133" s="12" t="s">
        <v>337</v>
      </c>
      <c r="C133" s="12" t="s">
        <v>726</v>
      </c>
      <c r="D133" s="17" t="s">
        <v>1079</v>
      </c>
      <c r="E133" s="17" t="s">
        <v>1350</v>
      </c>
      <c r="F133" s="17" t="s">
        <v>203</v>
      </c>
      <c r="G133" s="26">
        <v>15</v>
      </c>
      <c r="H133" s="26">
        <v>15</v>
      </c>
      <c r="I133" s="27">
        <f t="shared" si="8"/>
        <v>19350</v>
      </c>
      <c r="J133" s="28">
        <f t="shared" si="9"/>
        <v>793.35</v>
      </c>
      <c r="K133" s="20">
        <v>0.8</v>
      </c>
      <c r="L133" s="28">
        <f t="shared" si="10"/>
        <v>634.68000000000006</v>
      </c>
      <c r="M133" s="28">
        <f t="shared" si="11"/>
        <v>158.67000000000002</v>
      </c>
      <c r="N133" s="12" t="s">
        <v>1238</v>
      </c>
      <c r="O133" s="4" t="s">
        <v>269</v>
      </c>
      <c r="P133" s="29"/>
      <c r="Q133" s="12"/>
    </row>
    <row r="134" spans="1:17" ht="15" customHeight="1" x14ac:dyDescent="0.15">
      <c r="A134" s="12" t="s">
        <v>150</v>
      </c>
      <c r="B134" s="12" t="s">
        <v>339</v>
      </c>
      <c r="C134" s="12" t="s">
        <v>726</v>
      </c>
      <c r="D134" s="17" t="s">
        <v>1062</v>
      </c>
      <c r="E134" s="17" t="s">
        <v>1351</v>
      </c>
      <c r="F134" s="17" t="s">
        <v>203</v>
      </c>
      <c r="G134" s="26">
        <v>6</v>
      </c>
      <c r="H134" s="26">
        <v>6</v>
      </c>
      <c r="I134" s="27">
        <f t="shared" si="8"/>
        <v>7740</v>
      </c>
      <c r="J134" s="28">
        <f t="shared" si="9"/>
        <v>317.34000000000003</v>
      </c>
      <c r="K134" s="20">
        <v>0.8</v>
      </c>
      <c r="L134" s="28">
        <f t="shared" si="10"/>
        <v>253.87200000000004</v>
      </c>
      <c r="M134" s="28">
        <f t="shared" si="11"/>
        <v>63.468000000000011</v>
      </c>
      <c r="N134" s="12" t="s">
        <v>1238</v>
      </c>
      <c r="O134" s="4" t="s">
        <v>269</v>
      </c>
      <c r="P134" s="29"/>
      <c r="Q134" s="12"/>
    </row>
    <row r="135" spans="1:17" ht="15" customHeight="1" x14ac:dyDescent="0.15">
      <c r="A135" s="12" t="s">
        <v>151</v>
      </c>
      <c r="B135" s="12" t="s">
        <v>801</v>
      </c>
      <c r="C135" s="12" t="s">
        <v>726</v>
      </c>
      <c r="D135" s="17" t="s">
        <v>1096</v>
      </c>
      <c r="E135" s="17" t="s">
        <v>1352</v>
      </c>
      <c r="F135" s="17" t="s">
        <v>203</v>
      </c>
      <c r="G135" s="26">
        <v>7</v>
      </c>
      <c r="H135" s="26">
        <v>7</v>
      </c>
      <c r="I135" s="27">
        <f t="shared" si="8"/>
        <v>9030</v>
      </c>
      <c r="J135" s="28">
        <f t="shared" si="9"/>
        <v>370.23</v>
      </c>
      <c r="K135" s="20">
        <v>0.8</v>
      </c>
      <c r="L135" s="28">
        <f t="shared" si="10"/>
        <v>296.18400000000003</v>
      </c>
      <c r="M135" s="28">
        <f t="shared" si="11"/>
        <v>74.046000000000006</v>
      </c>
      <c r="N135" s="12" t="s">
        <v>1393</v>
      </c>
      <c r="O135" s="4" t="s">
        <v>269</v>
      </c>
      <c r="P135" s="29"/>
      <c r="Q135" s="12"/>
    </row>
    <row r="136" spans="1:17" ht="15" customHeight="1" x14ac:dyDescent="0.15">
      <c r="A136" s="12" t="s">
        <v>152</v>
      </c>
      <c r="B136" s="12" t="s">
        <v>338</v>
      </c>
      <c r="C136" s="12" t="s">
        <v>726</v>
      </c>
      <c r="D136" s="17" t="s">
        <v>1076</v>
      </c>
      <c r="E136" s="17" t="s">
        <v>1137</v>
      </c>
      <c r="F136" s="17" t="s">
        <v>203</v>
      </c>
      <c r="G136" s="26">
        <v>33.4</v>
      </c>
      <c r="H136" s="26">
        <v>33.4</v>
      </c>
      <c r="I136" s="27">
        <f t="shared" si="8"/>
        <v>43086</v>
      </c>
      <c r="J136" s="28">
        <f t="shared" si="9"/>
        <v>1766.5259999999998</v>
      </c>
      <c r="K136" s="20">
        <v>0.8</v>
      </c>
      <c r="L136" s="28">
        <f t="shared" si="10"/>
        <v>1413.2208000000001</v>
      </c>
      <c r="M136" s="28">
        <f t="shared" si="11"/>
        <v>353.30520000000001</v>
      </c>
      <c r="N136" s="12" t="s">
        <v>1237</v>
      </c>
      <c r="O136" s="4" t="s">
        <v>269</v>
      </c>
      <c r="P136" s="29"/>
      <c r="Q136" s="12"/>
    </row>
    <row r="137" spans="1:17" ht="15" customHeight="1" x14ac:dyDescent="0.15">
      <c r="A137" s="12" t="s">
        <v>153</v>
      </c>
      <c r="B137" s="12" t="s">
        <v>340</v>
      </c>
      <c r="C137" s="12" t="s">
        <v>726</v>
      </c>
      <c r="D137" s="17" t="s">
        <v>1065</v>
      </c>
      <c r="E137" s="17" t="s">
        <v>1139</v>
      </c>
      <c r="F137" s="17" t="s">
        <v>203</v>
      </c>
      <c r="G137" s="26">
        <v>4.5</v>
      </c>
      <c r="H137" s="26">
        <v>4.5</v>
      </c>
      <c r="I137" s="27">
        <f t="shared" si="8"/>
        <v>5805</v>
      </c>
      <c r="J137" s="28">
        <f t="shared" si="9"/>
        <v>238.005</v>
      </c>
      <c r="K137" s="20">
        <v>0.8</v>
      </c>
      <c r="L137" s="28">
        <f t="shared" si="10"/>
        <v>190.404</v>
      </c>
      <c r="M137" s="28">
        <f t="shared" si="11"/>
        <v>47.600999999999999</v>
      </c>
      <c r="N137" s="12" t="s">
        <v>1237</v>
      </c>
      <c r="O137" s="4" t="s">
        <v>269</v>
      </c>
      <c r="P137" s="29"/>
      <c r="Q137" s="12"/>
    </row>
    <row r="138" spans="1:17" ht="15" customHeight="1" x14ac:dyDescent="0.15">
      <c r="A138" s="12" t="s">
        <v>154</v>
      </c>
      <c r="B138" s="12" t="s">
        <v>342</v>
      </c>
      <c r="C138" s="12" t="s">
        <v>726</v>
      </c>
      <c r="D138" s="17" t="s">
        <v>1065</v>
      </c>
      <c r="E138" s="17" t="s">
        <v>1141</v>
      </c>
      <c r="F138" s="17" t="s">
        <v>203</v>
      </c>
      <c r="G138" s="26">
        <v>7</v>
      </c>
      <c r="H138" s="26">
        <v>7</v>
      </c>
      <c r="I138" s="27">
        <f t="shared" si="8"/>
        <v>9030</v>
      </c>
      <c r="J138" s="28">
        <f t="shared" si="9"/>
        <v>370.23</v>
      </c>
      <c r="K138" s="20">
        <v>0.8</v>
      </c>
      <c r="L138" s="28">
        <f t="shared" si="10"/>
        <v>296.18400000000003</v>
      </c>
      <c r="M138" s="28">
        <f t="shared" si="11"/>
        <v>74.046000000000006</v>
      </c>
      <c r="N138" s="12" t="s">
        <v>1246</v>
      </c>
      <c r="O138" s="4" t="s">
        <v>269</v>
      </c>
      <c r="P138" s="29"/>
      <c r="Q138" s="12"/>
    </row>
    <row r="139" spans="1:17" ht="15" customHeight="1" x14ac:dyDescent="0.15">
      <c r="A139" s="12" t="s">
        <v>155</v>
      </c>
      <c r="B139" s="12" t="s">
        <v>343</v>
      </c>
      <c r="C139" s="12" t="s">
        <v>726</v>
      </c>
      <c r="D139" s="17" t="s">
        <v>1053</v>
      </c>
      <c r="E139" s="17" t="s">
        <v>1155</v>
      </c>
      <c r="F139" s="17" t="s">
        <v>203</v>
      </c>
      <c r="G139" s="26">
        <v>34</v>
      </c>
      <c r="H139" s="26">
        <v>34</v>
      </c>
      <c r="I139" s="27">
        <f t="shared" si="8"/>
        <v>43860</v>
      </c>
      <c r="J139" s="28">
        <f t="shared" si="9"/>
        <v>1798.26</v>
      </c>
      <c r="K139" s="20">
        <v>0.8</v>
      </c>
      <c r="L139" s="28">
        <f t="shared" si="10"/>
        <v>1438.6080000000002</v>
      </c>
      <c r="M139" s="28">
        <f t="shared" si="11"/>
        <v>359.65200000000004</v>
      </c>
      <c r="N139" s="12" t="s">
        <v>1238</v>
      </c>
      <c r="O139" s="4" t="s">
        <v>269</v>
      </c>
      <c r="P139" s="29"/>
      <c r="Q139" s="12"/>
    </row>
    <row r="140" spans="1:17" ht="15" customHeight="1" x14ac:dyDescent="0.15">
      <c r="A140" s="12" t="s">
        <v>156</v>
      </c>
      <c r="B140" s="12" t="s">
        <v>344</v>
      </c>
      <c r="C140" s="12" t="s">
        <v>726</v>
      </c>
      <c r="D140" s="17" t="s">
        <v>1117</v>
      </c>
      <c r="E140" s="17" t="s">
        <v>1143</v>
      </c>
      <c r="F140" s="17" t="s">
        <v>203</v>
      </c>
      <c r="G140" s="26">
        <v>5.5</v>
      </c>
      <c r="H140" s="26">
        <v>5.5</v>
      </c>
      <c r="I140" s="27">
        <f t="shared" si="8"/>
        <v>7095</v>
      </c>
      <c r="J140" s="28">
        <f t="shared" si="9"/>
        <v>290.89499999999998</v>
      </c>
      <c r="K140" s="20">
        <v>0.8</v>
      </c>
      <c r="L140" s="28">
        <f t="shared" si="10"/>
        <v>232.71600000000001</v>
      </c>
      <c r="M140" s="28">
        <f t="shared" si="11"/>
        <v>58.179000000000002</v>
      </c>
      <c r="N140" s="12" t="s">
        <v>1238</v>
      </c>
      <c r="O140" s="4" t="s">
        <v>269</v>
      </c>
      <c r="P140" s="29"/>
      <c r="Q140" s="12"/>
    </row>
    <row r="141" spans="1:17" ht="15" customHeight="1" x14ac:dyDescent="0.15">
      <c r="A141" s="12" t="s">
        <v>157</v>
      </c>
      <c r="B141" s="12" t="s">
        <v>802</v>
      </c>
      <c r="C141" s="12" t="s">
        <v>726</v>
      </c>
      <c r="D141" s="17" t="s">
        <v>1084</v>
      </c>
      <c r="E141" s="17" t="s">
        <v>1353</v>
      </c>
      <c r="F141" s="17" t="s">
        <v>203</v>
      </c>
      <c r="G141" s="26">
        <v>79</v>
      </c>
      <c r="H141" s="26">
        <v>79</v>
      </c>
      <c r="I141" s="27">
        <f t="shared" si="8"/>
        <v>101910</v>
      </c>
      <c r="J141" s="28">
        <f t="shared" si="9"/>
        <v>4178.3100000000004</v>
      </c>
      <c r="K141" s="20">
        <v>0.8</v>
      </c>
      <c r="L141" s="28">
        <f t="shared" si="10"/>
        <v>3342.6480000000006</v>
      </c>
      <c r="M141" s="28">
        <f t="shared" si="11"/>
        <v>835.66200000000015</v>
      </c>
      <c r="N141" s="12" t="s">
        <v>1237</v>
      </c>
      <c r="O141" s="4" t="s">
        <v>269</v>
      </c>
      <c r="P141" s="29"/>
      <c r="Q141" s="12"/>
    </row>
    <row r="142" spans="1:17" ht="15" customHeight="1" x14ac:dyDescent="0.15">
      <c r="A142" s="12" t="s">
        <v>158</v>
      </c>
      <c r="B142" s="12" t="s">
        <v>345</v>
      </c>
      <c r="C142" s="12" t="s">
        <v>726</v>
      </c>
      <c r="D142" s="17" t="s">
        <v>1079</v>
      </c>
      <c r="E142" s="17" t="s">
        <v>1078</v>
      </c>
      <c r="F142" s="17" t="s">
        <v>203</v>
      </c>
      <c r="G142" s="26">
        <v>3</v>
      </c>
      <c r="H142" s="26">
        <v>3</v>
      </c>
      <c r="I142" s="27">
        <f t="shared" si="8"/>
        <v>3870</v>
      </c>
      <c r="J142" s="28">
        <f t="shared" si="9"/>
        <v>158.67000000000002</v>
      </c>
      <c r="K142" s="20">
        <v>0.8</v>
      </c>
      <c r="L142" s="28">
        <f t="shared" si="10"/>
        <v>126.93600000000002</v>
      </c>
      <c r="M142" s="28">
        <f t="shared" si="11"/>
        <v>31.734000000000005</v>
      </c>
      <c r="N142" s="12" t="s">
        <v>1238</v>
      </c>
      <c r="O142" s="4" t="s">
        <v>269</v>
      </c>
      <c r="P142" s="29"/>
      <c r="Q142" s="12"/>
    </row>
    <row r="143" spans="1:17" ht="15" customHeight="1" x14ac:dyDescent="0.15">
      <c r="A143" s="12" t="s">
        <v>159</v>
      </c>
      <c r="B143" s="12" t="s">
        <v>347</v>
      </c>
      <c r="C143" s="12" t="s">
        <v>726</v>
      </c>
      <c r="D143" s="17" t="s">
        <v>1057</v>
      </c>
      <c r="E143" s="17" t="s">
        <v>1354</v>
      </c>
      <c r="F143" s="17" t="s">
        <v>203</v>
      </c>
      <c r="G143" s="26">
        <v>3</v>
      </c>
      <c r="H143" s="26">
        <v>3</v>
      </c>
      <c r="I143" s="27">
        <f t="shared" si="8"/>
        <v>3870</v>
      </c>
      <c r="J143" s="28">
        <f t="shared" si="9"/>
        <v>158.67000000000002</v>
      </c>
      <c r="K143" s="20">
        <v>0.8</v>
      </c>
      <c r="L143" s="28">
        <f t="shared" si="10"/>
        <v>126.93600000000002</v>
      </c>
      <c r="M143" s="28">
        <f t="shared" si="11"/>
        <v>31.734000000000005</v>
      </c>
      <c r="N143" s="12" t="s">
        <v>1238</v>
      </c>
      <c r="O143" s="4" t="s">
        <v>269</v>
      </c>
      <c r="P143" s="29"/>
      <c r="Q143" s="12"/>
    </row>
    <row r="144" spans="1:17" ht="15" customHeight="1" x14ac:dyDescent="0.15">
      <c r="A144" s="12" t="s">
        <v>160</v>
      </c>
      <c r="B144" s="12" t="s">
        <v>348</v>
      </c>
      <c r="C144" s="12" t="s">
        <v>726</v>
      </c>
      <c r="D144" s="17" t="s">
        <v>1079</v>
      </c>
      <c r="E144" s="17" t="s">
        <v>1146</v>
      </c>
      <c r="F144" s="17" t="s">
        <v>203</v>
      </c>
      <c r="G144" s="26">
        <v>16</v>
      </c>
      <c r="H144" s="26">
        <v>16</v>
      </c>
      <c r="I144" s="27">
        <f t="shared" si="8"/>
        <v>20640</v>
      </c>
      <c r="J144" s="28">
        <f t="shared" si="9"/>
        <v>846.24</v>
      </c>
      <c r="K144" s="20">
        <v>0.8</v>
      </c>
      <c r="L144" s="28">
        <f t="shared" si="10"/>
        <v>676.99200000000008</v>
      </c>
      <c r="M144" s="28">
        <f t="shared" si="11"/>
        <v>169.24800000000002</v>
      </c>
      <c r="N144" s="12" t="s">
        <v>1238</v>
      </c>
      <c r="O144" s="4" t="s">
        <v>269</v>
      </c>
      <c r="P144" s="29"/>
      <c r="Q144" s="12"/>
    </row>
    <row r="145" spans="1:17" ht="15" customHeight="1" x14ac:dyDescent="0.15">
      <c r="A145" s="12" t="s">
        <v>161</v>
      </c>
      <c r="B145" s="12" t="s">
        <v>349</v>
      </c>
      <c r="C145" s="12" t="s">
        <v>726</v>
      </c>
      <c r="D145" s="17" t="s">
        <v>1055</v>
      </c>
      <c r="E145" s="17" t="s">
        <v>1147</v>
      </c>
      <c r="F145" s="17" t="s">
        <v>203</v>
      </c>
      <c r="G145" s="26">
        <v>5</v>
      </c>
      <c r="H145" s="26">
        <v>5</v>
      </c>
      <c r="I145" s="27">
        <f>G145*1290</f>
        <v>6450</v>
      </c>
      <c r="J145" s="28">
        <f>G145*52.89</f>
        <v>264.45</v>
      </c>
      <c r="K145" s="20">
        <v>0.8</v>
      </c>
      <c r="L145" s="28">
        <f>J145*0.8</f>
        <v>211.56</v>
      </c>
      <c r="M145" s="28">
        <f>J145*0.2</f>
        <v>52.89</v>
      </c>
      <c r="N145" s="12" t="s">
        <v>1237</v>
      </c>
      <c r="O145" s="4" t="s">
        <v>269</v>
      </c>
      <c r="P145" s="29"/>
      <c r="Q145" s="12"/>
    </row>
    <row r="146" spans="1:17" ht="15" customHeight="1" x14ac:dyDescent="0.15">
      <c r="A146" s="12" t="s">
        <v>162</v>
      </c>
      <c r="B146" s="12" t="s">
        <v>803</v>
      </c>
      <c r="C146" s="12" t="s">
        <v>726</v>
      </c>
      <c r="D146" s="17" t="s">
        <v>1274</v>
      </c>
      <c r="E146" s="17" t="s">
        <v>1078</v>
      </c>
      <c r="F146" s="17" t="s">
        <v>203</v>
      </c>
      <c r="G146" s="26">
        <v>9</v>
      </c>
      <c r="H146" s="26">
        <v>9</v>
      </c>
      <c r="I146" s="27">
        <f t="shared" ref="I146:I209" si="12">G146*1290</f>
        <v>11610</v>
      </c>
      <c r="J146" s="28">
        <f t="shared" ref="J146:J209" si="13">G146*52.89</f>
        <v>476.01</v>
      </c>
      <c r="K146" s="20">
        <v>0.8</v>
      </c>
      <c r="L146" s="28">
        <f t="shared" ref="L146:L209" si="14">J146*0.8</f>
        <v>380.80799999999999</v>
      </c>
      <c r="M146" s="28">
        <f t="shared" ref="M146:M209" si="15">J146*0.2</f>
        <v>95.201999999999998</v>
      </c>
      <c r="N146" s="12" t="s">
        <v>1238</v>
      </c>
      <c r="O146" s="4" t="s">
        <v>269</v>
      </c>
      <c r="P146" s="29"/>
      <c r="Q146" s="12"/>
    </row>
    <row r="147" spans="1:17" ht="15" customHeight="1" x14ac:dyDescent="0.15">
      <c r="A147" s="12" t="s">
        <v>163</v>
      </c>
      <c r="B147" s="12" t="s">
        <v>350</v>
      </c>
      <c r="C147" s="12" t="s">
        <v>726</v>
      </c>
      <c r="D147" s="17" t="s">
        <v>1148</v>
      </c>
      <c r="E147" s="17" t="s">
        <v>1149</v>
      </c>
      <c r="F147" s="17" t="s">
        <v>203</v>
      </c>
      <c r="G147" s="26">
        <v>51.5</v>
      </c>
      <c r="H147" s="26">
        <v>51.5</v>
      </c>
      <c r="I147" s="27">
        <f t="shared" si="12"/>
        <v>66435</v>
      </c>
      <c r="J147" s="28">
        <f t="shared" si="13"/>
        <v>2723.835</v>
      </c>
      <c r="K147" s="20">
        <v>0.8</v>
      </c>
      <c r="L147" s="28">
        <f t="shared" si="14"/>
        <v>2179.0680000000002</v>
      </c>
      <c r="M147" s="28">
        <f t="shared" si="15"/>
        <v>544.76700000000005</v>
      </c>
      <c r="N147" s="12" t="s">
        <v>1247</v>
      </c>
      <c r="O147" s="4" t="s">
        <v>269</v>
      </c>
      <c r="P147" s="29"/>
      <c r="Q147" s="12"/>
    </row>
    <row r="148" spans="1:17" ht="15" customHeight="1" x14ac:dyDescent="0.15">
      <c r="A148" s="12" t="s">
        <v>164</v>
      </c>
      <c r="B148" s="12" t="s">
        <v>804</v>
      </c>
      <c r="C148" s="12" t="s">
        <v>726</v>
      </c>
      <c r="D148" s="17" t="s">
        <v>1263</v>
      </c>
      <c r="E148" s="17" t="s">
        <v>1355</v>
      </c>
      <c r="F148" s="17" t="s">
        <v>203</v>
      </c>
      <c r="G148" s="26">
        <v>68</v>
      </c>
      <c r="H148" s="26">
        <v>68</v>
      </c>
      <c r="I148" s="27">
        <f t="shared" si="12"/>
        <v>87720</v>
      </c>
      <c r="J148" s="28">
        <f t="shared" si="13"/>
        <v>3596.52</v>
      </c>
      <c r="K148" s="20">
        <v>0.8</v>
      </c>
      <c r="L148" s="28">
        <f t="shared" si="14"/>
        <v>2877.2160000000003</v>
      </c>
      <c r="M148" s="28">
        <f t="shared" si="15"/>
        <v>719.30400000000009</v>
      </c>
      <c r="N148" s="12" t="s">
        <v>1237</v>
      </c>
      <c r="O148" s="4" t="s">
        <v>269</v>
      </c>
      <c r="P148" s="29"/>
      <c r="Q148" s="12"/>
    </row>
    <row r="149" spans="1:17" ht="15" customHeight="1" x14ac:dyDescent="0.15">
      <c r="A149" s="12" t="s">
        <v>165</v>
      </c>
      <c r="B149" s="12" t="s">
        <v>805</v>
      </c>
      <c r="C149" s="12" t="s">
        <v>726</v>
      </c>
      <c r="D149" s="17" t="s">
        <v>1055</v>
      </c>
      <c r="E149" s="17" t="s">
        <v>1356</v>
      </c>
      <c r="F149" s="17" t="s">
        <v>203</v>
      </c>
      <c r="G149" s="26">
        <v>96</v>
      </c>
      <c r="H149" s="26">
        <v>96</v>
      </c>
      <c r="I149" s="27">
        <f t="shared" si="12"/>
        <v>123840</v>
      </c>
      <c r="J149" s="28">
        <f t="shared" si="13"/>
        <v>5077.4400000000005</v>
      </c>
      <c r="K149" s="20">
        <v>0.8</v>
      </c>
      <c r="L149" s="28">
        <f t="shared" si="14"/>
        <v>4061.9520000000007</v>
      </c>
      <c r="M149" s="28">
        <f t="shared" si="15"/>
        <v>1015.4880000000002</v>
      </c>
      <c r="N149" s="12" t="s">
        <v>1237</v>
      </c>
      <c r="O149" s="4" t="s">
        <v>269</v>
      </c>
      <c r="P149" s="29"/>
      <c r="Q149" s="12"/>
    </row>
    <row r="150" spans="1:17" ht="15" customHeight="1" x14ac:dyDescent="0.15">
      <c r="A150" s="12" t="s">
        <v>166</v>
      </c>
      <c r="B150" s="12" t="s">
        <v>806</v>
      </c>
      <c r="C150" s="12" t="s">
        <v>726</v>
      </c>
      <c r="D150" s="17" t="s">
        <v>1275</v>
      </c>
      <c r="E150" s="17" t="s">
        <v>1357</v>
      </c>
      <c r="F150" s="17" t="s">
        <v>203</v>
      </c>
      <c r="G150" s="26">
        <v>81.680000000000007</v>
      </c>
      <c r="H150" s="26">
        <v>81.680000000000007</v>
      </c>
      <c r="I150" s="27">
        <f t="shared" si="12"/>
        <v>105367.20000000001</v>
      </c>
      <c r="J150" s="28">
        <f t="shared" si="13"/>
        <v>4320.0552000000007</v>
      </c>
      <c r="K150" s="20">
        <v>0.8</v>
      </c>
      <c r="L150" s="28">
        <f t="shared" si="14"/>
        <v>3456.0441600000008</v>
      </c>
      <c r="M150" s="28">
        <f t="shared" si="15"/>
        <v>864.01104000000021</v>
      </c>
      <c r="N150" s="12" t="s">
        <v>1394</v>
      </c>
      <c r="O150" s="4" t="s">
        <v>269</v>
      </c>
      <c r="P150" s="29"/>
      <c r="Q150" s="12"/>
    </row>
    <row r="151" spans="1:17" ht="15" customHeight="1" x14ac:dyDescent="0.15">
      <c r="A151" s="12" t="s">
        <v>167</v>
      </c>
      <c r="B151" s="12" t="s">
        <v>352</v>
      </c>
      <c r="C151" s="12" t="s">
        <v>726</v>
      </c>
      <c r="D151" s="17" t="s">
        <v>1055</v>
      </c>
      <c r="E151" s="17" t="s">
        <v>1151</v>
      </c>
      <c r="F151" s="17" t="s">
        <v>203</v>
      </c>
      <c r="G151" s="26">
        <v>4.4000000000000004</v>
      </c>
      <c r="H151" s="26">
        <v>4.4000000000000004</v>
      </c>
      <c r="I151" s="27">
        <f t="shared" si="12"/>
        <v>5676.0000000000009</v>
      </c>
      <c r="J151" s="28">
        <f t="shared" si="13"/>
        <v>232.71600000000001</v>
      </c>
      <c r="K151" s="20">
        <v>0.8</v>
      </c>
      <c r="L151" s="28">
        <f t="shared" si="14"/>
        <v>186.17280000000002</v>
      </c>
      <c r="M151" s="28">
        <f t="shared" si="15"/>
        <v>46.543200000000006</v>
      </c>
      <c r="N151" s="12" t="s">
        <v>1237</v>
      </c>
      <c r="O151" s="4" t="s">
        <v>269</v>
      </c>
      <c r="P151" s="29"/>
      <c r="Q151" s="12"/>
    </row>
    <row r="152" spans="1:17" ht="15" customHeight="1" x14ac:dyDescent="0.15">
      <c r="A152" s="12" t="s">
        <v>168</v>
      </c>
      <c r="B152" s="12" t="s">
        <v>343</v>
      </c>
      <c r="C152" s="12" t="s">
        <v>726</v>
      </c>
      <c r="D152" s="17" t="s">
        <v>1152</v>
      </c>
      <c r="E152" s="17" t="s">
        <v>1153</v>
      </c>
      <c r="F152" s="17" t="s">
        <v>203</v>
      </c>
      <c r="G152" s="26">
        <v>7</v>
      </c>
      <c r="H152" s="26">
        <v>7</v>
      </c>
      <c r="I152" s="27">
        <f t="shared" si="12"/>
        <v>9030</v>
      </c>
      <c r="J152" s="28">
        <f t="shared" si="13"/>
        <v>370.23</v>
      </c>
      <c r="K152" s="20">
        <v>0.8</v>
      </c>
      <c r="L152" s="28">
        <f t="shared" si="14"/>
        <v>296.18400000000003</v>
      </c>
      <c r="M152" s="28">
        <f t="shared" si="15"/>
        <v>74.046000000000006</v>
      </c>
      <c r="N152" s="12" t="s">
        <v>1237</v>
      </c>
      <c r="O152" s="4" t="s">
        <v>269</v>
      </c>
      <c r="P152" s="29"/>
      <c r="Q152" s="12"/>
    </row>
    <row r="153" spans="1:17" ht="15" customHeight="1" x14ac:dyDescent="0.15">
      <c r="A153" s="12" t="s">
        <v>169</v>
      </c>
      <c r="B153" s="12" t="s">
        <v>341</v>
      </c>
      <c r="C153" s="12" t="s">
        <v>726</v>
      </c>
      <c r="D153" s="17" t="s">
        <v>1065</v>
      </c>
      <c r="E153" s="17" t="s">
        <v>1140</v>
      </c>
      <c r="F153" s="17" t="s">
        <v>203</v>
      </c>
      <c r="G153" s="26">
        <v>29</v>
      </c>
      <c r="H153" s="26">
        <v>29</v>
      </c>
      <c r="I153" s="27">
        <f t="shared" si="12"/>
        <v>37410</v>
      </c>
      <c r="J153" s="28">
        <f t="shared" si="13"/>
        <v>1533.81</v>
      </c>
      <c r="K153" s="20">
        <v>0.8</v>
      </c>
      <c r="L153" s="28">
        <f t="shared" si="14"/>
        <v>1227.048</v>
      </c>
      <c r="M153" s="28">
        <f t="shared" si="15"/>
        <v>306.762</v>
      </c>
      <c r="N153" s="12" t="s">
        <v>1237</v>
      </c>
      <c r="O153" s="4" t="s">
        <v>269</v>
      </c>
      <c r="P153" s="29"/>
      <c r="Q153" s="12"/>
    </row>
    <row r="154" spans="1:17" ht="15" customHeight="1" x14ac:dyDescent="0.15">
      <c r="A154" s="12" t="s">
        <v>170</v>
      </c>
      <c r="B154" s="12" t="s">
        <v>356</v>
      </c>
      <c r="C154" s="12" t="s">
        <v>726</v>
      </c>
      <c r="D154" s="17" t="s">
        <v>1076</v>
      </c>
      <c r="E154" s="17" t="s">
        <v>1157</v>
      </c>
      <c r="F154" s="17" t="s">
        <v>204</v>
      </c>
      <c r="G154" s="26">
        <v>10.38</v>
      </c>
      <c r="H154" s="26">
        <v>10.38</v>
      </c>
      <c r="I154" s="27">
        <f t="shared" si="12"/>
        <v>13390.2</v>
      </c>
      <c r="J154" s="28">
        <f t="shared" si="13"/>
        <v>548.9982</v>
      </c>
      <c r="K154" s="20">
        <v>0.8</v>
      </c>
      <c r="L154" s="28">
        <f t="shared" si="14"/>
        <v>439.19856000000004</v>
      </c>
      <c r="M154" s="28">
        <f t="shared" si="15"/>
        <v>109.79964000000001</v>
      </c>
      <c r="N154" s="12" t="s">
        <v>1237</v>
      </c>
      <c r="O154" s="4" t="s">
        <v>269</v>
      </c>
      <c r="P154" s="29"/>
      <c r="Q154" s="12"/>
    </row>
    <row r="155" spans="1:17" ht="15" customHeight="1" x14ac:dyDescent="0.15">
      <c r="A155" s="12" t="s">
        <v>171</v>
      </c>
      <c r="B155" s="12" t="s">
        <v>357</v>
      </c>
      <c r="C155" s="12" t="s">
        <v>726</v>
      </c>
      <c r="D155" s="17" t="s">
        <v>1084</v>
      </c>
      <c r="E155" s="17" t="s">
        <v>1158</v>
      </c>
      <c r="F155" s="17" t="s">
        <v>204</v>
      </c>
      <c r="G155" s="26">
        <v>81.709999999999994</v>
      </c>
      <c r="H155" s="26">
        <v>81.709999999999994</v>
      </c>
      <c r="I155" s="27">
        <f t="shared" si="12"/>
        <v>105405.9</v>
      </c>
      <c r="J155" s="28">
        <f t="shared" si="13"/>
        <v>4321.6418999999996</v>
      </c>
      <c r="K155" s="20">
        <v>0.8</v>
      </c>
      <c r="L155" s="28">
        <f t="shared" si="14"/>
        <v>3457.3135199999997</v>
      </c>
      <c r="M155" s="28">
        <f t="shared" si="15"/>
        <v>864.32837999999992</v>
      </c>
      <c r="N155" s="12" t="s">
        <v>1237</v>
      </c>
      <c r="O155" s="4" t="s">
        <v>269</v>
      </c>
      <c r="P155" s="29"/>
      <c r="Q155" s="12"/>
    </row>
    <row r="156" spans="1:17" ht="15" customHeight="1" x14ac:dyDescent="0.15">
      <c r="A156" s="12" t="s">
        <v>172</v>
      </c>
      <c r="B156" s="12" t="s">
        <v>358</v>
      </c>
      <c r="C156" s="12" t="s">
        <v>726</v>
      </c>
      <c r="D156" s="17" t="s">
        <v>1062</v>
      </c>
      <c r="E156" s="17" t="s">
        <v>1159</v>
      </c>
      <c r="F156" s="17" t="s">
        <v>204</v>
      </c>
      <c r="G156" s="26">
        <v>8.9499999999999993</v>
      </c>
      <c r="H156" s="26">
        <v>8.9499999999999993</v>
      </c>
      <c r="I156" s="27">
        <f t="shared" si="12"/>
        <v>11545.499999999998</v>
      </c>
      <c r="J156" s="28">
        <f t="shared" si="13"/>
        <v>473.36549999999994</v>
      </c>
      <c r="K156" s="20">
        <v>0.8</v>
      </c>
      <c r="L156" s="28">
        <f t="shared" si="14"/>
        <v>378.69239999999996</v>
      </c>
      <c r="M156" s="28">
        <f t="shared" si="15"/>
        <v>94.673099999999991</v>
      </c>
      <c r="N156" s="12" t="s">
        <v>1238</v>
      </c>
      <c r="O156" s="4" t="s">
        <v>269</v>
      </c>
      <c r="P156" s="29"/>
      <c r="Q156" s="12"/>
    </row>
    <row r="157" spans="1:17" ht="15" customHeight="1" x14ac:dyDescent="0.15">
      <c r="A157" s="12" t="s">
        <v>173</v>
      </c>
      <c r="B157" s="12" t="s">
        <v>359</v>
      </c>
      <c r="C157" s="12" t="s">
        <v>726</v>
      </c>
      <c r="D157" s="17" t="s">
        <v>1083</v>
      </c>
      <c r="E157" s="17" t="s">
        <v>1163</v>
      </c>
      <c r="F157" s="17" t="s">
        <v>204</v>
      </c>
      <c r="G157" s="26">
        <v>18</v>
      </c>
      <c r="H157" s="26">
        <v>18</v>
      </c>
      <c r="I157" s="27">
        <f t="shared" si="12"/>
        <v>23220</v>
      </c>
      <c r="J157" s="28">
        <f t="shared" si="13"/>
        <v>952.02</v>
      </c>
      <c r="K157" s="20">
        <v>0.8</v>
      </c>
      <c r="L157" s="28">
        <f t="shared" si="14"/>
        <v>761.61599999999999</v>
      </c>
      <c r="M157" s="28">
        <f t="shared" si="15"/>
        <v>190.404</v>
      </c>
      <c r="N157" s="12" t="s">
        <v>1237</v>
      </c>
      <c r="O157" s="4" t="s">
        <v>269</v>
      </c>
      <c r="P157" s="29"/>
      <c r="Q157" s="12"/>
    </row>
    <row r="158" spans="1:17" ht="15" customHeight="1" x14ac:dyDescent="0.15">
      <c r="A158" s="12" t="s">
        <v>174</v>
      </c>
      <c r="B158" s="12" t="s">
        <v>807</v>
      </c>
      <c r="C158" s="12" t="s">
        <v>726</v>
      </c>
      <c r="D158" s="17" t="s">
        <v>1079</v>
      </c>
      <c r="E158" s="17" t="s">
        <v>1358</v>
      </c>
      <c r="F158" s="17" t="s">
        <v>204</v>
      </c>
      <c r="G158" s="26">
        <v>17.18</v>
      </c>
      <c r="H158" s="26">
        <v>17.18</v>
      </c>
      <c r="I158" s="27">
        <f t="shared" si="12"/>
        <v>22162.2</v>
      </c>
      <c r="J158" s="28">
        <f t="shared" si="13"/>
        <v>908.65020000000004</v>
      </c>
      <c r="K158" s="20">
        <v>0.8</v>
      </c>
      <c r="L158" s="28">
        <f t="shared" si="14"/>
        <v>726.92016000000012</v>
      </c>
      <c r="M158" s="28">
        <f t="shared" si="15"/>
        <v>181.73004000000003</v>
      </c>
      <c r="N158" s="12" t="s">
        <v>1395</v>
      </c>
      <c r="O158" s="4" t="s">
        <v>269</v>
      </c>
      <c r="P158" s="29"/>
      <c r="Q158" s="12"/>
    </row>
    <row r="159" spans="1:17" ht="15" customHeight="1" x14ac:dyDescent="0.15">
      <c r="A159" s="12" t="s">
        <v>175</v>
      </c>
      <c r="B159" s="12" t="s">
        <v>361</v>
      </c>
      <c r="C159" s="12" t="s">
        <v>726</v>
      </c>
      <c r="D159" s="17" t="s">
        <v>1053</v>
      </c>
      <c r="E159" s="17" t="s">
        <v>1162</v>
      </c>
      <c r="F159" s="17" t="s">
        <v>204</v>
      </c>
      <c r="G159" s="26">
        <v>8.18</v>
      </c>
      <c r="H159" s="26">
        <v>8.18</v>
      </c>
      <c r="I159" s="27">
        <f t="shared" si="12"/>
        <v>10552.199999999999</v>
      </c>
      <c r="J159" s="28">
        <f t="shared" si="13"/>
        <v>432.64019999999999</v>
      </c>
      <c r="K159" s="20">
        <v>0.8</v>
      </c>
      <c r="L159" s="28">
        <f t="shared" si="14"/>
        <v>346.11216000000002</v>
      </c>
      <c r="M159" s="28">
        <f t="shared" si="15"/>
        <v>86.528040000000004</v>
      </c>
      <c r="N159" s="12" t="s">
        <v>1238</v>
      </c>
      <c r="O159" s="4" t="s">
        <v>269</v>
      </c>
      <c r="P159" s="29"/>
      <c r="Q159" s="12"/>
    </row>
    <row r="160" spans="1:17" ht="15" customHeight="1" x14ac:dyDescent="0.15">
      <c r="A160" s="12" t="s">
        <v>176</v>
      </c>
      <c r="B160" s="12" t="s">
        <v>808</v>
      </c>
      <c r="C160" s="12" t="s">
        <v>726</v>
      </c>
      <c r="D160" s="17" t="s">
        <v>1084</v>
      </c>
      <c r="E160" s="17" t="s">
        <v>1359</v>
      </c>
      <c r="F160" s="17" t="s">
        <v>204</v>
      </c>
      <c r="G160" s="26">
        <v>9.49</v>
      </c>
      <c r="H160" s="26">
        <v>9.49</v>
      </c>
      <c r="I160" s="27">
        <f t="shared" si="12"/>
        <v>12242.1</v>
      </c>
      <c r="J160" s="28">
        <f t="shared" si="13"/>
        <v>501.92610000000002</v>
      </c>
      <c r="K160" s="20">
        <v>0.8</v>
      </c>
      <c r="L160" s="28">
        <f t="shared" si="14"/>
        <v>401.54088000000002</v>
      </c>
      <c r="M160" s="28">
        <f t="shared" si="15"/>
        <v>100.38522</v>
      </c>
      <c r="N160" s="12" t="s">
        <v>1237</v>
      </c>
      <c r="O160" s="4" t="s">
        <v>269</v>
      </c>
      <c r="P160" s="29"/>
      <c r="Q160" s="12"/>
    </row>
    <row r="161" spans="1:17" ht="15" customHeight="1" x14ac:dyDescent="0.15">
      <c r="A161" s="12" t="s">
        <v>177</v>
      </c>
      <c r="B161" s="12" t="s">
        <v>362</v>
      </c>
      <c r="C161" s="12" t="s">
        <v>726</v>
      </c>
      <c r="D161" s="17" t="s">
        <v>1117</v>
      </c>
      <c r="E161" s="17" t="s">
        <v>1078</v>
      </c>
      <c r="F161" s="17" t="s">
        <v>204</v>
      </c>
      <c r="G161" s="26">
        <v>27.4</v>
      </c>
      <c r="H161" s="26">
        <v>27.4</v>
      </c>
      <c r="I161" s="27">
        <f t="shared" si="12"/>
        <v>35346</v>
      </c>
      <c r="J161" s="28">
        <f t="shared" si="13"/>
        <v>1449.1859999999999</v>
      </c>
      <c r="K161" s="20">
        <v>0.8</v>
      </c>
      <c r="L161" s="28">
        <f t="shared" si="14"/>
        <v>1159.3488</v>
      </c>
      <c r="M161" s="28">
        <f t="shared" si="15"/>
        <v>289.8372</v>
      </c>
      <c r="N161" s="12" t="s">
        <v>1238</v>
      </c>
      <c r="O161" s="4" t="s">
        <v>269</v>
      </c>
      <c r="P161" s="29"/>
      <c r="Q161" s="12"/>
    </row>
    <row r="162" spans="1:17" ht="15" customHeight="1" x14ac:dyDescent="0.15">
      <c r="A162" s="12" t="s">
        <v>178</v>
      </c>
      <c r="B162" s="12" t="s">
        <v>365</v>
      </c>
      <c r="C162" s="12" t="s">
        <v>726</v>
      </c>
      <c r="D162" s="17" t="s">
        <v>1127</v>
      </c>
      <c r="E162" s="17" t="s">
        <v>1165</v>
      </c>
      <c r="F162" s="17" t="s">
        <v>204</v>
      </c>
      <c r="G162" s="26">
        <v>14.24</v>
      </c>
      <c r="H162" s="26">
        <v>14.24</v>
      </c>
      <c r="I162" s="27">
        <f t="shared" si="12"/>
        <v>18369.599999999999</v>
      </c>
      <c r="J162" s="28">
        <f t="shared" si="13"/>
        <v>753.15359999999998</v>
      </c>
      <c r="K162" s="20">
        <v>0.8</v>
      </c>
      <c r="L162" s="28">
        <f t="shared" si="14"/>
        <v>602.52287999999999</v>
      </c>
      <c r="M162" s="28">
        <f t="shared" si="15"/>
        <v>150.63072</v>
      </c>
      <c r="N162" s="12" t="s">
        <v>1238</v>
      </c>
      <c r="O162" s="4" t="s">
        <v>269</v>
      </c>
      <c r="P162" s="29"/>
      <c r="Q162" s="12"/>
    </row>
    <row r="163" spans="1:17" ht="15" customHeight="1" x14ac:dyDescent="0.15">
      <c r="A163" s="12" t="s">
        <v>179</v>
      </c>
      <c r="B163" s="12" t="s">
        <v>809</v>
      </c>
      <c r="C163" s="12" t="s">
        <v>726</v>
      </c>
      <c r="D163" s="17" t="s">
        <v>1062</v>
      </c>
      <c r="E163" s="17" t="s">
        <v>1078</v>
      </c>
      <c r="F163" s="17" t="s">
        <v>204</v>
      </c>
      <c r="G163" s="26">
        <v>13.54</v>
      </c>
      <c r="H163" s="26">
        <v>13.54</v>
      </c>
      <c r="I163" s="27">
        <f t="shared" si="12"/>
        <v>17466.599999999999</v>
      </c>
      <c r="J163" s="28">
        <f t="shared" si="13"/>
        <v>716.13059999999996</v>
      </c>
      <c r="K163" s="20">
        <v>0.8</v>
      </c>
      <c r="L163" s="28">
        <f t="shared" si="14"/>
        <v>572.90448000000004</v>
      </c>
      <c r="M163" s="28">
        <f t="shared" si="15"/>
        <v>143.22612000000001</v>
      </c>
      <c r="N163" s="12" t="s">
        <v>1238</v>
      </c>
      <c r="O163" s="4" t="s">
        <v>269</v>
      </c>
      <c r="P163" s="29"/>
      <c r="Q163" s="12"/>
    </row>
    <row r="164" spans="1:17" ht="15" customHeight="1" x14ac:dyDescent="0.15">
      <c r="A164" s="12" t="s">
        <v>180</v>
      </c>
      <c r="B164" s="12" t="s">
        <v>810</v>
      </c>
      <c r="C164" s="12" t="s">
        <v>726</v>
      </c>
      <c r="D164" s="17" t="s">
        <v>1082</v>
      </c>
      <c r="E164" s="17" t="s">
        <v>1360</v>
      </c>
      <c r="F164" s="17" t="s">
        <v>204</v>
      </c>
      <c r="G164" s="26">
        <v>16.7</v>
      </c>
      <c r="H164" s="26">
        <v>16.7</v>
      </c>
      <c r="I164" s="27">
        <f t="shared" si="12"/>
        <v>21543</v>
      </c>
      <c r="J164" s="28">
        <f t="shared" si="13"/>
        <v>883.26299999999992</v>
      </c>
      <c r="K164" s="20">
        <v>0.8</v>
      </c>
      <c r="L164" s="28">
        <f t="shared" si="14"/>
        <v>706.61040000000003</v>
      </c>
      <c r="M164" s="28">
        <f t="shared" si="15"/>
        <v>176.65260000000001</v>
      </c>
      <c r="N164" s="12" t="s">
        <v>1237</v>
      </c>
      <c r="O164" s="4" t="s">
        <v>269</v>
      </c>
      <c r="P164" s="29"/>
      <c r="Q164" s="12"/>
    </row>
    <row r="165" spans="1:17" ht="15" customHeight="1" x14ac:dyDescent="0.15">
      <c r="A165" s="12" t="s">
        <v>181</v>
      </c>
      <c r="B165" s="12" t="s">
        <v>364</v>
      </c>
      <c r="C165" s="12" t="s">
        <v>726</v>
      </c>
      <c r="D165" s="17" t="s">
        <v>1144</v>
      </c>
      <c r="E165" s="17" t="s">
        <v>1164</v>
      </c>
      <c r="F165" s="17" t="s">
        <v>204</v>
      </c>
      <c r="G165" s="26">
        <v>5.6</v>
      </c>
      <c r="H165" s="26">
        <v>5.6</v>
      </c>
      <c r="I165" s="27">
        <f t="shared" si="12"/>
        <v>7223.9999999999991</v>
      </c>
      <c r="J165" s="28">
        <f t="shared" si="13"/>
        <v>296.18399999999997</v>
      </c>
      <c r="K165" s="20">
        <v>0.8</v>
      </c>
      <c r="L165" s="28">
        <f t="shared" si="14"/>
        <v>236.94719999999998</v>
      </c>
      <c r="M165" s="28">
        <f t="shared" si="15"/>
        <v>59.236799999999995</v>
      </c>
      <c r="N165" s="12" t="s">
        <v>1238</v>
      </c>
      <c r="O165" s="4" t="s">
        <v>269</v>
      </c>
      <c r="P165" s="29"/>
      <c r="Q165" s="12"/>
    </row>
    <row r="166" spans="1:17" ht="15" customHeight="1" x14ac:dyDescent="0.15">
      <c r="A166" s="12" t="s">
        <v>182</v>
      </c>
      <c r="B166" s="12" t="s">
        <v>366</v>
      </c>
      <c r="C166" s="12" t="s">
        <v>726</v>
      </c>
      <c r="D166" s="17" t="s">
        <v>1057</v>
      </c>
      <c r="E166" s="17" t="s">
        <v>1166</v>
      </c>
      <c r="F166" s="17" t="s">
        <v>205</v>
      </c>
      <c r="G166" s="26">
        <v>10.98</v>
      </c>
      <c r="H166" s="26">
        <v>10.98</v>
      </c>
      <c r="I166" s="27">
        <f t="shared" si="12"/>
        <v>14164.2</v>
      </c>
      <c r="J166" s="28">
        <f t="shared" si="13"/>
        <v>580.73220000000003</v>
      </c>
      <c r="K166" s="20">
        <v>0.8</v>
      </c>
      <c r="L166" s="28">
        <f t="shared" si="14"/>
        <v>464.58576000000005</v>
      </c>
      <c r="M166" s="28">
        <f t="shared" si="15"/>
        <v>116.14644000000001</v>
      </c>
      <c r="N166" s="12" t="s">
        <v>1238</v>
      </c>
      <c r="O166" s="4" t="s">
        <v>269</v>
      </c>
      <c r="P166" s="29"/>
      <c r="Q166" s="12"/>
    </row>
    <row r="167" spans="1:17" ht="15" customHeight="1" x14ac:dyDescent="0.15">
      <c r="A167" s="12" t="s">
        <v>183</v>
      </c>
      <c r="B167" s="12" t="s">
        <v>367</v>
      </c>
      <c r="C167" s="12" t="s">
        <v>726</v>
      </c>
      <c r="D167" s="17" t="s">
        <v>1144</v>
      </c>
      <c r="E167" s="17" t="s">
        <v>1167</v>
      </c>
      <c r="F167" s="17" t="s">
        <v>205</v>
      </c>
      <c r="G167" s="26">
        <v>13.87</v>
      </c>
      <c r="H167" s="26">
        <v>13.87</v>
      </c>
      <c r="I167" s="27">
        <f t="shared" si="12"/>
        <v>17892.3</v>
      </c>
      <c r="J167" s="28">
        <f t="shared" si="13"/>
        <v>733.58429999999998</v>
      </c>
      <c r="K167" s="20">
        <v>0.8</v>
      </c>
      <c r="L167" s="28">
        <f t="shared" si="14"/>
        <v>586.86743999999999</v>
      </c>
      <c r="M167" s="28">
        <f t="shared" si="15"/>
        <v>146.71686</v>
      </c>
      <c r="N167" s="12" t="s">
        <v>1238</v>
      </c>
      <c r="O167" s="4" t="s">
        <v>269</v>
      </c>
      <c r="P167" s="29"/>
      <c r="Q167" s="12"/>
    </row>
    <row r="168" spans="1:17" ht="15" customHeight="1" x14ac:dyDescent="0.15">
      <c r="A168" s="12" t="s">
        <v>184</v>
      </c>
      <c r="B168" s="12" t="s">
        <v>368</v>
      </c>
      <c r="C168" s="12" t="s">
        <v>726</v>
      </c>
      <c r="D168" s="17" t="s">
        <v>1093</v>
      </c>
      <c r="E168" s="17" t="s">
        <v>1168</v>
      </c>
      <c r="F168" s="17" t="s">
        <v>205</v>
      </c>
      <c r="G168" s="26">
        <v>8.5</v>
      </c>
      <c r="H168" s="26">
        <v>8.5</v>
      </c>
      <c r="I168" s="27">
        <f t="shared" si="12"/>
        <v>10965</v>
      </c>
      <c r="J168" s="28">
        <f t="shared" si="13"/>
        <v>449.565</v>
      </c>
      <c r="K168" s="20">
        <v>0.8</v>
      </c>
      <c r="L168" s="28">
        <f t="shared" si="14"/>
        <v>359.65200000000004</v>
      </c>
      <c r="M168" s="28">
        <f t="shared" si="15"/>
        <v>89.913000000000011</v>
      </c>
      <c r="N168" s="12" t="s">
        <v>1238</v>
      </c>
      <c r="O168" s="4" t="s">
        <v>269</v>
      </c>
      <c r="P168" s="29"/>
      <c r="Q168" s="12"/>
    </row>
    <row r="169" spans="1:17" ht="15" customHeight="1" x14ac:dyDescent="0.15">
      <c r="A169" s="12" t="s">
        <v>185</v>
      </c>
      <c r="B169" s="12" t="s">
        <v>369</v>
      </c>
      <c r="C169" s="12" t="s">
        <v>726</v>
      </c>
      <c r="D169" s="17" t="s">
        <v>1083</v>
      </c>
      <c r="E169" s="17" t="s">
        <v>1169</v>
      </c>
      <c r="F169" s="17" t="s">
        <v>205</v>
      </c>
      <c r="G169" s="26">
        <v>7.2</v>
      </c>
      <c r="H169" s="26">
        <v>7.2</v>
      </c>
      <c r="I169" s="27">
        <f t="shared" si="12"/>
        <v>9288</v>
      </c>
      <c r="J169" s="28">
        <f t="shared" si="13"/>
        <v>380.80799999999999</v>
      </c>
      <c r="K169" s="20">
        <v>0.8</v>
      </c>
      <c r="L169" s="28">
        <f t="shared" si="14"/>
        <v>304.64640000000003</v>
      </c>
      <c r="M169" s="28">
        <f t="shared" si="15"/>
        <v>76.161600000000007</v>
      </c>
      <c r="N169" s="12" t="s">
        <v>1237</v>
      </c>
      <c r="O169" s="4" t="s">
        <v>269</v>
      </c>
      <c r="P169" s="29"/>
      <c r="Q169" s="12"/>
    </row>
    <row r="170" spans="1:17" ht="15" customHeight="1" x14ac:dyDescent="0.15">
      <c r="A170" s="12" t="s">
        <v>186</v>
      </c>
      <c r="B170" s="12" t="s">
        <v>370</v>
      </c>
      <c r="C170" s="12" t="s">
        <v>726</v>
      </c>
      <c r="D170" s="17" t="s">
        <v>1089</v>
      </c>
      <c r="E170" s="17" t="s">
        <v>1170</v>
      </c>
      <c r="F170" s="17" t="s">
        <v>205</v>
      </c>
      <c r="G170" s="26">
        <v>5.5</v>
      </c>
      <c r="H170" s="26">
        <v>5.5</v>
      </c>
      <c r="I170" s="27">
        <f t="shared" si="12"/>
        <v>7095</v>
      </c>
      <c r="J170" s="28">
        <f t="shared" si="13"/>
        <v>290.89499999999998</v>
      </c>
      <c r="K170" s="20">
        <v>0.8</v>
      </c>
      <c r="L170" s="28">
        <f t="shared" si="14"/>
        <v>232.71600000000001</v>
      </c>
      <c r="M170" s="28">
        <f t="shared" si="15"/>
        <v>58.179000000000002</v>
      </c>
      <c r="N170" s="12" t="s">
        <v>1238</v>
      </c>
      <c r="O170" s="4" t="s">
        <v>269</v>
      </c>
      <c r="P170" s="29"/>
      <c r="Q170" s="12"/>
    </row>
    <row r="171" spans="1:17" ht="15" customHeight="1" x14ac:dyDescent="0.15">
      <c r="A171" s="12" t="s">
        <v>206</v>
      </c>
      <c r="B171" s="12" t="s">
        <v>371</v>
      </c>
      <c r="C171" s="12" t="s">
        <v>726</v>
      </c>
      <c r="D171" s="17" t="s">
        <v>1084</v>
      </c>
      <c r="E171" s="17" t="s">
        <v>1171</v>
      </c>
      <c r="F171" s="17" t="s">
        <v>205</v>
      </c>
      <c r="G171" s="26">
        <v>6.81</v>
      </c>
      <c r="H171" s="26">
        <v>6.81</v>
      </c>
      <c r="I171" s="27">
        <f t="shared" si="12"/>
        <v>8784.9</v>
      </c>
      <c r="J171" s="28">
        <f t="shared" si="13"/>
        <v>360.18090000000001</v>
      </c>
      <c r="K171" s="20">
        <v>0.8</v>
      </c>
      <c r="L171" s="28">
        <f t="shared" si="14"/>
        <v>288.14472000000001</v>
      </c>
      <c r="M171" s="28">
        <f t="shared" si="15"/>
        <v>72.036180000000002</v>
      </c>
      <c r="N171" s="12" t="s">
        <v>1237</v>
      </c>
      <c r="O171" s="4" t="s">
        <v>269</v>
      </c>
      <c r="P171" s="29"/>
      <c r="Q171" s="12"/>
    </row>
    <row r="172" spans="1:17" ht="15" customHeight="1" x14ac:dyDescent="0.15">
      <c r="A172" s="12" t="s">
        <v>207</v>
      </c>
      <c r="B172" s="12" t="s">
        <v>372</v>
      </c>
      <c r="C172" s="12" t="s">
        <v>726</v>
      </c>
      <c r="D172" s="17" t="s">
        <v>1129</v>
      </c>
      <c r="E172" s="17" t="s">
        <v>1172</v>
      </c>
      <c r="F172" s="17" t="s">
        <v>205</v>
      </c>
      <c r="G172" s="26">
        <v>8.14</v>
      </c>
      <c r="H172" s="26">
        <v>8.14</v>
      </c>
      <c r="I172" s="27">
        <f t="shared" si="12"/>
        <v>10500.6</v>
      </c>
      <c r="J172" s="28">
        <f t="shared" si="13"/>
        <v>430.52460000000002</v>
      </c>
      <c r="K172" s="20">
        <v>0.8</v>
      </c>
      <c r="L172" s="28">
        <f t="shared" si="14"/>
        <v>344.41968000000003</v>
      </c>
      <c r="M172" s="28">
        <f t="shared" si="15"/>
        <v>86.104920000000007</v>
      </c>
      <c r="N172" s="12" t="s">
        <v>1237</v>
      </c>
      <c r="O172" s="4" t="s">
        <v>269</v>
      </c>
      <c r="P172" s="29"/>
      <c r="Q172" s="12"/>
    </row>
    <row r="173" spans="1:17" ht="15" customHeight="1" x14ac:dyDescent="0.15">
      <c r="A173" s="12" t="s">
        <v>208</v>
      </c>
      <c r="B173" s="12" t="s">
        <v>373</v>
      </c>
      <c r="C173" s="12" t="s">
        <v>726</v>
      </c>
      <c r="D173" s="17" t="s">
        <v>1079</v>
      </c>
      <c r="E173" s="17" t="s">
        <v>1173</v>
      </c>
      <c r="F173" s="17" t="s">
        <v>205</v>
      </c>
      <c r="G173" s="26">
        <v>2.2000000000000002</v>
      </c>
      <c r="H173" s="26">
        <v>2.2000000000000002</v>
      </c>
      <c r="I173" s="27">
        <f t="shared" si="12"/>
        <v>2838.0000000000005</v>
      </c>
      <c r="J173" s="28">
        <f t="shared" si="13"/>
        <v>116.358</v>
      </c>
      <c r="K173" s="20">
        <v>0.8</v>
      </c>
      <c r="L173" s="28">
        <f t="shared" si="14"/>
        <v>93.086400000000012</v>
      </c>
      <c r="M173" s="28">
        <f t="shared" si="15"/>
        <v>23.271600000000003</v>
      </c>
      <c r="N173" s="12" t="s">
        <v>1237</v>
      </c>
      <c r="O173" s="4" t="s">
        <v>269</v>
      </c>
      <c r="P173" s="29"/>
      <c r="Q173" s="12"/>
    </row>
    <row r="174" spans="1:17" ht="15" customHeight="1" x14ac:dyDescent="0.15">
      <c r="A174" s="12" t="s">
        <v>209</v>
      </c>
      <c r="B174" s="12" t="s">
        <v>374</v>
      </c>
      <c r="C174" s="12" t="s">
        <v>726</v>
      </c>
      <c r="D174" s="17" t="s">
        <v>1079</v>
      </c>
      <c r="E174" s="17" t="s">
        <v>1174</v>
      </c>
      <c r="F174" s="17" t="s">
        <v>205</v>
      </c>
      <c r="G174" s="26">
        <v>5</v>
      </c>
      <c r="H174" s="26">
        <v>5</v>
      </c>
      <c r="I174" s="27">
        <f t="shared" si="12"/>
        <v>6450</v>
      </c>
      <c r="J174" s="28">
        <f t="shared" si="13"/>
        <v>264.45</v>
      </c>
      <c r="K174" s="20">
        <v>0.8</v>
      </c>
      <c r="L174" s="28">
        <f t="shared" si="14"/>
        <v>211.56</v>
      </c>
      <c r="M174" s="28">
        <f t="shared" si="15"/>
        <v>52.89</v>
      </c>
      <c r="N174" s="12" t="s">
        <v>1237</v>
      </c>
      <c r="O174" s="4" t="s">
        <v>269</v>
      </c>
      <c r="P174" s="29"/>
      <c r="Q174" s="12"/>
    </row>
    <row r="175" spans="1:17" ht="15" customHeight="1" x14ac:dyDescent="0.15">
      <c r="A175" s="12" t="s">
        <v>210</v>
      </c>
      <c r="B175" s="12" t="s">
        <v>375</v>
      </c>
      <c r="C175" s="12" t="s">
        <v>726</v>
      </c>
      <c r="D175" s="17" t="s">
        <v>1069</v>
      </c>
      <c r="E175" s="17" t="s">
        <v>1175</v>
      </c>
      <c r="F175" s="17" t="s">
        <v>205</v>
      </c>
      <c r="G175" s="26">
        <v>6.5</v>
      </c>
      <c r="H175" s="26">
        <v>6.5</v>
      </c>
      <c r="I175" s="27">
        <f t="shared" si="12"/>
        <v>8385</v>
      </c>
      <c r="J175" s="28">
        <f t="shared" si="13"/>
        <v>343.78500000000003</v>
      </c>
      <c r="K175" s="20">
        <v>0.8</v>
      </c>
      <c r="L175" s="28">
        <f t="shared" si="14"/>
        <v>275.02800000000002</v>
      </c>
      <c r="M175" s="28">
        <f t="shared" si="15"/>
        <v>68.757000000000005</v>
      </c>
      <c r="N175" s="12" t="s">
        <v>1237</v>
      </c>
      <c r="O175" s="4" t="s">
        <v>269</v>
      </c>
      <c r="P175" s="29"/>
      <c r="Q175" s="12"/>
    </row>
    <row r="176" spans="1:17" ht="15" customHeight="1" x14ac:dyDescent="0.15">
      <c r="A176" s="12" t="s">
        <v>211</v>
      </c>
      <c r="B176" s="12" t="s">
        <v>376</v>
      </c>
      <c r="C176" s="12" t="s">
        <v>726</v>
      </c>
      <c r="D176" s="17" t="s">
        <v>1076</v>
      </c>
      <c r="E176" s="17" t="s">
        <v>1176</v>
      </c>
      <c r="F176" s="17" t="s">
        <v>205</v>
      </c>
      <c r="G176" s="26">
        <v>4.0599999999999996</v>
      </c>
      <c r="H176" s="26">
        <v>4.0599999999999996</v>
      </c>
      <c r="I176" s="27">
        <f t="shared" si="12"/>
        <v>5237.3999999999996</v>
      </c>
      <c r="J176" s="28">
        <f t="shared" si="13"/>
        <v>214.73339999999999</v>
      </c>
      <c r="K176" s="20">
        <v>0.8</v>
      </c>
      <c r="L176" s="28">
        <f t="shared" si="14"/>
        <v>171.78672</v>
      </c>
      <c r="M176" s="28">
        <f t="shared" si="15"/>
        <v>42.946680000000001</v>
      </c>
      <c r="N176" s="12" t="s">
        <v>1237</v>
      </c>
      <c r="O176" s="4" t="s">
        <v>269</v>
      </c>
      <c r="P176" s="29"/>
      <c r="Q176" s="12"/>
    </row>
    <row r="177" spans="1:17" ht="15" customHeight="1" x14ac:dyDescent="0.15">
      <c r="A177" s="12" t="s">
        <v>212</v>
      </c>
      <c r="B177" s="12" t="s">
        <v>364</v>
      </c>
      <c r="C177" s="12" t="s">
        <v>726</v>
      </c>
      <c r="D177" s="17" t="s">
        <v>1087</v>
      </c>
      <c r="E177" s="17" t="s">
        <v>1361</v>
      </c>
      <c r="F177" s="17" t="s">
        <v>205</v>
      </c>
      <c r="G177" s="26">
        <v>4.74</v>
      </c>
      <c r="H177" s="26">
        <v>4.74</v>
      </c>
      <c r="I177" s="27">
        <f t="shared" si="12"/>
        <v>6114.6</v>
      </c>
      <c r="J177" s="28">
        <f t="shared" si="13"/>
        <v>250.69860000000003</v>
      </c>
      <c r="K177" s="20">
        <v>0.8</v>
      </c>
      <c r="L177" s="28">
        <f t="shared" si="14"/>
        <v>200.55888000000004</v>
      </c>
      <c r="M177" s="28">
        <f t="shared" si="15"/>
        <v>50.139720000000011</v>
      </c>
      <c r="N177" s="12" t="s">
        <v>1238</v>
      </c>
      <c r="O177" s="4" t="s">
        <v>269</v>
      </c>
      <c r="P177" s="29"/>
      <c r="Q177" s="12"/>
    </row>
    <row r="178" spans="1:17" ht="15" customHeight="1" x14ac:dyDescent="0.15">
      <c r="A178" s="12" t="s">
        <v>213</v>
      </c>
      <c r="B178" s="12" t="s">
        <v>377</v>
      </c>
      <c r="C178" s="12" t="s">
        <v>726</v>
      </c>
      <c r="D178" s="17" t="s">
        <v>1079</v>
      </c>
      <c r="E178" s="17" t="s">
        <v>1177</v>
      </c>
      <c r="F178" s="17" t="s">
        <v>205</v>
      </c>
      <c r="G178" s="26">
        <v>4.3499999999999996</v>
      </c>
      <c r="H178" s="26">
        <v>4.3499999999999996</v>
      </c>
      <c r="I178" s="27">
        <f t="shared" si="12"/>
        <v>5611.4999999999991</v>
      </c>
      <c r="J178" s="28">
        <f t="shared" si="13"/>
        <v>230.07149999999999</v>
      </c>
      <c r="K178" s="20">
        <v>0.8</v>
      </c>
      <c r="L178" s="28">
        <f t="shared" si="14"/>
        <v>184.05719999999999</v>
      </c>
      <c r="M178" s="28">
        <f t="shared" si="15"/>
        <v>46.014299999999999</v>
      </c>
      <c r="N178" s="12" t="s">
        <v>1249</v>
      </c>
      <c r="O178" s="4" t="s">
        <v>269</v>
      </c>
      <c r="P178" s="29"/>
      <c r="Q178" s="12"/>
    </row>
    <row r="179" spans="1:17" ht="15" customHeight="1" x14ac:dyDescent="0.15">
      <c r="A179" s="12" t="s">
        <v>214</v>
      </c>
      <c r="B179" s="12" t="s">
        <v>378</v>
      </c>
      <c r="C179" s="12" t="s">
        <v>726</v>
      </c>
      <c r="D179" s="17" t="s">
        <v>1081</v>
      </c>
      <c r="E179" s="17" t="s">
        <v>1178</v>
      </c>
      <c r="F179" s="17" t="s">
        <v>205</v>
      </c>
      <c r="G179" s="26">
        <v>4.5</v>
      </c>
      <c r="H179" s="26">
        <v>4.5</v>
      </c>
      <c r="I179" s="27">
        <f t="shared" si="12"/>
        <v>5805</v>
      </c>
      <c r="J179" s="28">
        <f t="shared" si="13"/>
        <v>238.005</v>
      </c>
      <c r="K179" s="20">
        <v>0.8</v>
      </c>
      <c r="L179" s="28">
        <f t="shared" si="14"/>
        <v>190.404</v>
      </c>
      <c r="M179" s="28">
        <f t="shared" si="15"/>
        <v>47.600999999999999</v>
      </c>
      <c r="N179" s="12" t="s">
        <v>1237</v>
      </c>
      <c r="O179" s="4" t="s">
        <v>269</v>
      </c>
      <c r="P179" s="29"/>
      <c r="Q179" s="12"/>
    </row>
    <row r="180" spans="1:17" ht="15" customHeight="1" x14ac:dyDescent="0.15">
      <c r="A180" s="12" t="s">
        <v>215</v>
      </c>
      <c r="B180" s="12" t="s">
        <v>340</v>
      </c>
      <c r="C180" s="12" t="s">
        <v>726</v>
      </c>
      <c r="D180" s="17" t="s">
        <v>1084</v>
      </c>
      <c r="E180" s="17" t="s">
        <v>1179</v>
      </c>
      <c r="F180" s="17" t="s">
        <v>205</v>
      </c>
      <c r="G180" s="26">
        <v>7</v>
      </c>
      <c r="H180" s="26">
        <v>7</v>
      </c>
      <c r="I180" s="27">
        <f t="shared" si="12"/>
        <v>9030</v>
      </c>
      <c r="J180" s="28">
        <f t="shared" si="13"/>
        <v>370.23</v>
      </c>
      <c r="K180" s="20">
        <v>0.8</v>
      </c>
      <c r="L180" s="28">
        <f t="shared" si="14"/>
        <v>296.18400000000003</v>
      </c>
      <c r="M180" s="28">
        <f t="shared" si="15"/>
        <v>74.046000000000006</v>
      </c>
      <c r="N180" s="12" t="s">
        <v>1237</v>
      </c>
      <c r="O180" s="4" t="s">
        <v>269</v>
      </c>
      <c r="P180" s="29"/>
      <c r="Q180" s="12"/>
    </row>
    <row r="181" spans="1:17" ht="15" customHeight="1" x14ac:dyDescent="0.15">
      <c r="A181" s="12" t="s">
        <v>216</v>
      </c>
      <c r="B181" s="12" t="s">
        <v>379</v>
      </c>
      <c r="C181" s="12" t="s">
        <v>726</v>
      </c>
      <c r="D181" s="17" t="s">
        <v>1062</v>
      </c>
      <c r="E181" s="17" t="s">
        <v>1180</v>
      </c>
      <c r="F181" s="17" t="s">
        <v>205</v>
      </c>
      <c r="G181" s="26">
        <v>4</v>
      </c>
      <c r="H181" s="26">
        <v>4</v>
      </c>
      <c r="I181" s="27">
        <f t="shared" si="12"/>
        <v>5160</v>
      </c>
      <c r="J181" s="28">
        <f t="shared" si="13"/>
        <v>211.56</v>
      </c>
      <c r="K181" s="20">
        <v>0.8</v>
      </c>
      <c r="L181" s="28">
        <f t="shared" si="14"/>
        <v>169.24800000000002</v>
      </c>
      <c r="M181" s="28">
        <f t="shared" si="15"/>
        <v>42.312000000000005</v>
      </c>
      <c r="N181" s="12" t="s">
        <v>1238</v>
      </c>
      <c r="O181" s="4" t="s">
        <v>269</v>
      </c>
      <c r="P181" s="29"/>
      <c r="Q181" s="12"/>
    </row>
    <row r="182" spans="1:17" ht="15" customHeight="1" x14ac:dyDescent="0.15">
      <c r="A182" s="12" t="s">
        <v>217</v>
      </c>
      <c r="B182" s="12" t="s">
        <v>380</v>
      </c>
      <c r="C182" s="12" t="s">
        <v>726</v>
      </c>
      <c r="D182" s="17" t="s">
        <v>1102</v>
      </c>
      <c r="E182" s="17" t="s">
        <v>1181</v>
      </c>
      <c r="F182" s="17" t="s">
        <v>205</v>
      </c>
      <c r="G182" s="26">
        <v>6</v>
      </c>
      <c r="H182" s="26">
        <v>6</v>
      </c>
      <c r="I182" s="27">
        <f t="shared" si="12"/>
        <v>7740</v>
      </c>
      <c r="J182" s="28">
        <f t="shared" si="13"/>
        <v>317.34000000000003</v>
      </c>
      <c r="K182" s="20">
        <v>0.8</v>
      </c>
      <c r="L182" s="28">
        <f t="shared" si="14"/>
        <v>253.87200000000004</v>
      </c>
      <c r="M182" s="28">
        <f t="shared" si="15"/>
        <v>63.468000000000011</v>
      </c>
      <c r="N182" s="12" t="s">
        <v>1238</v>
      </c>
      <c r="O182" s="4" t="s">
        <v>269</v>
      </c>
      <c r="P182" s="29"/>
      <c r="Q182" s="12"/>
    </row>
    <row r="183" spans="1:17" ht="15" customHeight="1" x14ac:dyDescent="0.15">
      <c r="A183" s="12" t="s">
        <v>218</v>
      </c>
      <c r="B183" s="12" t="s">
        <v>381</v>
      </c>
      <c r="C183" s="12" t="s">
        <v>726</v>
      </c>
      <c r="D183" s="17" t="s">
        <v>1053</v>
      </c>
      <c r="E183" s="17" t="s">
        <v>1182</v>
      </c>
      <c r="F183" s="17" t="s">
        <v>205</v>
      </c>
      <c r="G183" s="26">
        <v>3.5</v>
      </c>
      <c r="H183" s="26">
        <v>3.5</v>
      </c>
      <c r="I183" s="27">
        <f t="shared" si="12"/>
        <v>4515</v>
      </c>
      <c r="J183" s="28">
        <f t="shared" si="13"/>
        <v>185.11500000000001</v>
      </c>
      <c r="K183" s="20">
        <v>0.8</v>
      </c>
      <c r="L183" s="28">
        <f t="shared" si="14"/>
        <v>148.09200000000001</v>
      </c>
      <c r="M183" s="28">
        <f t="shared" si="15"/>
        <v>37.023000000000003</v>
      </c>
      <c r="N183" s="12" t="s">
        <v>1238</v>
      </c>
      <c r="O183" s="4" t="s">
        <v>269</v>
      </c>
      <c r="P183" s="29"/>
      <c r="Q183" s="12"/>
    </row>
    <row r="184" spans="1:17" ht="15" customHeight="1" x14ac:dyDescent="0.15">
      <c r="A184" s="12" t="s">
        <v>219</v>
      </c>
      <c r="B184" s="12" t="s">
        <v>383</v>
      </c>
      <c r="C184" s="12" t="s">
        <v>726</v>
      </c>
      <c r="D184" s="17" t="s">
        <v>1110</v>
      </c>
      <c r="E184" s="17" t="s">
        <v>1184</v>
      </c>
      <c r="F184" s="17" t="s">
        <v>205</v>
      </c>
      <c r="G184" s="26">
        <v>5.5</v>
      </c>
      <c r="H184" s="26">
        <v>5.5</v>
      </c>
      <c r="I184" s="27">
        <f t="shared" si="12"/>
        <v>7095</v>
      </c>
      <c r="J184" s="28">
        <f t="shared" si="13"/>
        <v>290.89499999999998</v>
      </c>
      <c r="K184" s="20">
        <v>0.8</v>
      </c>
      <c r="L184" s="28">
        <f t="shared" si="14"/>
        <v>232.71600000000001</v>
      </c>
      <c r="M184" s="28">
        <f t="shared" si="15"/>
        <v>58.179000000000002</v>
      </c>
      <c r="N184" s="12" t="s">
        <v>1238</v>
      </c>
      <c r="O184" s="4" t="s">
        <v>269</v>
      </c>
      <c r="P184" s="29"/>
      <c r="Q184" s="12"/>
    </row>
    <row r="185" spans="1:17" ht="15" customHeight="1" x14ac:dyDescent="0.15">
      <c r="A185" s="12" t="s">
        <v>220</v>
      </c>
      <c r="B185" s="12" t="s">
        <v>385</v>
      </c>
      <c r="C185" s="12" t="s">
        <v>726</v>
      </c>
      <c r="D185" s="17" t="s">
        <v>1079</v>
      </c>
      <c r="E185" s="17" t="s">
        <v>1187</v>
      </c>
      <c r="F185" s="17" t="s">
        <v>205</v>
      </c>
      <c r="G185" s="26">
        <v>4.51</v>
      </c>
      <c r="H185" s="26">
        <v>4.51</v>
      </c>
      <c r="I185" s="27">
        <f t="shared" si="12"/>
        <v>5817.9</v>
      </c>
      <c r="J185" s="28">
        <f t="shared" si="13"/>
        <v>238.53389999999999</v>
      </c>
      <c r="K185" s="20">
        <v>0.8</v>
      </c>
      <c r="L185" s="28">
        <f t="shared" si="14"/>
        <v>190.82712000000001</v>
      </c>
      <c r="M185" s="28">
        <f t="shared" si="15"/>
        <v>47.706780000000002</v>
      </c>
      <c r="N185" s="12" t="s">
        <v>1238</v>
      </c>
      <c r="O185" s="4" t="s">
        <v>269</v>
      </c>
      <c r="P185" s="29"/>
      <c r="Q185" s="12"/>
    </row>
    <row r="186" spans="1:17" ht="15" customHeight="1" x14ac:dyDescent="0.15">
      <c r="A186" s="12" t="s">
        <v>221</v>
      </c>
      <c r="B186" s="12" t="s">
        <v>270</v>
      </c>
      <c r="C186" s="12" t="s">
        <v>726</v>
      </c>
      <c r="D186" s="17" t="s">
        <v>1093</v>
      </c>
      <c r="E186" s="17" t="s">
        <v>1189</v>
      </c>
      <c r="F186" s="17" t="s">
        <v>205</v>
      </c>
      <c r="G186" s="26">
        <v>3</v>
      </c>
      <c r="H186" s="26">
        <v>3</v>
      </c>
      <c r="I186" s="27">
        <f t="shared" si="12"/>
        <v>3870</v>
      </c>
      <c r="J186" s="28">
        <f t="shared" si="13"/>
        <v>158.67000000000002</v>
      </c>
      <c r="K186" s="20">
        <v>0.8</v>
      </c>
      <c r="L186" s="28">
        <f t="shared" si="14"/>
        <v>126.93600000000002</v>
      </c>
      <c r="M186" s="28">
        <f t="shared" si="15"/>
        <v>31.734000000000005</v>
      </c>
      <c r="N186" s="12" t="s">
        <v>1237</v>
      </c>
      <c r="O186" s="4" t="s">
        <v>269</v>
      </c>
      <c r="P186" s="29"/>
      <c r="Q186" s="12"/>
    </row>
    <row r="187" spans="1:17" ht="15" customHeight="1" x14ac:dyDescent="0.15">
      <c r="A187" s="12" t="s">
        <v>222</v>
      </c>
      <c r="B187" s="12" t="s">
        <v>387</v>
      </c>
      <c r="C187" s="12" t="s">
        <v>726</v>
      </c>
      <c r="D187" s="17" t="s">
        <v>1190</v>
      </c>
      <c r="E187" s="17" t="s">
        <v>1191</v>
      </c>
      <c r="F187" s="17" t="s">
        <v>205</v>
      </c>
      <c r="G187" s="26">
        <v>10.53</v>
      </c>
      <c r="H187" s="26">
        <v>10.53</v>
      </c>
      <c r="I187" s="27">
        <f t="shared" si="12"/>
        <v>13583.699999999999</v>
      </c>
      <c r="J187" s="28">
        <f t="shared" si="13"/>
        <v>556.93169999999998</v>
      </c>
      <c r="K187" s="20">
        <v>0.8</v>
      </c>
      <c r="L187" s="28">
        <f t="shared" si="14"/>
        <v>445.54536000000002</v>
      </c>
      <c r="M187" s="28">
        <f t="shared" si="15"/>
        <v>111.38634</v>
      </c>
      <c r="N187" s="12" t="s">
        <v>1237</v>
      </c>
      <c r="O187" s="4" t="s">
        <v>269</v>
      </c>
      <c r="P187" s="29"/>
      <c r="Q187" s="12"/>
    </row>
    <row r="188" spans="1:17" ht="15" customHeight="1" x14ac:dyDescent="0.15">
      <c r="A188" s="12" t="s">
        <v>223</v>
      </c>
      <c r="B188" s="12" t="s">
        <v>388</v>
      </c>
      <c r="C188" s="12" t="s">
        <v>726</v>
      </c>
      <c r="D188" s="17" t="s">
        <v>1083</v>
      </c>
      <c r="E188" s="17" t="s">
        <v>1192</v>
      </c>
      <c r="F188" s="17" t="s">
        <v>205</v>
      </c>
      <c r="G188" s="26">
        <v>3.3</v>
      </c>
      <c r="H188" s="26">
        <v>3.3</v>
      </c>
      <c r="I188" s="27">
        <f t="shared" si="12"/>
        <v>4257</v>
      </c>
      <c r="J188" s="28">
        <f t="shared" si="13"/>
        <v>174.53700000000001</v>
      </c>
      <c r="K188" s="20">
        <v>0.8</v>
      </c>
      <c r="L188" s="28">
        <f t="shared" si="14"/>
        <v>139.62960000000001</v>
      </c>
      <c r="M188" s="28">
        <f t="shared" si="15"/>
        <v>34.907400000000003</v>
      </c>
      <c r="N188" s="12" t="s">
        <v>1237</v>
      </c>
      <c r="O188" s="4" t="s">
        <v>269</v>
      </c>
      <c r="P188" s="29"/>
      <c r="Q188" s="12"/>
    </row>
    <row r="189" spans="1:17" ht="15" customHeight="1" x14ac:dyDescent="0.15">
      <c r="A189" s="12" t="s">
        <v>224</v>
      </c>
      <c r="B189" s="12" t="s">
        <v>389</v>
      </c>
      <c r="C189" s="12" t="s">
        <v>726</v>
      </c>
      <c r="D189" s="17" t="s">
        <v>1161</v>
      </c>
      <c r="E189" s="17" t="s">
        <v>1193</v>
      </c>
      <c r="F189" s="17" t="s">
        <v>205</v>
      </c>
      <c r="G189" s="26">
        <v>14.7</v>
      </c>
      <c r="H189" s="26">
        <v>14.7</v>
      </c>
      <c r="I189" s="27">
        <f t="shared" si="12"/>
        <v>18963</v>
      </c>
      <c r="J189" s="28">
        <f t="shared" si="13"/>
        <v>777.48299999999995</v>
      </c>
      <c r="K189" s="20">
        <v>0.8</v>
      </c>
      <c r="L189" s="28">
        <f t="shared" si="14"/>
        <v>621.9864</v>
      </c>
      <c r="M189" s="28">
        <f t="shared" si="15"/>
        <v>155.4966</v>
      </c>
      <c r="N189" s="12" t="s">
        <v>1237</v>
      </c>
      <c r="O189" s="4" t="s">
        <v>269</v>
      </c>
      <c r="P189" s="29"/>
      <c r="Q189" s="12"/>
    </row>
    <row r="190" spans="1:17" ht="15" customHeight="1" x14ac:dyDescent="0.15">
      <c r="A190" s="12" t="s">
        <v>225</v>
      </c>
      <c r="B190" s="12" t="s">
        <v>390</v>
      </c>
      <c r="C190" s="12" t="s">
        <v>726</v>
      </c>
      <c r="D190" s="17" t="s">
        <v>1055</v>
      </c>
      <c r="E190" s="17" t="s">
        <v>1194</v>
      </c>
      <c r="F190" s="17" t="s">
        <v>205</v>
      </c>
      <c r="G190" s="26">
        <v>6</v>
      </c>
      <c r="H190" s="26">
        <v>6</v>
      </c>
      <c r="I190" s="27">
        <f t="shared" si="12"/>
        <v>7740</v>
      </c>
      <c r="J190" s="28">
        <f t="shared" si="13"/>
        <v>317.34000000000003</v>
      </c>
      <c r="K190" s="20">
        <v>0.8</v>
      </c>
      <c r="L190" s="28">
        <f t="shared" si="14"/>
        <v>253.87200000000004</v>
      </c>
      <c r="M190" s="28">
        <f t="shared" si="15"/>
        <v>63.468000000000011</v>
      </c>
      <c r="N190" s="12" t="s">
        <v>1238</v>
      </c>
      <c r="O190" s="4" t="s">
        <v>269</v>
      </c>
      <c r="P190" s="29"/>
      <c r="Q190" s="12"/>
    </row>
    <row r="191" spans="1:17" ht="15" customHeight="1" x14ac:dyDescent="0.15">
      <c r="A191" s="12" t="s">
        <v>226</v>
      </c>
      <c r="B191" s="12" t="s">
        <v>811</v>
      </c>
      <c r="C191" s="12" t="s">
        <v>726</v>
      </c>
      <c r="D191" s="17" t="s">
        <v>1276</v>
      </c>
      <c r="E191" s="17" t="s">
        <v>1362</v>
      </c>
      <c r="F191" s="17" t="s">
        <v>205</v>
      </c>
      <c r="G191" s="26">
        <v>1.6</v>
      </c>
      <c r="H191" s="26">
        <v>1.6</v>
      </c>
      <c r="I191" s="27">
        <f t="shared" si="12"/>
        <v>2064</v>
      </c>
      <c r="J191" s="28">
        <f t="shared" si="13"/>
        <v>84.624000000000009</v>
      </c>
      <c r="K191" s="20">
        <v>0.8</v>
      </c>
      <c r="L191" s="28">
        <f t="shared" si="14"/>
        <v>67.699200000000005</v>
      </c>
      <c r="M191" s="28">
        <f t="shared" si="15"/>
        <v>16.924800000000001</v>
      </c>
      <c r="N191" s="12" t="s">
        <v>1237</v>
      </c>
      <c r="O191" s="4" t="s">
        <v>269</v>
      </c>
      <c r="P191" s="29"/>
      <c r="Q191" s="12"/>
    </row>
    <row r="192" spans="1:17" ht="15" customHeight="1" x14ac:dyDescent="0.15">
      <c r="A192" s="12" t="s">
        <v>227</v>
      </c>
      <c r="B192" s="12" t="s">
        <v>384</v>
      </c>
      <c r="C192" s="12" t="s">
        <v>726</v>
      </c>
      <c r="D192" s="17" t="s">
        <v>1185</v>
      </c>
      <c r="E192" s="17" t="s">
        <v>1363</v>
      </c>
      <c r="F192" s="17" t="s">
        <v>205</v>
      </c>
      <c r="G192" s="26">
        <v>5.2</v>
      </c>
      <c r="H192" s="26">
        <v>5.2</v>
      </c>
      <c r="I192" s="27">
        <f t="shared" si="12"/>
        <v>6708</v>
      </c>
      <c r="J192" s="28">
        <f t="shared" si="13"/>
        <v>275.02800000000002</v>
      </c>
      <c r="K192" s="20">
        <v>0.8</v>
      </c>
      <c r="L192" s="28">
        <f t="shared" si="14"/>
        <v>220.02240000000003</v>
      </c>
      <c r="M192" s="28">
        <f t="shared" si="15"/>
        <v>55.005600000000008</v>
      </c>
      <c r="N192" s="12" t="s">
        <v>1238</v>
      </c>
      <c r="O192" s="4" t="s">
        <v>269</v>
      </c>
      <c r="P192" s="29"/>
      <c r="Q192" s="12"/>
    </row>
    <row r="193" spans="1:17" ht="15" customHeight="1" x14ac:dyDescent="0.15">
      <c r="A193" s="12" t="s">
        <v>228</v>
      </c>
      <c r="B193" s="12" t="s">
        <v>386</v>
      </c>
      <c r="C193" s="12" t="s">
        <v>726</v>
      </c>
      <c r="D193" s="17" t="s">
        <v>1110</v>
      </c>
      <c r="E193" s="17" t="s">
        <v>1364</v>
      </c>
      <c r="F193" s="17" t="s">
        <v>205</v>
      </c>
      <c r="G193" s="26">
        <v>5.5</v>
      </c>
      <c r="H193" s="26">
        <v>5.5</v>
      </c>
      <c r="I193" s="27">
        <f t="shared" si="12"/>
        <v>7095</v>
      </c>
      <c r="J193" s="28">
        <f t="shared" si="13"/>
        <v>290.89499999999998</v>
      </c>
      <c r="K193" s="20">
        <v>0.8</v>
      </c>
      <c r="L193" s="28">
        <f t="shared" si="14"/>
        <v>232.71600000000001</v>
      </c>
      <c r="M193" s="28">
        <f t="shared" si="15"/>
        <v>58.179000000000002</v>
      </c>
      <c r="N193" s="12" t="s">
        <v>1238</v>
      </c>
      <c r="O193" s="4" t="s">
        <v>269</v>
      </c>
      <c r="P193" s="29"/>
      <c r="Q193" s="12"/>
    </row>
    <row r="194" spans="1:17" ht="15" customHeight="1" x14ac:dyDescent="0.15">
      <c r="A194" s="12" t="s">
        <v>229</v>
      </c>
      <c r="B194" s="12" t="s">
        <v>382</v>
      </c>
      <c r="C194" s="12" t="s">
        <v>726</v>
      </c>
      <c r="D194" s="17" t="s">
        <v>1117</v>
      </c>
      <c r="E194" s="17" t="s">
        <v>1183</v>
      </c>
      <c r="F194" s="17" t="s">
        <v>205</v>
      </c>
      <c r="G194" s="26">
        <v>4</v>
      </c>
      <c r="H194" s="26">
        <v>4</v>
      </c>
      <c r="I194" s="27">
        <f t="shared" si="12"/>
        <v>5160</v>
      </c>
      <c r="J194" s="28">
        <f t="shared" si="13"/>
        <v>211.56</v>
      </c>
      <c r="K194" s="20">
        <v>0.8</v>
      </c>
      <c r="L194" s="28">
        <f t="shared" si="14"/>
        <v>169.24800000000002</v>
      </c>
      <c r="M194" s="28">
        <f t="shared" si="15"/>
        <v>42.312000000000005</v>
      </c>
      <c r="N194" s="12" t="s">
        <v>1237</v>
      </c>
      <c r="O194" s="4" t="s">
        <v>269</v>
      </c>
      <c r="P194" s="29"/>
      <c r="Q194" s="12"/>
    </row>
    <row r="195" spans="1:17" ht="15" customHeight="1" x14ac:dyDescent="0.15">
      <c r="A195" s="12" t="s">
        <v>230</v>
      </c>
      <c r="B195" s="12" t="s">
        <v>812</v>
      </c>
      <c r="C195" s="12" t="s">
        <v>726</v>
      </c>
      <c r="D195" s="17" t="s">
        <v>1277</v>
      </c>
      <c r="E195" s="17" t="s">
        <v>1365</v>
      </c>
      <c r="F195" s="17" t="s">
        <v>205</v>
      </c>
      <c r="G195" s="26">
        <v>4.5</v>
      </c>
      <c r="H195" s="26">
        <v>4.5</v>
      </c>
      <c r="I195" s="27">
        <f t="shared" si="12"/>
        <v>5805</v>
      </c>
      <c r="J195" s="28">
        <f t="shared" si="13"/>
        <v>238.005</v>
      </c>
      <c r="K195" s="20">
        <v>0.8</v>
      </c>
      <c r="L195" s="28">
        <f t="shared" si="14"/>
        <v>190.404</v>
      </c>
      <c r="M195" s="28">
        <f t="shared" si="15"/>
        <v>47.600999999999999</v>
      </c>
      <c r="N195" s="12" t="s">
        <v>1396</v>
      </c>
      <c r="O195" s="4" t="s">
        <v>269</v>
      </c>
      <c r="P195" s="29"/>
      <c r="Q195" s="12"/>
    </row>
    <row r="196" spans="1:17" ht="15" customHeight="1" x14ac:dyDescent="0.15">
      <c r="A196" s="12" t="s">
        <v>231</v>
      </c>
      <c r="B196" s="12" t="s">
        <v>397</v>
      </c>
      <c r="C196" s="12" t="s">
        <v>726</v>
      </c>
      <c r="D196" s="17" t="s">
        <v>1203</v>
      </c>
      <c r="E196" s="17" t="s">
        <v>1204</v>
      </c>
      <c r="F196" s="17" t="s">
        <v>197</v>
      </c>
      <c r="G196" s="26">
        <v>66.06</v>
      </c>
      <c r="H196" s="26">
        <v>66.06</v>
      </c>
      <c r="I196" s="27">
        <f t="shared" si="12"/>
        <v>85217.400000000009</v>
      </c>
      <c r="J196" s="28">
        <f t="shared" si="13"/>
        <v>3493.9134000000004</v>
      </c>
      <c r="K196" s="20">
        <v>0.8</v>
      </c>
      <c r="L196" s="28">
        <f t="shared" si="14"/>
        <v>2795.1307200000006</v>
      </c>
      <c r="M196" s="28">
        <f t="shared" si="15"/>
        <v>698.78268000000014</v>
      </c>
      <c r="N196" s="12" t="s">
        <v>1237</v>
      </c>
      <c r="O196" s="4" t="s">
        <v>269</v>
      </c>
      <c r="P196" s="29"/>
      <c r="Q196" s="12"/>
    </row>
    <row r="197" spans="1:17" ht="15" customHeight="1" x14ac:dyDescent="0.15">
      <c r="A197" s="12" t="s">
        <v>232</v>
      </c>
      <c r="B197" s="12" t="s">
        <v>392</v>
      </c>
      <c r="C197" s="12" t="s">
        <v>726</v>
      </c>
      <c r="D197" s="17" t="s">
        <v>1197</v>
      </c>
      <c r="E197" s="17" t="s">
        <v>1198</v>
      </c>
      <c r="F197" s="17" t="s">
        <v>197</v>
      </c>
      <c r="G197" s="26">
        <v>5.57</v>
      </c>
      <c r="H197" s="26">
        <v>5.57</v>
      </c>
      <c r="I197" s="27">
        <f t="shared" si="12"/>
        <v>7185.3</v>
      </c>
      <c r="J197" s="28">
        <f t="shared" si="13"/>
        <v>294.59730000000002</v>
      </c>
      <c r="K197" s="20">
        <v>0.8</v>
      </c>
      <c r="L197" s="28">
        <f t="shared" si="14"/>
        <v>235.67784000000003</v>
      </c>
      <c r="M197" s="28">
        <f t="shared" si="15"/>
        <v>58.919460000000008</v>
      </c>
      <c r="N197" s="12" t="s">
        <v>1238</v>
      </c>
      <c r="O197" s="4" t="s">
        <v>269</v>
      </c>
      <c r="P197" s="29"/>
      <c r="Q197" s="12"/>
    </row>
    <row r="198" spans="1:17" ht="15" customHeight="1" x14ac:dyDescent="0.15">
      <c r="A198" s="12" t="s">
        <v>233</v>
      </c>
      <c r="B198" s="12" t="s">
        <v>813</v>
      </c>
      <c r="C198" s="12" t="s">
        <v>726</v>
      </c>
      <c r="D198" s="17" t="s">
        <v>1079</v>
      </c>
      <c r="E198" s="17" t="s">
        <v>1366</v>
      </c>
      <c r="F198" s="17" t="s">
        <v>197</v>
      </c>
      <c r="G198" s="26">
        <v>28.15</v>
      </c>
      <c r="H198" s="26">
        <v>28.15</v>
      </c>
      <c r="I198" s="27">
        <f t="shared" si="12"/>
        <v>36313.5</v>
      </c>
      <c r="J198" s="28">
        <f t="shared" si="13"/>
        <v>1488.8534999999999</v>
      </c>
      <c r="K198" s="20">
        <v>0.8</v>
      </c>
      <c r="L198" s="28">
        <f t="shared" si="14"/>
        <v>1191.0827999999999</v>
      </c>
      <c r="M198" s="28">
        <f t="shared" si="15"/>
        <v>297.77069999999998</v>
      </c>
      <c r="N198" s="12" t="s">
        <v>1238</v>
      </c>
      <c r="O198" s="4" t="s">
        <v>269</v>
      </c>
      <c r="P198" s="29"/>
      <c r="Q198" s="12"/>
    </row>
    <row r="199" spans="1:17" ht="15" customHeight="1" x14ac:dyDescent="0.15">
      <c r="A199" s="12" t="s">
        <v>234</v>
      </c>
      <c r="B199" s="12" t="s">
        <v>814</v>
      </c>
      <c r="C199" s="12" t="s">
        <v>726</v>
      </c>
      <c r="D199" s="17" t="s">
        <v>1117</v>
      </c>
      <c r="E199" s="17" t="s">
        <v>1367</v>
      </c>
      <c r="F199" s="17" t="s">
        <v>197</v>
      </c>
      <c r="G199" s="26">
        <v>20.04</v>
      </c>
      <c r="H199" s="26">
        <v>20.04</v>
      </c>
      <c r="I199" s="27">
        <f t="shared" si="12"/>
        <v>25851.599999999999</v>
      </c>
      <c r="J199" s="28">
        <f t="shared" si="13"/>
        <v>1059.9156</v>
      </c>
      <c r="K199" s="20">
        <v>0.8</v>
      </c>
      <c r="L199" s="28">
        <f t="shared" si="14"/>
        <v>847.93248000000006</v>
      </c>
      <c r="M199" s="28">
        <f t="shared" si="15"/>
        <v>211.98312000000001</v>
      </c>
      <c r="N199" s="12" t="s">
        <v>1238</v>
      </c>
      <c r="O199" s="4" t="s">
        <v>269</v>
      </c>
      <c r="P199" s="29"/>
      <c r="Q199" s="12"/>
    </row>
    <row r="200" spans="1:17" ht="15" customHeight="1" x14ac:dyDescent="0.15">
      <c r="A200" s="12" t="s">
        <v>235</v>
      </c>
      <c r="B200" s="12" t="s">
        <v>815</v>
      </c>
      <c r="C200" s="12" t="s">
        <v>726</v>
      </c>
      <c r="D200" s="17" t="s">
        <v>1084</v>
      </c>
      <c r="E200" s="17" t="s">
        <v>1368</v>
      </c>
      <c r="F200" s="17" t="s">
        <v>197</v>
      </c>
      <c r="G200" s="26">
        <v>16.28</v>
      </c>
      <c r="H200" s="26">
        <v>16.28</v>
      </c>
      <c r="I200" s="27">
        <f t="shared" si="12"/>
        <v>21001.200000000001</v>
      </c>
      <c r="J200" s="28">
        <f t="shared" si="13"/>
        <v>861.04920000000004</v>
      </c>
      <c r="K200" s="20">
        <v>0.8</v>
      </c>
      <c r="L200" s="28">
        <f t="shared" si="14"/>
        <v>688.83936000000006</v>
      </c>
      <c r="M200" s="28">
        <f t="shared" si="15"/>
        <v>172.20984000000001</v>
      </c>
      <c r="N200" s="12" t="s">
        <v>1238</v>
      </c>
      <c r="O200" s="4" t="s">
        <v>269</v>
      </c>
      <c r="P200" s="29"/>
      <c r="Q200" s="12"/>
    </row>
    <row r="201" spans="1:17" ht="15" customHeight="1" x14ac:dyDescent="0.15">
      <c r="A201" s="12" t="s">
        <v>236</v>
      </c>
      <c r="B201" s="12" t="s">
        <v>396</v>
      </c>
      <c r="C201" s="12" t="s">
        <v>726</v>
      </c>
      <c r="D201" s="17" t="s">
        <v>1112</v>
      </c>
      <c r="E201" s="17" t="s">
        <v>1202</v>
      </c>
      <c r="F201" s="17" t="s">
        <v>197</v>
      </c>
      <c r="G201" s="26">
        <v>54.46</v>
      </c>
      <c r="H201" s="26">
        <v>54.46</v>
      </c>
      <c r="I201" s="27">
        <f t="shared" si="12"/>
        <v>70253.399999999994</v>
      </c>
      <c r="J201" s="28">
        <f t="shared" si="13"/>
        <v>2880.3894</v>
      </c>
      <c r="K201" s="20">
        <v>0.8</v>
      </c>
      <c r="L201" s="28">
        <f t="shared" si="14"/>
        <v>2304.3115200000002</v>
      </c>
      <c r="M201" s="28">
        <f t="shared" si="15"/>
        <v>576.07788000000005</v>
      </c>
      <c r="N201" s="12" t="s">
        <v>1238</v>
      </c>
      <c r="O201" s="4" t="s">
        <v>269</v>
      </c>
      <c r="P201" s="29"/>
      <c r="Q201" s="12"/>
    </row>
    <row r="202" spans="1:17" ht="15" customHeight="1" x14ac:dyDescent="0.15">
      <c r="A202" s="12" t="s">
        <v>237</v>
      </c>
      <c r="B202" s="12" t="s">
        <v>395</v>
      </c>
      <c r="C202" s="12" t="s">
        <v>726</v>
      </c>
      <c r="D202" s="17" t="s">
        <v>1084</v>
      </c>
      <c r="E202" s="17" t="s">
        <v>1201</v>
      </c>
      <c r="F202" s="17" t="s">
        <v>197</v>
      </c>
      <c r="G202" s="26">
        <v>56</v>
      </c>
      <c r="H202" s="26">
        <v>56</v>
      </c>
      <c r="I202" s="27">
        <f t="shared" si="12"/>
        <v>72240</v>
      </c>
      <c r="J202" s="28">
        <f t="shared" si="13"/>
        <v>2961.84</v>
      </c>
      <c r="K202" s="20">
        <v>0.8</v>
      </c>
      <c r="L202" s="28">
        <f t="shared" si="14"/>
        <v>2369.4720000000002</v>
      </c>
      <c r="M202" s="28">
        <f t="shared" si="15"/>
        <v>592.36800000000005</v>
      </c>
      <c r="N202" s="12" t="s">
        <v>1237</v>
      </c>
      <c r="O202" s="4" t="s">
        <v>269</v>
      </c>
      <c r="P202" s="29"/>
      <c r="Q202" s="12"/>
    </row>
    <row r="203" spans="1:17" ht="15" customHeight="1" x14ac:dyDescent="0.15">
      <c r="A203" s="12" t="s">
        <v>238</v>
      </c>
      <c r="B203" s="12" t="s">
        <v>816</v>
      </c>
      <c r="C203" s="12" t="s">
        <v>726</v>
      </c>
      <c r="D203" s="17" t="s">
        <v>1071</v>
      </c>
      <c r="E203" s="17" t="s">
        <v>1369</v>
      </c>
      <c r="F203" s="17" t="s">
        <v>197</v>
      </c>
      <c r="G203" s="26">
        <v>36.17</v>
      </c>
      <c r="H203" s="26">
        <v>36.17</v>
      </c>
      <c r="I203" s="27">
        <f t="shared" si="12"/>
        <v>46659.3</v>
      </c>
      <c r="J203" s="28">
        <f t="shared" si="13"/>
        <v>1913.0313000000001</v>
      </c>
      <c r="K203" s="20">
        <v>0.8</v>
      </c>
      <c r="L203" s="28">
        <f t="shared" si="14"/>
        <v>1530.4250400000001</v>
      </c>
      <c r="M203" s="28">
        <f t="shared" si="15"/>
        <v>382.60626000000002</v>
      </c>
      <c r="N203" s="12" t="s">
        <v>1253</v>
      </c>
      <c r="O203" s="4" t="s">
        <v>269</v>
      </c>
      <c r="P203" s="29"/>
      <c r="Q203" s="12"/>
    </row>
    <row r="204" spans="1:17" ht="15" customHeight="1" x14ac:dyDescent="0.15">
      <c r="A204" s="12" t="s">
        <v>239</v>
      </c>
      <c r="B204" s="12" t="s">
        <v>817</v>
      </c>
      <c r="C204" s="12" t="s">
        <v>726</v>
      </c>
      <c r="D204" s="17" t="s">
        <v>1065</v>
      </c>
      <c r="E204" s="17" t="s">
        <v>1370</v>
      </c>
      <c r="F204" s="17" t="s">
        <v>197</v>
      </c>
      <c r="G204" s="26">
        <v>7.59</v>
      </c>
      <c r="H204" s="26">
        <v>7.59</v>
      </c>
      <c r="I204" s="27">
        <f t="shared" si="12"/>
        <v>9791.1</v>
      </c>
      <c r="J204" s="28">
        <f t="shared" si="13"/>
        <v>401.43509999999998</v>
      </c>
      <c r="K204" s="20">
        <v>0.8</v>
      </c>
      <c r="L204" s="28">
        <f t="shared" si="14"/>
        <v>321.14807999999999</v>
      </c>
      <c r="M204" s="28">
        <f t="shared" si="15"/>
        <v>80.287019999999998</v>
      </c>
      <c r="N204" s="12" t="s">
        <v>1237</v>
      </c>
      <c r="O204" s="4" t="s">
        <v>269</v>
      </c>
      <c r="P204" s="29"/>
      <c r="Q204" s="12"/>
    </row>
    <row r="205" spans="1:17" ht="15" customHeight="1" x14ac:dyDescent="0.15">
      <c r="A205" s="12" t="s">
        <v>240</v>
      </c>
      <c r="B205" s="12" t="s">
        <v>818</v>
      </c>
      <c r="C205" s="12" t="s">
        <v>726</v>
      </c>
      <c r="D205" s="17" t="s">
        <v>1060</v>
      </c>
      <c r="E205" s="17" t="s">
        <v>1371</v>
      </c>
      <c r="F205" s="17" t="s">
        <v>197</v>
      </c>
      <c r="G205" s="26">
        <v>9.34</v>
      </c>
      <c r="H205" s="26">
        <v>9.34</v>
      </c>
      <c r="I205" s="27">
        <f t="shared" si="12"/>
        <v>12048.6</v>
      </c>
      <c r="J205" s="28">
        <f t="shared" si="13"/>
        <v>493.99259999999998</v>
      </c>
      <c r="K205" s="20">
        <v>0.8</v>
      </c>
      <c r="L205" s="28">
        <f t="shared" si="14"/>
        <v>395.19407999999999</v>
      </c>
      <c r="M205" s="28">
        <f t="shared" si="15"/>
        <v>98.798519999999996</v>
      </c>
      <c r="N205" s="12" t="s">
        <v>1237</v>
      </c>
      <c r="O205" s="4" t="s">
        <v>269</v>
      </c>
      <c r="P205" s="29"/>
      <c r="Q205" s="12"/>
    </row>
    <row r="206" spans="1:17" ht="15" customHeight="1" x14ac:dyDescent="0.15">
      <c r="A206" s="12" t="s">
        <v>241</v>
      </c>
      <c r="B206" s="12" t="s">
        <v>394</v>
      </c>
      <c r="C206" s="12" t="s">
        <v>726</v>
      </c>
      <c r="D206" s="17" t="s">
        <v>1144</v>
      </c>
      <c r="E206" s="17" t="s">
        <v>1372</v>
      </c>
      <c r="F206" s="17" t="s">
        <v>197</v>
      </c>
      <c r="G206" s="26">
        <v>13.73</v>
      </c>
      <c r="H206" s="26">
        <v>13.73</v>
      </c>
      <c r="I206" s="27">
        <f t="shared" si="12"/>
        <v>17711.7</v>
      </c>
      <c r="J206" s="28">
        <f t="shared" si="13"/>
        <v>726.17970000000003</v>
      </c>
      <c r="K206" s="20">
        <v>0.8</v>
      </c>
      <c r="L206" s="28">
        <f t="shared" si="14"/>
        <v>580.94376</v>
      </c>
      <c r="M206" s="28">
        <f t="shared" si="15"/>
        <v>145.23594</v>
      </c>
      <c r="N206" s="12" t="s">
        <v>1237</v>
      </c>
      <c r="O206" s="4" t="s">
        <v>269</v>
      </c>
      <c r="P206" s="29"/>
      <c r="Q206" s="12"/>
    </row>
    <row r="207" spans="1:17" ht="15" customHeight="1" x14ac:dyDescent="0.15">
      <c r="A207" s="12" t="s">
        <v>242</v>
      </c>
      <c r="B207" s="12" t="s">
        <v>819</v>
      </c>
      <c r="C207" s="12" t="s">
        <v>726</v>
      </c>
      <c r="D207" s="17" t="s">
        <v>1097</v>
      </c>
      <c r="E207" s="17" t="s">
        <v>1373</v>
      </c>
      <c r="F207" s="17" t="s">
        <v>197</v>
      </c>
      <c r="G207" s="26">
        <v>4</v>
      </c>
      <c r="H207" s="26">
        <v>4</v>
      </c>
      <c r="I207" s="27">
        <f t="shared" si="12"/>
        <v>5160</v>
      </c>
      <c r="J207" s="28">
        <f t="shared" si="13"/>
        <v>211.56</v>
      </c>
      <c r="K207" s="20">
        <v>0.8</v>
      </c>
      <c r="L207" s="28">
        <f t="shared" si="14"/>
        <v>169.24800000000002</v>
      </c>
      <c r="M207" s="28">
        <f t="shared" si="15"/>
        <v>42.312000000000005</v>
      </c>
      <c r="N207" s="12" t="s">
        <v>1238</v>
      </c>
      <c r="O207" s="4" t="s">
        <v>269</v>
      </c>
      <c r="P207" s="29"/>
      <c r="Q207" s="12"/>
    </row>
    <row r="208" spans="1:17" ht="15" customHeight="1" x14ac:dyDescent="0.15">
      <c r="A208" s="12" t="s">
        <v>243</v>
      </c>
      <c r="B208" s="12" t="s">
        <v>820</v>
      </c>
      <c r="C208" s="12" t="s">
        <v>726</v>
      </c>
      <c r="D208" s="17" t="s">
        <v>1093</v>
      </c>
      <c r="E208" s="17" t="s">
        <v>1374</v>
      </c>
      <c r="F208" s="17" t="s">
        <v>197</v>
      </c>
      <c r="G208" s="26">
        <v>7.84</v>
      </c>
      <c r="H208" s="26">
        <v>7.84</v>
      </c>
      <c r="I208" s="27">
        <f t="shared" si="12"/>
        <v>10113.6</v>
      </c>
      <c r="J208" s="28">
        <f t="shared" si="13"/>
        <v>414.6576</v>
      </c>
      <c r="K208" s="20">
        <v>0.8</v>
      </c>
      <c r="L208" s="28">
        <f t="shared" si="14"/>
        <v>331.72608000000002</v>
      </c>
      <c r="M208" s="28">
        <f t="shared" si="15"/>
        <v>82.931520000000006</v>
      </c>
      <c r="N208" s="12" t="s">
        <v>1397</v>
      </c>
      <c r="O208" s="4" t="s">
        <v>269</v>
      </c>
      <c r="P208" s="29"/>
      <c r="Q208" s="12"/>
    </row>
    <row r="209" spans="1:17" ht="15" customHeight="1" x14ac:dyDescent="0.15">
      <c r="A209" s="12" t="s">
        <v>244</v>
      </c>
      <c r="B209" s="12" t="s">
        <v>821</v>
      </c>
      <c r="C209" s="12" t="s">
        <v>726</v>
      </c>
      <c r="D209" s="17" t="s">
        <v>1144</v>
      </c>
      <c r="E209" s="17" t="s">
        <v>1205</v>
      </c>
      <c r="F209" s="17" t="s">
        <v>197</v>
      </c>
      <c r="G209" s="26">
        <v>14.1</v>
      </c>
      <c r="H209" s="26">
        <v>14.1</v>
      </c>
      <c r="I209" s="27">
        <f t="shared" si="12"/>
        <v>18189</v>
      </c>
      <c r="J209" s="28">
        <f t="shared" si="13"/>
        <v>745.74900000000002</v>
      </c>
      <c r="K209" s="20">
        <v>0.8</v>
      </c>
      <c r="L209" s="28">
        <f t="shared" si="14"/>
        <v>596.5992</v>
      </c>
      <c r="M209" s="28">
        <f t="shared" si="15"/>
        <v>149.1498</v>
      </c>
      <c r="N209" s="12" t="s">
        <v>1237</v>
      </c>
      <c r="O209" s="4" t="s">
        <v>269</v>
      </c>
      <c r="P209" s="29"/>
      <c r="Q209" s="12"/>
    </row>
    <row r="210" spans="1:17" ht="15" customHeight="1" x14ac:dyDescent="0.15">
      <c r="A210" s="12" t="s">
        <v>245</v>
      </c>
      <c r="B210" s="12" t="s">
        <v>399</v>
      </c>
      <c r="C210" s="12" t="s">
        <v>726</v>
      </c>
      <c r="D210" s="17" t="s">
        <v>1117</v>
      </c>
      <c r="E210" s="17" t="s">
        <v>1375</v>
      </c>
      <c r="F210" s="17" t="s">
        <v>197</v>
      </c>
      <c r="G210" s="26">
        <v>89.75</v>
      </c>
      <c r="H210" s="26">
        <v>89.75</v>
      </c>
      <c r="I210" s="27">
        <f t="shared" ref="I210:I231" si="16">G210*1290</f>
        <v>115777.5</v>
      </c>
      <c r="J210" s="28">
        <f t="shared" ref="J210:J231" si="17">G210*52.89</f>
        <v>4746.8774999999996</v>
      </c>
      <c r="K210" s="20">
        <v>0.8</v>
      </c>
      <c r="L210" s="28">
        <f t="shared" ref="L210:L231" si="18">J210*0.8</f>
        <v>3797.502</v>
      </c>
      <c r="M210" s="28">
        <f t="shared" ref="M210:M231" si="19">J210*0.2</f>
        <v>949.37549999999999</v>
      </c>
      <c r="N210" s="12" t="s">
        <v>1237</v>
      </c>
      <c r="O210" s="4" t="s">
        <v>269</v>
      </c>
      <c r="P210" s="29"/>
      <c r="Q210" s="12"/>
    </row>
    <row r="211" spans="1:17" ht="15" customHeight="1" x14ac:dyDescent="0.15">
      <c r="A211" s="12" t="s">
        <v>246</v>
      </c>
      <c r="B211" s="12" t="s">
        <v>822</v>
      </c>
      <c r="C211" s="12" t="s">
        <v>726</v>
      </c>
      <c r="D211" s="17" t="s">
        <v>1096</v>
      </c>
      <c r="E211" s="17" t="s">
        <v>1206</v>
      </c>
      <c r="F211" s="17" t="s">
        <v>197</v>
      </c>
      <c r="G211" s="26">
        <v>86</v>
      </c>
      <c r="H211" s="26">
        <v>86</v>
      </c>
      <c r="I211" s="27">
        <f t="shared" si="16"/>
        <v>110940</v>
      </c>
      <c r="J211" s="28">
        <f t="shared" si="17"/>
        <v>4548.54</v>
      </c>
      <c r="K211" s="20">
        <v>0.8</v>
      </c>
      <c r="L211" s="28">
        <f t="shared" si="18"/>
        <v>3638.8320000000003</v>
      </c>
      <c r="M211" s="28">
        <f t="shared" si="19"/>
        <v>909.70800000000008</v>
      </c>
      <c r="N211" s="12" t="s">
        <v>1398</v>
      </c>
      <c r="O211" s="4" t="s">
        <v>269</v>
      </c>
      <c r="P211" s="29"/>
      <c r="Q211" s="12"/>
    </row>
    <row r="212" spans="1:17" ht="15" customHeight="1" x14ac:dyDescent="0.15">
      <c r="A212" s="12" t="s">
        <v>247</v>
      </c>
      <c r="B212" s="12" t="s">
        <v>823</v>
      </c>
      <c r="C212" s="12" t="s">
        <v>726</v>
      </c>
      <c r="D212" s="17" t="s">
        <v>1055</v>
      </c>
      <c r="E212" s="17" t="s">
        <v>1376</v>
      </c>
      <c r="F212" s="17" t="s">
        <v>197</v>
      </c>
      <c r="G212" s="26">
        <v>77</v>
      </c>
      <c r="H212" s="26">
        <v>77</v>
      </c>
      <c r="I212" s="27">
        <f t="shared" si="16"/>
        <v>99330</v>
      </c>
      <c r="J212" s="28">
        <f t="shared" si="17"/>
        <v>4072.53</v>
      </c>
      <c r="K212" s="20">
        <v>0.8</v>
      </c>
      <c r="L212" s="28">
        <f t="shared" si="18"/>
        <v>3258.0240000000003</v>
      </c>
      <c r="M212" s="28">
        <f t="shared" si="19"/>
        <v>814.50600000000009</v>
      </c>
      <c r="N212" s="12" t="s">
        <v>1399</v>
      </c>
      <c r="O212" s="4" t="s">
        <v>269</v>
      </c>
      <c r="P212" s="29"/>
      <c r="Q212" s="12"/>
    </row>
    <row r="213" spans="1:17" ht="15" customHeight="1" x14ac:dyDescent="0.15">
      <c r="A213" s="12" t="s">
        <v>248</v>
      </c>
      <c r="B213" s="12" t="s">
        <v>400</v>
      </c>
      <c r="C213" s="12" t="s">
        <v>726</v>
      </c>
      <c r="D213" s="17" t="s">
        <v>1055</v>
      </c>
      <c r="E213" s="17" t="s">
        <v>1207</v>
      </c>
      <c r="F213" s="17" t="s">
        <v>554</v>
      </c>
      <c r="G213" s="26">
        <v>1.35</v>
      </c>
      <c r="H213" s="26">
        <v>1.35</v>
      </c>
      <c r="I213" s="27">
        <f t="shared" si="16"/>
        <v>1741.5000000000002</v>
      </c>
      <c r="J213" s="28">
        <f t="shared" si="17"/>
        <v>71.401499999999999</v>
      </c>
      <c r="K213" s="20">
        <v>0.8</v>
      </c>
      <c r="L213" s="28">
        <f t="shared" si="18"/>
        <v>57.121200000000002</v>
      </c>
      <c r="M213" s="28">
        <f t="shared" si="19"/>
        <v>14.2803</v>
      </c>
      <c r="N213" s="12" t="s">
        <v>1251</v>
      </c>
      <c r="O213" s="4" t="s">
        <v>269</v>
      </c>
      <c r="P213" s="29"/>
      <c r="Q213" s="12"/>
    </row>
    <row r="214" spans="1:17" ht="15" customHeight="1" x14ac:dyDescent="0.15">
      <c r="A214" s="12" t="s">
        <v>249</v>
      </c>
      <c r="B214" s="12" t="s">
        <v>401</v>
      </c>
      <c r="C214" s="12" t="s">
        <v>726</v>
      </c>
      <c r="D214" s="17" t="s">
        <v>1055</v>
      </c>
      <c r="E214" s="17" t="s">
        <v>1208</v>
      </c>
      <c r="F214" s="17" t="s">
        <v>554</v>
      </c>
      <c r="G214" s="26">
        <v>8.5</v>
      </c>
      <c r="H214" s="26">
        <v>8.5</v>
      </c>
      <c r="I214" s="27">
        <f t="shared" si="16"/>
        <v>10965</v>
      </c>
      <c r="J214" s="28">
        <f t="shared" si="17"/>
        <v>449.565</v>
      </c>
      <c r="K214" s="20">
        <v>0.8</v>
      </c>
      <c r="L214" s="28">
        <f t="shared" si="18"/>
        <v>359.65200000000004</v>
      </c>
      <c r="M214" s="28">
        <f t="shared" si="19"/>
        <v>89.913000000000011</v>
      </c>
      <c r="N214" s="12" t="s">
        <v>1238</v>
      </c>
      <c r="O214" s="4" t="s">
        <v>269</v>
      </c>
      <c r="P214" s="29"/>
      <c r="Q214" s="12"/>
    </row>
    <row r="215" spans="1:17" ht="15" customHeight="1" x14ac:dyDescent="0.15">
      <c r="A215" s="12" t="s">
        <v>250</v>
      </c>
      <c r="B215" s="12" t="s">
        <v>402</v>
      </c>
      <c r="C215" s="12" t="s">
        <v>726</v>
      </c>
      <c r="D215" s="17" t="s">
        <v>1062</v>
      </c>
      <c r="E215" s="17" t="s">
        <v>1209</v>
      </c>
      <c r="F215" s="17" t="s">
        <v>554</v>
      </c>
      <c r="G215" s="26">
        <v>6.6</v>
      </c>
      <c r="H215" s="26">
        <v>6.6</v>
      </c>
      <c r="I215" s="27">
        <f t="shared" si="16"/>
        <v>8514</v>
      </c>
      <c r="J215" s="28">
        <f t="shared" si="17"/>
        <v>349.07400000000001</v>
      </c>
      <c r="K215" s="20">
        <v>0.8</v>
      </c>
      <c r="L215" s="28">
        <f t="shared" si="18"/>
        <v>279.25920000000002</v>
      </c>
      <c r="M215" s="28">
        <f t="shared" si="19"/>
        <v>69.814800000000005</v>
      </c>
      <c r="N215" s="12" t="s">
        <v>1238</v>
      </c>
      <c r="O215" s="4" t="s">
        <v>269</v>
      </c>
      <c r="P215" s="29"/>
      <c r="Q215" s="12"/>
    </row>
    <row r="216" spans="1:17" ht="15" customHeight="1" x14ac:dyDescent="0.15">
      <c r="A216" s="12" t="s">
        <v>251</v>
      </c>
      <c r="B216" s="12" t="s">
        <v>403</v>
      </c>
      <c r="C216" s="12" t="s">
        <v>726</v>
      </c>
      <c r="D216" s="17" t="s">
        <v>1110</v>
      </c>
      <c r="E216" s="17" t="s">
        <v>1210</v>
      </c>
      <c r="F216" s="17" t="s">
        <v>554</v>
      </c>
      <c r="G216" s="26">
        <v>9</v>
      </c>
      <c r="H216" s="26">
        <v>9</v>
      </c>
      <c r="I216" s="27">
        <f t="shared" si="16"/>
        <v>11610</v>
      </c>
      <c r="J216" s="28">
        <f t="shared" si="17"/>
        <v>476.01</v>
      </c>
      <c r="K216" s="20">
        <v>0.8</v>
      </c>
      <c r="L216" s="28">
        <f t="shared" si="18"/>
        <v>380.80799999999999</v>
      </c>
      <c r="M216" s="28">
        <f t="shared" si="19"/>
        <v>95.201999999999998</v>
      </c>
      <c r="N216" s="12" t="s">
        <v>1237</v>
      </c>
      <c r="O216" s="4" t="s">
        <v>269</v>
      </c>
      <c r="P216" s="29"/>
      <c r="Q216" s="12"/>
    </row>
    <row r="217" spans="1:17" ht="15" customHeight="1" x14ac:dyDescent="0.15">
      <c r="A217" s="12" t="s">
        <v>252</v>
      </c>
      <c r="B217" s="12" t="s">
        <v>404</v>
      </c>
      <c r="C217" s="12" t="s">
        <v>726</v>
      </c>
      <c r="D217" s="17" t="s">
        <v>1076</v>
      </c>
      <c r="E217" s="17" t="s">
        <v>1377</v>
      </c>
      <c r="F217" s="17" t="s">
        <v>554</v>
      </c>
      <c r="G217" s="26">
        <v>3.5</v>
      </c>
      <c r="H217" s="26">
        <v>3.5</v>
      </c>
      <c r="I217" s="27">
        <f t="shared" si="16"/>
        <v>4515</v>
      </c>
      <c r="J217" s="28">
        <f t="shared" si="17"/>
        <v>185.11500000000001</v>
      </c>
      <c r="K217" s="20">
        <v>0.8</v>
      </c>
      <c r="L217" s="28">
        <f t="shared" si="18"/>
        <v>148.09200000000001</v>
      </c>
      <c r="M217" s="28">
        <f t="shared" si="19"/>
        <v>37.023000000000003</v>
      </c>
      <c r="N217" s="12" t="s">
        <v>1238</v>
      </c>
      <c r="O217" s="4" t="s">
        <v>269</v>
      </c>
      <c r="P217" s="29"/>
      <c r="Q217" s="12"/>
    </row>
    <row r="218" spans="1:17" ht="15" customHeight="1" x14ac:dyDescent="0.15">
      <c r="A218" s="12" t="s">
        <v>253</v>
      </c>
      <c r="B218" s="12" t="s">
        <v>405</v>
      </c>
      <c r="C218" s="12" t="s">
        <v>726</v>
      </c>
      <c r="D218" s="17" t="s">
        <v>1127</v>
      </c>
      <c r="E218" s="17" t="s">
        <v>1212</v>
      </c>
      <c r="F218" s="17" t="s">
        <v>554</v>
      </c>
      <c r="G218" s="26">
        <v>3.55</v>
      </c>
      <c r="H218" s="26">
        <v>3.55</v>
      </c>
      <c r="I218" s="27">
        <f t="shared" si="16"/>
        <v>4579.5</v>
      </c>
      <c r="J218" s="28">
        <f t="shared" si="17"/>
        <v>187.7595</v>
      </c>
      <c r="K218" s="20">
        <v>0.8</v>
      </c>
      <c r="L218" s="28">
        <f t="shared" si="18"/>
        <v>150.20760000000001</v>
      </c>
      <c r="M218" s="28">
        <f t="shared" si="19"/>
        <v>37.551900000000003</v>
      </c>
      <c r="N218" s="12" t="s">
        <v>1237</v>
      </c>
      <c r="O218" s="4" t="s">
        <v>269</v>
      </c>
      <c r="P218" s="29"/>
      <c r="Q218" s="12"/>
    </row>
    <row r="219" spans="1:17" ht="15" customHeight="1" x14ac:dyDescent="0.15">
      <c r="A219" s="12" t="s">
        <v>254</v>
      </c>
      <c r="B219" s="12" t="s">
        <v>406</v>
      </c>
      <c r="C219" s="12" t="s">
        <v>726</v>
      </c>
      <c r="D219" s="17" t="s">
        <v>1069</v>
      </c>
      <c r="E219" s="17" t="s">
        <v>1213</v>
      </c>
      <c r="F219" s="17" t="s">
        <v>554</v>
      </c>
      <c r="G219" s="26">
        <v>4</v>
      </c>
      <c r="H219" s="26">
        <v>4</v>
      </c>
      <c r="I219" s="27">
        <f t="shared" si="16"/>
        <v>5160</v>
      </c>
      <c r="J219" s="28">
        <f t="shared" si="17"/>
        <v>211.56</v>
      </c>
      <c r="K219" s="20">
        <v>0.8</v>
      </c>
      <c r="L219" s="28">
        <f t="shared" si="18"/>
        <v>169.24800000000002</v>
      </c>
      <c r="M219" s="28">
        <f t="shared" si="19"/>
        <v>42.312000000000005</v>
      </c>
      <c r="N219" s="12" t="s">
        <v>1237</v>
      </c>
      <c r="O219" s="4" t="s">
        <v>269</v>
      </c>
      <c r="P219" s="29"/>
      <c r="Q219" s="12"/>
    </row>
    <row r="220" spans="1:17" ht="15" customHeight="1" x14ac:dyDescent="0.15">
      <c r="A220" s="12" t="s">
        <v>255</v>
      </c>
      <c r="B220" s="12" t="s">
        <v>407</v>
      </c>
      <c r="C220" s="12" t="s">
        <v>726</v>
      </c>
      <c r="D220" s="17" t="s">
        <v>1071</v>
      </c>
      <c r="E220" s="17" t="s">
        <v>1214</v>
      </c>
      <c r="F220" s="17" t="s">
        <v>554</v>
      </c>
      <c r="G220" s="26">
        <v>7.76</v>
      </c>
      <c r="H220" s="26">
        <v>7.76</v>
      </c>
      <c r="I220" s="27">
        <f t="shared" si="16"/>
        <v>10010.4</v>
      </c>
      <c r="J220" s="28">
        <f t="shared" si="17"/>
        <v>410.4264</v>
      </c>
      <c r="K220" s="20">
        <v>0.8</v>
      </c>
      <c r="L220" s="28">
        <f t="shared" si="18"/>
        <v>328.34112000000005</v>
      </c>
      <c r="M220" s="28">
        <f t="shared" si="19"/>
        <v>82.085280000000012</v>
      </c>
      <c r="N220" s="12" t="s">
        <v>1238</v>
      </c>
      <c r="O220" s="4" t="s">
        <v>269</v>
      </c>
      <c r="P220" s="29"/>
      <c r="Q220" s="12"/>
    </row>
    <row r="221" spans="1:17" ht="15" customHeight="1" x14ac:dyDescent="0.15">
      <c r="A221" s="12" t="s">
        <v>256</v>
      </c>
      <c r="B221" s="12" t="s">
        <v>408</v>
      </c>
      <c r="C221" s="12" t="s">
        <v>726</v>
      </c>
      <c r="D221" s="17" t="s">
        <v>1102</v>
      </c>
      <c r="E221" s="17" t="s">
        <v>1215</v>
      </c>
      <c r="F221" s="17" t="s">
        <v>554</v>
      </c>
      <c r="G221" s="26">
        <v>2</v>
      </c>
      <c r="H221" s="26">
        <v>2</v>
      </c>
      <c r="I221" s="27">
        <f t="shared" si="16"/>
        <v>2580</v>
      </c>
      <c r="J221" s="28">
        <f t="shared" si="17"/>
        <v>105.78</v>
      </c>
      <c r="K221" s="20">
        <v>0.8</v>
      </c>
      <c r="L221" s="28">
        <f t="shared" si="18"/>
        <v>84.624000000000009</v>
      </c>
      <c r="M221" s="28">
        <f t="shared" si="19"/>
        <v>21.156000000000002</v>
      </c>
      <c r="N221" s="12" t="s">
        <v>1238</v>
      </c>
      <c r="O221" s="4" t="s">
        <v>269</v>
      </c>
      <c r="P221" s="29"/>
      <c r="Q221" s="12"/>
    </row>
    <row r="222" spans="1:17" ht="15" customHeight="1" x14ac:dyDescent="0.15">
      <c r="A222" s="12" t="s">
        <v>257</v>
      </c>
      <c r="B222" s="12" t="s">
        <v>409</v>
      </c>
      <c r="C222" s="12" t="s">
        <v>726</v>
      </c>
      <c r="D222" s="17" t="s">
        <v>1087</v>
      </c>
      <c r="E222" s="17" t="s">
        <v>1216</v>
      </c>
      <c r="F222" s="17" t="s">
        <v>554</v>
      </c>
      <c r="G222" s="26">
        <v>3.71</v>
      </c>
      <c r="H222" s="26">
        <v>3.71</v>
      </c>
      <c r="I222" s="27">
        <f t="shared" si="16"/>
        <v>4785.8999999999996</v>
      </c>
      <c r="J222" s="28">
        <f t="shared" si="17"/>
        <v>196.22190000000001</v>
      </c>
      <c r="K222" s="20">
        <v>0.8</v>
      </c>
      <c r="L222" s="28">
        <f t="shared" si="18"/>
        <v>156.97752000000003</v>
      </c>
      <c r="M222" s="28">
        <f t="shared" si="19"/>
        <v>39.244380000000007</v>
      </c>
      <c r="N222" s="12" t="s">
        <v>1238</v>
      </c>
      <c r="O222" s="4" t="s">
        <v>269</v>
      </c>
      <c r="P222" s="29"/>
      <c r="Q222" s="12"/>
    </row>
    <row r="223" spans="1:17" ht="15" customHeight="1" x14ac:dyDescent="0.15">
      <c r="A223" s="12" t="s">
        <v>258</v>
      </c>
      <c r="B223" s="12" t="s">
        <v>410</v>
      </c>
      <c r="C223" s="12" t="s">
        <v>726</v>
      </c>
      <c r="D223" s="17" t="s">
        <v>1100</v>
      </c>
      <c r="E223" s="17" t="s">
        <v>1217</v>
      </c>
      <c r="F223" s="17" t="s">
        <v>554</v>
      </c>
      <c r="G223" s="26">
        <v>3</v>
      </c>
      <c r="H223" s="26">
        <v>3</v>
      </c>
      <c r="I223" s="27">
        <f t="shared" si="16"/>
        <v>3870</v>
      </c>
      <c r="J223" s="28">
        <f t="shared" si="17"/>
        <v>158.67000000000002</v>
      </c>
      <c r="K223" s="20">
        <v>0.8</v>
      </c>
      <c r="L223" s="28">
        <f t="shared" si="18"/>
        <v>126.93600000000002</v>
      </c>
      <c r="M223" s="28">
        <f t="shared" si="19"/>
        <v>31.734000000000005</v>
      </c>
      <c r="N223" s="12" t="s">
        <v>1237</v>
      </c>
      <c r="O223" s="4" t="s">
        <v>269</v>
      </c>
      <c r="P223" s="29"/>
      <c r="Q223" s="12"/>
    </row>
    <row r="224" spans="1:17" ht="15" customHeight="1" x14ac:dyDescent="0.15">
      <c r="A224" s="12" t="s">
        <v>259</v>
      </c>
      <c r="B224" s="12" t="s">
        <v>411</v>
      </c>
      <c r="C224" s="12" t="s">
        <v>726</v>
      </c>
      <c r="D224" s="17" t="s">
        <v>1055</v>
      </c>
      <c r="E224" s="17" t="s">
        <v>1218</v>
      </c>
      <c r="F224" s="17" t="s">
        <v>554</v>
      </c>
      <c r="G224" s="26">
        <v>11</v>
      </c>
      <c r="H224" s="26">
        <v>11</v>
      </c>
      <c r="I224" s="27">
        <f t="shared" si="16"/>
        <v>14190</v>
      </c>
      <c r="J224" s="28">
        <f t="shared" si="17"/>
        <v>581.79</v>
      </c>
      <c r="K224" s="20">
        <v>0.8</v>
      </c>
      <c r="L224" s="28">
        <f t="shared" si="18"/>
        <v>465.43200000000002</v>
      </c>
      <c r="M224" s="28">
        <f t="shared" si="19"/>
        <v>116.358</v>
      </c>
      <c r="N224" s="12" t="s">
        <v>1252</v>
      </c>
      <c r="O224" s="4" t="s">
        <v>269</v>
      </c>
      <c r="P224" s="29"/>
      <c r="Q224" s="12"/>
    </row>
    <row r="225" spans="1:17" ht="15" customHeight="1" x14ac:dyDescent="0.15">
      <c r="A225" s="12" t="s">
        <v>260</v>
      </c>
      <c r="B225" s="12" t="s">
        <v>414</v>
      </c>
      <c r="C225" s="12" t="s">
        <v>726</v>
      </c>
      <c r="D225" s="17" t="s">
        <v>1082</v>
      </c>
      <c r="E225" s="17" t="s">
        <v>1222</v>
      </c>
      <c r="F225" s="17" t="s">
        <v>554</v>
      </c>
      <c r="G225" s="26">
        <v>6</v>
      </c>
      <c r="H225" s="26">
        <v>6</v>
      </c>
      <c r="I225" s="27">
        <f t="shared" si="16"/>
        <v>7740</v>
      </c>
      <c r="J225" s="28">
        <f t="shared" si="17"/>
        <v>317.34000000000003</v>
      </c>
      <c r="K225" s="20">
        <v>0.8</v>
      </c>
      <c r="L225" s="28">
        <f t="shared" si="18"/>
        <v>253.87200000000004</v>
      </c>
      <c r="M225" s="28">
        <f t="shared" si="19"/>
        <v>63.468000000000011</v>
      </c>
      <c r="N225" s="12" t="s">
        <v>1238</v>
      </c>
      <c r="O225" s="4" t="s">
        <v>269</v>
      </c>
      <c r="P225" s="29"/>
      <c r="Q225" s="12"/>
    </row>
    <row r="226" spans="1:17" ht="15" customHeight="1" x14ac:dyDescent="0.15">
      <c r="A226" s="12" t="s">
        <v>262</v>
      </c>
      <c r="B226" s="12" t="s">
        <v>416</v>
      </c>
      <c r="C226" s="12" t="s">
        <v>726</v>
      </c>
      <c r="D226" s="17" t="s">
        <v>1224</v>
      </c>
      <c r="E226" s="17" t="s">
        <v>1225</v>
      </c>
      <c r="F226" s="17" t="s">
        <v>554</v>
      </c>
      <c r="G226" s="26">
        <v>6</v>
      </c>
      <c r="H226" s="26">
        <v>6</v>
      </c>
      <c r="I226" s="27">
        <f t="shared" si="16"/>
        <v>7740</v>
      </c>
      <c r="J226" s="28">
        <f t="shared" si="17"/>
        <v>317.34000000000003</v>
      </c>
      <c r="K226" s="20">
        <v>0.8</v>
      </c>
      <c r="L226" s="28">
        <f t="shared" si="18"/>
        <v>253.87200000000004</v>
      </c>
      <c r="M226" s="28">
        <f t="shared" si="19"/>
        <v>63.468000000000011</v>
      </c>
      <c r="N226" s="12" t="s">
        <v>1237</v>
      </c>
      <c r="O226" s="4" t="s">
        <v>269</v>
      </c>
      <c r="P226" s="29"/>
      <c r="Q226" s="12"/>
    </row>
    <row r="227" spans="1:17" ht="15" customHeight="1" x14ac:dyDescent="0.15">
      <c r="A227" s="12" t="s">
        <v>263</v>
      </c>
      <c r="B227" s="12" t="s">
        <v>418</v>
      </c>
      <c r="C227" s="12" t="s">
        <v>726</v>
      </c>
      <c r="D227" s="17" t="s">
        <v>1079</v>
      </c>
      <c r="E227" s="17" t="s">
        <v>1228</v>
      </c>
      <c r="F227" s="17" t="s">
        <v>554</v>
      </c>
      <c r="G227" s="26">
        <v>1.6</v>
      </c>
      <c r="H227" s="26">
        <v>1.6</v>
      </c>
      <c r="I227" s="27">
        <f t="shared" si="16"/>
        <v>2064</v>
      </c>
      <c r="J227" s="28">
        <f t="shared" si="17"/>
        <v>84.624000000000009</v>
      </c>
      <c r="K227" s="20">
        <v>0.8</v>
      </c>
      <c r="L227" s="28">
        <f t="shared" si="18"/>
        <v>67.699200000000005</v>
      </c>
      <c r="M227" s="28">
        <f t="shared" si="19"/>
        <v>16.924800000000001</v>
      </c>
      <c r="N227" s="12" t="s">
        <v>1254</v>
      </c>
      <c r="O227" s="4" t="s">
        <v>269</v>
      </c>
      <c r="P227" s="29"/>
      <c r="Q227" s="12"/>
    </row>
    <row r="228" spans="1:17" ht="15" customHeight="1" x14ac:dyDescent="0.15">
      <c r="A228" s="12" t="s">
        <v>265</v>
      </c>
      <c r="B228" s="12" t="s">
        <v>419</v>
      </c>
      <c r="C228" s="12" t="s">
        <v>726</v>
      </c>
      <c r="D228" s="17" t="s">
        <v>1102</v>
      </c>
      <c r="E228" s="17" t="s">
        <v>1378</v>
      </c>
      <c r="F228" s="17" t="s">
        <v>554</v>
      </c>
      <c r="G228" s="26">
        <v>2.5</v>
      </c>
      <c r="H228" s="26">
        <v>2.5</v>
      </c>
      <c r="I228" s="27">
        <f t="shared" si="16"/>
        <v>3225</v>
      </c>
      <c r="J228" s="28">
        <f t="shared" si="17"/>
        <v>132.22499999999999</v>
      </c>
      <c r="K228" s="20">
        <v>0.8</v>
      </c>
      <c r="L228" s="28">
        <f t="shared" si="18"/>
        <v>105.78</v>
      </c>
      <c r="M228" s="28">
        <f t="shared" si="19"/>
        <v>26.445</v>
      </c>
      <c r="N228" s="12" t="s">
        <v>1237</v>
      </c>
      <c r="O228" s="4" t="s">
        <v>269</v>
      </c>
      <c r="P228" s="29"/>
      <c r="Q228" s="12"/>
    </row>
    <row r="229" spans="1:17" ht="15" customHeight="1" x14ac:dyDescent="0.15">
      <c r="A229" s="12" t="s">
        <v>266</v>
      </c>
      <c r="B229" s="12" t="s">
        <v>420</v>
      </c>
      <c r="C229" s="12" t="s">
        <v>726</v>
      </c>
      <c r="D229" s="17" t="s">
        <v>1065</v>
      </c>
      <c r="E229" s="17" t="s">
        <v>1379</v>
      </c>
      <c r="F229" s="17" t="s">
        <v>554</v>
      </c>
      <c r="G229" s="26">
        <v>56.7</v>
      </c>
      <c r="H229" s="26">
        <v>56.7</v>
      </c>
      <c r="I229" s="27">
        <f t="shared" si="16"/>
        <v>73143</v>
      </c>
      <c r="J229" s="28">
        <f t="shared" si="17"/>
        <v>2998.8630000000003</v>
      </c>
      <c r="K229" s="20">
        <v>0.8</v>
      </c>
      <c r="L229" s="28">
        <f t="shared" si="18"/>
        <v>2399.0904000000005</v>
      </c>
      <c r="M229" s="28">
        <f t="shared" si="19"/>
        <v>599.77260000000012</v>
      </c>
      <c r="N229" s="12" t="s">
        <v>1255</v>
      </c>
      <c r="O229" s="4" t="s">
        <v>269</v>
      </c>
      <c r="P229" s="29"/>
      <c r="Q229" s="12"/>
    </row>
    <row r="230" spans="1:17" ht="15" customHeight="1" x14ac:dyDescent="0.15">
      <c r="A230" s="12" t="s">
        <v>267</v>
      </c>
      <c r="B230" s="12" t="s">
        <v>423</v>
      </c>
      <c r="C230" s="12" t="s">
        <v>726</v>
      </c>
      <c r="D230" s="17" t="s">
        <v>1060</v>
      </c>
      <c r="E230" s="17" t="s">
        <v>1234</v>
      </c>
      <c r="F230" s="17" t="s">
        <v>554</v>
      </c>
      <c r="G230" s="26">
        <v>98</v>
      </c>
      <c r="H230" s="26">
        <v>98</v>
      </c>
      <c r="I230" s="27">
        <f t="shared" si="16"/>
        <v>126420</v>
      </c>
      <c r="J230" s="28">
        <f t="shared" si="17"/>
        <v>5183.22</v>
      </c>
      <c r="K230" s="20">
        <v>0.8</v>
      </c>
      <c r="L230" s="28">
        <f t="shared" si="18"/>
        <v>4146.576</v>
      </c>
      <c r="M230" s="28">
        <f t="shared" si="19"/>
        <v>1036.644</v>
      </c>
      <c r="N230" s="12" t="s">
        <v>1237</v>
      </c>
      <c r="O230" s="4" t="s">
        <v>269</v>
      </c>
      <c r="P230" s="29"/>
      <c r="Q230" s="12"/>
    </row>
    <row r="231" spans="1:17" ht="15" customHeight="1" x14ac:dyDescent="0.15">
      <c r="A231" s="12" t="s">
        <v>268</v>
      </c>
      <c r="B231" s="12" t="s">
        <v>422</v>
      </c>
      <c r="C231" s="12" t="s">
        <v>726</v>
      </c>
      <c r="D231" s="17" t="s">
        <v>1060</v>
      </c>
      <c r="E231" s="17" t="s">
        <v>1233</v>
      </c>
      <c r="F231" s="17" t="s">
        <v>554</v>
      </c>
      <c r="G231" s="26">
        <v>98.24</v>
      </c>
      <c r="H231" s="26">
        <v>98.24</v>
      </c>
      <c r="I231" s="27">
        <f t="shared" si="16"/>
        <v>126729.59999999999</v>
      </c>
      <c r="J231" s="28">
        <f t="shared" si="17"/>
        <v>5195.9135999999999</v>
      </c>
      <c r="K231" s="20">
        <v>0.8</v>
      </c>
      <c r="L231" s="28">
        <f t="shared" si="18"/>
        <v>4156.7308800000001</v>
      </c>
      <c r="M231" s="28">
        <f t="shared" si="19"/>
        <v>1039.18272</v>
      </c>
      <c r="N231" s="12" t="s">
        <v>1257</v>
      </c>
      <c r="O231" s="4" t="s">
        <v>269</v>
      </c>
      <c r="P231" s="29"/>
      <c r="Q231" s="12"/>
    </row>
    <row r="232" spans="1:17" s="34" customFormat="1" ht="15" customHeight="1" x14ac:dyDescent="0.15">
      <c r="A232" s="30"/>
      <c r="B232" s="30" t="s">
        <v>264</v>
      </c>
      <c r="C232" s="30"/>
      <c r="D232" s="30"/>
      <c r="E232" s="30"/>
      <c r="F232" s="30"/>
      <c r="G232" s="31">
        <f>SUM(G9:G231)</f>
        <v>4859.1200000000008</v>
      </c>
      <c r="H232" s="31">
        <f>SUM(H9:H231)</f>
        <v>4859.1200000000008</v>
      </c>
      <c r="I232" s="32">
        <f>SUM(I9:I231)</f>
        <v>6268264.7999999998</v>
      </c>
      <c r="J232" s="32">
        <f>SUM(J9:J231)</f>
        <v>256998.85680000018</v>
      </c>
      <c r="K232" s="33"/>
      <c r="L232" s="32">
        <f>SUM(L9:L231)</f>
        <v>205599.08543999976</v>
      </c>
      <c r="M232" s="32">
        <f>SUM(M9:M231)</f>
        <v>51399.771359999941</v>
      </c>
      <c r="N232" s="30"/>
      <c r="O232" s="30"/>
      <c r="P232" s="30"/>
      <c r="Q232" s="30"/>
    </row>
    <row r="233" spans="1:17" s="21" customFormat="1" ht="32.25" customHeight="1" x14ac:dyDescent="0.15">
      <c r="A233" s="61" t="s">
        <v>196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1:17" s="34" customFormat="1" ht="11.25" x14ac:dyDescent="0.15">
      <c r="I234" s="35"/>
      <c r="J234" s="35"/>
      <c r="K234" s="36"/>
      <c r="L234" s="35"/>
      <c r="M234" s="35"/>
    </row>
    <row r="235" spans="1:17" s="34" customFormat="1" ht="11.25" x14ac:dyDescent="0.15">
      <c r="I235" s="35"/>
      <c r="J235" s="35"/>
      <c r="K235" s="36"/>
      <c r="L235" s="35"/>
      <c r="M235" s="35"/>
    </row>
    <row r="236" spans="1:17" s="34" customFormat="1" ht="11.25" x14ac:dyDescent="0.15">
      <c r="I236" s="35"/>
      <c r="J236" s="35"/>
      <c r="K236" s="36"/>
      <c r="L236" s="35"/>
      <c r="M236" s="35"/>
    </row>
    <row r="237" spans="1:17" s="34" customFormat="1" ht="11.25" x14ac:dyDescent="0.15">
      <c r="I237" s="35"/>
      <c r="J237" s="35"/>
      <c r="K237" s="36"/>
      <c r="L237" s="35"/>
      <c r="M237" s="35"/>
    </row>
    <row r="238" spans="1:17" s="34" customFormat="1" ht="11.25" x14ac:dyDescent="0.15">
      <c r="I238" s="35"/>
      <c r="J238" s="35"/>
      <c r="K238" s="36"/>
      <c r="L238" s="35"/>
      <c r="M238" s="35"/>
    </row>
    <row r="239" spans="1:17" s="34" customFormat="1" ht="11.25" x14ac:dyDescent="0.15">
      <c r="I239" s="35"/>
      <c r="J239" s="35"/>
      <c r="K239" s="36"/>
      <c r="L239" s="35"/>
      <c r="M239" s="35"/>
    </row>
    <row r="240" spans="1:17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9:13" s="34" customFormat="1" ht="11.25" x14ac:dyDescent="0.15">
      <c r="I8321" s="35"/>
      <c r="J8321" s="35"/>
      <c r="K8321" s="36"/>
      <c r="L8321" s="35"/>
      <c r="M8321" s="35"/>
    </row>
    <row r="8322" spans="9:13" s="34" customFormat="1" ht="11.25" x14ac:dyDescent="0.15">
      <c r="I8322" s="35"/>
      <c r="J8322" s="35"/>
      <c r="K8322" s="36"/>
      <c r="L8322" s="35"/>
      <c r="M8322" s="35"/>
    </row>
    <row r="8323" spans="9:13" s="34" customFormat="1" ht="11.25" x14ac:dyDescent="0.15">
      <c r="I8323" s="35"/>
      <c r="J8323" s="35"/>
      <c r="K8323" s="36"/>
      <c r="L8323" s="35"/>
      <c r="M8323" s="35"/>
    </row>
    <row r="8324" spans="9:13" s="34" customFormat="1" ht="11.25" x14ac:dyDescent="0.15">
      <c r="I8324" s="35"/>
      <c r="J8324" s="35"/>
      <c r="K8324" s="36"/>
      <c r="L8324" s="35"/>
      <c r="M8324" s="35"/>
    </row>
    <row r="8325" spans="9:13" s="34" customFormat="1" ht="11.25" x14ac:dyDescent="0.15">
      <c r="I8325" s="35"/>
      <c r="J8325" s="35"/>
      <c r="K8325" s="36"/>
      <c r="L8325" s="35"/>
      <c r="M8325" s="35"/>
    </row>
    <row r="8326" spans="9:13" s="34" customFormat="1" ht="11.25" x14ac:dyDescent="0.15">
      <c r="I8326" s="35"/>
      <c r="J8326" s="35"/>
      <c r="K8326" s="36"/>
      <c r="L8326" s="35"/>
      <c r="M8326" s="35"/>
    </row>
    <row r="8327" spans="9:13" s="34" customFormat="1" ht="11.25" x14ac:dyDescent="0.15">
      <c r="I8327" s="35"/>
      <c r="J8327" s="35"/>
      <c r="K8327" s="36"/>
      <c r="L8327" s="35"/>
      <c r="M8327" s="35"/>
    </row>
    <row r="8328" spans="9:13" s="34" customFormat="1" ht="11.25" x14ac:dyDescent="0.15">
      <c r="I8328" s="35"/>
      <c r="J8328" s="35"/>
      <c r="K8328" s="36"/>
      <c r="L8328" s="35"/>
      <c r="M8328" s="35"/>
    </row>
    <row r="8329" spans="9:13" s="34" customFormat="1" ht="11.25" x14ac:dyDescent="0.15">
      <c r="I8329" s="35"/>
      <c r="J8329" s="35"/>
      <c r="K8329" s="36"/>
      <c r="L8329" s="35"/>
      <c r="M8329" s="35"/>
    </row>
    <row r="8330" spans="9:13" s="34" customFormat="1" ht="11.25" x14ac:dyDescent="0.15">
      <c r="I8330" s="35"/>
      <c r="J8330" s="35"/>
      <c r="K8330" s="36"/>
      <c r="L8330" s="35"/>
      <c r="M8330" s="35"/>
    </row>
    <row r="8331" spans="9:13" s="34" customFormat="1" ht="11.25" x14ac:dyDescent="0.15">
      <c r="I8331" s="35"/>
      <c r="J8331" s="35"/>
      <c r="K8331" s="36"/>
      <c r="L8331" s="35"/>
      <c r="M8331" s="35"/>
    </row>
    <row r="8332" spans="9:13" s="34" customFormat="1" ht="11.25" x14ac:dyDescent="0.15">
      <c r="I8332" s="35"/>
      <c r="J8332" s="35"/>
      <c r="K8332" s="36"/>
      <c r="L8332" s="35"/>
      <c r="M8332" s="35"/>
    </row>
    <row r="8333" spans="9:13" s="34" customFormat="1" ht="11.25" x14ac:dyDescent="0.15">
      <c r="I8333" s="35"/>
      <c r="J8333" s="35"/>
      <c r="K8333" s="36"/>
      <c r="L8333" s="35"/>
      <c r="M8333" s="35"/>
    </row>
    <row r="8334" spans="9:13" s="34" customFormat="1" ht="11.25" x14ac:dyDescent="0.15">
      <c r="I8334" s="35"/>
      <c r="J8334" s="35"/>
      <c r="K8334" s="36"/>
      <c r="L8334" s="35"/>
      <c r="M8334" s="35"/>
    </row>
    <row r="8335" spans="9:13" s="34" customFormat="1" ht="11.25" x14ac:dyDescent="0.15">
      <c r="I8335" s="35"/>
      <c r="J8335" s="35"/>
      <c r="K8335" s="36"/>
      <c r="L8335" s="35"/>
      <c r="M8335" s="35"/>
    </row>
    <row r="8336" spans="9:13" s="34" customFormat="1" ht="11.25" x14ac:dyDescent="0.15">
      <c r="I8336" s="35"/>
      <c r="J8336" s="35"/>
      <c r="K8336" s="36"/>
      <c r="L8336" s="35"/>
      <c r="M8336" s="35"/>
    </row>
    <row r="8337" spans="9:13" s="34" customFormat="1" ht="11.25" x14ac:dyDescent="0.15">
      <c r="I8337" s="35"/>
      <c r="J8337" s="35"/>
      <c r="K8337" s="36"/>
      <c r="L8337" s="35"/>
      <c r="M8337" s="35"/>
    </row>
    <row r="8338" spans="9:13" s="34" customFormat="1" ht="11.25" x14ac:dyDescent="0.15">
      <c r="I8338" s="35"/>
      <c r="J8338" s="35"/>
      <c r="K8338" s="36"/>
      <c r="L8338" s="35"/>
      <c r="M8338" s="35"/>
    </row>
    <row r="8339" spans="9:13" s="34" customFormat="1" ht="11.25" x14ac:dyDescent="0.15">
      <c r="I8339" s="35"/>
      <c r="J8339" s="35"/>
      <c r="K8339" s="36"/>
      <c r="L8339" s="35"/>
      <c r="M8339" s="35"/>
    </row>
    <row r="8340" spans="9:13" s="34" customFormat="1" ht="11.25" x14ac:dyDescent="0.15">
      <c r="I8340" s="35"/>
      <c r="J8340" s="35"/>
      <c r="K8340" s="36"/>
      <c r="L8340" s="35"/>
      <c r="M8340" s="35"/>
    </row>
    <row r="8341" spans="9:13" s="34" customFormat="1" ht="11.25" x14ac:dyDescent="0.15">
      <c r="I8341" s="35"/>
      <c r="J8341" s="35"/>
      <c r="K8341" s="36"/>
      <c r="L8341" s="35"/>
      <c r="M8341" s="35"/>
    </row>
    <row r="8342" spans="9:13" s="34" customFormat="1" ht="11.25" x14ac:dyDescent="0.15">
      <c r="I8342" s="35"/>
      <c r="J8342" s="35"/>
      <c r="K8342" s="36"/>
      <c r="L8342" s="35"/>
      <c r="M8342" s="35"/>
    </row>
    <row r="8343" spans="9:13" s="34" customFormat="1" ht="11.25" x14ac:dyDescent="0.15">
      <c r="I8343" s="35"/>
      <c r="J8343" s="35"/>
      <c r="K8343" s="36"/>
      <c r="L8343" s="35"/>
      <c r="M8343" s="35"/>
    </row>
    <row r="8344" spans="9:13" s="34" customFormat="1" ht="11.25" x14ac:dyDescent="0.15">
      <c r="I8344" s="35"/>
      <c r="J8344" s="35"/>
      <c r="K8344" s="36"/>
      <c r="L8344" s="35"/>
      <c r="M8344" s="35"/>
    </row>
    <row r="8345" spans="9:13" s="34" customFormat="1" ht="11.25" x14ac:dyDescent="0.15">
      <c r="I8345" s="35"/>
      <c r="J8345" s="35"/>
      <c r="K8345" s="36"/>
      <c r="L8345" s="35"/>
      <c r="M8345" s="35"/>
    </row>
    <row r="8346" spans="9:13" s="34" customFormat="1" ht="11.25" x14ac:dyDescent="0.15">
      <c r="I8346" s="35"/>
      <c r="J8346" s="35"/>
      <c r="K8346" s="36"/>
      <c r="L8346" s="35"/>
      <c r="M8346" s="35"/>
    </row>
    <row r="8347" spans="9:13" s="34" customFormat="1" ht="11.25" x14ac:dyDescent="0.15">
      <c r="I8347" s="35"/>
      <c r="J8347" s="35"/>
      <c r="K8347" s="36"/>
      <c r="L8347" s="35"/>
      <c r="M8347" s="35"/>
    </row>
    <row r="8348" spans="9:13" s="34" customFormat="1" ht="11.25" x14ac:dyDescent="0.15">
      <c r="I8348" s="35"/>
      <c r="J8348" s="35"/>
      <c r="K8348" s="36"/>
      <c r="L8348" s="35"/>
      <c r="M8348" s="35"/>
    </row>
    <row r="8349" spans="9:13" s="34" customFormat="1" ht="11.25" x14ac:dyDescent="0.15">
      <c r="I8349" s="35"/>
      <c r="J8349" s="35"/>
      <c r="K8349" s="36"/>
      <c r="L8349" s="35"/>
      <c r="M8349" s="35"/>
    </row>
    <row r="8350" spans="9:13" s="34" customFormat="1" ht="11.25" x14ac:dyDescent="0.15">
      <c r="I8350" s="35"/>
      <c r="J8350" s="35"/>
      <c r="K8350" s="36"/>
      <c r="L8350" s="35"/>
      <c r="M8350" s="35"/>
    </row>
    <row r="8351" spans="9:13" s="34" customFormat="1" ht="11.25" x14ac:dyDescent="0.15">
      <c r="I8351" s="35"/>
      <c r="J8351" s="35"/>
      <c r="K8351" s="36"/>
      <c r="L8351" s="35"/>
      <c r="M8351" s="35"/>
    </row>
    <row r="8352" spans="9:13" s="34" customFormat="1" ht="11.25" x14ac:dyDescent="0.15">
      <c r="I8352" s="35"/>
      <c r="J8352" s="35"/>
      <c r="K8352" s="36"/>
      <c r="L8352" s="35"/>
      <c r="M8352" s="35"/>
    </row>
    <row r="8353" spans="9:13" s="34" customFormat="1" ht="11.25" x14ac:dyDescent="0.15">
      <c r="I8353" s="35"/>
      <c r="J8353" s="35"/>
      <c r="K8353" s="36"/>
      <c r="L8353" s="35"/>
      <c r="M8353" s="35"/>
    </row>
    <row r="8354" spans="9:13" s="34" customFormat="1" ht="11.25" x14ac:dyDescent="0.15">
      <c r="I8354" s="35"/>
      <c r="J8354" s="35"/>
      <c r="K8354" s="36"/>
      <c r="L8354" s="35"/>
      <c r="M8354" s="35"/>
    </row>
    <row r="8355" spans="9:13" s="34" customFormat="1" ht="11.25" x14ac:dyDescent="0.15">
      <c r="I8355" s="35"/>
      <c r="J8355" s="35"/>
      <c r="K8355" s="36"/>
      <c r="L8355" s="35"/>
      <c r="M8355" s="35"/>
    </row>
    <row r="8356" spans="9:13" s="34" customFormat="1" ht="11.25" x14ac:dyDescent="0.15">
      <c r="I8356" s="35"/>
      <c r="J8356" s="35"/>
      <c r="K8356" s="36"/>
      <c r="L8356" s="35"/>
      <c r="M8356" s="35"/>
    </row>
    <row r="8357" spans="9:13" s="34" customFormat="1" ht="11.25" x14ac:dyDescent="0.15">
      <c r="I8357" s="35"/>
      <c r="J8357" s="35"/>
      <c r="K8357" s="36"/>
      <c r="L8357" s="35"/>
      <c r="M8357" s="35"/>
    </row>
    <row r="8358" spans="9:13" s="34" customFormat="1" ht="11.25" x14ac:dyDescent="0.15">
      <c r="I8358" s="35"/>
      <c r="J8358" s="35"/>
      <c r="K8358" s="36"/>
      <c r="L8358" s="35"/>
      <c r="M8358" s="35"/>
    </row>
    <row r="8359" spans="9:13" s="34" customFormat="1" ht="11.25" x14ac:dyDescent="0.15">
      <c r="I8359" s="35"/>
      <c r="J8359" s="35"/>
      <c r="K8359" s="36"/>
      <c r="L8359" s="35"/>
      <c r="M8359" s="35"/>
    </row>
    <row r="8360" spans="9:13" s="34" customFormat="1" ht="11.25" x14ac:dyDescent="0.15">
      <c r="I8360" s="35"/>
      <c r="J8360" s="35"/>
      <c r="K8360" s="36"/>
      <c r="L8360" s="35"/>
      <c r="M8360" s="35"/>
    </row>
    <row r="8361" spans="9:13" s="34" customFormat="1" ht="11.25" x14ac:dyDescent="0.15">
      <c r="I8361" s="35"/>
      <c r="J8361" s="35"/>
      <c r="K8361" s="36"/>
      <c r="L8361" s="35"/>
      <c r="M8361" s="35"/>
    </row>
    <row r="8362" spans="9:13" s="34" customFormat="1" ht="11.25" x14ac:dyDescent="0.15">
      <c r="I8362" s="35"/>
      <c r="J8362" s="35"/>
      <c r="K8362" s="36"/>
      <c r="L8362" s="35"/>
      <c r="M8362" s="35"/>
    </row>
    <row r="8363" spans="9:13" s="34" customFormat="1" ht="11.25" x14ac:dyDescent="0.15">
      <c r="I8363" s="35"/>
      <c r="J8363" s="35"/>
      <c r="K8363" s="36"/>
      <c r="L8363" s="35"/>
      <c r="M8363" s="35"/>
    </row>
    <row r="8364" spans="9:13" s="34" customFormat="1" ht="11.25" x14ac:dyDescent="0.15">
      <c r="I8364" s="35"/>
      <c r="J8364" s="35"/>
      <c r="K8364" s="36"/>
      <c r="L8364" s="35"/>
      <c r="M8364" s="35"/>
    </row>
    <row r="8365" spans="9:13" s="34" customFormat="1" ht="11.25" x14ac:dyDescent="0.15">
      <c r="I8365" s="35"/>
      <c r="J8365" s="35"/>
      <c r="K8365" s="36"/>
      <c r="L8365" s="35"/>
      <c r="M8365" s="35"/>
    </row>
    <row r="8366" spans="9:13" s="34" customFormat="1" ht="11.25" x14ac:dyDescent="0.15">
      <c r="I8366" s="35"/>
      <c r="J8366" s="35"/>
      <c r="K8366" s="36"/>
      <c r="L8366" s="35"/>
      <c r="M8366" s="35"/>
    </row>
    <row r="8367" spans="9:13" s="34" customFormat="1" ht="11.25" x14ac:dyDescent="0.15">
      <c r="I8367" s="35"/>
      <c r="J8367" s="35"/>
      <c r="K8367" s="36"/>
      <c r="L8367" s="35"/>
      <c r="M8367" s="35"/>
    </row>
    <row r="8368" spans="9:13" s="34" customFormat="1" ht="11.25" x14ac:dyDescent="0.15">
      <c r="I8368" s="35"/>
      <c r="J8368" s="35"/>
      <c r="K8368" s="36"/>
      <c r="L8368" s="35"/>
      <c r="M8368" s="35"/>
    </row>
    <row r="8369" spans="9:13" s="34" customFormat="1" ht="11.25" x14ac:dyDescent="0.15">
      <c r="I8369" s="35"/>
      <c r="J8369" s="35"/>
      <c r="K8369" s="36"/>
      <c r="L8369" s="35"/>
      <c r="M8369" s="35"/>
    </row>
    <row r="8370" spans="9:13" s="34" customFormat="1" ht="11.25" x14ac:dyDescent="0.15">
      <c r="I8370" s="35"/>
      <c r="J8370" s="35"/>
      <c r="K8370" s="36"/>
      <c r="L8370" s="35"/>
      <c r="M8370" s="35"/>
    </row>
    <row r="8371" spans="9:13" s="34" customFormat="1" ht="11.25" x14ac:dyDescent="0.15">
      <c r="I8371" s="35"/>
      <c r="J8371" s="35"/>
      <c r="K8371" s="36"/>
      <c r="L8371" s="35"/>
      <c r="M8371" s="35"/>
    </row>
    <row r="8372" spans="9:13" s="34" customFormat="1" ht="11.25" x14ac:dyDescent="0.15">
      <c r="I8372" s="35"/>
      <c r="J8372" s="35"/>
      <c r="K8372" s="36"/>
      <c r="L8372" s="35"/>
      <c r="M8372" s="35"/>
    </row>
    <row r="8373" spans="9:13" s="34" customFormat="1" ht="11.25" x14ac:dyDescent="0.15">
      <c r="I8373" s="35"/>
      <c r="J8373" s="35"/>
      <c r="K8373" s="36"/>
      <c r="L8373" s="35"/>
      <c r="M8373" s="35"/>
    </row>
    <row r="8374" spans="9:13" s="34" customFormat="1" ht="11.25" x14ac:dyDescent="0.15">
      <c r="I8374" s="35"/>
      <c r="J8374" s="35"/>
      <c r="K8374" s="36"/>
      <c r="L8374" s="35"/>
      <c r="M8374" s="35"/>
    </row>
    <row r="8375" spans="9:13" s="34" customFormat="1" ht="11.25" x14ac:dyDescent="0.15">
      <c r="I8375" s="35"/>
      <c r="J8375" s="35"/>
      <c r="K8375" s="36"/>
      <c r="L8375" s="35"/>
      <c r="M8375" s="35"/>
    </row>
    <row r="8376" spans="9:13" s="34" customFormat="1" ht="11.25" x14ac:dyDescent="0.15">
      <c r="I8376" s="35"/>
      <c r="J8376" s="35"/>
      <c r="K8376" s="36"/>
      <c r="L8376" s="35"/>
      <c r="M8376" s="35"/>
    </row>
    <row r="8377" spans="9:13" s="34" customFormat="1" ht="11.25" x14ac:dyDescent="0.15">
      <c r="I8377" s="35"/>
      <c r="J8377" s="35"/>
      <c r="K8377" s="36"/>
      <c r="L8377" s="35"/>
      <c r="M8377" s="35"/>
    </row>
    <row r="8378" spans="9:13" s="34" customFormat="1" ht="11.25" x14ac:dyDescent="0.15">
      <c r="I8378" s="35"/>
      <c r="J8378" s="35"/>
      <c r="K8378" s="36"/>
      <c r="L8378" s="35"/>
      <c r="M8378" s="35"/>
    </row>
    <row r="8379" spans="9:13" s="34" customFormat="1" ht="11.25" x14ac:dyDescent="0.15">
      <c r="I8379" s="35"/>
      <c r="J8379" s="35"/>
      <c r="K8379" s="36"/>
      <c r="L8379" s="35"/>
      <c r="M8379" s="35"/>
    </row>
    <row r="8380" spans="9:13" s="34" customFormat="1" ht="11.25" x14ac:dyDescent="0.15">
      <c r="I8380" s="35"/>
      <c r="J8380" s="35"/>
      <c r="K8380" s="36"/>
      <c r="L8380" s="35"/>
      <c r="M8380" s="35"/>
    </row>
    <row r="8381" spans="9:13" s="34" customFormat="1" ht="11.25" x14ac:dyDescent="0.15">
      <c r="I8381" s="35"/>
      <c r="J8381" s="35"/>
      <c r="K8381" s="36"/>
      <c r="L8381" s="35"/>
      <c r="M8381" s="35"/>
    </row>
    <row r="8382" spans="9:13" s="34" customFormat="1" ht="11.25" x14ac:dyDescent="0.15">
      <c r="I8382" s="35"/>
      <c r="J8382" s="35"/>
      <c r="K8382" s="36"/>
      <c r="L8382" s="35"/>
      <c r="M8382" s="35"/>
    </row>
    <row r="8383" spans="9:13" s="34" customFormat="1" ht="11.25" x14ac:dyDescent="0.15">
      <c r="I8383" s="35"/>
      <c r="J8383" s="35"/>
      <c r="K8383" s="36"/>
      <c r="L8383" s="35"/>
      <c r="M8383" s="35"/>
    </row>
    <row r="8384" spans="9:13" s="34" customFormat="1" ht="11.25" x14ac:dyDescent="0.15">
      <c r="I8384" s="35"/>
      <c r="J8384" s="35"/>
      <c r="K8384" s="36"/>
      <c r="L8384" s="35"/>
      <c r="M8384" s="35"/>
    </row>
    <row r="8385" spans="9:13" s="34" customFormat="1" ht="11.25" x14ac:dyDescent="0.15">
      <c r="I8385" s="35"/>
      <c r="J8385" s="35"/>
      <c r="K8385" s="36"/>
      <c r="L8385" s="35"/>
      <c r="M8385" s="35"/>
    </row>
    <row r="8386" spans="9:13" s="34" customFormat="1" ht="11.25" x14ac:dyDescent="0.15">
      <c r="I8386" s="35"/>
      <c r="J8386" s="35"/>
      <c r="K8386" s="36"/>
      <c r="L8386" s="35"/>
      <c r="M8386" s="35"/>
    </row>
    <row r="8387" spans="9:13" s="34" customFormat="1" ht="11.25" x14ac:dyDescent="0.15">
      <c r="I8387" s="35"/>
      <c r="J8387" s="35"/>
      <c r="K8387" s="36"/>
      <c r="L8387" s="35"/>
      <c r="M8387" s="35"/>
    </row>
    <row r="8388" spans="9:13" s="34" customFormat="1" ht="11.25" x14ac:dyDescent="0.15">
      <c r="I8388" s="35"/>
      <c r="J8388" s="35"/>
      <c r="K8388" s="36"/>
      <c r="L8388" s="35"/>
      <c r="M8388" s="35"/>
    </row>
    <row r="8389" spans="9:13" s="34" customFormat="1" ht="11.25" x14ac:dyDescent="0.15">
      <c r="I8389" s="35"/>
      <c r="J8389" s="35"/>
      <c r="K8389" s="36"/>
      <c r="L8389" s="35"/>
      <c r="M8389" s="35"/>
    </row>
    <row r="8390" spans="9:13" s="34" customFormat="1" ht="11.25" x14ac:dyDescent="0.15">
      <c r="I8390" s="35"/>
      <c r="J8390" s="35"/>
      <c r="K8390" s="36"/>
      <c r="L8390" s="35"/>
      <c r="M8390" s="35"/>
    </row>
    <row r="8391" spans="9:13" s="34" customFormat="1" ht="11.25" x14ac:dyDescent="0.15">
      <c r="I8391" s="35"/>
      <c r="J8391" s="35"/>
      <c r="K8391" s="36"/>
      <c r="L8391" s="35"/>
      <c r="M8391" s="35"/>
    </row>
    <row r="8392" spans="9:13" s="34" customFormat="1" ht="11.25" x14ac:dyDescent="0.15">
      <c r="I8392" s="35"/>
      <c r="J8392" s="35"/>
      <c r="K8392" s="36"/>
      <c r="L8392" s="35"/>
      <c r="M8392" s="35"/>
    </row>
    <row r="8393" spans="9:13" s="34" customFormat="1" ht="11.25" x14ac:dyDescent="0.15">
      <c r="I8393" s="35"/>
      <c r="J8393" s="35"/>
      <c r="K8393" s="36"/>
      <c r="L8393" s="35"/>
      <c r="M8393" s="35"/>
    </row>
    <row r="8394" spans="9:13" s="34" customFormat="1" ht="11.25" x14ac:dyDescent="0.15">
      <c r="I8394" s="35"/>
      <c r="J8394" s="35"/>
      <c r="K8394" s="36"/>
      <c r="L8394" s="35"/>
      <c r="M8394" s="35"/>
    </row>
    <row r="8395" spans="9:13" s="34" customFormat="1" ht="11.25" x14ac:dyDescent="0.15">
      <c r="I8395" s="35"/>
      <c r="J8395" s="35"/>
      <c r="K8395" s="36"/>
      <c r="L8395" s="35"/>
      <c r="M8395" s="35"/>
    </row>
    <row r="8396" spans="9:13" s="34" customFormat="1" ht="11.25" x14ac:dyDescent="0.15">
      <c r="I8396" s="35"/>
      <c r="J8396" s="35"/>
      <c r="K8396" s="36"/>
      <c r="L8396" s="35"/>
      <c r="M8396" s="35"/>
    </row>
    <row r="8397" spans="9:13" s="34" customFormat="1" ht="11.25" x14ac:dyDescent="0.15">
      <c r="I8397" s="35"/>
      <c r="J8397" s="35"/>
      <c r="K8397" s="36"/>
      <c r="L8397" s="35"/>
      <c r="M8397" s="35"/>
    </row>
    <row r="8398" spans="9:13" s="34" customFormat="1" ht="11.25" x14ac:dyDescent="0.15">
      <c r="I8398" s="35"/>
      <c r="J8398" s="35"/>
      <c r="K8398" s="36"/>
      <c r="L8398" s="35"/>
      <c r="M8398" s="35"/>
    </row>
    <row r="8399" spans="9:13" s="34" customFormat="1" ht="11.25" x14ac:dyDescent="0.15">
      <c r="I8399" s="35"/>
      <c r="J8399" s="35"/>
      <c r="K8399" s="36"/>
      <c r="L8399" s="35"/>
      <c r="M8399" s="35"/>
    </row>
    <row r="8400" spans="9:13" s="34" customFormat="1" ht="11.25" x14ac:dyDescent="0.15">
      <c r="I8400" s="35"/>
      <c r="J8400" s="35"/>
      <c r="K8400" s="36"/>
      <c r="L8400" s="35"/>
      <c r="M8400" s="35"/>
    </row>
    <row r="8401" spans="9:13" s="34" customFormat="1" ht="11.25" x14ac:dyDescent="0.15">
      <c r="I8401" s="35"/>
      <c r="J8401" s="35"/>
      <c r="K8401" s="36"/>
      <c r="L8401" s="35"/>
      <c r="M8401" s="35"/>
    </row>
    <row r="8402" spans="9:13" s="34" customFormat="1" ht="11.25" x14ac:dyDescent="0.15">
      <c r="I8402" s="35"/>
      <c r="J8402" s="35"/>
      <c r="K8402" s="36"/>
      <c r="L8402" s="35"/>
      <c r="M8402" s="35"/>
    </row>
    <row r="8403" spans="9:13" s="34" customFormat="1" ht="11.25" x14ac:dyDescent="0.15">
      <c r="I8403" s="35"/>
      <c r="J8403" s="35"/>
      <c r="K8403" s="36"/>
      <c r="L8403" s="35"/>
      <c r="M8403" s="35"/>
    </row>
    <row r="8404" spans="9:13" s="34" customFormat="1" ht="11.25" x14ac:dyDescent="0.15">
      <c r="I8404" s="35"/>
      <c r="J8404" s="35"/>
      <c r="K8404" s="36"/>
      <c r="L8404" s="35"/>
      <c r="M8404" s="35"/>
    </row>
    <row r="8405" spans="9:13" s="34" customFormat="1" ht="11.25" x14ac:dyDescent="0.15">
      <c r="I8405" s="35"/>
      <c r="J8405" s="35"/>
      <c r="K8405" s="36"/>
      <c r="L8405" s="35"/>
      <c r="M8405" s="35"/>
    </row>
    <row r="8406" spans="9:13" s="34" customFormat="1" ht="11.25" x14ac:dyDescent="0.15">
      <c r="I8406" s="35"/>
      <c r="J8406" s="35"/>
      <c r="K8406" s="36"/>
      <c r="L8406" s="35"/>
      <c r="M8406" s="35"/>
    </row>
    <row r="8407" spans="9:13" s="34" customFormat="1" ht="11.25" x14ac:dyDescent="0.15">
      <c r="I8407" s="35"/>
      <c r="J8407" s="35"/>
      <c r="K8407" s="36"/>
      <c r="L8407" s="35"/>
      <c r="M8407" s="35"/>
    </row>
    <row r="8408" spans="9:13" s="34" customFormat="1" ht="11.25" x14ac:dyDescent="0.15">
      <c r="I8408" s="35"/>
      <c r="J8408" s="35"/>
      <c r="K8408" s="36"/>
      <c r="L8408" s="35"/>
      <c r="M8408" s="35"/>
    </row>
    <row r="8409" spans="9:13" s="34" customFormat="1" ht="11.25" x14ac:dyDescent="0.15">
      <c r="I8409" s="35"/>
      <c r="J8409" s="35"/>
      <c r="K8409" s="36"/>
      <c r="L8409" s="35"/>
      <c r="M8409" s="35"/>
    </row>
    <row r="8410" spans="9:13" s="34" customFormat="1" ht="11.25" x14ac:dyDescent="0.15">
      <c r="I8410" s="35"/>
      <c r="J8410" s="35"/>
      <c r="K8410" s="36"/>
      <c r="L8410" s="35"/>
      <c r="M8410" s="35"/>
    </row>
    <row r="8411" spans="9:13" s="34" customFormat="1" ht="11.25" x14ac:dyDescent="0.15">
      <c r="I8411" s="35"/>
      <c r="J8411" s="35"/>
      <c r="K8411" s="36"/>
      <c r="L8411" s="35"/>
      <c r="M8411" s="35"/>
    </row>
    <row r="8412" spans="9:13" s="34" customFormat="1" ht="11.25" x14ac:dyDescent="0.15">
      <c r="I8412" s="35"/>
      <c r="J8412" s="35"/>
      <c r="K8412" s="36"/>
      <c r="L8412" s="35"/>
      <c r="M8412" s="35"/>
    </row>
    <row r="8413" spans="9:13" s="34" customFormat="1" ht="11.25" x14ac:dyDescent="0.15">
      <c r="I8413" s="35"/>
      <c r="J8413" s="35"/>
      <c r="K8413" s="36"/>
      <c r="L8413" s="35"/>
      <c r="M8413" s="35"/>
    </row>
    <row r="8414" spans="9:13" s="34" customFormat="1" ht="11.25" x14ac:dyDescent="0.15">
      <c r="I8414" s="35"/>
      <c r="J8414" s="35"/>
      <c r="K8414" s="36"/>
      <c r="L8414" s="35"/>
      <c r="M8414" s="35"/>
    </row>
    <row r="8415" spans="9:13" s="34" customFormat="1" ht="11.25" x14ac:dyDescent="0.15">
      <c r="I8415" s="35"/>
      <c r="J8415" s="35"/>
      <c r="K8415" s="36"/>
      <c r="L8415" s="35"/>
      <c r="M8415" s="35"/>
    </row>
    <row r="8416" spans="9:13" s="34" customFormat="1" ht="11.25" x14ac:dyDescent="0.15">
      <c r="I8416" s="35"/>
      <c r="J8416" s="35"/>
      <c r="K8416" s="36"/>
      <c r="L8416" s="35"/>
      <c r="M8416" s="35"/>
    </row>
    <row r="8417" spans="1:45" s="34" customFormat="1" ht="11.25" x14ac:dyDescent="0.15">
      <c r="I8417" s="35"/>
      <c r="J8417" s="35"/>
      <c r="K8417" s="36"/>
      <c r="L8417" s="35"/>
      <c r="M8417" s="35"/>
    </row>
    <row r="8418" spans="1:45" s="34" customFormat="1" ht="11.25" x14ac:dyDescent="0.15">
      <c r="I8418" s="35"/>
      <c r="J8418" s="35"/>
      <c r="K8418" s="36"/>
      <c r="L8418" s="35"/>
      <c r="M8418" s="35"/>
    </row>
    <row r="8419" spans="1:45" s="34" customFormat="1" ht="11.25" x14ac:dyDescent="0.15">
      <c r="I8419" s="35"/>
      <c r="J8419" s="35"/>
      <c r="K8419" s="36"/>
      <c r="L8419" s="35"/>
      <c r="M8419" s="35"/>
    </row>
    <row r="8420" spans="1:45" s="34" customFormat="1" ht="11.25" x14ac:dyDescent="0.15">
      <c r="I8420" s="35"/>
      <c r="J8420" s="35"/>
      <c r="K8420" s="36"/>
      <c r="L8420" s="35"/>
      <c r="M8420" s="35"/>
    </row>
    <row r="8421" spans="1:45" x14ac:dyDescent="0.15">
      <c r="A8421" s="34"/>
      <c r="B8421" s="34"/>
      <c r="C8421" s="34"/>
      <c r="D8421" s="34"/>
      <c r="E8421" s="34"/>
      <c r="F8421" s="34"/>
      <c r="G8421" s="34"/>
      <c r="H8421" s="34"/>
      <c r="I8421" s="35"/>
      <c r="J8421" s="35"/>
      <c r="K8421" s="36"/>
      <c r="L8421" s="35"/>
      <c r="M8421" s="35"/>
      <c r="N8421" s="34"/>
      <c r="O8421" s="34"/>
      <c r="P8421" s="34"/>
      <c r="Q8421" s="34"/>
      <c r="R8421" s="34"/>
      <c r="S8421" s="34"/>
      <c r="T8421" s="34"/>
      <c r="U8421" s="34"/>
      <c r="V8421" s="34"/>
      <c r="W8421" s="34"/>
      <c r="X8421" s="34"/>
      <c r="Y8421" s="34"/>
      <c r="Z8421" s="34"/>
      <c r="AA8421" s="34"/>
      <c r="AB8421" s="34"/>
      <c r="AC8421" s="34"/>
      <c r="AD8421" s="34"/>
      <c r="AE8421" s="34"/>
      <c r="AF8421" s="34"/>
      <c r="AG8421" s="34"/>
      <c r="AH8421" s="34"/>
      <c r="AI8421" s="34"/>
      <c r="AJ8421" s="34"/>
      <c r="AK8421" s="34"/>
      <c r="AL8421" s="34"/>
      <c r="AM8421" s="34"/>
      <c r="AN8421" s="34"/>
      <c r="AO8421" s="34"/>
      <c r="AP8421" s="34"/>
      <c r="AQ8421" s="34"/>
      <c r="AR8421" s="34"/>
      <c r="AS8421" s="34"/>
    </row>
    <row r="8422" spans="1:45" x14ac:dyDescent="0.15">
      <c r="A8422" s="34"/>
      <c r="B8422" s="34"/>
      <c r="C8422" s="34"/>
      <c r="D8422" s="34"/>
      <c r="E8422" s="34"/>
      <c r="F8422" s="34"/>
      <c r="G8422" s="34"/>
      <c r="H8422" s="34"/>
      <c r="I8422" s="35"/>
      <c r="J8422" s="35"/>
      <c r="K8422" s="36"/>
      <c r="L8422" s="35"/>
      <c r="M8422" s="35"/>
      <c r="N8422" s="34"/>
      <c r="O8422" s="34"/>
      <c r="P8422" s="34"/>
      <c r="Q8422" s="34"/>
      <c r="R8422" s="34"/>
      <c r="S8422" s="34"/>
      <c r="T8422" s="34"/>
      <c r="U8422" s="34"/>
      <c r="V8422" s="34"/>
      <c r="W8422" s="34"/>
      <c r="X8422" s="34"/>
      <c r="Y8422" s="34"/>
      <c r="Z8422" s="34"/>
      <c r="AA8422" s="34"/>
      <c r="AB8422" s="34"/>
      <c r="AC8422" s="34"/>
      <c r="AD8422" s="34"/>
      <c r="AE8422" s="34"/>
      <c r="AF8422" s="34"/>
      <c r="AG8422" s="34"/>
      <c r="AH8422" s="34"/>
      <c r="AI8422" s="34"/>
      <c r="AJ8422" s="34"/>
      <c r="AK8422" s="34"/>
      <c r="AL8422" s="34"/>
      <c r="AM8422" s="34"/>
      <c r="AN8422" s="34"/>
      <c r="AO8422" s="34"/>
      <c r="AP8422" s="34"/>
      <c r="AQ8422" s="34"/>
      <c r="AR8422" s="34"/>
      <c r="AS8422" s="34"/>
    </row>
    <row r="8423" spans="1:45" x14ac:dyDescent="0.15">
      <c r="A8423" s="34"/>
      <c r="B8423" s="34"/>
      <c r="C8423" s="34"/>
      <c r="D8423" s="34"/>
      <c r="E8423" s="34"/>
      <c r="F8423" s="34"/>
      <c r="G8423" s="34"/>
      <c r="H8423" s="34"/>
      <c r="I8423" s="35"/>
      <c r="J8423" s="35"/>
      <c r="K8423" s="36"/>
      <c r="L8423" s="35"/>
      <c r="M8423" s="35"/>
      <c r="N8423" s="34"/>
      <c r="O8423" s="34"/>
      <c r="P8423" s="34"/>
      <c r="Q8423" s="34"/>
      <c r="R8423" s="34"/>
      <c r="S8423" s="34"/>
      <c r="T8423" s="34"/>
      <c r="U8423" s="34"/>
      <c r="V8423" s="34"/>
      <c r="W8423" s="34"/>
      <c r="X8423" s="34"/>
      <c r="Y8423" s="34"/>
      <c r="Z8423" s="34"/>
      <c r="AA8423" s="34"/>
      <c r="AB8423" s="34"/>
      <c r="AC8423" s="34"/>
      <c r="AD8423" s="34"/>
      <c r="AE8423" s="34"/>
      <c r="AF8423" s="34"/>
      <c r="AG8423" s="34"/>
      <c r="AH8423" s="34"/>
      <c r="AI8423" s="34"/>
      <c r="AJ8423" s="34"/>
      <c r="AK8423" s="34"/>
      <c r="AL8423" s="34"/>
      <c r="AM8423" s="34"/>
      <c r="AN8423" s="34"/>
      <c r="AO8423" s="34"/>
      <c r="AP8423" s="34"/>
      <c r="AQ8423" s="34"/>
      <c r="AR8423" s="34"/>
      <c r="AS8423" s="34"/>
    </row>
    <row r="8424" spans="1:45" x14ac:dyDescent="0.15">
      <c r="A8424" s="34"/>
      <c r="B8424" s="34"/>
      <c r="C8424" s="34"/>
      <c r="D8424" s="34"/>
      <c r="E8424" s="34"/>
      <c r="F8424" s="34"/>
      <c r="G8424" s="34"/>
      <c r="H8424" s="34"/>
      <c r="I8424" s="35"/>
      <c r="J8424" s="35"/>
      <c r="K8424" s="36"/>
      <c r="L8424" s="35"/>
      <c r="M8424" s="35"/>
      <c r="N8424" s="34"/>
      <c r="O8424" s="34"/>
      <c r="P8424" s="34"/>
      <c r="Q8424" s="34"/>
      <c r="R8424" s="34"/>
      <c r="S8424" s="34"/>
      <c r="T8424" s="34"/>
      <c r="U8424" s="34"/>
      <c r="V8424" s="34"/>
      <c r="W8424" s="34"/>
      <c r="X8424" s="34"/>
      <c r="Y8424" s="34"/>
      <c r="Z8424" s="34"/>
      <c r="AA8424" s="34"/>
      <c r="AB8424" s="34"/>
      <c r="AC8424" s="34"/>
      <c r="AD8424" s="34"/>
      <c r="AE8424" s="34"/>
      <c r="AF8424" s="34"/>
      <c r="AG8424" s="34"/>
      <c r="AH8424" s="34"/>
      <c r="AI8424" s="34"/>
      <c r="AJ8424" s="34"/>
      <c r="AK8424" s="34"/>
      <c r="AL8424" s="34"/>
      <c r="AM8424" s="34"/>
      <c r="AN8424" s="34"/>
      <c r="AO8424" s="34"/>
      <c r="AP8424" s="34"/>
      <c r="AQ8424" s="34"/>
      <c r="AR8424" s="34"/>
      <c r="AS8424" s="34"/>
    </row>
    <row r="8425" spans="1:45" x14ac:dyDescent="0.15">
      <c r="A8425" s="34"/>
      <c r="B8425" s="34"/>
      <c r="C8425" s="34"/>
      <c r="D8425" s="34"/>
      <c r="E8425" s="34"/>
      <c r="F8425" s="34"/>
      <c r="G8425" s="34"/>
      <c r="H8425" s="34"/>
      <c r="I8425" s="35"/>
      <c r="J8425" s="35"/>
      <c r="K8425" s="36"/>
      <c r="L8425" s="35"/>
      <c r="M8425" s="35"/>
      <c r="N8425" s="34"/>
      <c r="O8425" s="34"/>
      <c r="P8425" s="34"/>
      <c r="Q8425" s="34"/>
      <c r="R8425" s="34"/>
      <c r="S8425" s="34"/>
      <c r="T8425" s="34"/>
      <c r="U8425" s="34"/>
      <c r="V8425" s="34"/>
      <c r="W8425" s="34"/>
      <c r="X8425" s="34"/>
      <c r="Y8425" s="34"/>
      <c r="Z8425" s="34"/>
      <c r="AA8425" s="34"/>
      <c r="AB8425" s="34"/>
      <c r="AC8425" s="34"/>
      <c r="AD8425" s="34"/>
      <c r="AE8425" s="34"/>
      <c r="AF8425" s="34"/>
      <c r="AG8425" s="34"/>
      <c r="AH8425" s="34"/>
      <c r="AI8425" s="34"/>
      <c r="AJ8425" s="34"/>
      <c r="AK8425" s="34"/>
      <c r="AL8425" s="34"/>
      <c r="AM8425" s="34"/>
      <c r="AN8425" s="34"/>
      <c r="AO8425" s="34"/>
      <c r="AP8425" s="34"/>
      <c r="AQ8425" s="34"/>
      <c r="AR8425" s="34"/>
      <c r="AS8425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33:Q233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