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黄沙坨\2024黄沙坨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水稻!$A$2:$AS$50</definedName>
    <definedName name="_xlnm.Print_Area" localSheetId="0">玉米!$A$1:$Q$124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49" i="2" l="1"/>
  <c r="H49" i="2"/>
  <c r="G123" i="1"/>
  <c r="H123" i="1"/>
  <c r="J48" i="2" l="1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M9" i="2" l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31" i="2"/>
  <c r="L27" i="2"/>
  <c r="L23" i="2"/>
  <c r="L19" i="2"/>
  <c r="L15" i="2"/>
  <c r="L11" i="2"/>
  <c r="M39" i="2"/>
  <c r="M35" i="2"/>
  <c r="M43" i="2"/>
  <c r="M29" i="2"/>
  <c r="M33" i="2"/>
  <c r="M37" i="2"/>
  <c r="M41" i="2"/>
  <c r="M45" i="2"/>
  <c r="M30" i="2"/>
  <c r="M32" i="2"/>
  <c r="M34" i="2"/>
  <c r="M36" i="2"/>
  <c r="M38" i="2"/>
  <c r="M40" i="2"/>
  <c r="M42" i="2"/>
  <c r="M44" i="2"/>
  <c r="M46" i="2"/>
  <c r="M48" i="2"/>
  <c r="M49" i="2" l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7" i="1"/>
  <c r="J123" i="1" l="1"/>
  <c r="L49" i="2"/>
  <c r="J49" i="2"/>
  <c r="I49" i="2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I123" i="1" l="1"/>
  <c r="L123" i="1"/>
  <c r="M123" i="1"/>
</calcChain>
</file>

<file path=xl/sharedStrings.xml><?xml version="1.0" encoding="utf-8"?>
<sst xmlns="http://schemas.openxmlformats.org/spreadsheetml/2006/main" count="1336" uniqueCount="531">
  <si>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</si>
  <si>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</si>
  <si>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</si>
  <si>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</si>
  <si>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</si>
  <si>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</si>
  <si>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</si>
  <si>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</si>
  <si>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</si>
  <si>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</si>
  <si>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</si>
  <si>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</si>
  <si>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</si>
  <si>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</si>
  <si>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</si>
  <si>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</si>
  <si>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</si>
  <si>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</si>
  <si>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</si>
  <si>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</si>
  <si>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</si>
  <si>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</si>
  <si>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</si>
  <si>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</si>
  <si>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</si>
  <si>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</si>
  <si>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</si>
  <si>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</si>
  <si>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</si>
  <si>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</si>
  <si>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</si>
  <si>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</si>
  <si>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</si>
  <si>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</si>
  <si>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</si>
  <si>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</si>
  <si>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</si>
  <si>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</si>
  <si>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</si>
  <si>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</si>
  <si>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</si>
  <si>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</si>
  <si>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</si>
  <si>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</si>
  <si>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</si>
  <si>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</si>
  <si>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</si>
  <si>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</si>
  <si>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</si>
  <si>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</si>
  <si>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</si>
  <si>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</si>
  <si>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</si>
  <si>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</si>
  <si>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</si>
  <si>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</si>
  <si>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</si>
  <si>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</si>
  <si>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</si>
  <si>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</si>
  <si>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</si>
  <si>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</si>
  <si>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</si>
  <si>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</si>
  <si>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</si>
  <si>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</si>
  <si>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</si>
  <si>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</si>
  <si>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</si>
  <si>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</si>
  <si>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</si>
  <si>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</si>
  <si>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</si>
  <si>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</si>
  <si>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</si>
  <si>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</si>
  <si>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</si>
  <si>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r>
      <t>投保人：辽宁省鞍山市台安县新开河镇高力房村梁祥、陈晓光等116户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</si>
  <si>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高力房村</t>
  </si>
  <si>
    <r>
      <t>投保组织者：辽宁省鞍山市台安县新开河镇高力房村村民委员会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高力房村</t>
    </r>
    <phoneticPr fontId="9" type="noConversion"/>
  </si>
  <si>
    <t>辽宁农村商业银行股份有限公司台安黄沙坨支行</t>
    <phoneticPr fontId="9" type="noConversion"/>
  </si>
  <si>
    <t>梁祥</t>
  </si>
  <si>
    <t>陈晓光</t>
  </si>
  <si>
    <t>吴永顺</t>
  </si>
  <si>
    <t>富忠</t>
  </si>
  <si>
    <t>尹立清</t>
  </si>
  <si>
    <t>桑佰君</t>
  </si>
  <si>
    <t>尹国清</t>
  </si>
  <si>
    <t>王久恒</t>
  </si>
  <si>
    <t>迟启山</t>
  </si>
  <si>
    <t>弭荣宝</t>
  </si>
  <si>
    <t>吕百柱</t>
  </si>
  <si>
    <t>金兆波</t>
  </si>
  <si>
    <t>吕兴富</t>
  </si>
  <si>
    <t>张继生</t>
  </si>
  <si>
    <t>迟启义</t>
  </si>
  <si>
    <t>王基学</t>
  </si>
  <si>
    <t>吕佰琴</t>
  </si>
  <si>
    <t>张继江</t>
  </si>
  <si>
    <t>王积和</t>
  </si>
  <si>
    <t>王久满</t>
  </si>
  <si>
    <t>沈苹</t>
  </si>
  <si>
    <t>弭凤山</t>
  </si>
  <si>
    <t>张中山</t>
  </si>
  <si>
    <t>张军山</t>
  </si>
  <si>
    <t>毛印军</t>
  </si>
  <si>
    <t>张博</t>
  </si>
  <si>
    <t>张贵山</t>
  </si>
  <si>
    <t>张贵合</t>
  </si>
  <si>
    <t>高秀金</t>
  </si>
  <si>
    <t>高德春</t>
  </si>
  <si>
    <t>刘艳春</t>
  </si>
  <si>
    <t>孔德金</t>
  </si>
  <si>
    <t>赵宝芹</t>
  </si>
  <si>
    <t>孔德双</t>
  </si>
  <si>
    <t>孔德春</t>
  </si>
  <si>
    <t>高天伟</t>
  </si>
  <si>
    <t>张贵全</t>
  </si>
  <si>
    <t>张贵礼</t>
  </si>
  <si>
    <t>孔德辉</t>
  </si>
  <si>
    <t>张计福</t>
  </si>
  <si>
    <t>张贵义</t>
  </si>
  <si>
    <t>孔令文</t>
  </si>
  <si>
    <t>孔德武</t>
  </si>
  <si>
    <t>裴玉苹</t>
  </si>
  <si>
    <t>张宝君</t>
  </si>
  <si>
    <t>张玉才</t>
  </si>
  <si>
    <t>吕忠怀</t>
  </si>
  <si>
    <t>吕忠林</t>
  </si>
  <si>
    <t>董汉成</t>
  </si>
  <si>
    <t>杨宝义</t>
  </si>
  <si>
    <t>张春友</t>
  </si>
  <si>
    <t>吕中波</t>
  </si>
  <si>
    <t>董文良</t>
  </si>
  <si>
    <t>苗术海</t>
  </si>
  <si>
    <t>张宝辉</t>
  </si>
  <si>
    <t>张德友</t>
  </si>
  <si>
    <t>王库军</t>
  </si>
  <si>
    <t>王军良</t>
  </si>
  <si>
    <t>吕志金</t>
  </si>
  <si>
    <t>张喜</t>
  </si>
  <si>
    <t>于希国</t>
  </si>
  <si>
    <t>刘德春</t>
  </si>
  <si>
    <t>于鑫宇</t>
  </si>
  <si>
    <t>王威</t>
  </si>
  <si>
    <t>于胜南</t>
  </si>
  <si>
    <t>董玉良</t>
  </si>
  <si>
    <t>于祥海</t>
  </si>
  <si>
    <t>吴丙军</t>
  </si>
  <si>
    <t>吴九红</t>
  </si>
  <si>
    <t>吴丙凯</t>
  </si>
  <si>
    <t>吴久成</t>
  </si>
  <si>
    <t>于金林</t>
  </si>
  <si>
    <t>张德山</t>
  </si>
  <si>
    <t>张新</t>
  </si>
  <si>
    <t>张德玉</t>
  </si>
  <si>
    <t>吴兴奎</t>
  </si>
  <si>
    <t>张德申</t>
  </si>
  <si>
    <t>吴会良</t>
  </si>
  <si>
    <t>王保仁</t>
  </si>
  <si>
    <t>桑术常</t>
  </si>
  <si>
    <t>桑树福</t>
  </si>
  <si>
    <t>张德仁</t>
  </si>
  <si>
    <t>张江</t>
  </si>
  <si>
    <t>吴兴田</t>
  </si>
  <si>
    <t>李轶娥</t>
  </si>
  <si>
    <t>吴会财</t>
  </si>
  <si>
    <t>方志文</t>
  </si>
  <si>
    <t>那波</t>
  </si>
  <si>
    <t>左玲玲</t>
  </si>
  <si>
    <t>张贵</t>
  </si>
  <si>
    <t>王宝昌</t>
  </si>
  <si>
    <t>姜立华</t>
  </si>
  <si>
    <t>邢荣德</t>
  </si>
  <si>
    <t>姜立财</t>
  </si>
  <si>
    <t>那庆仁</t>
  </si>
  <si>
    <t>王民忠</t>
  </si>
  <si>
    <t>杨杰</t>
  </si>
  <si>
    <t>张继伟</t>
  </si>
  <si>
    <t>张殿君</t>
  </si>
  <si>
    <t>杨勇</t>
  </si>
  <si>
    <t>杨胜伟</t>
  </si>
  <si>
    <t>张继宝</t>
  </si>
  <si>
    <t>唐忠伟</t>
  </si>
  <si>
    <t>姜春平</t>
  </si>
  <si>
    <t>张朋</t>
  </si>
  <si>
    <t>刘芬</t>
  </si>
  <si>
    <t>崔艳萍</t>
  </si>
  <si>
    <t>桑恩玉</t>
  </si>
  <si>
    <t>桑恩财</t>
  </si>
  <si>
    <t>宫春梅</t>
  </si>
  <si>
    <t>杨桂香</t>
  </si>
  <si>
    <t>付奇山</t>
  </si>
  <si>
    <t>吴承业</t>
  </si>
  <si>
    <t>吴玖利</t>
  </si>
  <si>
    <t>汤冬梅</t>
  </si>
  <si>
    <t>耿百林</t>
  </si>
  <si>
    <t>高力1组</t>
  </si>
  <si>
    <t>高力2组</t>
  </si>
  <si>
    <t>高力3组</t>
  </si>
  <si>
    <t>高力4组</t>
  </si>
  <si>
    <t>高力5组</t>
  </si>
  <si>
    <t>高力6组</t>
  </si>
  <si>
    <t>高力7组</t>
  </si>
  <si>
    <t>高力8组</t>
  </si>
  <si>
    <t>高力9组</t>
  </si>
  <si>
    <t>高力10组</t>
  </si>
  <si>
    <t>高力11组</t>
  </si>
  <si>
    <t>6214490810025342320</t>
  </si>
  <si>
    <t>6214490810025341983</t>
  </si>
  <si>
    <t>6214490810025341926</t>
  </si>
  <si>
    <t>6214490810025342270</t>
  </si>
  <si>
    <t>6214490810025341868</t>
  </si>
  <si>
    <t>6214490810025342213</t>
  </si>
  <si>
    <t>6214490810025341975</t>
  </si>
  <si>
    <t>6214490810025342437</t>
  </si>
  <si>
    <t>6214490810025342494</t>
  </si>
  <si>
    <t>6214490810025342759</t>
  </si>
  <si>
    <t>6214490810025342395</t>
  </si>
  <si>
    <t>6214493001800164538</t>
  </si>
  <si>
    <t>6214490810025342676</t>
  </si>
  <si>
    <t>6214490810025342486</t>
  </si>
  <si>
    <t>6214490810025342635</t>
  </si>
  <si>
    <t>6214490810025342478</t>
  </si>
  <si>
    <t>6214490810030768063</t>
  </si>
  <si>
    <t>6214490810025342718</t>
  </si>
  <si>
    <t>6214490810030805576</t>
  </si>
  <si>
    <t>6214490810025342429</t>
  </si>
  <si>
    <t>6214489628180004770</t>
  </si>
  <si>
    <t>6214490810025342445</t>
  </si>
  <si>
    <t>6214490810025342940</t>
  </si>
  <si>
    <t>6214490810025343336</t>
  </si>
  <si>
    <t>6214490810025343039</t>
  </si>
  <si>
    <t>6214490810025343500</t>
  </si>
  <si>
    <t>6214490810025343997</t>
  </si>
  <si>
    <t>6214490810025344011</t>
  </si>
  <si>
    <t>6214490810025343716</t>
  </si>
  <si>
    <t>6214490810025343856</t>
  </si>
  <si>
    <t>6214490861821112216</t>
  </si>
  <si>
    <t>6214490810025343658</t>
  </si>
  <si>
    <t>6214490810025344151</t>
  </si>
  <si>
    <t>6214490810025343625</t>
  </si>
  <si>
    <t>6214490810025343781</t>
  </si>
  <si>
    <t>6214490810025344060</t>
  </si>
  <si>
    <t>6214490810025343450</t>
  </si>
  <si>
    <t>6214490810025343583</t>
  </si>
  <si>
    <t>6214490810025343740</t>
  </si>
  <si>
    <t>6214490810025344029</t>
  </si>
  <si>
    <t>6214490810025343963</t>
  </si>
  <si>
    <t>6214490810025345570</t>
  </si>
  <si>
    <t>6214490810025343617</t>
  </si>
  <si>
    <t>6214493001800118880</t>
  </si>
  <si>
    <t>6214490810025344706</t>
  </si>
  <si>
    <t>6214490810025344698</t>
  </si>
  <si>
    <t>6214490810025344680</t>
  </si>
  <si>
    <t>6214490810025344672</t>
  </si>
  <si>
    <t>6214490810025344342</t>
  </si>
  <si>
    <t>6214490810025344631</t>
  </si>
  <si>
    <t>6214490810025344375</t>
  </si>
  <si>
    <t>6214490810025345596</t>
  </si>
  <si>
    <t>6214490810025344474</t>
  </si>
  <si>
    <t>6214490810025344458</t>
  </si>
  <si>
    <t>6214490810025344276</t>
  </si>
  <si>
    <t>6214490810025345307</t>
  </si>
  <si>
    <t>6214490810025345265</t>
  </si>
  <si>
    <t>6214490810025345323</t>
  </si>
  <si>
    <t>6214490810025344961</t>
  </si>
  <si>
    <t>6214490810025344987</t>
  </si>
  <si>
    <t>6214490810025366949</t>
  </si>
  <si>
    <t>6214490810025033739</t>
  </si>
  <si>
    <t>6214493001800186309</t>
  </si>
  <si>
    <t>6214490861821116947</t>
  </si>
  <si>
    <t>6214490861821141200</t>
  </si>
  <si>
    <t>6214490810025345067</t>
  </si>
  <si>
    <t>6214490810025366139</t>
  </si>
  <si>
    <t>6214490810025366451</t>
  </si>
  <si>
    <t>6214490810025366063</t>
  </si>
  <si>
    <t>6214490810025366162</t>
  </si>
  <si>
    <t>6214490810025366402</t>
  </si>
  <si>
    <t>621449300800060827</t>
  </si>
  <si>
    <t>6214490810025366618</t>
  </si>
  <si>
    <t>6214490810025366543</t>
  </si>
  <si>
    <t>6214490810025366626</t>
  </si>
  <si>
    <t>6214490810025367145</t>
  </si>
  <si>
    <t>6214490810025367095</t>
  </si>
  <si>
    <t>6214490810025367053</t>
  </si>
  <si>
    <t>6214490810025367335</t>
  </si>
  <si>
    <t>6214490810025367160</t>
  </si>
  <si>
    <t>6214490810025367426</t>
  </si>
  <si>
    <t>6214490810025367152</t>
  </si>
  <si>
    <t>6214490810025367376</t>
  </si>
  <si>
    <t>6214490810025367129</t>
  </si>
  <si>
    <t>6214490810080805550</t>
  </si>
  <si>
    <t>6214490810025368259</t>
  </si>
  <si>
    <t>6214490810025367681</t>
  </si>
  <si>
    <t>6214490810030728349</t>
  </si>
  <si>
    <t>6214490810030728356</t>
  </si>
  <si>
    <t>6214490810025368192</t>
  </si>
  <si>
    <t>6214490810025367830</t>
  </si>
  <si>
    <t>6214490810025367657</t>
  </si>
  <si>
    <t>6214490810025368200</t>
  </si>
  <si>
    <t>6214490810025368184</t>
  </si>
  <si>
    <t>6214490810025367806</t>
  </si>
  <si>
    <t>6214490810025367939</t>
  </si>
  <si>
    <t>6214490810025368556</t>
  </si>
  <si>
    <t>6214490810025368887</t>
  </si>
  <si>
    <t>6214490810025368846</t>
  </si>
  <si>
    <t>6214490810025368796</t>
  </si>
  <si>
    <t>6214490810025368689</t>
  </si>
  <si>
    <t>6214490810025368788</t>
  </si>
  <si>
    <t>6214490830037958764</t>
  </si>
  <si>
    <t>6214490830037957113</t>
  </si>
  <si>
    <t>6214490861803581829</t>
  </si>
  <si>
    <t>6214490810025367137</t>
  </si>
  <si>
    <t>6214493001800237573</t>
  </si>
  <si>
    <t>6214490810025367178</t>
  </si>
  <si>
    <t>6214490810025367186</t>
  </si>
  <si>
    <t>6214490810025368457</t>
  </si>
  <si>
    <t>6214493001800186317</t>
  </si>
  <si>
    <t>6214490810025368317</t>
  </si>
  <si>
    <t>6214490810025366303</t>
  </si>
  <si>
    <t>6214490810025376336</t>
  </si>
  <si>
    <t>6214493001800225362</t>
  </si>
  <si>
    <t>6214493001800232178</t>
  </si>
  <si>
    <t>王忠学</t>
  </si>
  <si>
    <t>张卫国</t>
  </si>
  <si>
    <t>张清海</t>
  </si>
  <si>
    <t>李震</t>
  </si>
  <si>
    <t>齐海林</t>
  </si>
  <si>
    <t>李殿义</t>
  </si>
  <si>
    <t>2组</t>
  </si>
  <si>
    <t>3组</t>
  </si>
  <si>
    <t>4组</t>
  </si>
  <si>
    <t>6组</t>
  </si>
  <si>
    <t xml:space="preserve">投保人：辽宁省鞍山市台安县新开河镇高力房村王久恒、迟启山等40户   单位保额：1290元   保险费率：4.10 %     单位保费：52.89元      </t>
    <phoneticPr fontId="9" type="noConversion"/>
  </si>
  <si>
    <t xml:space="preserve">投保组织者：辽宁省鞍山市台安县新开河镇高力房村村民委员会   投保险种：水稻保险          投保作物: 水稻          所在村名：高力房村  </t>
    <phoneticPr fontId="11" type="noConversion"/>
  </si>
  <si>
    <t>6214490810025345711</t>
  </si>
  <si>
    <t>6214490810025342874</t>
  </si>
  <si>
    <t>6214493001800187935</t>
  </si>
  <si>
    <t>6214490810025343385</t>
  </si>
  <si>
    <t>6214490810025342999</t>
  </si>
  <si>
    <t>6214490810025343112</t>
  </si>
  <si>
    <t>211422********5412</t>
  </si>
  <si>
    <t>188****7426</t>
  </si>
  <si>
    <t>210321********2218</t>
  </si>
  <si>
    <t>135****0374</t>
  </si>
  <si>
    <t>210321********2214</t>
  </si>
  <si>
    <t>134****2168</t>
  </si>
  <si>
    <t>210321********2211</t>
  </si>
  <si>
    <t>170****8985</t>
  </si>
  <si>
    <t>210321********2213</t>
  </si>
  <si>
    <t>170****8457</t>
  </si>
  <si>
    <t>135****7655</t>
  </si>
  <si>
    <t>210321********2210</t>
  </si>
  <si>
    <t>139****5806</t>
  </si>
  <si>
    <t>210321********2212</t>
  </si>
  <si>
    <t>152****6593</t>
  </si>
  <si>
    <t>210321********2219</t>
  </si>
  <si>
    <t>150****5408</t>
  </si>
  <si>
    <t>210321********2239</t>
  </si>
  <si>
    <t>134****3519</t>
  </si>
  <si>
    <t>134****3278</t>
  </si>
  <si>
    <t>210321********2222</t>
  </si>
  <si>
    <t>159****6610</t>
  </si>
  <si>
    <t>151****2755</t>
  </si>
  <si>
    <t>138****2104</t>
  </si>
  <si>
    <t>151****5340</t>
  </si>
  <si>
    <t>159****1867</t>
  </si>
  <si>
    <t>210321********2223</t>
  </si>
  <si>
    <t>136****7255</t>
  </si>
  <si>
    <t>187****7443</t>
  </si>
  <si>
    <t>210321********2216</t>
  </si>
  <si>
    <t>151****6931</t>
  </si>
  <si>
    <t>210321********221X</t>
  </si>
  <si>
    <t>159****1376</t>
  </si>
  <si>
    <t>210321********2225</t>
  </si>
  <si>
    <t>151****3293</t>
  </si>
  <si>
    <t>210321********2217</t>
  </si>
  <si>
    <t>138****4439</t>
  </si>
  <si>
    <t>210321********2215</t>
  </si>
  <si>
    <t>134****1146</t>
  </si>
  <si>
    <t>136****1600</t>
  </si>
  <si>
    <t>138****5789</t>
  </si>
  <si>
    <t>136****9347</t>
  </si>
  <si>
    <t>210321********2230</t>
  </si>
  <si>
    <t>137****9448</t>
  </si>
  <si>
    <t>210321********2277</t>
  </si>
  <si>
    <t>159****9867</t>
  </si>
  <si>
    <t>210321********2229</t>
  </si>
  <si>
    <t>131****6479</t>
  </si>
  <si>
    <t>151****9116</t>
  </si>
  <si>
    <t>210321********2227</t>
  </si>
  <si>
    <t>159****2376</t>
  </si>
  <si>
    <t>151****1755</t>
  </si>
  <si>
    <t>159****9918</t>
  </si>
  <si>
    <t>138****1439</t>
  </si>
  <si>
    <t>152****7381</t>
  </si>
  <si>
    <t>152****5419</t>
  </si>
  <si>
    <t>137****1685</t>
  </si>
  <si>
    <t>152****2554</t>
  </si>
  <si>
    <t>210321********2235</t>
  </si>
  <si>
    <t>159****2035</t>
  </si>
  <si>
    <t>150****1848</t>
  </si>
  <si>
    <t>187****8224</t>
  </si>
  <si>
    <t>210321********2234</t>
  </si>
  <si>
    <t>159****0867</t>
  </si>
  <si>
    <t>159****6243</t>
  </si>
  <si>
    <t>187****8443</t>
  </si>
  <si>
    <t>152****6419</t>
  </si>
  <si>
    <t>138****8439</t>
  </si>
  <si>
    <t>151****8416</t>
  </si>
  <si>
    <t>150****3468</t>
  </si>
  <si>
    <t>210321********223X</t>
  </si>
  <si>
    <t>138****0539</t>
  </si>
  <si>
    <t>187****6443</t>
  </si>
  <si>
    <t>151****8116</t>
  </si>
  <si>
    <t>139****7556</t>
  </si>
  <si>
    <t>210321********2231</t>
  </si>
  <si>
    <t>138****0439</t>
  </si>
  <si>
    <t>151****9931</t>
  </si>
  <si>
    <t>137****8095</t>
  </si>
  <si>
    <t>150****3568</t>
  </si>
  <si>
    <t>210321********0436</t>
  </si>
  <si>
    <t>159****1888</t>
  </si>
  <si>
    <t>130****7780</t>
  </si>
  <si>
    <t>210321********2226</t>
  </si>
  <si>
    <t>147****7546</t>
  </si>
  <si>
    <t>210321********2267</t>
  </si>
  <si>
    <t>130****7880</t>
  </si>
  <si>
    <t>210321********2232</t>
  </si>
  <si>
    <t>150****3168</t>
  </si>
  <si>
    <t>139****1216</t>
  </si>
  <si>
    <t>138****4381</t>
  </si>
  <si>
    <t>210321********1038</t>
  </si>
  <si>
    <t>210321********2238</t>
  </si>
  <si>
    <t>158****2843</t>
  </si>
  <si>
    <t>138****9081</t>
  </si>
  <si>
    <t>210321********2252</t>
  </si>
  <si>
    <t>137****3701</t>
  </si>
  <si>
    <t>139****2188</t>
  </si>
  <si>
    <t>138****5584</t>
  </si>
  <si>
    <t>138****8311</t>
  </si>
  <si>
    <t>210321********2236</t>
  </si>
  <si>
    <t>138****2952</t>
  </si>
  <si>
    <t>137****1855</t>
  </si>
  <si>
    <t>135****0166</t>
  </si>
  <si>
    <t>152****8455</t>
  </si>
  <si>
    <t>152****5017</t>
  </si>
  <si>
    <t>139****4411</t>
  </si>
  <si>
    <t>159****8566</t>
  </si>
  <si>
    <t>159****1197</t>
  </si>
  <si>
    <t>152****6368</t>
  </si>
  <si>
    <t>210122********4825</t>
  </si>
  <si>
    <t>159****7871</t>
  </si>
  <si>
    <t>159****7881</t>
  </si>
  <si>
    <t>135****0585</t>
  </si>
  <si>
    <t>138****3110</t>
  </si>
  <si>
    <t>210122********5144</t>
  </si>
  <si>
    <t>139****2110</t>
  </si>
  <si>
    <t>150****8864</t>
  </si>
  <si>
    <t>152****4619</t>
  </si>
  <si>
    <t>151****6979</t>
  </si>
  <si>
    <t>151****3913</t>
  </si>
  <si>
    <t>158****2338</t>
  </si>
  <si>
    <t>180****1881</t>
  </si>
  <si>
    <t>152****7254</t>
  </si>
  <si>
    <t>159****1925</t>
  </si>
  <si>
    <t>159****1561</t>
  </si>
  <si>
    <t>159****3495</t>
  </si>
  <si>
    <t>134****9673</t>
  </si>
  <si>
    <t>139****5436</t>
  </si>
  <si>
    <t>150****3368</t>
  </si>
  <si>
    <t>210122********5190</t>
  </si>
  <si>
    <t>150****3399</t>
  </si>
  <si>
    <t>210122********5162</t>
  </si>
  <si>
    <t>134****7870</t>
  </si>
  <si>
    <t>210321********061x</t>
  </si>
  <si>
    <t>134****7880</t>
  </si>
  <si>
    <t>138****9565</t>
  </si>
  <si>
    <t>150****6712</t>
  </si>
  <si>
    <t>151****1706</t>
  </si>
  <si>
    <t>191****8456</t>
  </si>
  <si>
    <t>210321********2237</t>
  </si>
  <si>
    <t>151****7859</t>
  </si>
  <si>
    <t>210321********0628</t>
  </si>
  <si>
    <t>139****1674</t>
  </si>
  <si>
    <t>158****7822</t>
  </si>
  <si>
    <t>139****2088</t>
  </si>
  <si>
    <t>187****0345</t>
  </si>
  <si>
    <t>210321********1228</t>
  </si>
  <si>
    <t>135****4150</t>
  </si>
  <si>
    <t>159****1049</t>
  </si>
  <si>
    <t>621449081002534****</t>
  </si>
  <si>
    <t>621449300180016****</t>
  </si>
  <si>
    <t>621449081003076****</t>
  </si>
  <si>
    <t>621449081003080****</t>
  </si>
  <si>
    <t>621448962818000****</t>
  </si>
  <si>
    <t>621449086182111****</t>
  </si>
  <si>
    <t>621449300180011****</t>
  </si>
  <si>
    <t>621449081002536****</t>
  </si>
  <si>
    <t>621449081002503****</t>
  </si>
  <si>
    <t>621449300180018****</t>
  </si>
  <si>
    <t>621449086182114****</t>
  </si>
  <si>
    <t>621449300800060****</t>
  </si>
  <si>
    <t>621449081008080****</t>
  </si>
  <si>
    <t>621449081003072****</t>
  </si>
  <si>
    <t>621449083003795****</t>
  </si>
  <si>
    <t>621449086180358****</t>
  </si>
  <si>
    <t>621449300180023****</t>
  </si>
  <si>
    <t>621449081002537****</t>
  </si>
  <si>
    <t>621449300180022****</t>
  </si>
  <si>
    <t>152****6583</t>
  </si>
  <si>
    <t>152****6244</t>
  </si>
  <si>
    <t>134****1327</t>
  </si>
  <si>
    <t>138****0688</t>
  </si>
  <si>
    <t>137****0968</t>
  </si>
  <si>
    <t>135****0245</t>
  </si>
  <si>
    <t>139****6131</t>
  </si>
  <si>
    <t>131****5479</t>
  </si>
  <si>
    <t>139****8674</t>
  </si>
  <si>
    <t>159****5563</t>
  </si>
  <si>
    <t>156****0570</t>
  </si>
  <si>
    <t>130****4567</t>
  </si>
  <si>
    <t>157****5665</t>
  </si>
  <si>
    <t>138****5626</t>
  </si>
  <si>
    <t>152****6521</t>
  </si>
  <si>
    <t>138****0999</t>
  </si>
  <si>
    <t>150****5542</t>
  </si>
  <si>
    <t>135****2047</t>
  </si>
  <si>
    <t>159****1190</t>
  </si>
  <si>
    <t>186****7754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</si>
</sst>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4</xdr:col>
      <xdr:colOff>654685</xdr:colOff>
      <xdr:row>2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3655060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24"/>
  <sheetViews>
    <sheetView tabSelected="1" zoomScaleNormal="100" workbookViewId="0">
      <selection activeCell="N7" sqref="N7:N122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79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77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81</v>
      </c>
      <c r="C7" s="17" t="s">
        <v>78</v>
      </c>
      <c r="D7" s="5" t="s">
        <v>342</v>
      </c>
      <c r="E7" s="5" t="s">
        <v>343</v>
      </c>
      <c r="F7" s="5" t="s">
        <v>197</v>
      </c>
      <c r="G7" s="6">
        <v>14.78</v>
      </c>
      <c r="H7" s="6">
        <v>14.78</v>
      </c>
      <c r="I7" s="12">
        <f>H7*880</f>
        <v>13006.4</v>
      </c>
      <c r="J7" s="18">
        <f>G7*53.68</f>
        <v>793.3904</v>
      </c>
      <c r="K7" s="20">
        <v>0.8</v>
      </c>
      <c r="L7" s="13">
        <f>J7*0.8</f>
        <v>634.71232000000009</v>
      </c>
      <c r="M7" s="18">
        <f>J7*0.2</f>
        <v>158.67808000000002</v>
      </c>
      <c r="N7" s="4" t="s">
        <v>492</v>
      </c>
      <c r="O7" s="4" t="s">
        <v>80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82</v>
      </c>
      <c r="C8" s="17" t="s">
        <v>78</v>
      </c>
      <c r="D8" s="5" t="s">
        <v>344</v>
      </c>
      <c r="E8" s="5" t="s">
        <v>345</v>
      </c>
      <c r="F8" s="5" t="s">
        <v>197</v>
      </c>
      <c r="G8" s="6">
        <v>1.21</v>
      </c>
      <c r="H8" s="6">
        <v>1.21</v>
      </c>
      <c r="I8" s="12">
        <f t="shared" ref="I8:I71" si="0">H8*880</f>
        <v>1064.8</v>
      </c>
      <c r="J8" s="18">
        <f t="shared" ref="J8:J71" si="1">G8*53.68</f>
        <v>64.952799999999996</v>
      </c>
      <c r="K8" s="20">
        <v>0.8</v>
      </c>
      <c r="L8" s="13">
        <f t="shared" ref="L8:L71" si="2">J8*0.8</f>
        <v>51.962240000000001</v>
      </c>
      <c r="M8" s="18">
        <f t="shared" ref="M8:M71" si="3">J8*0.2</f>
        <v>12.99056</v>
      </c>
      <c r="N8" s="4" t="s">
        <v>492</v>
      </c>
      <c r="O8" s="4" t="s">
        <v>80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83</v>
      </c>
      <c r="C9" s="17" t="s">
        <v>78</v>
      </c>
      <c r="D9" s="5" t="s">
        <v>346</v>
      </c>
      <c r="E9" s="5" t="s">
        <v>347</v>
      </c>
      <c r="F9" s="5" t="s">
        <v>197</v>
      </c>
      <c r="G9" s="6">
        <v>3.83</v>
      </c>
      <c r="H9" s="6">
        <v>3.83</v>
      </c>
      <c r="I9" s="12">
        <f t="shared" si="0"/>
        <v>3370.4</v>
      </c>
      <c r="J9" s="18">
        <f t="shared" si="1"/>
        <v>205.59440000000001</v>
      </c>
      <c r="K9" s="20">
        <v>0.8</v>
      </c>
      <c r="L9" s="13">
        <f t="shared" si="2"/>
        <v>164.47552000000002</v>
      </c>
      <c r="M9" s="18">
        <f t="shared" si="3"/>
        <v>41.118880000000004</v>
      </c>
      <c r="N9" s="4" t="s">
        <v>492</v>
      </c>
      <c r="O9" s="4" t="s">
        <v>80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84</v>
      </c>
      <c r="C10" s="17" t="s">
        <v>78</v>
      </c>
      <c r="D10" s="5" t="s">
        <v>348</v>
      </c>
      <c r="E10" s="5" t="s">
        <v>349</v>
      </c>
      <c r="F10" s="5" t="s">
        <v>197</v>
      </c>
      <c r="G10" s="6">
        <v>11.76</v>
      </c>
      <c r="H10" s="6">
        <v>11.76</v>
      </c>
      <c r="I10" s="12">
        <f t="shared" si="0"/>
        <v>10348.799999999999</v>
      </c>
      <c r="J10" s="18">
        <f t="shared" si="1"/>
        <v>631.27679999999998</v>
      </c>
      <c r="K10" s="20">
        <v>0.8</v>
      </c>
      <c r="L10" s="13">
        <f t="shared" si="2"/>
        <v>505.02143999999998</v>
      </c>
      <c r="M10" s="18">
        <f t="shared" si="3"/>
        <v>126.25536</v>
      </c>
      <c r="N10" s="4" t="s">
        <v>492</v>
      </c>
      <c r="O10" s="4" t="s">
        <v>80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85</v>
      </c>
      <c r="C11" s="17" t="s">
        <v>78</v>
      </c>
      <c r="D11" s="5" t="s">
        <v>350</v>
      </c>
      <c r="E11" s="5" t="s">
        <v>351</v>
      </c>
      <c r="F11" s="5" t="s">
        <v>197</v>
      </c>
      <c r="G11" s="6">
        <v>29.81</v>
      </c>
      <c r="H11" s="6">
        <v>29.81</v>
      </c>
      <c r="I11" s="12">
        <f t="shared" si="0"/>
        <v>26232.799999999999</v>
      </c>
      <c r="J11" s="18">
        <f t="shared" si="1"/>
        <v>1600.2007999999998</v>
      </c>
      <c r="K11" s="20">
        <v>0.8</v>
      </c>
      <c r="L11" s="13">
        <f t="shared" si="2"/>
        <v>1280.1606400000001</v>
      </c>
      <c r="M11" s="18">
        <f t="shared" si="3"/>
        <v>320.04016000000001</v>
      </c>
      <c r="N11" s="4" t="s">
        <v>492</v>
      </c>
      <c r="O11" s="4" t="s">
        <v>80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86</v>
      </c>
      <c r="C12" s="17" t="s">
        <v>78</v>
      </c>
      <c r="D12" s="5" t="s">
        <v>348</v>
      </c>
      <c r="E12" s="5" t="s">
        <v>352</v>
      </c>
      <c r="F12" s="5" t="s">
        <v>197</v>
      </c>
      <c r="G12" s="6">
        <v>3.48</v>
      </c>
      <c r="H12" s="6">
        <v>3.48</v>
      </c>
      <c r="I12" s="12">
        <f t="shared" si="0"/>
        <v>3062.4</v>
      </c>
      <c r="J12" s="18">
        <f t="shared" si="1"/>
        <v>186.8064</v>
      </c>
      <c r="K12" s="20">
        <v>0.8</v>
      </c>
      <c r="L12" s="13">
        <f t="shared" si="2"/>
        <v>149.44512</v>
      </c>
      <c r="M12" s="18">
        <f t="shared" si="3"/>
        <v>37.361280000000001</v>
      </c>
      <c r="N12" s="4" t="s">
        <v>492</v>
      </c>
      <c r="O12" s="4" t="s">
        <v>80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87</v>
      </c>
      <c r="C13" s="17" t="s">
        <v>78</v>
      </c>
      <c r="D13" s="5" t="s">
        <v>353</v>
      </c>
      <c r="E13" s="5" t="s">
        <v>354</v>
      </c>
      <c r="F13" s="5" t="s">
        <v>197</v>
      </c>
      <c r="G13" s="6">
        <v>3.58</v>
      </c>
      <c r="H13" s="6">
        <v>3.58</v>
      </c>
      <c r="I13" s="12">
        <f t="shared" si="0"/>
        <v>3150.4</v>
      </c>
      <c r="J13" s="18">
        <f t="shared" si="1"/>
        <v>192.17439999999999</v>
      </c>
      <c r="K13" s="20">
        <v>0.8</v>
      </c>
      <c r="L13" s="13">
        <f t="shared" si="2"/>
        <v>153.73952</v>
      </c>
      <c r="M13" s="18">
        <f t="shared" si="3"/>
        <v>38.43488</v>
      </c>
      <c r="N13" s="4" t="s">
        <v>492</v>
      </c>
      <c r="O13" s="4" t="s">
        <v>80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88</v>
      </c>
      <c r="C14" s="17" t="s">
        <v>78</v>
      </c>
      <c r="D14" s="5" t="s">
        <v>355</v>
      </c>
      <c r="E14" s="5" t="s">
        <v>356</v>
      </c>
      <c r="F14" s="5" t="s">
        <v>198</v>
      </c>
      <c r="G14" s="6">
        <v>3.61</v>
      </c>
      <c r="H14" s="6">
        <v>3.61</v>
      </c>
      <c r="I14" s="12">
        <f t="shared" si="0"/>
        <v>3176.7999999999997</v>
      </c>
      <c r="J14" s="18">
        <f t="shared" si="1"/>
        <v>193.78479999999999</v>
      </c>
      <c r="K14" s="20">
        <v>0.8</v>
      </c>
      <c r="L14" s="13">
        <f t="shared" si="2"/>
        <v>155.02784</v>
      </c>
      <c r="M14" s="18">
        <f t="shared" si="3"/>
        <v>38.756959999999999</v>
      </c>
      <c r="N14" s="4" t="s">
        <v>492</v>
      </c>
      <c r="O14" s="4" t="s">
        <v>80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89</v>
      </c>
      <c r="C15" s="17" t="s">
        <v>78</v>
      </c>
      <c r="D15" s="5" t="s">
        <v>357</v>
      </c>
      <c r="E15" s="5" t="s">
        <v>358</v>
      </c>
      <c r="F15" s="5" t="s">
        <v>198</v>
      </c>
      <c r="G15" s="6">
        <v>13.6</v>
      </c>
      <c r="H15" s="6">
        <v>13.6</v>
      </c>
      <c r="I15" s="12">
        <f t="shared" si="0"/>
        <v>11968</v>
      </c>
      <c r="J15" s="18">
        <f t="shared" si="1"/>
        <v>730.048</v>
      </c>
      <c r="K15" s="20">
        <v>0.8</v>
      </c>
      <c r="L15" s="13">
        <f t="shared" si="2"/>
        <v>584.03840000000002</v>
      </c>
      <c r="M15" s="18">
        <f t="shared" si="3"/>
        <v>146.00960000000001</v>
      </c>
      <c r="N15" s="4" t="s">
        <v>492</v>
      </c>
      <c r="O15" s="4" t="s">
        <v>80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90</v>
      </c>
      <c r="C16" s="17" t="s">
        <v>78</v>
      </c>
      <c r="D16" s="5" t="s">
        <v>359</v>
      </c>
      <c r="E16" s="5" t="s">
        <v>360</v>
      </c>
      <c r="F16" s="5" t="s">
        <v>198</v>
      </c>
      <c r="G16" s="6">
        <v>3.61</v>
      </c>
      <c r="H16" s="6">
        <v>3.61</v>
      </c>
      <c r="I16" s="12">
        <f t="shared" si="0"/>
        <v>3176.7999999999997</v>
      </c>
      <c r="J16" s="18">
        <f t="shared" si="1"/>
        <v>193.78479999999999</v>
      </c>
      <c r="K16" s="20">
        <v>0.8</v>
      </c>
      <c r="L16" s="13">
        <f t="shared" si="2"/>
        <v>155.02784</v>
      </c>
      <c r="M16" s="18">
        <f t="shared" si="3"/>
        <v>38.756959999999999</v>
      </c>
      <c r="N16" s="4" t="s">
        <v>492</v>
      </c>
      <c r="O16" s="4" t="s">
        <v>80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91</v>
      </c>
      <c r="C17" s="17" t="s">
        <v>78</v>
      </c>
      <c r="D17" s="5" t="s">
        <v>359</v>
      </c>
      <c r="E17" s="5" t="s">
        <v>361</v>
      </c>
      <c r="F17" s="5" t="s">
        <v>198</v>
      </c>
      <c r="G17" s="6">
        <v>2.79</v>
      </c>
      <c r="H17" s="6">
        <v>2.79</v>
      </c>
      <c r="I17" s="12">
        <f t="shared" si="0"/>
        <v>2455.1999999999998</v>
      </c>
      <c r="J17" s="18">
        <f t="shared" si="1"/>
        <v>149.7672</v>
      </c>
      <c r="K17" s="20">
        <v>0.8</v>
      </c>
      <c r="L17" s="13">
        <f t="shared" si="2"/>
        <v>119.81376</v>
      </c>
      <c r="M17" s="18">
        <f t="shared" si="3"/>
        <v>29.953440000000001</v>
      </c>
      <c r="N17" s="4" t="s">
        <v>492</v>
      </c>
      <c r="O17" s="4" t="s">
        <v>80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92</v>
      </c>
      <c r="C18" s="17" t="s">
        <v>78</v>
      </c>
      <c r="D18" s="5" t="s">
        <v>362</v>
      </c>
      <c r="E18" s="5" t="s">
        <v>363</v>
      </c>
      <c r="F18" s="5" t="s">
        <v>198</v>
      </c>
      <c r="G18" s="6">
        <v>28.34</v>
      </c>
      <c r="H18" s="6">
        <v>28.34</v>
      </c>
      <c r="I18" s="12">
        <f t="shared" si="0"/>
        <v>24939.200000000001</v>
      </c>
      <c r="J18" s="18">
        <f t="shared" si="1"/>
        <v>1521.2911999999999</v>
      </c>
      <c r="K18" s="20">
        <v>0.8</v>
      </c>
      <c r="L18" s="13">
        <f t="shared" si="2"/>
        <v>1217.03296</v>
      </c>
      <c r="M18" s="18">
        <f t="shared" si="3"/>
        <v>304.25824</v>
      </c>
      <c r="N18" s="4" t="s">
        <v>493</v>
      </c>
      <c r="O18" s="4" t="s">
        <v>80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93</v>
      </c>
      <c r="C19" s="17" t="s">
        <v>78</v>
      </c>
      <c r="D19" s="5" t="s">
        <v>355</v>
      </c>
      <c r="E19" s="5" t="s">
        <v>364</v>
      </c>
      <c r="F19" s="5" t="s">
        <v>198</v>
      </c>
      <c r="G19" s="6">
        <v>3.61</v>
      </c>
      <c r="H19" s="6">
        <v>3.61</v>
      </c>
      <c r="I19" s="12">
        <f t="shared" si="0"/>
        <v>3176.7999999999997</v>
      </c>
      <c r="J19" s="18">
        <f t="shared" si="1"/>
        <v>193.78479999999999</v>
      </c>
      <c r="K19" s="20">
        <v>0.8</v>
      </c>
      <c r="L19" s="13">
        <f t="shared" si="2"/>
        <v>155.02784</v>
      </c>
      <c r="M19" s="18">
        <f t="shared" si="3"/>
        <v>38.756959999999999</v>
      </c>
      <c r="N19" s="4" t="s">
        <v>492</v>
      </c>
      <c r="O19" s="4" t="s">
        <v>80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94</v>
      </c>
      <c r="C20" s="17" t="s">
        <v>78</v>
      </c>
      <c r="D20" s="5" t="s">
        <v>350</v>
      </c>
      <c r="E20" s="5" t="s">
        <v>365</v>
      </c>
      <c r="F20" s="5" t="s">
        <v>198</v>
      </c>
      <c r="G20" s="6">
        <v>2.76</v>
      </c>
      <c r="H20" s="6">
        <v>2.76</v>
      </c>
      <c r="I20" s="12">
        <f t="shared" si="0"/>
        <v>2428.7999999999997</v>
      </c>
      <c r="J20" s="18">
        <f t="shared" si="1"/>
        <v>148.15679999999998</v>
      </c>
      <c r="K20" s="20">
        <v>0.8</v>
      </c>
      <c r="L20" s="13">
        <f t="shared" si="2"/>
        <v>118.52543999999999</v>
      </c>
      <c r="M20" s="18">
        <f t="shared" si="3"/>
        <v>29.631359999999997</v>
      </c>
      <c r="N20" s="4" t="s">
        <v>492</v>
      </c>
      <c r="O20" s="4" t="s">
        <v>80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95</v>
      </c>
      <c r="C21" s="17" t="s">
        <v>78</v>
      </c>
      <c r="D21" s="5" t="s">
        <v>353</v>
      </c>
      <c r="E21" s="5" t="s">
        <v>366</v>
      </c>
      <c r="F21" s="5" t="s">
        <v>198</v>
      </c>
      <c r="G21" s="6">
        <v>3.66</v>
      </c>
      <c r="H21" s="6">
        <v>3.66</v>
      </c>
      <c r="I21" s="12">
        <f t="shared" si="0"/>
        <v>3220.8</v>
      </c>
      <c r="J21" s="18">
        <f t="shared" si="1"/>
        <v>196.46880000000002</v>
      </c>
      <c r="K21" s="20">
        <v>0.8</v>
      </c>
      <c r="L21" s="13">
        <f t="shared" si="2"/>
        <v>157.17504000000002</v>
      </c>
      <c r="M21" s="18">
        <f t="shared" si="3"/>
        <v>39.293760000000006</v>
      </c>
      <c r="N21" s="4" t="s">
        <v>492</v>
      </c>
      <c r="O21" s="4" t="s">
        <v>80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96</v>
      </c>
      <c r="C22" s="17" t="s">
        <v>78</v>
      </c>
      <c r="D22" s="5" t="s">
        <v>355</v>
      </c>
      <c r="E22" s="5" t="s">
        <v>367</v>
      </c>
      <c r="F22" s="5" t="s">
        <v>198</v>
      </c>
      <c r="G22" s="6">
        <v>10.25</v>
      </c>
      <c r="H22" s="6">
        <v>10.25</v>
      </c>
      <c r="I22" s="12">
        <f t="shared" si="0"/>
        <v>9020</v>
      </c>
      <c r="J22" s="18">
        <f t="shared" si="1"/>
        <v>550.22</v>
      </c>
      <c r="K22" s="20">
        <v>0.8</v>
      </c>
      <c r="L22" s="13">
        <f t="shared" si="2"/>
        <v>440.17600000000004</v>
      </c>
      <c r="M22" s="18">
        <f t="shared" si="3"/>
        <v>110.04400000000001</v>
      </c>
      <c r="N22" s="4" t="s">
        <v>492</v>
      </c>
      <c r="O22" s="4" t="s">
        <v>80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97</v>
      </c>
      <c r="C23" s="17" t="s">
        <v>78</v>
      </c>
      <c r="D23" s="5" t="s">
        <v>368</v>
      </c>
      <c r="E23" s="5" t="s">
        <v>369</v>
      </c>
      <c r="F23" s="5" t="s">
        <v>198</v>
      </c>
      <c r="G23" s="6">
        <v>9.99</v>
      </c>
      <c r="H23" s="6">
        <v>9.99</v>
      </c>
      <c r="I23" s="12">
        <f t="shared" si="0"/>
        <v>8791.2000000000007</v>
      </c>
      <c r="J23" s="18">
        <f t="shared" si="1"/>
        <v>536.26319999999998</v>
      </c>
      <c r="K23" s="20">
        <v>0.8</v>
      </c>
      <c r="L23" s="13">
        <f t="shared" si="2"/>
        <v>429.01056</v>
      </c>
      <c r="M23" s="18">
        <f t="shared" si="3"/>
        <v>107.25264</v>
      </c>
      <c r="N23" s="4" t="s">
        <v>494</v>
      </c>
      <c r="O23" s="4" t="s">
        <v>80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98</v>
      </c>
      <c r="C24" s="17" t="s">
        <v>78</v>
      </c>
      <c r="D24" s="5" t="s">
        <v>350</v>
      </c>
      <c r="E24" s="5" t="s">
        <v>370</v>
      </c>
      <c r="F24" s="5" t="s">
        <v>198</v>
      </c>
      <c r="G24" s="6">
        <v>6.58</v>
      </c>
      <c r="H24" s="6">
        <v>6.58</v>
      </c>
      <c r="I24" s="12">
        <f t="shared" si="0"/>
        <v>5790.4</v>
      </c>
      <c r="J24" s="18">
        <f t="shared" si="1"/>
        <v>353.21440000000001</v>
      </c>
      <c r="K24" s="20">
        <v>0.8</v>
      </c>
      <c r="L24" s="13">
        <f t="shared" si="2"/>
        <v>282.57152000000002</v>
      </c>
      <c r="M24" s="18">
        <f t="shared" si="3"/>
        <v>70.642880000000005</v>
      </c>
      <c r="N24" s="4" t="s">
        <v>492</v>
      </c>
      <c r="O24" s="4" t="s">
        <v>80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99</v>
      </c>
      <c r="C25" s="17" t="s">
        <v>78</v>
      </c>
      <c r="D25" s="5" t="s">
        <v>371</v>
      </c>
      <c r="E25" s="5" t="s">
        <v>372</v>
      </c>
      <c r="F25" s="5" t="s">
        <v>198</v>
      </c>
      <c r="G25" s="6">
        <v>6.88</v>
      </c>
      <c r="H25" s="6">
        <v>6.88</v>
      </c>
      <c r="I25" s="12">
        <f t="shared" si="0"/>
        <v>6054.4</v>
      </c>
      <c r="J25" s="18">
        <f t="shared" si="1"/>
        <v>369.3184</v>
      </c>
      <c r="K25" s="20">
        <v>0.8</v>
      </c>
      <c r="L25" s="13">
        <f t="shared" si="2"/>
        <v>295.45472000000001</v>
      </c>
      <c r="M25" s="18">
        <f t="shared" si="3"/>
        <v>73.863680000000002</v>
      </c>
      <c r="N25" s="4" t="s">
        <v>495</v>
      </c>
      <c r="O25" s="4" t="s">
        <v>80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100</v>
      </c>
      <c r="C26" s="17" t="s">
        <v>78</v>
      </c>
      <c r="D26" s="5" t="s">
        <v>373</v>
      </c>
      <c r="E26" s="5" t="s">
        <v>374</v>
      </c>
      <c r="F26" s="5" t="s">
        <v>198</v>
      </c>
      <c r="G26" s="6">
        <v>3.66</v>
      </c>
      <c r="H26" s="6">
        <v>3.66</v>
      </c>
      <c r="I26" s="12">
        <f t="shared" si="0"/>
        <v>3220.8</v>
      </c>
      <c r="J26" s="18">
        <f t="shared" si="1"/>
        <v>196.46880000000002</v>
      </c>
      <c r="K26" s="20">
        <v>0.8</v>
      </c>
      <c r="L26" s="13">
        <f t="shared" si="2"/>
        <v>157.17504000000002</v>
      </c>
      <c r="M26" s="18">
        <f t="shared" si="3"/>
        <v>39.293760000000006</v>
      </c>
      <c r="N26" s="4" t="s">
        <v>492</v>
      </c>
      <c r="O26" s="4" t="s">
        <v>80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101</v>
      </c>
      <c r="C27" s="17" t="s">
        <v>78</v>
      </c>
      <c r="D27" s="5" t="s">
        <v>375</v>
      </c>
      <c r="E27" s="5" t="s">
        <v>376</v>
      </c>
      <c r="F27" s="5" t="s">
        <v>198</v>
      </c>
      <c r="G27" s="6">
        <v>1.43</v>
      </c>
      <c r="H27" s="6">
        <v>1.43</v>
      </c>
      <c r="I27" s="12">
        <f t="shared" si="0"/>
        <v>1258.3999999999999</v>
      </c>
      <c r="J27" s="18">
        <f t="shared" si="1"/>
        <v>76.7624</v>
      </c>
      <c r="K27" s="20">
        <v>0.8</v>
      </c>
      <c r="L27" s="13">
        <f t="shared" si="2"/>
        <v>61.40992</v>
      </c>
      <c r="M27" s="18">
        <f t="shared" si="3"/>
        <v>15.35248</v>
      </c>
      <c r="N27" s="4" t="s">
        <v>496</v>
      </c>
      <c r="O27" s="4" t="s">
        <v>80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102</v>
      </c>
      <c r="C28" s="17" t="s">
        <v>78</v>
      </c>
      <c r="D28" s="5" t="s">
        <v>377</v>
      </c>
      <c r="E28" s="5" t="s">
        <v>378</v>
      </c>
      <c r="F28" s="5" t="s">
        <v>198</v>
      </c>
      <c r="G28" s="6">
        <v>13.48</v>
      </c>
      <c r="H28" s="6">
        <v>13.48</v>
      </c>
      <c r="I28" s="12">
        <f t="shared" si="0"/>
        <v>11862.4</v>
      </c>
      <c r="J28" s="18">
        <f t="shared" si="1"/>
        <v>723.60640000000001</v>
      </c>
      <c r="K28" s="20">
        <v>0.8</v>
      </c>
      <c r="L28" s="13">
        <f t="shared" si="2"/>
        <v>578.88512000000003</v>
      </c>
      <c r="M28" s="18">
        <f t="shared" si="3"/>
        <v>144.72128000000001</v>
      </c>
      <c r="N28" s="4" t="s">
        <v>492</v>
      </c>
      <c r="O28" s="4" t="s">
        <v>80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103</v>
      </c>
      <c r="C29" s="17" t="s">
        <v>78</v>
      </c>
      <c r="D29" s="5" t="s">
        <v>379</v>
      </c>
      <c r="E29" s="5" t="s">
        <v>380</v>
      </c>
      <c r="F29" s="5" t="s">
        <v>199</v>
      </c>
      <c r="G29" s="6">
        <v>6.74</v>
      </c>
      <c r="H29" s="6">
        <v>6.74</v>
      </c>
      <c r="I29" s="12">
        <f t="shared" si="0"/>
        <v>5931.2</v>
      </c>
      <c r="J29" s="18">
        <f t="shared" si="1"/>
        <v>361.8032</v>
      </c>
      <c r="K29" s="20">
        <v>0.8</v>
      </c>
      <c r="L29" s="13">
        <f t="shared" si="2"/>
        <v>289.44256000000001</v>
      </c>
      <c r="M29" s="18">
        <f t="shared" si="3"/>
        <v>72.360640000000004</v>
      </c>
      <c r="N29" s="4" t="s">
        <v>492</v>
      </c>
      <c r="O29" s="4" t="s">
        <v>80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104</v>
      </c>
      <c r="C30" s="17" t="s">
        <v>78</v>
      </c>
      <c r="D30" s="5" t="s">
        <v>353</v>
      </c>
      <c r="E30" s="5" t="s">
        <v>381</v>
      </c>
      <c r="F30" s="5" t="s">
        <v>199</v>
      </c>
      <c r="G30" s="6">
        <v>25</v>
      </c>
      <c r="H30" s="6">
        <v>25</v>
      </c>
      <c r="I30" s="12">
        <f t="shared" si="0"/>
        <v>22000</v>
      </c>
      <c r="J30" s="18">
        <f t="shared" si="1"/>
        <v>1342</v>
      </c>
      <c r="K30" s="20">
        <v>0.8</v>
      </c>
      <c r="L30" s="13">
        <f t="shared" si="2"/>
        <v>1073.6000000000001</v>
      </c>
      <c r="M30" s="18">
        <f t="shared" si="3"/>
        <v>268.40000000000003</v>
      </c>
      <c r="N30" s="4" t="s">
        <v>492</v>
      </c>
      <c r="O30" s="4" t="s">
        <v>80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105</v>
      </c>
      <c r="C31" s="17" t="s">
        <v>78</v>
      </c>
      <c r="D31" s="5" t="s">
        <v>355</v>
      </c>
      <c r="E31" s="5" t="s">
        <v>382</v>
      </c>
      <c r="F31" s="5" t="s">
        <v>199</v>
      </c>
      <c r="G31" s="6">
        <v>22</v>
      </c>
      <c r="H31" s="6">
        <v>22</v>
      </c>
      <c r="I31" s="12">
        <f t="shared" si="0"/>
        <v>19360</v>
      </c>
      <c r="J31" s="18">
        <f t="shared" si="1"/>
        <v>1180.96</v>
      </c>
      <c r="K31" s="20">
        <v>0.8</v>
      </c>
      <c r="L31" s="13">
        <f t="shared" si="2"/>
        <v>944.76800000000003</v>
      </c>
      <c r="M31" s="18">
        <f t="shared" si="3"/>
        <v>236.19200000000001</v>
      </c>
      <c r="N31" s="4" t="s">
        <v>492</v>
      </c>
      <c r="O31" s="4" t="s">
        <v>80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106</v>
      </c>
      <c r="C32" s="17" t="s">
        <v>78</v>
      </c>
      <c r="D32" s="5" t="s">
        <v>346</v>
      </c>
      <c r="E32" s="5" t="s">
        <v>383</v>
      </c>
      <c r="F32" s="5" t="s">
        <v>199</v>
      </c>
      <c r="G32" s="6">
        <v>36.630000000000003</v>
      </c>
      <c r="H32" s="6">
        <v>36.630000000000003</v>
      </c>
      <c r="I32" s="12">
        <f t="shared" si="0"/>
        <v>32234.400000000001</v>
      </c>
      <c r="J32" s="18">
        <f t="shared" si="1"/>
        <v>1966.2984000000001</v>
      </c>
      <c r="K32" s="20">
        <v>0.8</v>
      </c>
      <c r="L32" s="13">
        <f t="shared" si="2"/>
        <v>1573.0387200000002</v>
      </c>
      <c r="M32" s="18">
        <f t="shared" si="3"/>
        <v>393.25968000000006</v>
      </c>
      <c r="N32" s="4" t="s">
        <v>492</v>
      </c>
      <c r="O32" s="4" t="s">
        <v>80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107</v>
      </c>
      <c r="C33" s="17" t="s">
        <v>78</v>
      </c>
      <c r="D33" s="5" t="s">
        <v>371</v>
      </c>
      <c r="E33" s="5" t="s">
        <v>356</v>
      </c>
      <c r="F33" s="5" t="s">
        <v>200</v>
      </c>
      <c r="G33" s="6">
        <v>5.52</v>
      </c>
      <c r="H33" s="6">
        <v>5.52</v>
      </c>
      <c r="I33" s="12">
        <f t="shared" si="0"/>
        <v>4857.5999999999995</v>
      </c>
      <c r="J33" s="18">
        <f t="shared" si="1"/>
        <v>296.31359999999995</v>
      </c>
      <c r="K33" s="20">
        <v>0.8</v>
      </c>
      <c r="L33" s="13">
        <f t="shared" si="2"/>
        <v>237.05087999999998</v>
      </c>
      <c r="M33" s="18">
        <f t="shared" si="3"/>
        <v>59.262719999999995</v>
      </c>
      <c r="N33" s="4" t="s">
        <v>492</v>
      </c>
      <c r="O33" s="4" t="s">
        <v>80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108</v>
      </c>
      <c r="C34" s="17" t="s">
        <v>78</v>
      </c>
      <c r="D34" s="5" t="s">
        <v>384</v>
      </c>
      <c r="E34" s="5" t="s">
        <v>385</v>
      </c>
      <c r="F34" s="5" t="s">
        <v>200</v>
      </c>
      <c r="G34" s="6">
        <v>9.36</v>
      </c>
      <c r="H34" s="6">
        <v>9.36</v>
      </c>
      <c r="I34" s="12">
        <f t="shared" si="0"/>
        <v>8236.7999999999993</v>
      </c>
      <c r="J34" s="18">
        <f t="shared" si="1"/>
        <v>502.44479999999999</v>
      </c>
      <c r="K34" s="20">
        <v>0.8</v>
      </c>
      <c r="L34" s="13">
        <f t="shared" si="2"/>
        <v>401.95584000000002</v>
      </c>
      <c r="M34" s="18">
        <f t="shared" si="3"/>
        <v>100.48896000000001</v>
      </c>
      <c r="N34" s="4" t="s">
        <v>492</v>
      </c>
      <c r="O34" s="4" t="s">
        <v>80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109</v>
      </c>
      <c r="C35" s="17" t="s">
        <v>78</v>
      </c>
      <c r="D35" s="5" t="s">
        <v>386</v>
      </c>
      <c r="E35" s="5" t="s">
        <v>387</v>
      </c>
      <c r="F35" s="5" t="s">
        <v>200</v>
      </c>
      <c r="G35" s="6">
        <v>6.38</v>
      </c>
      <c r="H35" s="6">
        <v>6.38</v>
      </c>
      <c r="I35" s="12">
        <f t="shared" si="0"/>
        <v>5614.4</v>
      </c>
      <c r="J35" s="18">
        <f t="shared" si="1"/>
        <v>342.47839999999997</v>
      </c>
      <c r="K35" s="20">
        <v>0.8</v>
      </c>
      <c r="L35" s="13">
        <f t="shared" si="2"/>
        <v>273.98271999999997</v>
      </c>
      <c r="M35" s="18">
        <f t="shared" si="3"/>
        <v>68.495679999999993</v>
      </c>
      <c r="N35" s="4" t="s">
        <v>492</v>
      </c>
      <c r="O35" s="4" t="s">
        <v>80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110</v>
      </c>
      <c r="C36" s="17" t="s">
        <v>78</v>
      </c>
      <c r="D36" s="5" t="s">
        <v>344</v>
      </c>
      <c r="E36" s="5" t="s">
        <v>361</v>
      </c>
      <c r="F36" s="5" t="s">
        <v>200</v>
      </c>
      <c r="G36" s="6">
        <v>0.59</v>
      </c>
      <c r="H36" s="6">
        <v>0.59</v>
      </c>
      <c r="I36" s="12">
        <f t="shared" si="0"/>
        <v>519.19999999999993</v>
      </c>
      <c r="J36" s="18">
        <f t="shared" si="1"/>
        <v>31.671199999999999</v>
      </c>
      <c r="K36" s="20">
        <v>0.8</v>
      </c>
      <c r="L36" s="13">
        <f t="shared" si="2"/>
        <v>25.336960000000001</v>
      </c>
      <c r="M36" s="18">
        <f t="shared" si="3"/>
        <v>6.3342400000000003</v>
      </c>
      <c r="N36" s="4" t="s">
        <v>492</v>
      </c>
      <c r="O36" s="4" t="s">
        <v>80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111</v>
      </c>
      <c r="C37" s="17" t="s">
        <v>78</v>
      </c>
      <c r="D37" s="5" t="s">
        <v>388</v>
      </c>
      <c r="E37" s="5" t="s">
        <v>389</v>
      </c>
      <c r="F37" s="5" t="s">
        <v>200</v>
      </c>
      <c r="G37" s="6">
        <v>5.09</v>
      </c>
      <c r="H37" s="6">
        <v>5.09</v>
      </c>
      <c r="I37" s="12">
        <f t="shared" si="0"/>
        <v>4479.2</v>
      </c>
      <c r="J37" s="18">
        <f t="shared" si="1"/>
        <v>273.2312</v>
      </c>
      <c r="K37" s="20">
        <v>0.8</v>
      </c>
      <c r="L37" s="13">
        <f t="shared" si="2"/>
        <v>218.58496000000002</v>
      </c>
      <c r="M37" s="18">
        <f t="shared" si="3"/>
        <v>54.646240000000006</v>
      </c>
      <c r="N37" s="4" t="s">
        <v>497</v>
      </c>
      <c r="O37" s="4" t="s">
        <v>80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112</v>
      </c>
      <c r="C38" s="17" t="s">
        <v>78</v>
      </c>
      <c r="D38" s="5" t="s">
        <v>348</v>
      </c>
      <c r="E38" s="5" t="s">
        <v>390</v>
      </c>
      <c r="F38" s="5" t="s">
        <v>200</v>
      </c>
      <c r="G38" s="6">
        <v>1.84</v>
      </c>
      <c r="H38" s="6">
        <v>1.84</v>
      </c>
      <c r="I38" s="12">
        <f t="shared" si="0"/>
        <v>1619.2</v>
      </c>
      <c r="J38" s="18">
        <f t="shared" si="1"/>
        <v>98.771200000000007</v>
      </c>
      <c r="K38" s="20">
        <v>0.8</v>
      </c>
      <c r="L38" s="13">
        <f t="shared" si="2"/>
        <v>79.016960000000012</v>
      </c>
      <c r="M38" s="18">
        <f t="shared" si="3"/>
        <v>19.754240000000003</v>
      </c>
      <c r="N38" s="4" t="s">
        <v>492</v>
      </c>
      <c r="O38" s="4" t="s">
        <v>80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113</v>
      </c>
      <c r="C39" s="17" t="s">
        <v>78</v>
      </c>
      <c r="D39" s="5" t="s">
        <v>391</v>
      </c>
      <c r="E39" s="5" t="s">
        <v>392</v>
      </c>
      <c r="F39" s="5" t="s">
        <v>200</v>
      </c>
      <c r="G39" s="6">
        <v>4.5599999999999996</v>
      </c>
      <c r="H39" s="6">
        <v>4.5599999999999996</v>
      </c>
      <c r="I39" s="12">
        <f t="shared" si="0"/>
        <v>4012.7999999999997</v>
      </c>
      <c r="J39" s="18">
        <f t="shared" si="1"/>
        <v>244.78079999999997</v>
      </c>
      <c r="K39" s="20">
        <v>0.8</v>
      </c>
      <c r="L39" s="13">
        <f t="shared" si="2"/>
        <v>195.82463999999999</v>
      </c>
      <c r="M39" s="18">
        <f t="shared" si="3"/>
        <v>48.956159999999997</v>
      </c>
      <c r="N39" s="4" t="s">
        <v>492</v>
      </c>
      <c r="O39" s="4" t="s">
        <v>80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114</v>
      </c>
      <c r="C40" s="17" t="s">
        <v>78</v>
      </c>
      <c r="D40" s="5" t="s">
        <v>355</v>
      </c>
      <c r="E40" s="5" t="s">
        <v>393</v>
      </c>
      <c r="F40" s="5" t="s">
        <v>200</v>
      </c>
      <c r="G40" s="6">
        <v>88.3</v>
      </c>
      <c r="H40" s="6">
        <v>88.3</v>
      </c>
      <c r="I40" s="12">
        <f t="shared" si="0"/>
        <v>77704</v>
      </c>
      <c r="J40" s="18">
        <f t="shared" si="1"/>
        <v>4739.9439999999995</v>
      </c>
      <c r="K40" s="20">
        <v>0.8</v>
      </c>
      <c r="L40" s="13">
        <f t="shared" si="2"/>
        <v>3791.9551999999999</v>
      </c>
      <c r="M40" s="18">
        <f t="shared" si="3"/>
        <v>947.98879999999997</v>
      </c>
      <c r="N40" s="4" t="s">
        <v>492</v>
      </c>
      <c r="O40" s="4" t="s">
        <v>80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115</v>
      </c>
      <c r="C41" s="17" t="s">
        <v>78</v>
      </c>
      <c r="D41" s="5" t="s">
        <v>377</v>
      </c>
      <c r="E41" s="5" t="s">
        <v>364</v>
      </c>
      <c r="F41" s="5" t="s">
        <v>200</v>
      </c>
      <c r="G41" s="6">
        <v>58.41</v>
      </c>
      <c r="H41" s="6">
        <v>58.41</v>
      </c>
      <c r="I41" s="12">
        <f t="shared" si="0"/>
        <v>51400.799999999996</v>
      </c>
      <c r="J41" s="18">
        <f t="shared" si="1"/>
        <v>3135.4487999999997</v>
      </c>
      <c r="K41" s="20">
        <v>0.8</v>
      </c>
      <c r="L41" s="13">
        <f t="shared" si="2"/>
        <v>2508.3590399999998</v>
      </c>
      <c r="M41" s="18">
        <f t="shared" si="3"/>
        <v>627.08975999999996</v>
      </c>
      <c r="N41" s="4" t="s">
        <v>492</v>
      </c>
      <c r="O41" s="4" t="s">
        <v>80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116</v>
      </c>
      <c r="C42" s="17" t="s">
        <v>78</v>
      </c>
      <c r="D42" s="5" t="s">
        <v>355</v>
      </c>
      <c r="E42" s="5" t="s">
        <v>361</v>
      </c>
      <c r="F42" s="5" t="s">
        <v>200</v>
      </c>
      <c r="G42" s="6">
        <v>3.5</v>
      </c>
      <c r="H42" s="6">
        <v>3.5</v>
      </c>
      <c r="I42" s="12">
        <f t="shared" si="0"/>
        <v>3080</v>
      </c>
      <c r="J42" s="18">
        <f t="shared" si="1"/>
        <v>187.88</v>
      </c>
      <c r="K42" s="20">
        <v>0.8</v>
      </c>
      <c r="L42" s="13">
        <f t="shared" si="2"/>
        <v>150.304</v>
      </c>
      <c r="M42" s="18">
        <f t="shared" si="3"/>
        <v>37.576000000000001</v>
      </c>
      <c r="N42" s="4" t="s">
        <v>492</v>
      </c>
      <c r="O42" s="4" t="s">
        <v>80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117</v>
      </c>
      <c r="C43" s="17" t="s">
        <v>78</v>
      </c>
      <c r="D43" s="5" t="s">
        <v>344</v>
      </c>
      <c r="E43" s="5" t="s">
        <v>394</v>
      </c>
      <c r="F43" s="5" t="s">
        <v>199</v>
      </c>
      <c r="G43" s="6">
        <v>16.16</v>
      </c>
      <c r="H43" s="6">
        <v>16.16</v>
      </c>
      <c r="I43" s="12">
        <f t="shared" si="0"/>
        <v>14220.8</v>
      </c>
      <c r="J43" s="18">
        <f t="shared" si="1"/>
        <v>867.46879999999999</v>
      </c>
      <c r="K43" s="20">
        <v>0.8</v>
      </c>
      <c r="L43" s="13">
        <f t="shared" si="2"/>
        <v>693.97504000000004</v>
      </c>
      <c r="M43" s="18">
        <f t="shared" si="3"/>
        <v>173.49376000000001</v>
      </c>
      <c r="N43" s="4" t="s">
        <v>492</v>
      </c>
      <c r="O43" s="4" t="s">
        <v>80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118</v>
      </c>
      <c r="C44" s="17" t="s">
        <v>78</v>
      </c>
      <c r="D44" s="5" t="s">
        <v>377</v>
      </c>
      <c r="E44" s="5" t="s">
        <v>395</v>
      </c>
      <c r="F44" s="5" t="s">
        <v>200</v>
      </c>
      <c r="G44" s="6">
        <v>11.18</v>
      </c>
      <c r="H44" s="6">
        <v>11.18</v>
      </c>
      <c r="I44" s="12">
        <f t="shared" si="0"/>
        <v>9838.4</v>
      </c>
      <c r="J44" s="18">
        <f t="shared" si="1"/>
        <v>600.14239999999995</v>
      </c>
      <c r="K44" s="20">
        <v>0.8</v>
      </c>
      <c r="L44" s="13">
        <f t="shared" si="2"/>
        <v>480.11392000000001</v>
      </c>
      <c r="M44" s="18">
        <f t="shared" si="3"/>
        <v>120.02848</v>
      </c>
      <c r="N44" s="4" t="s">
        <v>492</v>
      </c>
      <c r="O44" s="4" t="s">
        <v>80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119</v>
      </c>
      <c r="C45" s="17" t="s">
        <v>78</v>
      </c>
      <c r="D45" s="5" t="s">
        <v>353</v>
      </c>
      <c r="E45" s="5" t="s">
        <v>396</v>
      </c>
      <c r="F45" s="5" t="s">
        <v>200</v>
      </c>
      <c r="G45" s="6">
        <v>97.98</v>
      </c>
      <c r="H45" s="6">
        <v>97.98</v>
      </c>
      <c r="I45" s="12">
        <f t="shared" si="0"/>
        <v>86222.400000000009</v>
      </c>
      <c r="J45" s="18">
        <f t="shared" si="1"/>
        <v>5259.5664000000006</v>
      </c>
      <c r="K45" s="20">
        <v>0.8</v>
      </c>
      <c r="L45" s="13">
        <f t="shared" si="2"/>
        <v>4207.6531200000009</v>
      </c>
      <c r="M45" s="18">
        <f t="shared" si="3"/>
        <v>1051.9132800000002</v>
      </c>
      <c r="N45" s="4" t="s">
        <v>492</v>
      </c>
      <c r="O45" s="4" t="s">
        <v>80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120</v>
      </c>
      <c r="C46" s="17" t="s">
        <v>78</v>
      </c>
      <c r="D46" s="5" t="s">
        <v>350</v>
      </c>
      <c r="E46" s="5" t="s">
        <v>397</v>
      </c>
      <c r="F46" s="5" t="s">
        <v>200</v>
      </c>
      <c r="G46" s="6">
        <v>5.28</v>
      </c>
      <c r="H46" s="6">
        <v>5.28</v>
      </c>
      <c r="I46" s="12">
        <f t="shared" si="0"/>
        <v>4646.4000000000005</v>
      </c>
      <c r="J46" s="18">
        <f t="shared" si="1"/>
        <v>283.43040000000002</v>
      </c>
      <c r="K46" s="20">
        <v>0.8</v>
      </c>
      <c r="L46" s="13">
        <f t="shared" si="2"/>
        <v>226.74432000000002</v>
      </c>
      <c r="M46" s="18">
        <f t="shared" si="3"/>
        <v>56.686080000000004</v>
      </c>
      <c r="N46" s="4" t="s">
        <v>492</v>
      </c>
      <c r="O46" s="4" t="s">
        <v>80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121</v>
      </c>
      <c r="C47" s="17" t="s">
        <v>78</v>
      </c>
      <c r="D47" s="5" t="s">
        <v>346</v>
      </c>
      <c r="E47" s="5" t="s">
        <v>398</v>
      </c>
      <c r="F47" s="5" t="s">
        <v>200</v>
      </c>
      <c r="G47" s="6">
        <v>7.36</v>
      </c>
      <c r="H47" s="6">
        <v>7.36</v>
      </c>
      <c r="I47" s="12">
        <f t="shared" si="0"/>
        <v>6476.8</v>
      </c>
      <c r="J47" s="18">
        <f t="shared" si="1"/>
        <v>395.08480000000003</v>
      </c>
      <c r="K47" s="20">
        <v>0.8</v>
      </c>
      <c r="L47" s="13">
        <f t="shared" si="2"/>
        <v>316.06784000000005</v>
      </c>
      <c r="M47" s="18">
        <f t="shared" si="3"/>
        <v>79.016960000000012</v>
      </c>
      <c r="N47" s="4" t="s">
        <v>492</v>
      </c>
      <c r="O47" s="4" t="s">
        <v>80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122</v>
      </c>
      <c r="C48" s="17" t="s">
        <v>78</v>
      </c>
      <c r="D48" s="5" t="s">
        <v>348</v>
      </c>
      <c r="E48" s="5" t="s">
        <v>399</v>
      </c>
      <c r="F48" s="5" t="s">
        <v>200</v>
      </c>
      <c r="G48" s="6">
        <v>5.57</v>
      </c>
      <c r="H48" s="6">
        <v>5.57</v>
      </c>
      <c r="I48" s="12">
        <f t="shared" si="0"/>
        <v>4901.6000000000004</v>
      </c>
      <c r="J48" s="18">
        <f t="shared" si="1"/>
        <v>298.99760000000003</v>
      </c>
      <c r="K48" s="20">
        <v>0.8</v>
      </c>
      <c r="L48" s="13">
        <f t="shared" si="2"/>
        <v>239.19808000000003</v>
      </c>
      <c r="M48" s="18">
        <f t="shared" si="3"/>
        <v>59.799520000000008</v>
      </c>
      <c r="N48" s="4" t="s">
        <v>492</v>
      </c>
      <c r="O48" s="4" t="s">
        <v>80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123</v>
      </c>
      <c r="C49" s="17" t="s">
        <v>78</v>
      </c>
      <c r="D49" s="5" t="s">
        <v>400</v>
      </c>
      <c r="E49" s="5" t="s">
        <v>401</v>
      </c>
      <c r="F49" s="5" t="s">
        <v>200</v>
      </c>
      <c r="G49" s="6">
        <v>81.02</v>
      </c>
      <c r="H49" s="6">
        <v>81.02</v>
      </c>
      <c r="I49" s="12">
        <f t="shared" si="0"/>
        <v>71297.599999999991</v>
      </c>
      <c r="J49" s="18">
        <f t="shared" si="1"/>
        <v>4349.1535999999996</v>
      </c>
      <c r="K49" s="20">
        <v>0.8</v>
      </c>
      <c r="L49" s="13">
        <f t="shared" si="2"/>
        <v>3479.3228799999997</v>
      </c>
      <c r="M49" s="18">
        <f t="shared" si="3"/>
        <v>869.83071999999993</v>
      </c>
      <c r="N49" s="4" t="s">
        <v>492</v>
      </c>
      <c r="O49" s="4" t="s">
        <v>80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124</v>
      </c>
      <c r="C50" s="17" t="s">
        <v>78</v>
      </c>
      <c r="D50" s="5" t="s">
        <v>368</v>
      </c>
      <c r="E50" s="5" t="s">
        <v>402</v>
      </c>
      <c r="F50" s="5" t="s">
        <v>200</v>
      </c>
      <c r="G50" s="6">
        <v>45</v>
      </c>
      <c r="H50" s="6">
        <v>45</v>
      </c>
      <c r="I50" s="12">
        <f t="shared" si="0"/>
        <v>39600</v>
      </c>
      <c r="J50" s="18">
        <f t="shared" si="1"/>
        <v>2415.6</v>
      </c>
      <c r="K50" s="20">
        <v>0.8</v>
      </c>
      <c r="L50" s="13">
        <f t="shared" si="2"/>
        <v>1932.48</v>
      </c>
      <c r="M50" s="18">
        <f t="shared" si="3"/>
        <v>483.12</v>
      </c>
      <c r="N50" s="4" t="s">
        <v>498</v>
      </c>
      <c r="O50" s="4" t="s">
        <v>80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125</v>
      </c>
      <c r="C51" s="17" t="s">
        <v>78</v>
      </c>
      <c r="D51" s="5" t="s">
        <v>344</v>
      </c>
      <c r="E51" s="5" t="s">
        <v>403</v>
      </c>
      <c r="F51" s="5" t="s">
        <v>201</v>
      </c>
      <c r="G51" s="6">
        <v>12.06</v>
      </c>
      <c r="H51" s="6">
        <v>12.06</v>
      </c>
      <c r="I51" s="12">
        <f t="shared" si="0"/>
        <v>10612.800000000001</v>
      </c>
      <c r="J51" s="18">
        <f t="shared" si="1"/>
        <v>647.38080000000002</v>
      </c>
      <c r="K51" s="20">
        <v>0.8</v>
      </c>
      <c r="L51" s="13">
        <f t="shared" si="2"/>
        <v>517.90464000000009</v>
      </c>
      <c r="M51" s="18">
        <f t="shared" si="3"/>
        <v>129.47616000000002</v>
      </c>
      <c r="N51" s="4" t="s">
        <v>492</v>
      </c>
      <c r="O51" s="4" t="s">
        <v>80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126</v>
      </c>
      <c r="C52" s="17" t="s">
        <v>78</v>
      </c>
      <c r="D52" s="5" t="s">
        <v>404</v>
      </c>
      <c r="E52" s="5" t="s">
        <v>405</v>
      </c>
      <c r="F52" s="5" t="s">
        <v>201</v>
      </c>
      <c r="G52" s="6">
        <v>9.86</v>
      </c>
      <c r="H52" s="6">
        <v>9.86</v>
      </c>
      <c r="I52" s="12">
        <f t="shared" si="0"/>
        <v>8676.7999999999993</v>
      </c>
      <c r="J52" s="18">
        <f t="shared" si="1"/>
        <v>529.28480000000002</v>
      </c>
      <c r="K52" s="20">
        <v>0.8</v>
      </c>
      <c r="L52" s="13">
        <f t="shared" si="2"/>
        <v>423.42784000000006</v>
      </c>
      <c r="M52" s="18">
        <f t="shared" si="3"/>
        <v>105.85696000000002</v>
      </c>
      <c r="N52" s="4" t="s">
        <v>492</v>
      </c>
      <c r="O52" s="4" t="s">
        <v>80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127</v>
      </c>
      <c r="C53" s="17" t="s">
        <v>78</v>
      </c>
      <c r="D53" s="5" t="s">
        <v>359</v>
      </c>
      <c r="E53" s="5" t="s">
        <v>406</v>
      </c>
      <c r="F53" s="5" t="s">
        <v>201</v>
      </c>
      <c r="G53" s="6">
        <v>6</v>
      </c>
      <c r="H53" s="6">
        <v>6</v>
      </c>
      <c r="I53" s="12">
        <f t="shared" si="0"/>
        <v>5280</v>
      </c>
      <c r="J53" s="18">
        <f t="shared" si="1"/>
        <v>322.08</v>
      </c>
      <c r="K53" s="20">
        <v>0.8</v>
      </c>
      <c r="L53" s="13">
        <f t="shared" si="2"/>
        <v>257.66399999999999</v>
      </c>
      <c r="M53" s="18">
        <f t="shared" si="3"/>
        <v>64.415999999999997</v>
      </c>
      <c r="N53" s="4" t="s">
        <v>492</v>
      </c>
      <c r="O53" s="4" t="s">
        <v>80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128</v>
      </c>
      <c r="C54" s="17" t="s">
        <v>78</v>
      </c>
      <c r="D54" s="5" t="s">
        <v>371</v>
      </c>
      <c r="E54" s="5" t="s">
        <v>407</v>
      </c>
      <c r="F54" s="5" t="s">
        <v>201</v>
      </c>
      <c r="G54" s="6">
        <v>5.32</v>
      </c>
      <c r="H54" s="6">
        <v>5.32</v>
      </c>
      <c r="I54" s="12">
        <f t="shared" si="0"/>
        <v>4681.6000000000004</v>
      </c>
      <c r="J54" s="18">
        <f t="shared" si="1"/>
        <v>285.57760000000002</v>
      </c>
      <c r="K54" s="20">
        <v>0.8</v>
      </c>
      <c r="L54" s="13">
        <f t="shared" si="2"/>
        <v>228.46208000000001</v>
      </c>
      <c r="M54" s="18">
        <f t="shared" si="3"/>
        <v>57.115520000000004</v>
      </c>
      <c r="N54" s="4" t="s">
        <v>492</v>
      </c>
      <c r="O54" s="4" t="s">
        <v>80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129</v>
      </c>
      <c r="C55" s="17" t="s">
        <v>78</v>
      </c>
      <c r="D55" s="5" t="s">
        <v>353</v>
      </c>
      <c r="E55" s="5" t="s">
        <v>408</v>
      </c>
      <c r="F55" s="5" t="s">
        <v>201</v>
      </c>
      <c r="G55" s="6">
        <v>6.15</v>
      </c>
      <c r="H55" s="6">
        <v>6.15</v>
      </c>
      <c r="I55" s="12">
        <f t="shared" si="0"/>
        <v>5412</v>
      </c>
      <c r="J55" s="18">
        <f t="shared" si="1"/>
        <v>330.13200000000001</v>
      </c>
      <c r="K55" s="20">
        <v>0.8</v>
      </c>
      <c r="L55" s="13">
        <f t="shared" si="2"/>
        <v>264.10560000000004</v>
      </c>
      <c r="M55" s="18">
        <f t="shared" si="3"/>
        <v>66.02640000000001</v>
      </c>
      <c r="N55" s="4" t="s">
        <v>492</v>
      </c>
      <c r="O55" s="4" t="s">
        <v>80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130</v>
      </c>
      <c r="C56" s="17" t="s">
        <v>78</v>
      </c>
      <c r="D56" s="5" t="s">
        <v>355</v>
      </c>
      <c r="E56" s="5" t="s">
        <v>409</v>
      </c>
      <c r="F56" s="5" t="s">
        <v>201</v>
      </c>
      <c r="G56" s="6">
        <v>17.73</v>
      </c>
      <c r="H56" s="6">
        <v>17.73</v>
      </c>
      <c r="I56" s="12">
        <f t="shared" si="0"/>
        <v>15602.4</v>
      </c>
      <c r="J56" s="18">
        <f t="shared" si="1"/>
        <v>951.74639999999999</v>
      </c>
      <c r="K56" s="20">
        <v>0.8</v>
      </c>
      <c r="L56" s="13">
        <f t="shared" si="2"/>
        <v>761.39712000000009</v>
      </c>
      <c r="M56" s="18">
        <f t="shared" si="3"/>
        <v>190.34928000000002</v>
      </c>
      <c r="N56" s="4" t="s">
        <v>492</v>
      </c>
      <c r="O56" s="4" t="s">
        <v>80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131</v>
      </c>
      <c r="C57" s="17" t="s">
        <v>78</v>
      </c>
      <c r="D57" s="5" t="s">
        <v>357</v>
      </c>
      <c r="E57" s="5" t="s">
        <v>410</v>
      </c>
      <c r="F57" s="5" t="s">
        <v>201</v>
      </c>
      <c r="G57" s="6">
        <v>7.27</v>
      </c>
      <c r="H57" s="6">
        <v>7.27</v>
      </c>
      <c r="I57" s="12">
        <f t="shared" si="0"/>
        <v>6397.5999999999995</v>
      </c>
      <c r="J57" s="18">
        <f t="shared" si="1"/>
        <v>390.25359999999995</v>
      </c>
      <c r="K57" s="20">
        <v>0.8</v>
      </c>
      <c r="L57" s="13">
        <f t="shared" si="2"/>
        <v>312.20287999999999</v>
      </c>
      <c r="M57" s="18">
        <f t="shared" si="3"/>
        <v>78.050719999999998</v>
      </c>
      <c r="N57" s="4" t="s">
        <v>492</v>
      </c>
      <c r="O57" s="4" t="s">
        <v>80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132</v>
      </c>
      <c r="C58" s="17" t="s">
        <v>78</v>
      </c>
      <c r="D58" s="5" t="s">
        <v>344</v>
      </c>
      <c r="E58" s="5" t="s">
        <v>411</v>
      </c>
      <c r="F58" s="5" t="s">
        <v>201</v>
      </c>
      <c r="G58" s="6">
        <v>4.5</v>
      </c>
      <c r="H58" s="6">
        <v>4.5</v>
      </c>
      <c r="I58" s="12">
        <f t="shared" si="0"/>
        <v>3960</v>
      </c>
      <c r="J58" s="18">
        <f t="shared" si="1"/>
        <v>241.56</v>
      </c>
      <c r="K58" s="20">
        <v>0.8</v>
      </c>
      <c r="L58" s="13">
        <f t="shared" si="2"/>
        <v>193.24800000000002</v>
      </c>
      <c r="M58" s="18">
        <f t="shared" si="3"/>
        <v>48.312000000000005</v>
      </c>
      <c r="N58" s="4" t="s">
        <v>492</v>
      </c>
      <c r="O58" s="4" t="s">
        <v>80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133</v>
      </c>
      <c r="C59" s="17" t="s">
        <v>78</v>
      </c>
      <c r="D59" s="5" t="s">
        <v>344</v>
      </c>
      <c r="E59" s="5" t="s">
        <v>367</v>
      </c>
      <c r="F59" s="5" t="s">
        <v>201</v>
      </c>
      <c r="G59" s="6">
        <v>16.75</v>
      </c>
      <c r="H59" s="6">
        <v>16.75</v>
      </c>
      <c r="I59" s="12">
        <f t="shared" si="0"/>
        <v>14740</v>
      </c>
      <c r="J59" s="18">
        <f t="shared" si="1"/>
        <v>899.14</v>
      </c>
      <c r="K59" s="20">
        <v>0.8</v>
      </c>
      <c r="L59" s="13">
        <f t="shared" si="2"/>
        <v>719.31200000000001</v>
      </c>
      <c r="M59" s="18">
        <f t="shared" si="3"/>
        <v>179.828</v>
      </c>
      <c r="N59" s="4" t="s">
        <v>492</v>
      </c>
      <c r="O59" s="4" t="s">
        <v>80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134</v>
      </c>
      <c r="C60" s="17" t="s">
        <v>78</v>
      </c>
      <c r="D60" s="5" t="s">
        <v>412</v>
      </c>
      <c r="E60" s="5" t="s">
        <v>413</v>
      </c>
      <c r="F60" s="5" t="s">
        <v>201</v>
      </c>
      <c r="G60" s="6">
        <v>4.38</v>
      </c>
      <c r="H60" s="6">
        <v>4.38</v>
      </c>
      <c r="I60" s="12">
        <f t="shared" si="0"/>
        <v>3854.4</v>
      </c>
      <c r="J60" s="18">
        <f t="shared" si="1"/>
        <v>235.11839999999998</v>
      </c>
      <c r="K60" s="20">
        <v>0.8</v>
      </c>
      <c r="L60" s="13">
        <f t="shared" si="2"/>
        <v>188.09472</v>
      </c>
      <c r="M60" s="18">
        <f t="shared" si="3"/>
        <v>47.023679999999999</v>
      </c>
      <c r="N60" s="4" t="s">
        <v>492</v>
      </c>
      <c r="O60" s="4" t="s">
        <v>80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135</v>
      </c>
      <c r="C61" s="17" t="s">
        <v>78</v>
      </c>
      <c r="D61" s="5" t="s">
        <v>377</v>
      </c>
      <c r="E61" s="5" t="s">
        <v>414</v>
      </c>
      <c r="F61" s="5" t="s">
        <v>201</v>
      </c>
      <c r="G61" s="6">
        <v>9.85</v>
      </c>
      <c r="H61" s="6">
        <v>9.85</v>
      </c>
      <c r="I61" s="12">
        <f t="shared" si="0"/>
        <v>8668</v>
      </c>
      <c r="J61" s="18">
        <f t="shared" si="1"/>
        <v>528.74799999999993</v>
      </c>
      <c r="K61" s="20">
        <v>0.8</v>
      </c>
      <c r="L61" s="13">
        <f t="shared" si="2"/>
        <v>422.99839999999995</v>
      </c>
      <c r="M61" s="18">
        <f t="shared" si="3"/>
        <v>105.74959999999999</v>
      </c>
      <c r="N61" s="4" t="s">
        <v>492</v>
      </c>
      <c r="O61" s="4" t="s">
        <v>80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136</v>
      </c>
      <c r="C62" s="17" t="s">
        <v>78</v>
      </c>
      <c r="D62" s="5" t="s">
        <v>350</v>
      </c>
      <c r="E62" s="5" t="s">
        <v>415</v>
      </c>
      <c r="F62" s="5" t="s">
        <v>202</v>
      </c>
      <c r="G62" s="6">
        <v>3.55</v>
      </c>
      <c r="H62" s="6">
        <v>3.55</v>
      </c>
      <c r="I62" s="12">
        <f t="shared" si="0"/>
        <v>3124</v>
      </c>
      <c r="J62" s="18">
        <f t="shared" si="1"/>
        <v>190.56399999999999</v>
      </c>
      <c r="K62" s="20">
        <v>0.8</v>
      </c>
      <c r="L62" s="13">
        <f t="shared" si="2"/>
        <v>152.4512</v>
      </c>
      <c r="M62" s="18">
        <f t="shared" si="3"/>
        <v>38.1128</v>
      </c>
      <c r="N62" s="4" t="s">
        <v>492</v>
      </c>
      <c r="O62" s="4" t="s">
        <v>80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137</v>
      </c>
      <c r="C63" s="17" t="s">
        <v>78</v>
      </c>
      <c r="D63" s="5" t="s">
        <v>373</v>
      </c>
      <c r="E63" s="5" t="s">
        <v>416</v>
      </c>
      <c r="F63" s="5" t="s">
        <v>202</v>
      </c>
      <c r="G63" s="6">
        <v>11.18</v>
      </c>
      <c r="H63" s="6">
        <v>11.18</v>
      </c>
      <c r="I63" s="12">
        <f t="shared" si="0"/>
        <v>9838.4</v>
      </c>
      <c r="J63" s="18">
        <f t="shared" si="1"/>
        <v>600.14239999999995</v>
      </c>
      <c r="K63" s="20">
        <v>0.8</v>
      </c>
      <c r="L63" s="13">
        <f t="shared" si="2"/>
        <v>480.11392000000001</v>
      </c>
      <c r="M63" s="18">
        <f t="shared" si="3"/>
        <v>120.02848</v>
      </c>
      <c r="N63" s="4" t="s">
        <v>492</v>
      </c>
      <c r="O63" s="4" t="s">
        <v>80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138</v>
      </c>
      <c r="C64" s="17" t="s">
        <v>78</v>
      </c>
      <c r="D64" s="5" t="s">
        <v>417</v>
      </c>
      <c r="E64" s="5" t="s">
        <v>418</v>
      </c>
      <c r="F64" s="5" t="s">
        <v>202</v>
      </c>
      <c r="G64" s="6">
        <v>6.62</v>
      </c>
      <c r="H64" s="6">
        <v>6.62</v>
      </c>
      <c r="I64" s="12">
        <f t="shared" si="0"/>
        <v>5825.6</v>
      </c>
      <c r="J64" s="18">
        <f t="shared" si="1"/>
        <v>355.36160000000001</v>
      </c>
      <c r="K64" s="20">
        <v>0.8</v>
      </c>
      <c r="L64" s="13">
        <f t="shared" si="2"/>
        <v>284.28928000000002</v>
      </c>
      <c r="M64" s="18">
        <f t="shared" si="3"/>
        <v>71.072320000000005</v>
      </c>
      <c r="N64" s="4" t="s">
        <v>492</v>
      </c>
      <c r="O64" s="4" t="s">
        <v>80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139</v>
      </c>
      <c r="C65" s="17" t="s">
        <v>78</v>
      </c>
      <c r="D65" s="5" t="s">
        <v>377</v>
      </c>
      <c r="E65" s="5" t="s">
        <v>419</v>
      </c>
      <c r="F65" s="5" t="s">
        <v>202</v>
      </c>
      <c r="G65" s="6">
        <v>58.5</v>
      </c>
      <c r="H65" s="6">
        <v>58.5</v>
      </c>
      <c r="I65" s="12">
        <f t="shared" si="0"/>
        <v>51480</v>
      </c>
      <c r="J65" s="18">
        <f t="shared" si="1"/>
        <v>3140.28</v>
      </c>
      <c r="K65" s="20">
        <v>0.8</v>
      </c>
      <c r="L65" s="13">
        <f t="shared" si="2"/>
        <v>2512.2240000000002</v>
      </c>
      <c r="M65" s="18">
        <f t="shared" si="3"/>
        <v>628.05600000000004</v>
      </c>
      <c r="N65" s="4" t="s">
        <v>492</v>
      </c>
      <c r="O65" s="4" t="s">
        <v>80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140</v>
      </c>
      <c r="C66" s="17" t="s">
        <v>78</v>
      </c>
      <c r="D66" s="5" t="s">
        <v>350</v>
      </c>
      <c r="E66" s="5" t="s">
        <v>420</v>
      </c>
      <c r="F66" s="5" t="s">
        <v>202</v>
      </c>
      <c r="G66" s="6">
        <v>1.23</v>
      </c>
      <c r="H66" s="6">
        <v>1.23</v>
      </c>
      <c r="I66" s="12">
        <f t="shared" si="0"/>
        <v>1082.4000000000001</v>
      </c>
      <c r="J66" s="18">
        <f t="shared" si="1"/>
        <v>66.026399999999995</v>
      </c>
      <c r="K66" s="20">
        <v>0.8</v>
      </c>
      <c r="L66" s="13">
        <f t="shared" si="2"/>
        <v>52.821120000000001</v>
      </c>
      <c r="M66" s="18">
        <f t="shared" si="3"/>
        <v>13.20528</v>
      </c>
      <c r="N66" s="4" t="s">
        <v>492</v>
      </c>
      <c r="O66" s="4" t="s">
        <v>80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141</v>
      </c>
      <c r="C67" s="17" t="s">
        <v>78</v>
      </c>
      <c r="D67" s="5" t="s">
        <v>377</v>
      </c>
      <c r="E67" s="5" t="s">
        <v>421</v>
      </c>
      <c r="F67" s="5" t="s">
        <v>202</v>
      </c>
      <c r="G67" s="6">
        <v>99.02</v>
      </c>
      <c r="H67" s="6">
        <v>99.02</v>
      </c>
      <c r="I67" s="12">
        <f t="shared" si="0"/>
        <v>87137.599999999991</v>
      </c>
      <c r="J67" s="18">
        <f t="shared" si="1"/>
        <v>5315.3935999999994</v>
      </c>
      <c r="K67" s="20">
        <v>0.8</v>
      </c>
      <c r="L67" s="13">
        <f t="shared" si="2"/>
        <v>4252.3148799999999</v>
      </c>
      <c r="M67" s="18">
        <f t="shared" si="3"/>
        <v>1063.07872</v>
      </c>
      <c r="N67" s="4" t="s">
        <v>499</v>
      </c>
      <c r="O67" s="4" t="s">
        <v>80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142</v>
      </c>
      <c r="C68" s="17" t="s">
        <v>78</v>
      </c>
      <c r="D68" s="5" t="s">
        <v>422</v>
      </c>
      <c r="E68" s="5" t="s">
        <v>423</v>
      </c>
      <c r="F68" s="5" t="s">
        <v>202</v>
      </c>
      <c r="G68" s="6">
        <v>93.42</v>
      </c>
      <c r="H68" s="6">
        <v>93.42</v>
      </c>
      <c r="I68" s="12">
        <f t="shared" si="0"/>
        <v>82209.600000000006</v>
      </c>
      <c r="J68" s="18">
        <f t="shared" si="1"/>
        <v>5014.7856000000002</v>
      </c>
      <c r="K68" s="20">
        <v>0.8</v>
      </c>
      <c r="L68" s="13">
        <f t="shared" si="2"/>
        <v>4011.8284800000001</v>
      </c>
      <c r="M68" s="18">
        <f t="shared" si="3"/>
        <v>1002.95712</v>
      </c>
      <c r="N68" s="4" t="s">
        <v>500</v>
      </c>
      <c r="O68" s="4" t="s">
        <v>80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143</v>
      </c>
      <c r="C69" s="17" t="s">
        <v>78</v>
      </c>
      <c r="D69" s="5" t="s">
        <v>346</v>
      </c>
      <c r="E69" s="5" t="s">
        <v>424</v>
      </c>
      <c r="F69" s="5" t="s">
        <v>202</v>
      </c>
      <c r="G69" s="6">
        <v>98.85</v>
      </c>
      <c r="H69" s="6">
        <v>98.85</v>
      </c>
      <c r="I69" s="12">
        <f t="shared" si="0"/>
        <v>86988</v>
      </c>
      <c r="J69" s="18">
        <f t="shared" si="1"/>
        <v>5306.268</v>
      </c>
      <c r="K69" s="20">
        <v>0.8</v>
      </c>
      <c r="L69" s="13">
        <f t="shared" si="2"/>
        <v>4245.0144</v>
      </c>
      <c r="M69" s="18">
        <f t="shared" si="3"/>
        <v>1061.2536</v>
      </c>
      <c r="N69" s="4" t="s">
        <v>501</v>
      </c>
      <c r="O69" s="4" t="s">
        <v>80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144</v>
      </c>
      <c r="C70" s="17" t="s">
        <v>78</v>
      </c>
      <c r="D70" s="5" t="s">
        <v>425</v>
      </c>
      <c r="E70" s="5" t="s">
        <v>426</v>
      </c>
      <c r="F70" s="5" t="s">
        <v>202</v>
      </c>
      <c r="G70" s="6">
        <v>83.68</v>
      </c>
      <c r="H70" s="6">
        <v>83.68</v>
      </c>
      <c r="I70" s="12">
        <f t="shared" si="0"/>
        <v>73638.400000000009</v>
      </c>
      <c r="J70" s="18">
        <f t="shared" si="1"/>
        <v>4491.9423999999999</v>
      </c>
      <c r="K70" s="20">
        <v>0.8</v>
      </c>
      <c r="L70" s="13">
        <f t="shared" si="2"/>
        <v>3593.5539200000003</v>
      </c>
      <c r="M70" s="18">
        <f t="shared" si="3"/>
        <v>898.38848000000007</v>
      </c>
      <c r="N70" s="4" t="s">
        <v>497</v>
      </c>
      <c r="O70" s="4" t="s">
        <v>80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145</v>
      </c>
      <c r="C71" s="17" t="s">
        <v>78</v>
      </c>
      <c r="D71" s="5" t="s">
        <v>427</v>
      </c>
      <c r="E71" s="5" t="s">
        <v>428</v>
      </c>
      <c r="F71" s="5" t="s">
        <v>202</v>
      </c>
      <c r="G71" s="6">
        <v>45.96</v>
      </c>
      <c r="H71" s="6">
        <v>45.96</v>
      </c>
      <c r="I71" s="12">
        <f t="shared" si="0"/>
        <v>40444.800000000003</v>
      </c>
      <c r="J71" s="18">
        <f t="shared" si="1"/>
        <v>2467.1327999999999</v>
      </c>
      <c r="K71" s="20">
        <v>0.8</v>
      </c>
      <c r="L71" s="13">
        <f t="shared" si="2"/>
        <v>1973.70624</v>
      </c>
      <c r="M71" s="18">
        <f t="shared" si="3"/>
        <v>493.42655999999999</v>
      </c>
      <c r="N71" s="4" t="s">
        <v>502</v>
      </c>
      <c r="O71" s="4" t="s">
        <v>80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146</v>
      </c>
      <c r="C72" s="17" t="s">
        <v>78</v>
      </c>
      <c r="D72" s="5" t="s">
        <v>429</v>
      </c>
      <c r="E72" s="5" t="s">
        <v>430</v>
      </c>
      <c r="F72" s="5" t="s">
        <v>202</v>
      </c>
      <c r="G72" s="6">
        <v>57.57</v>
      </c>
      <c r="H72" s="6">
        <v>57.57</v>
      </c>
      <c r="I72" s="12">
        <f t="shared" ref="I72:I122" si="4">H72*880</f>
        <v>50661.599999999999</v>
      </c>
      <c r="J72" s="18">
        <f t="shared" ref="J72:J122" si="5">G72*53.68</f>
        <v>3090.3575999999998</v>
      </c>
      <c r="K72" s="20">
        <v>0.8</v>
      </c>
      <c r="L72" s="13">
        <f t="shared" ref="L72:L122" si="6">J72*0.8</f>
        <v>2472.2860799999999</v>
      </c>
      <c r="M72" s="18">
        <f t="shared" ref="M72:M122" si="7">J72*0.2</f>
        <v>618.07151999999996</v>
      </c>
      <c r="N72" s="4" t="s">
        <v>492</v>
      </c>
      <c r="O72" s="4" t="s">
        <v>80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147</v>
      </c>
      <c r="C73" s="17" t="s">
        <v>78</v>
      </c>
      <c r="D73" s="5" t="s">
        <v>353</v>
      </c>
      <c r="E73" s="5" t="s">
        <v>431</v>
      </c>
      <c r="F73" s="5" t="s">
        <v>203</v>
      </c>
      <c r="G73" s="6">
        <v>36.75</v>
      </c>
      <c r="H73" s="6">
        <v>36.75</v>
      </c>
      <c r="I73" s="12">
        <f t="shared" si="4"/>
        <v>32340</v>
      </c>
      <c r="J73" s="18">
        <f t="shared" si="5"/>
        <v>1972.74</v>
      </c>
      <c r="K73" s="20">
        <v>0.8</v>
      </c>
      <c r="L73" s="13">
        <f t="shared" si="6"/>
        <v>1578.192</v>
      </c>
      <c r="M73" s="18">
        <f t="shared" si="7"/>
        <v>394.548</v>
      </c>
      <c r="N73" s="4" t="s">
        <v>499</v>
      </c>
      <c r="O73" s="4" t="s">
        <v>80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148</v>
      </c>
      <c r="C74" s="17" t="s">
        <v>78</v>
      </c>
      <c r="D74" s="5" t="s">
        <v>355</v>
      </c>
      <c r="E74" s="5" t="s">
        <v>432</v>
      </c>
      <c r="F74" s="5" t="s">
        <v>203</v>
      </c>
      <c r="G74" s="6">
        <v>11.45</v>
      </c>
      <c r="H74" s="6">
        <v>11.45</v>
      </c>
      <c r="I74" s="12">
        <f t="shared" si="4"/>
        <v>10076</v>
      </c>
      <c r="J74" s="18">
        <f t="shared" si="5"/>
        <v>614.63599999999997</v>
      </c>
      <c r="K74" s="20">
        <v>0.8</v>
      </c>
      <c r="L74" s="13">
        <f t="shared" si="6"/>
        <v>491.7088</v>
      </c>
      <c r="M74" s="18">
        <f t="shared" si="7"/>
        <v>122.9272</v>
      </c>
      <c r="N74" s="4" t="s">
        <v>499</v>
      </c>
      <c r="O74" s="4" t="s">
        <v>80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149</v>
      </c>
      <c r="C75" s="17" t="s">
        <v>78</v>
      </c>
      <c r="D75" s="5" t="s">
        <v>433</v>
      </c>
      <c r="E75" s="5" t="s">
        <v>426</v>
      </c>
      <c r="F75" s="5" t="s">
        <v>203</v>
      </c>
      <c r="G75" s="6">
        <v>8.4</v>
      </c>
      <c r="H75" s="6">
        <v>8.4</v>
      </c>
      <c r="I75" s="12">
        <f t="shared" si="4"/>
        <v>7392</v>
      </c>
      <c r="J75" s="18">
        <f t="shared" si="5"/>
        <v>450.91200000000003</v>
      </c>
      <c r="K75" s="20">
        <v>0.8</v>
      </c>
      <c r="L75" s="13">
        <f t="shared" si="6"/>
        <v>360.72960000000006</v>
      </c>
      <c r="M75" s="18">
        <f t="shared" si="7"/>
        <v>90.182400000000015</v>
      </c>
      <c r="N75" s="4" t="s">
        <v>499</v>
      </c>
      <c r="O75" s="4" t="s">
        <v>80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150</v>
      </c>
      <c r="C76" s="17" t="s">
        <v>78</v>
      </c>
      <c r="D76" s="5" t="s">
        <v>434</v>
      </c>
      <c r="E76" s="5" t="s">
        <v>435</v>
      </c>
      <c r="F76" s="5" t="s">
        <v>203</v>
      </c>
      <c r="G76" s="6">
        <v>9.93</v>
      </c>
      <c r="H76" s="6">
        <v>9.93</v>
      </c>
      <c r="I76" s="12">
        <f t="shared" si="4"/>
        <v>8738.4</v>
      </c>
      <c r="J76" s="18">
        <f t="shared" si="5"/>
        <v>533.04239999999993</v>
      </c>
      <c r="K76" s="20">
        <v>0.8</v>
      </c>
      <c r="L76" s="13">
        <f t="shared" si="6"/>
        <v>426.43391999999994</v>
      </c>
      <c r="M76" s="18">
        <f t="shared" si="7"/>
        <v>106.60847999999999</v>
      </c>
      <c r="N76" s="4" t="s">
        <v>499</v>
      </c>
      <c r="O76" s="4" t="s">
        <v>80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151</v>
      </c>
      <c r="C77" s="17" t="s">
        <v>78</v>
      </c>
      <c r="D77" s="5" t="s">
        <v>371</v>
      </c>
      <c r="E77" s="5" t="s">
        <v>436</v>
      </c>
      <c r="F77" s="5" t="s">
        <v>203</v>
      </c>
      <c r="G77" s="6">
        <v>4.8499999999999996</v>
      </c>
      <c r="H77" s="6">
        <v>4.8499999999999996</v>
      </c>
      <c r="I77" s="12">
        <f t="shared" si="4"/>
        <v>4268</v>
      </c>
      <c r="J77" s="18">
        <f t="shared" si="5"/>
        <v>260.34799999999996</v>
      </c>
      <c r="K77" s="20">
        <v>0.8</v>
      </c>
      <c r="L77" s="13">
        <f t="shared" si="6"/>
        <v>208.27839999999998</v>
      </c>
      <c r="M77" s="18">
        <f t="shared" si="7"/>
        <v>52.069599999999994</v>
      </c>
      <c r="N77" s="4" t="s">
        <v>499</v>
      </c>
      <c r="O77" s="4" t="s">
        <v>80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152</v>
      </c>
      <c r="C78" s="17" t="s">
        <v>78</v>
      </c>
      <c r="D78" s="5" t="s">
        <v>437</v>
      </c>
      <c r="E78" s="5" t="s">
        <v>438</v>
      </c>
      <c r="F78" s="5" t="s">
        <v>204</v>
      </c>
      <c r="G78" s="6">
        <v>22.4</v>
      </c>
      <c r="H78" s="6">
        <v>22.4</v>
      </c>
      <c r="I78" s="12">
        <f t="shared" si="4"/>
        <v>19712</v>
      </c>
      <c r="J78" s="18">
        <f t="shared" si="5"/>
        <v>1202.432</v>
      </c>
      <c r="K78" s="20">
        <v>0.8</v>
      </c>
      <c r="L78" s="13">
        <f t="shared" si="6"/>
        <v>961.94560000000001</v>
      </c>
      <c r="M78" s="18">
        <f t="shared" si="7"/>
        <v>240.4864</v>
      </c>
      <c r="N78" s="4" t="s">
        <v>503</v>
      </c>
      <c r="O78" s="4" t="s">
        <v>80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153</v>
      </c>
      <c r="C79" s="17" t="s">
        <v>78</v>
      </c>
      <c r="D79" s="5" t="s">
        <v>379</v>
      </c>
      <c r="E79" s="5" t="s">
        <v>439</v>
      </c>
      <c r="F79" s="5" t="s">
        <v>204</v>
      </c>
      <c r="G79" s="6">
        <v>29.1</v>
      </c>
      <c r="H79" s="6">
        <v>29.1</v>
      </c>
      <c r="I79" s="12">
        <f t="shared" si="4"/>
        <v>25608</v>
      </c>
      <c r="J79" s="18">
        <f t="shared" si="5"/>
        <v>1562.088</v>
      </c>
      <c r="K79" s="20">
        <v>0.8</v>
      </c>
      <c r="L79" s="13">
        <f t="shared" si="6"/>
        <v>1249.6704</v>
      </c>
      <c r="M79" s="18">
        <f t="shared" si="7"/>
        <v>312.41759999999999</v>
      </c>
      <c r="N79" s="4" t="s">
        <v>499</v>
      </c>
      <c r="O79" s="4" t="s">
        <v>80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154</v>
      </c>
      <c r="C80" s="17" t="s">
        <v>78</v>
      </c>
      <c r="D80" s="5" t="s">
        <v>357</v>
      </c>
      <c r="E80" s="5" t="s">
        <v>440</v>
      </c>
      <c r="F80" s="5" t="s">
        <v>204</v>
      </c>
      <c r="G80" s="6">
        <v>10</v>
      </c>
      <c r="H80" s="6">
        <v>10</v>
      </c>
      <c r="I80" s="12">
        <f t="shared" si="4"/>
        <v>8800</v>
      </c>
      <c r="J80" s="18">
        <f t="shared" si="5"/>
        <v>536.79999999999995</v>
      </c>
      <c r="K80" s="20">
        <v>0.8</v>
      </c>
      <c r="L80" s="13">
        <f t="shared" si="6"/>
        <v>429.44</v>
      </c>
      <c r="M80" s="18">
        <f t="shared" si="7"/>
        <v>107.36</v>
      </c>
      <c r="N80" s="4" t="s">
        <v>499</v>
      </c>
      <c r="O80" s="4" t="s">
        <v>80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155</v>
      </c>
      <c r="C81" s="17" t="s">
        <v>78</v>
      </c>
      <c r="D81" s="5" t="s">
        <v>348</v>
      </c>
      <c r="E81" s="5" t="s">
        <v>441</v>
      </c>
      <c r="F81" s="5" t="s">
        <v>204</v>
      </c>
      <c r="G81" s="6">
        <v>15</v>
      </c>
      <c r="H81" s="6">
        <v>15</v>
      </c>
      <c r="I81" s="12">
        <f t="shared" si="4"/>
        <v>13200</v>
      </c>
      <c r="J81" s="18">
        <f t="shared" si="5"/>
        <v>805.2</v>
      </c>
      <c r="K81" s="20">
        <v>0.8</v>
      </c>
      <c r="L81" s="13">
        <f t="shared" si="6"/>
        <v>644.16000000000008</v>
      </c>
      <c r="M81" s="18">
        <f t="shared" si="7"/>
        <v>161.04000000000002</v>
      </c>
      <c r="N81" s="4" t="s">
        <v>499</v>
      </c>
      <c r="O81" s="4" t="s">
        <v>80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156</v>
      </c>
      <c r="C82" s="17" t="s">
        <v>78</v>
      </c>
      <c r="D82" s="5" t="s">
        <v>442</v>
      </c>
      <c r="E82" s="5" t="s">
        <v>443</v>
      </c>
      <c r="F82" s="5" t="s">
        <v>205</v>
      </c>
      <c r="G82" s="6">
        <v>54</v>
      </c>
      <c r="H82" s="6">
        <v>54</v>
      </c>
      <c r="I82" s="12">
        <f t="shared" si="4"/>
        <v>47520</v>
      </c>
      <c r="J82" s="18">
        <f t="shared" si="5"/>
        <v>2898.72</v>
      </c>
      <c r="K82" s="20">
        <v>0.8</v>
      </c>
      <c r="L82" s="13">
        <f t="shared" si="6"/>
        <v>2318.9760000000001</v>
      </c>
      <c r="M82" s="18">
        <f t="shared" si="7"/>
        <v>579.74400000000003</v>
      </c>
      <c r="N82" s="4" t="s">
        <v>499</v>
      </c>
      <c r="O82" s="4" t="s">
        <v>80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157</v>
      </c>
      <c r="C83" s="17" t="s">
        <v>78</v>
      </c>
      <c r="D83" s="5" t="s">
        <v>346</v>
      </c>
      <c r="E83" s="5" t="s">
        <v>444</v>
      </c>
      <c r="F83" s="5" t="s">
        <v>205</v>
      </c>
      <c r="G83" s="6">
        <v>3.5</v>
      </c>
      <c r="H83" s="6">
        <v>3.5</v>
      </c>
      <c r="I83" s="12">
        <f t="shared" si="4"/>
        <v>3080</v>
      </c>
      <c r="J83" s="18">
        <f t="shared" si="5"/>
        <v>187.88</v>
      </c>
      <c r="K83" s="20">
        <v>0.8</v>
      </c>
      <c r="L83" s="13">
        <f t="shared" si="6"/>
        <v>150.304</v>
      </c>
      <c r="M83" s="18">
        <f t="shared" si="7"/>
        <v>37.576000000000001</v>
      </c>
      <c r="N83" s="4" t="s">
        <v>499</v>
      </c>
      <c r="O83" s="4" t="s">
        <v>80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158</v>
      </c>
      <c r="C84" s="17" t="s">
        <v>78</v>
      </c>
      <c r="D84" s="5" t="s">
        <v>371</v>
      </c>
      <c r="E84" s="5" t="s">
        <v>445</v>
      </c>
      <c r="F84" s="5" t="s">
        <v>205</v>
      </c>
      <c r="G84" s="6">
        <v>5.58</v>
      </c>
      <c r="H84" s="6">
        <v>5.58</v>
      </c>
      <c r="I84" s="12">
        <f t="shared" si="4"/>
        <v>4910.3999999999996</v>
      </c>
      <c r="J84" s="18">
        <f t="shared" si="5"/>
        <v>299.53440000000001</v>
      </c>
      <c r="K84" s="20">
        <v>0.8</v>
      </c>
      <c r="L84" s="13">
        <f t="shared" si="6"/>
        <v>239.62752</v>
      </c>
      <c r="M84" s="18">
        <f t="shared" si="7"/>
        <v>59.906880000000001</v>
      </c>
      <c r="N84" s="4" t="s">
        <v>499</v>
      </c>
      <c r="O84" s="4" t="s">
        <v>80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159</v>
      </c>
      <c r="C85" s="17" t="s">
        <v>78</v>
      </c>
      <c r="D85" s="5" t="s">
        <v>357</v>
      </c>
      <c r="E85" s="5" t="s">
        <v>446</v>
      </c>
      <c r="F85" s="5" t="s">
        <v>205</v>
      </c>
      <c r="G85" s="6">
        <v>9</v>
      </c>
      <c r="H85" s="6">
        <v>9</v>
      </c>
      <c r="I85" s="12">
        <f t="shared" si="4"/>
        <v>7920</v>
      </c>
      <c r="J85" s="18">
        <f t="shared" si="5"/>
        <v>483.12</v>
      </c>
      <c r="K85" s="20">
        <v>0.8</v>
      </c>
      <c r="L85" s="13">
        <f t="shared" si="6"/>
        <v>386.49600000000004</v>
      </c>
      <c r="M85" s="18">
        <f t="shared" si="7"/>
        <v>96.624000000000009</v>
      </c>
      <c r="N85" s="4" t="s">
        <v>499</v>
      </c>
      <c r="O85" s="4" t="s">
        <v>80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160</v>
      </c>
      <c r="C86" s="17" t="s">
        <v>78</v>
      </c>
      <c r="D86" s="5" t="s">
        <v>346</v>
      </c>
      <c r="E86" s="5" t="s">
        <v>447</v>
      </c>
      <c r="F86" s="5" t="s">
        <v>205</v>
      </c>
      <c r="G86" s="6">
        <v>32.380000000000003</v>
      </c>
      <c r="H86" s="6">
        <v>32.380000000000003</v>
      </c>
      <c r="I86" s="12">
        <f t="shared" si="4"/>
        <v>28494.400000000001</v>
      </c>
      <c r="J86" s="18">
        <f t="shared" si="5"/>
        <v>1738.1584</v>
      </c>
      <c r="K86" s="20">
        <v>0.8</v>
      </c>
      <c r="L86" s="13">
        <f t="shared" si="6"/>
        <v>1390.5267200000001</v>
      </c>
      <c r="M86" s="18">
        <f t="shared" si="7"/>
        <v>347.63168000000002</v>
      </c>
      <c r="N86" s="4" t="s">
        <v>499</v>
      </c>
      <c r="O86" s="4" t="s">
        <v>80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161</v>
      </c>
      <c r="C87" s="17" t="s">
        <v>78</v>
      </c>
      <c r="D87" s="5" t="s">
        <v>400</v>
      </c>
      <c r="E87" s="5" t="s">
        <v>448</v>
      </c>
      <c r="F87" s="5" t="s">
        <v>205</v>
      </c>
      <c r="G87" s="6">
        <v>19</v>
      </c>
      <c r="H87" s="6">
        <v>19</v>
      </c>
      <c r="I87" s="12">
        <f t="shared" si="4"/>
        <v>16720</v>
      </c>
      <c r="J87" s="18">
        <f t="shared" si="5"/>
        <v>1019.92</v>
      </c>
      <c r="K87" s="20">
        <v>0.8</v>
      </c>
      <c r="L87" s="13">
        <f t="shared" si="6"/>
        <v>815.93600000000004</v>
      </c>
      <c r="M87" s="18">
        <f t="shared" si="7"/>
        <v>203.98400000000001</v>
      </c>
      <c r="N87" s="4" t="s">
        <v>499</v>
      </c>
      <c r="O87" s="4" t="s">
        <v>80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162</v>
      </c>
      <c r="C88" s="17" t="s">
        <v>78</v>
      </c>
      <c r="D88" s="5" t="s">
        <v>350</v>
      </c>
      <c r="E88" s="5" t="s">
        <v>449</v>
      </c>
      <c r="F88" s="5" t="s">
        <v>205</v>
      </c>
      <c r="G88" s="6">
        <v>23</v>
      </c>
      <c r="H88" s="6">
        <v>23</v>
      </c>
      <c r="I88" s="12">
        <f t="shared" si="4"/>
        <v>20240</v>
      </c>
      <c r="J88" s="18">
        <f t="shared" si="5"/>
        <v>1234.6400000000001</v>
      </c>
      <c r="K88" s="20">
        <v>0.8</v>
      </c>
      <c r="L88" s="13">
        <f t="shared" si="6"/>
        <v>987.7120000000001</v>
      </c>
      <c r="M88" s="18">
        <f t="shared" si="7"/>
        <v>246.92800000000003</v>
      </c>
      <c r="N88" s="4" t="s">
        <v>499</v>
      </c>
      <c r="O88" s="4" t="s">
        <v>80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163</v>
      </c>
      <c r="C89" s="17" t="s">
        <v>78</v>
      </c>
      <c r="D89" s="5" t="s">
        <v>373</v>
      </c>
      <c r="E89" s="5" t="s">
        <v>450</v>
      </c>
      <c r="F89" s="5" t="s">
        <v>205</v>
      </c>
      <c r="G89" s="6">
        <v>26.87</v>
      </c>
      <c r="H89" s="6">
        <v>26.87</v>
      </c>
      <c r="I89" s="12">
        <f t="shared" si="4"/>
        <v>23645.600000000002</v>
      </c>
      <c r="J89" s="18">
        <f t="shared" si="5"/>
        <v>1442.3815999999999</v>
      </c>
      <c r="K89" s="20">
        <v>0.8</v>
      </c>
      <c r="L89" s="13">
        <f t="shared" si="6"/>
        <v>1153.9052799999999</v>
      </c>
      <c r="M89" s="18">
        <f t="shared" si="7"/>
        <v>288.47631999999999</v>
      </c>
      <c r="N89" s="4" t="s">
        <v>499</v>
      </c>
      <c r="O89" s="4" t="s">
        <v>80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164</v>
      </c>
      <c r="C90" s="17" t="s">
        <v>78</v>
      </c>
      <c r="D90" s="5" t="s">
        <v>348</v>
      </c>
      <c r="E90" s="5" t="s">
        <v>451</v>
      </c>
      <c r="F90" s="5" t="s">
        <v>205</v>
      </c>
      <c r="G90" s="6">
        <v>42</v>
      </c>
      <c r="H90" s="6">
        <v>42</v>
      </c>
      <c r="I90" s="12">
        <f t="shared" si="4"/>
        <v>36960</v>
      </c>
      <c r="J90" s="18">
        <f t="shared" si="5"/>
        <v>2254.56</v>
      </c>
      <c r="K90" s="20">
        <v>0.8</v>
      </c>
      <c r="L90" s="13">
        <f t="shared" si="6"/>
        <v>1803.6480000000001</v>
      </c>
      <c r="M90" s="18">
        <f t="shared" si="7"/>
        <v>450.91200000000003</v>
      </c>
      <c r="N90" s="4" t="s">
        <v>499</v>
      </c>
      <c r="O90" s="4" t="s">
        <v>80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165</v>
      </c>
      <c r="C91" s="17" t="s">
        <v>78</v>
      </c>
      <c r="D91" s="5" t="s">
        <v>452</v>
      </c>
      <c r="E91" s="5" t="s">
        <v>453</v>
      </c>
      <c r="F91" s="5" t="s">
        <v>206</v>
      </c>
      <c r="G91" s="6">
        <v>7.5</v>
      </c>
      <c r="H91" s="6">
        <v>7.5</v>
      </c>
      <c r="I91" s="12">
        <f t="shared" si="4"/>
        <v>6600</v>
      </c>
      <c r="J91" s="18">
        <f t="shared" si="5"/>
        <v>402.6</v>
      </c>
      <c r="K91" s="20">
        <v>0.8</v>
      </c>
      <c r="L91" s="13">
        <f t="shared" si="6"/>
        <v>322.08000000000004</v>
      </c>
      <c r="M91" s="18">
        <f t="shared" si="7"/>
        <v>80.52000000000001</v>
      </c>
      <c r="N91" s="4" t="s">
        <v>504</v>
      </c>
      <c r="O91" s="4" t="s">
        <v>80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166</v>
      </c>
      <c r="C92" s="17" t="s">
        <v>78</v>
      </c>
      <c r="D92" s="5" t="s">
        <v>373</v>
      </c>
      <c r="E92" s="5" t="s">
        <v>454</v>
      </c>
      <c r="F92" s="5" t="s">
        <v>206</v>
      </c>
      <c r="G92" s="6">
        <v>8</v>
      </c>
      <c r="H92" s="6">
        <v>8</v>
      </c>
      <c r="I92" s="12">
        <f t="shared" si="4"/>
        <v>7040</v>
      </c>
      <c r="J92" s="18">
        <f t="shared" si="5"/>
        <v>429.44</v>
      </c>
      <c r="K92" s="20">
        <v>0.8</v>
      </c>
      <c r="L92" s="13">
        <f t="shared" si="6"/>
        <v>343.55200000000002</v>
      </c>
      <c r="M92" s="18">
        <f t="shared" si="7"/>
        <v>85.888000000000005</v>
      </c>
      <c r="N92" s="4" t="s">
        <v>499</v>
      </c>
      <c r="O92" s="4" t="s">
        <v>80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167</v>
      </c>
      <c r="C93" s="17" t="s">
        <v>78</v>
      </c>
      <c r="D93" s="5" t="s">
        <v>373</v>
      </c>
      <c r="E93" s="5" t="s">
        <v>455</v>
      </c>
      <c r="F93" s="5" t="s">
        <v>206</v>
      </c>
      <c r="G93" s="6">
        <v>7.86</v>
      </c>
      <c r="H93" s="6">
        <v>7.86</v>
      </c>
      <c r="I93" s="12">
        <f t="shared" si="4"/>
        <v>6916.8</v>
      </c>
      <c r="J93" s="18">
        <f t="shared" si="5"/>
        <v>421.9248</v>
      </c>
      <c r="K93" s="20">
        <v>0.8</v>
      </c>
      <c r="L93" s="13">
        <f t="shared" si="6"/>
        <v>337.53984000000003</v>
      </c>
      <c r="M93" s="18">
        <f t="shared" si="7"/>
        <v>84.384960000000007</v>
      </c>
      <c r="N93" s="4" t="s">
        <v>499</v>
      </c>
      <c r="O93" s="4" t="s">
        <v>80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168</v>
      </c>
      <c r="C94" s="17" t="s">
        <v>78</v>
      </c>
      <c r="D94" s="5" t="s">
        <v>353</v>
      </c>
      <c r="E94" s="5" t="s">
        <v>456</v>
      </c>
      <c r="F94" s="5" t="s">
        <v>206</v>
      </c>
      <c r="G94" s="6">
        <v>82.2</v>
      </c>
      <c r="H94" s="6">
        <v>82.2</v>
      </c>
      <c r="I94" s="12">
        <f t="shared" si="4"/>
        <v>72336</v>
      </c>
      <c r="J94" s="18">
        <f t="shared" si="5"/>
        <v>4412.4960000000001</v>
      </c>
      <c r="K94" s="20">
        <v>0.8</v>
      </c>
      <c r="L94" s="13">
        <f t="shared" si="6"/>
        <v>3529.9968000000003</v>
      </c>
      <c r="M94" s="18">
        <f t="shared" si="7"/>
        <v>882.49920000000009</v>
      </c>
      <c r="N94" s="4" t="s">
        <v>505</v>
      </c>
      <c r="O94" s="4" t="s">
        <v>80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169</v>
      </c>
      <c r="C95" s="17" t="s">
        <v>78</v>
      </c>
      <c r="D95" s="5" t="s">
        <v>457</v>
      </c>
      <c r="E95" s="5" t="s">
        <v>458</v>
      </c>
      <c r="F95" s="5" t="s">
        <v>206</v>
      </c>
      <c r="G95" s="6">
        <v>99.5</v>
      </c>
      <c r="H95" s="6">
        <v>99.5</v>
      </c>
      <c r="I95" s="12">
        <f t="shared" si="4"/>
        <v>87560</v>
      </c>
      <c r="J95" s="18">
        <f t="shared" si="5"/>
        <v>5341.16</v>
      </c>
      <c r="K95" s="20">
        <v>0.8</v>
      </c>
      <c r="L95" s="13">
        <f t="shared" si="6"/>
        <v>4272.9279999999999</v>
      </c>
      <c r="M95" s="18">
        <f t="shared" si="7"/>
        <v>1068.232</v>
      </c>
      <c r="N95" s="4" t="s">
        <v>505</v>
      </c>
      <c r="O95" s="4" t="s">
        <v>80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170</v>
      </c>
      <c r="C96" s="17" t="s">
        <v>78</v>
      </c>
      <c r="D96" s="5" t="s">
        <v>348</v>
      </c>
      <c r="E96" s="5" t="s">
        <v>459</v>
      </c>
      <c r="F96" s="5" t="s">
        <v>206</v>
      </c>
      <c r="G96" s="6">
        <v>15</v>
      </c>
      <c r="H96" s="6">
        <v>15</v>
      </c>
      <c r="I96" s="12">
        <f t="shared" si="4"/>
        <v>13200</v>
      </c>
      <c r="J96" s="18">
        <f t="shared" si="5"/>
        <v>805.2</v>
      </c>
      <c r="K96" s="20">
        <v>0.8</v>
      </c>
      <c r="L96" s="13">
        <f t="shared" si="6"/>
        <v>644.16000000000008</v>
      </c>
      <c r="M96" s="18">
        <f t="shared" si="7"/>
        <v>161.04000000000002</v>
      </c>
      <c r="N96" s="4" t="s">
        <v>499</v>
      </c>
      <c r="O96" s="4" t="s">
        <v>80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171</v>
      </c>
      <c r="C97" s="17" t="s">
        <v>78</v>
      </c>
      <c r="D97" s="5" t="s">
        <v>373</v>
      </c>
      <c r="E97" s="5" t="s">
        <v>460</v>
      </c>
      <c r="F97" s="5" t="s">
        <v>206</v>
      </c>
      <c r="G97" s="6">
        <v>7.7</v>
      </c>
      <c r="H97" s="6">
        <v>7.7</v>
      </c>
      <c r="I97" s="12">
        <f t="shared" si="4"/>
        <v>6776</v>
      </c>
      <c r="J97" s="18">
        <f t="shared" si="5"/>
        <v>413.33600000000001</v>
      </c>
      <c r="K97" s="20">
        <v>0.8</v>
      </c>
      <c r="L97" s="13">
        <f t="shared" si="6"/>
        <v>330.66880000000003</v>
      </c>
      <c r="M97" s="18">
        <f t="shared" si="7"/>
        <v>82.667200000000008</v>
      </c>
      <c r="N97" s="4" t="s">
        <v>499</v>
      </c>
      <c r="O97" s="4" t="s">
        <v>80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172</v>
      </c>
      <c r="C98" s="17" t="s">
        <v>78</v>
      </c>
      <c r="D98" s="5" t="s">
        <v>344</v>
      </c>
      <c r="E98" s="5" t="s">
        <v>461</v>
      </c>
      <c r="F98" s="5" t="s">
        <v>206</v>
      </c>
      <c r="G98" s="6">
        <v>3.5</v>
      </c>
      <c r="H98" s="6">
        <v>3.5</v>
      </c>
      <c r="I98" s="12">
        <f t="shared" si="4"/>
        <v>3080</v>
      </c>
      <c r="J98" s="18">
        <f t="shared" si="5"/>
        <v>187.88</v>
      </c>
      <c r="K98" s="20">
        <v>0.8</v>
      </c>
      <c r="L98" s="13">
        <f t="shared" si="6"/>
        <v>150.304</v>
      </c>
      <c r="M98" s="18">
        <f t="shared" si="7"/>
        <v>37.576000000000001</v>
      </c>
      <c r="N98" s="4" t="s">
        <v>499</v>
      </c>
      <c r="O98" s="4" t="s">
        <v>80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173</v>
      </c>
      <c r="C99" s="17" t="s">
        <v>78</v>
      </c>
      <c r="D99" s="5" t="s">
        <v>359</v>
      </c>
      <c r="E99" s="5" t="s">
        <v>462</v>
      </c>
      <c r="F99" s="5" t="s">
        <v>206</v>
      </c>
      <c r="G99" s="6">
        <v>5.5</v>
      </c>
      <c r="H99" s="6">
        <v>5.5</v>
      </c>
      <c r="I99" s="12">
        <f t="shared" si="4"/>
        <v>4840</v>
      </c>
      <c r="J99" s="18">
        <f t="shared" si="5"/>
        <v>295.24</v>
      </c>
      <c r="K99" s="20">
        <v>0.8</v>
      </c>
      <c r="L99" s="13">
        <f t="shared" si="6"/>
        <v>236.19200000000001</v>
      </c>
      <c r="M99" s="18">
        <f t="shared" si="7"/>
        <v>59.048000000000002</v>
      </c>
      <c r="N99" s="4" t="s">
        <v>499</v>
      </c>
      <c r="O99" s="4" t="s">
        <v>80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174</v>
      </c>
      <c r="C100" s="17" t="s">
        <v>78</v>
      </c>
      <c r="D100" s="5" t="s">
        <v>353</v>
      </c>
      <c r="E100" s="5" t="s">
        <v>463</v>
      </c>
      <c r="F100" s="5" t="s">
        <v>206</v>
      </c>
      <c r="G100" s="6">
        <v>6</v>
      </c>
      <c r="H100" s="6">
        <v>6</v>
      </c>
      <c r="I100" s="12">
        <f t="shared" si="4"/>
        <v>5280</v>
      </c>
      <c r="J100" s="18">
        <f t="shared" si="5"/>
        <v>322.08</v>
      </c>
      <c r="K100" s="20">
        <v>0.8</v>
      </c>
      <c r="L100" s="13">
        <f t="shared" si="6"/>
        <v>257.66399999999999</v>
      </c>
      <c r="M100" s="18">
        <f t="shared" si="7"/>
        <v>64.415999999999997</v>
      </c>
      <c r="N100" s="4" t="s">
        <v>499</v>
      </c>
      <c r="O100" s="4" t="s">
        <v>80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175</v>
      </c>
      <c r="C101" s="17" t="s">
        <v>78</v>
      </c>
      <c r="D101" s="5" t="s">
        <v>404</v>
      </c>
      <c r="E101" s="5" t="s">
        <v>464</v>
      </c>
      <c r="F101" s="5" t="s">
        <v>206</v>
      </c>
      <c r="G101" s="6">
        <v>12</v>
      </c>
      <c r="H101" s="6">
        <v>12</v>
      </c>
      <c r="I101" s="12">
        <f t="shared" si="4"/>
        <v>10560</v>
      </c>
      <c r="J101" s="18">
        <f t="shared" si="5"/>
        <v>644.16</v>
      </c>
      <c r="K101" s="20">
        <v>0.8</v>
      </c>
      <c r="L101" s="13">
        <f t="shared" si="6"/>
        <v>515.32799999999997</v>
      </c>
      <c r="M101" s="18">
        <f t="shared" si="7"/>
        <v>128.83199999999999</v>
      </c>
      <c r="N101" s="4" t="s">
        <v>499</v>
      </c>
      <c r="O101" s="4" t="s">
        <v>80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176</v>
      </c>
      <c r="C102" s="17" t="s">
        <v>78</v>
      </c>
      <c r="D102" s="5" t="s">
        <v>379</v>
      </c>
      <c r="E102" s="5" t="s">
        <v>465</v>
      </c>
      <c r="F102" s="5" t="s">
        <v>206</v>
      </c>
      <c r="G102" s="6">
        <v>3</v>
      </c>
      <c r="H102" s="6">
        <v>3</v>
      </c>
      <c r="I102" s="12">
        <f t="shared" si="4"/>
        <v>2640</v>
      </c>
      <c r="J102" s="18">
        <f t="shared" si="5"/>
        <v>161.04</v>
      </c>
      <c r="K102" s="20">
        <v>0.8</v>
      </c>
      <c r="L102" s="13">
        <f t="shared" si="6"/>
        <v>128.83199999999999</v>
      </c>
      <c r="M102" s="18">
        <f t="shared" si="7"/>
        <v>32.207999999999998</v>
      </c>
      <c r="N102" s="4" t="s">
        <v>499</v>
      </c>
      <c r="O102" s="4" t="s">
        <v>80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177</v>
      </c>
      <c r="C103" s="17" t="s">
        <v>78</v>
      </c>
      <c r="D103" s="5" t="s">
        <v>353</v>
      </c>
      <c r="E103" s="5" t="s">
        <v>466</v>
      </c>
      <c r="F103" s="5" t="s">
        <v>207</v>
      </c>
      <c r="G103" s="6">
        <v>5.55</v>
      </c>
      <c r="H103" s="6">
        <v>5.55</v>
      </c>
      <c r="I103" s="12">
        <f t="shared" si="4"/>
        <v>4884</v>
      </c>
      <c r="J103" s="18">
        <f t="shared" si="5"/>
        <v>297.92399999999998</v>
      </c>
      <c r="K103" s="20">
        <v>0.8</v>
      </c>
      <c r="L103" s="13">
        <f t="shared" si="6"/>
        <v>238.33920000000001</v>
      </c>
      <c r="M103" s="18">
        <f t="shared" si="7"/>
        <v>59.584800000000001</v>
      </c>
      <c r="N103" s="4" t="s">
        <v>499</v>
      </c>
      <c r="O103" s="4" t="s">
        <v>80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178</v>
      </c>
      <c r="C104" s="17" t="s">
        <v>78</v>
      </c>
      <c r="D104" s="5" t="s">
        <v>348</v>
      </c>
      <c r="E104" s="5" t="s">
        <v>467</v>
      </c>
      <c r="F104" s="5" t="s">
        <v>207</v>
      </c>
      <c r="G104" s="6">
        <v>20</v>
      </c>
      <c r="H104" s="6">
        <v>20</v>
      </c>
      <c r="I104" s="12">
        <f t="shared" si="4"/>
        <v>17600</v>
      </c>
      <c r="J104" s="18">
        <f t="shared" si="5"/>
        <v>1073.5999999999999</v>
      </c>
      <c r="K104" s="20">
        <v>0.8</v>
      </c>
      <c r="L104" s="13">
        <f t="shared" si="6"/>
        <v>858.88</v>
      </c>
      <c r="M104" s="18">
        <f t="shared" si="7"/>
        <v>214.72</v>
      </c>
      <c r="N104" s="4" t="s">
        <v>499</v>
      </c>
      <c r="O104" s="4" t="s">
        <v>80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179</v>
      </c>
      <c r="C105" s="17" t="s">
        <v>78</v>
      </c>
      <c r="D105" s="5" t="s">
        <v>357</v>
      </c>
      <c r="E105" s="5" t="s">
        <v>468</v>
      </c>
      <c r="F105" s="5" t="s">
        <v>207</v>
      </c>
      <c r="G105" s="6">
        <v>3.5</v>
      </c>
      <c r="H105" s="6">
        <v>3.5</v>
      </c>
      <c r="I105" s="12">
        <f t="shared" si="4"/>
        <v>3080</v>
      </c>
      <c r="J105" s="18">
        <f t="shared" si="5"/>
        <v>187.88</v>
      </c>
      <c r="K105" s="20">
        <v>0.8</v>
      </c>
      <c r="L105" s="13">
        <f t="shared" si="6"/>
        <v>150.304</v>
      </c>
      <c r="M105" s="18">
        <f t="shared" si="7"/>
        <v>37.576000000000001</v>
      </c>
      <c r="N105" s="4" t="s">
        <v>499</v>
      </c>
      <c r="O105" s="4" t="s">
        <v>80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180</v>
      </c>
      <c r="C106" s="17" t="s">
        <v>78</v>
      </c>
      <c r="D106" s="5" t="s">
        <v>377</v>
      </c>
      <c r="E106" s="5" t="s">
        <v>469</v>
      </c>
      <c r="F106" s="5" t="s">
        <v>207</v>
      </c>
      <c r="G106" s="6">
        <v>2.2000000000000002</v>
      </c>
      <c r="H106" s="6">
        <v>2.2000000000000002</v>
      </c>
      <c r="I106" s="12">
        <f t="shared" si="4"/>
        <v>1936.0000000000002</v>
      </c>
      <c r="J106" s="18">
        <f t="shared" si="5"/>
        <v>118.096</v>
      </c>
      <c r="K106" s="20">
        <v>0.8</v>
      </c>
      <c r="L106" s="13">
        <f t="shared" si="6"/>
        <v>94.476800000000011</v>
      </c>
      <c r="M106" s="18">
        <f t="shared" si="7"/>
        <v>23.619200000000003</v>
      </c>
      <c r="N106" s="4" t="s">
        <v>499</v>
      </c>
      <c r="O106" s="4" t="s">
        <v>80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181</v>
      </c>
      <c r="C107" s="17" t="s">
        <v>78</v>
      </c>
      <c r="D107" s="5" t="s">
        <v>355</v>
      </c>
      <c r="E107" s="5" t="s">
        <v>470</v>
      </c>
      <c r="F107" s="5" t="s">
        <v>207</v>
      </c>
      <c r="G107" s="6">
        <v>4</v>
      </c>
      <c r="H107" s="6">
        <v>4</v>
      </c>
      <c r="I107" s="12">
        <f t="shared" si="4"/>
        <v>3520</v>
      </c>
      <c r="J107" s="18">
        <f t="shared" si="5"/>
        <v>214.72</v>
      </c>
      <c r="K107" s="20">
        <v>0.8</v>
      </c>
      <c r="L107" s="13">
        <f t="shared" si="6"/>
        <v>171.77600000000001</v>
      </c>
      <c r="M107" s="18">
        <f t="shared" si="7"/>
        <v>42.944000000000003</v>
      </c>
      <c r="N107" s="4" t="s">
        <v>499</v>
      </c>
      <c r="O107" s="4" t="s">
        <v>80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182</v>
      </c>
      <c r="C108" s="17" t="s">
        <v>78</v>
      </c>
      <c r="D108" s="5" t="s">
        <v>371</v>
      </c>
      <c r="E108" s="5" t="s">
        <v>471</v>
      </c>
      <c r="F108" s="5" t="s">
        <v>207</v>
      </c>
      <c r="G108" s="6">
        <v>32.619999999999997</v>
      </c>
      <c r="H108" s="6">
        <v>32.619999999999997</v>
      </c>
      <c r="I108" s="12">
        <f t="shared" si="4"/>
        <v>28705.599999999999</v>
      </c>
      <c r="J108" s="18">
        <f t="shared" si="5"/>
        <v>1751.0415999999998</v>
      </c>
      <c r="K108" s="20">
        <v>0.8</v>
      </c>
      <c r="L108" s="13">
        <f t="shared" si="6"/>
        <v>1400.8332799999998</v>
      </c>
      <c r="M108" s="18">
        <f t="shared" si="7"/>
        <v>350.20831999999996</v>
      </c>
      <c r="N108" s="4" t="s">
        <v>499</v>
      </c>
      <c r="O108" s="4" t="s">
        <v>80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183</v>
      </c>
      <c r="C109" s="17" t="s">
        <v>78</v>
      </c>
      <c r="D109" s="5" t="s">
        <v>472</v>
      </c>
      <c r="E109" s="5" t="s">
        <v>473</v>
      </c>
      <c r="F109" s="5" t="s">
        <v>207</v>
      </c>
      <c r="G109" s="6">
        <v>97.69</v>
      </c>
      <c r="H109" s="6">
        <v>97.69</v>
      </c>
      <c r="I109" s="12">
        <f t="shared" si="4"/>
        <v>85967.2</v>
      </c>
      <c r="J109" s="18">
        <f t="shared" si="5"/>
        <v>5243.9992000000002</v>
      </c>
      <c r="K109" s="20">
        <v>0.8</v>
      </c>
      <c r="L109" s="13">
        <f t="shared" si="6"/>
        <v>4195.1993600000005</v>
      </c>
      <c r="M109" s="18">
        <f t="shared" si="7"/>
        <v>1048.7998400000001</v>
      </c>
      <c r="N109" s="4" t="s">
        <v>506</v>
      </c>
      <c r="O109" s="4" t="s">
        <v>80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184</v>
      </c>
      <c r="C110" s="17" t="s">
        <v>78</v>
      </c>
      <c r="D110" s="5" t="s">
        <v>474</v>
      </c>
      <c r="E110" s="5" t="s">
        <v>475</v>
      </c>
      <c r="F110" s="5" t="s">
        <v>207</v>
      </c>
      <c r="G110" s="6">
        <v>98.72</v>
      </c>
      <c r="H110" s="6">
        <v>98.72</v>
      </c>
      <c r="I110" s="12">
        <f t="shared" si="4"/>
        <v>86873.600000000006</v>
      </c>
      <c r="J110" s="18">
        <f t="shared" si="5"/>
        <v>5299.2896000000001</v>
      </c>
      <c r="K110" s="20">
        <v>0.8</v>
      </c>
      <c r="L110" s="13">
        <f t="shared" si="6"/>
        <v>4239.4316800000006</v>
      </c>
      <c r="M110" s="18">
        <f t="shared" si="7"/>
        <v>1059.8579200000001</v>
      </c>
      <c r="N110" s="4" t="s">
        <v>506</v>
      </c>
      <c r="O110" s="4" t="s">
        <v>80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185</v>
      </c>
      <c r="C111" s="17" t="s">
        <v>78</v>
      </c>
      <c r="D111" s="5" t="s">
        <v>476</v>
      </c>
      <c r="E111" s="5" t="s">
        <v>477</v>
      </c>
      <c r="F111" s="5" t="s">
        <v>207</v>
      </c>
      <c r="G111" s="6">
        <v>99.12</v>
      </c>
      <c r="H111" s="6">
        <v>99.12</v>
      </c>
      <c r="I111" s="12">
        <f t="shared" si="4"/>
        <v>87225.600000000006</v>
      </c>
      <c r="J111" s="18">
        <f t="shared" si="5"/>
        <v>5320.7615999999998</v>
      </c>
      <c r="K111" s="20">
        <v>0.8</v>
      </c>
      <c r="L111" s="13">
        <f t="shared" si="6"/>
        <v>4256.6092799999997</v>
      </c>
      <c r="M111" s="18">
        <f t="shared" si="7"/>
        <v>1064.1523199999999</v>
      </c>
      <c r="N111" s="4" t="s">
        <v>507</v>
      </c>
      <c r="O111" s="4" t="s">
        <v>80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186</v>
      </c>
      <c r="C112" s="17" t="s">
        <v>78</v>
      </c>
      <c r="D112" s="5" t="s">
        <v>391</v>
      </c>
      <c r="E112" s="5" t="s">
        <v>478</v>
      </c>
      <c r="F112" s="5" t="s">
        <v>205</v>
      </c>
      <c r="G112" s="6">
        <v>96</v>
      </c>
      <c r="H112" s="6">
        <v>96</v>
      </c>
      <c r="I112" s="12">
        <f t="shared" si="4"/>
        <v>84480</v>
      </c>
      <c r="J112" s="18">
        <f t="shared" si="5"/>
        <v>5153.28</v>
      </c>
      <c r="K112" s="20">
        <v>0.8</v>
      </c>
      <c r="L112" s="13">
        <f t="shared" si="6"/>
        <v>4122.6239999999998</v>
      </c>
      <c r="M112" s="18">
        <f t="shared" si="7"/>
        <v>1030.6559999999999</v>
      </c>
      <c r="N112" s="4" t="s">
        <v>499</v>
      </c>
      <c r="O112" s="4" t="s">
        <v>80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187</v>
      </c>
      <c r="C113" s="17" t="s">
        <v>78</v>
      </c>
      <c r="D113" s="5" t="s">
        <v>391</v>
      </c>
      <c r="E113" s="5" t="s">
        <v>479</v>
      </c>
      <c r="F113" s="5" t="s">
        <v>204</v>
      </c>
      <c r="G113" s="6">
        <v>63.32</v>
      </c>
      <c r="H113" s="6">
        <v>63.32</v>
      </c>
      <c r="I113" s="12">
        <f t="shared" si="4"/>
        <v>55721.599999999999</v>
      </c>
      <c r="J113" s="18">
        <f t="shared" si="5"/>
        <v>3399.0176000000001</v>
      </c>
      <c r="K113" s="20">
        <v>0.8</v>
      </c>
      <c r="L113" s="13">
        <f t="shared" si="6"/>
        <v>2719.2140800000002</v>
      </c>
      <c r="M113" s="18">
        <f t="shared" si="7"/>
        <v>679.80352000000005</v>
      </c>
      <c r="N113" s="4" t="s">
        <v>508</v>
      </c>
      <c r="O113" s="4" t="s">
        <v>80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188</v>
      </c>
      <c r="C114" s="17" t="s">
        <v>78</v>
      </c>
      <c r="D114" s="5" t="s">
        <v>350</v>
      </c>
      <c r="E114" s="5" t="s">
        <v>480</v>
      </c>
      <c r="F114" s="5" t="s">
        <v>205</v>
      </c>
      <c r="G114" s="6">
        <v>4.18</v>
      </c>
      <c r="H114" s="6">
        <v>4.18</v>
      </c>
      <c r="I114" s="12">
        <f t="shared" si="4"/>
        <v>3678.3999999999996</v>
      </c>
      <c r="J114" s="18">
        <f t="shared" si="5"/>
        <v>224.38239999999999</v>
      </c>
      <c r="K114" s="20">
        <v>0.8</v>
      </c>
      <c r="L114" s="13">
        <f t="shared" si="6"/>
        <v>179.50592</v>
      </c>
      <c r="M114" s="18">
        <f t="shared" si="7"/>
        <v>44.876480000000001</v>
      </c>
      <c r="N114" s="4" t="s">
        <v>499</v>
      </c>
      <c r="O114" s="4" t="s">
        <v>80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189</v>
      </c>
      <c r="C115" s="17" t="s">
        <v>78</v>
      </c>
      <c r="D115" s="5" t="s">
        <v>346</v>
      </c>
      <c r="E115" s="5" t="s">
        <v>481</v>
      </c>
      <c r="F115" s="5" t="s">
        <v>205</v>
      </c>
      <c r="G115" s="6">
        <v>7.34</v>
      </c>
      <c r="H115" s="6">
        <v>7.34</v>
      </c>
      <c r="I115" s="12">
        <f t="shared" si="4"/>
        <v>6459.2</v>
      </c>
      <c r="J115" s="18">
        <f t="shared" si="5"/>
        <v>394.01119999999997</v>
      </c>
      <c r="K115" s="20">
        <v>0.8</v>
      </c>
      <c r="L115" s="13">
        <f t="shared" si="6"/>
        <v>315.20895999999999</v>
      </c>
      <c r="M115" s="18">
        <f t="shared" si="7"/>
        <v>78.802239999999998</v>
      </c>
      <c r="N115" s="4" t="s">
        <v>499</v>
      </c>
      <c r="O115" s="4" t="s">
        <v>80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190</v>
      </c>
      <c r="C116" s="17" t="s">
        <v>78</v>
      </c>
      <c r="D116" s="5" t="s">
        <v>482</v>
      </c>
      <c r="E116" s="5" t="s">
        <v>483</v>
      </c>
      <c r="F116" s="5" t="s">
        <v>207</v>
      </c>
      <c r="G116" s="6">
        <v>4</v>
      </c>
      <c r="H116" s="6">
        <v>4</v>
      </c>
      <c r="I116" s="12">
        <f t="shared" si="4"/>
        <v>3520</v>
      </c>
      <c r="J116" s="18">
        <f t="shared" si="5"/>
        <v>214.72</v>
      </c>
      <c r="K116" s="20">
        <v>0.8</v>
      </c>
      <c r="L116" s="13">
        <f t="shared" si="6"/>
        <v>171.77600000000001</v>
      </c>
      <c r="M116" s="18">
        <f t="shared" si="7"/>
        <v>42.944000000000003</v>
      </c>
      <c r="N116" s="4" t="s">
        <v>499</v>
      </c>
      <c r="O116" s="4" t="s">
        <v>80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191</v>
      </c>
      <c r="C117" s="17" t="s">
        <v>78</v>
      </c>
      <c r="D117" s="5" t="s">
        <v>484</v>
      </c>
      <c r="E117" s="5" t="s">
        <v>485</v>
      </c>
      <c r="F117" s="5" t="s">
        <v>206</v>
      </c>
      <c r="G117" s="6">
        <v>5.75</v>
      </c>
      <c r="H117" s="6">
        <v>5.75</v>
      </c>
      <c r="I117" s="12">
        <f t="shared" si="4"/>
        <v>5060</v>
      </c>
      <c r="J117" s="18">
        <f t="shared" si="5"/>
        <v>308.66000000000003</v>
      </c>
      <c r="K117" s="20">
        <v>0.8</v>
      </c>
      <c r="L117" s="13">
        <f t="shared" si="6"/>
        <v>246.92800000000003</v>
      </c>
      <c r="M117" s="18">
        <f t="shared" si="7"/>
        <v>61.732000000000006</v>
      </c>
      <c r="N117" s="4" t="s">
        <v>501</v>
      </c>
      <c r="O117" s="4" t="s">
        <v>80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192</v>
      </c>
      <c r="C118" s="17" t="s">
        <v>78</v>
      </c>
      <c r="D118" s="5" t="s">
        <v>346</v>
      </c>
      <c r="E118" s="5" t="s">
        <v>486</v>
      </c>
      <c r="F118" s="5" t="s">
        <v>206</v>
      </c>
      <c r="G118" s="6">
        <v>2.62</v>
      </c>
      <c r="H118" s="6">
        <v>2.62</v>
      </c>
      <c r="I118" s="12">
        <f t="shared" si="4"/>
        <v>2305.6</v>
      </c>
      <c r="J118" s="18">
        <f t="shared" si="5"/>
        <v>140.64160000000001</v>
      </c>
      <c r="K118" s="20">
        <v>0.8</v>
      </c>
      <c r="L118" s="13">
        <f t="shared" si="6"/>
        <v>112.51328000000001</v>
      </c>
      <c r="M118" s="18">
        <f t="shared" si="7"/>
        <v>28.128320000000002</v>
      </c>
      <c r="N118" s="4" t="s">
        <v>499</v>
      </c>
      <c r="O118" s="4" t="s">
        <v>80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193</v>
      </c>
      <c r="C119" s="17" t="s">
        <v>78</v>
      </c>
      <c r="D119" s="5" t="s">
        <v>344</v>
      </c>
      <c r="E119" s="5" t="s">
        <v>487</v>
      </c>
      <c r="F119" s="5" t="s">
        <v>203</v>
      </c>
      <c r="G119" s="6">
        <v>8.52</v>
      </c>
      <c r="H119" s="6">
        <v>8.52</v>
      </c>
      <c r="I119" s="12">
        <f t="shared" si="4"/>
        <v>7497.5999999999995</v>
      </c>
      <c r="J119" s="18">
        <f t="shared" si="5"/>
        <v>457.35359999999997</v>
      </c>
      <c r="K119" s="20">
        <v>0.8</v>
      </c>
      <c r="L119" s="13">
        <f t="shared" si="6"/>
        <v>365.88288</v>
      </c>
      <c r="M119" s="18">
        <f t="shared" si="7"/>
        <v>91.47072</v>
      </c>
      <c r="N119" s="4" t="s">
        <v>499</v>
      </c>
      <c r="O119" s="4" t="s">
        <v>80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194</v>
      </c>
      <c r="C120" s="17" t="s">
        <v>78</v>
      </c>
      <c r="D120" s="5" t="s">
        <v>384</v>
      </c>
      <c r="E120" s="5" t="s">
        <v>488</v>
      </c>
      <c r="F120" s="5" t="s">
        <v>203</v>
      </c>
      <c r="G120" s="6">
        <v>6.41</v>
      </c>
      <c r="H120" s="6">
        <v>6.41</v>
      </c>
      <c r="I120" s="12">
        <f t="shared" si="4"/>
        <v>5640.8</v>
      </c>
      <c r="J120" s="18">
        <f t="shared" si="5"/>
        <v>344.08879999999999</v>
      </c>
      <c r="K120" s="20">
        <v>0.8</v>
      </c>
      <c r="L120" s="13">
        <f t="shared" si="6"/>
        <v>275.27104000000003</v>
      </c>
      <c r="M120" s="18">
        <f t="shared" si="7"/>
        <v>68.817760000000007</v>
      </c>
      <c r="N120" s="4" t="s">
        <v>509</v>
      </c>
      <c r="O120" s="4" t="s">
        <v>80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195</v>
      </c>
      <c r="C121" s="17" t="s">
        <v>78</v>
      </c>
      <c r="D121" s="5" t="s">
        <v>489</v>
      </c>
      <c r="E121" s="5" t="s">
        <v>490</v>
      </c>
      <c r="F121" s="5" t="s">
        <v>203</v>
      </c>
      <c r="G121" s="6">
        <v>6.9</v>
      </c>
      <c r="H121" s="6">
        <v>6.9</v>
      </c>
      <c r="I121" s="12">
        <f t="shared" si="4"/>
        <v>6072</v>
      </c>
      <c r="J121" s="18">
        <f t="shared" si="5"/>
        <v>370.392</v>
      </c>
      <c r="K121" s="20">
        <v>0.8</v>
      </c>
      <c r="L121" s="13">
        <f t="shared" si="6"/>
        <v>296.31360000000001</v>
      </c>
      <c r="M121" s="18">
        <f t="shared" si="7"/>
        <v>74.078400000000002</v>
      </c>
      <c r="N121" s="4" t="s">
        <v>510</v>
      </c>
      <c r="O121" s="4" t="s">
        <v>80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196</v>
      </c>
      <c r="C122" s="17" t="s">
        <v>78</v>
      </c>
      <c r="D122" s="5" t="s">
        <v>379</v>
      </c>
      <c r="E122" s="5" t="s">
        <v>491</v>
      </c>
      <c r="F122" s="5" t="s">
        <v>203</v>
      </c>
      <c r="G122" s="6">
        <v>10.11</v>
      </c>
      <c r="H122" s="6">
        <v>10.11</v>
      </c>
      <c r="I122" s="12">
        <f t="shared" si="4"/>
        <v>8896.7999999999993</v>
      </c>
      <c r="J122" s="18">
        <f t="shared" si="5"/>
        <v>542.70479999999998</v>
      </c>
      <c r="K122" s="20">
        <v>0.8</v>
      </c>
      <c r="L122" s="13">
        <f t="shared" si="6"/>
        <v>434.16383999999999</v>
      </c>
      <c r="M122" s="18">
        <f t="shared" si="7"/>
        <v>108.54096</v>
      </c>
      <c r="N122" s="4" t="s">
        <v>508</v>
      </c>
      <c r="O122" s="4" t="s">
        <v>80</v>
      </c>
      <c r="P122" s="16"/>
      <c r="Q122" s="16"/>
      <c r="R122" s="10"/>
    </row>
    <row r="123" spans="1:18" s="43" customFormat="1" ht="24" customHeight="1" x14ac:dyDescent="0.15">
      <c r="A123" s="39"/>
      <c r="B123" s="19" t="s">
        <v>75</v>
      </c>
      <c r="C123" s="39"/>
      <c r="D123" s="19"/>
      <c r="E123" s="39"/>
      <c r="F123" s="39"/>
      <c r="G123" s="40">
        <f>SUM(G7:G122)</f>
        <v>2585.14</v>
      </c>
      <c r="H123" s="40">
        <f>SUM(H7:H122)</f>
        <v>2585.14</v>
      </c>
      <c r="I123" s="41">
        <f>SUM(I7:I122)</f>
        <v>2274923.2000000002</v>
      </c>
      <c r="J123" s="42">
        <f>SUM(J7:J122)</f>
        <v>138770.31520000004</v>
      </c>
      <c r="K123" s="39"/>
      <c r="L123" s="42">
        <f t="shared" ref="L123" si="8">J123*0.8</f>
        <v>111016.25216000003</v>
      </c>
      <c r="M123" s="42">
        <f t="shared" ref="M123" si="9">J123*0.2</f>
        <v>27754.063040000008</v>
      </c>
      <c r="N123" s="39"/>
      <c r="O123" s="39"/>
      <c r="P123" s="39"/>
      <c r="Q123" s="39"/>
    </row>
    <row r="124" spans="1:18" s="22" customFormat="1" ht="33" customHeight="1" x14ac:dyDescent="0.15">
      <c r="A124" s="47" t="s">
        <v>74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</row>
  </sheetData>
  <mergeCells count="6">
    <mergeCell ref="A124:Q124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42"/>
  <sheetViews>
    <sheetView zoomScaleNormal="100" workbookViewId="0">
      <selection activeCell="N9" sqref="N9:N48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8" t="s">
        <v>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22.5" customHeight="1" x14ac:dyDescent="0.25">
      <c r="A3" s="78" t="s">
        <v>72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3" customFormat="1" ht="21" customHeight="1" x14ac:dyDescent="0.15">
      <c r="A4" s="79" t="s">
        <v>73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s="23" customFormat="1" ht="18" customHeight="1" x14ac:dyDescent="0.15">
      <c r="A5" s="57" t="s">
        <v>335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334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70" t="s">
        <v>3</v>
      </c>
      <c r="C7" s="62" t="s">
        <v>65</v>
      </c>
      <c r="D7" s="62" t="s">
        <v>5</v>
      </c>
      <c r="E7" s="74" t="s">
        <v>66</v>
      </c>
      <c r="F7" s="74" t="s">
        <v>67</v>
      </c>
      <c r="G7" s="62" t="s">
        <v>19</v>
      </c>
      <c r="H7" s="70" t="s">
        <v>20</v>
      </c>
      <c r="I7" s="72" t="s">
        <v>68</v>
      </c>
      <c r="J7" s="24" t="s">
        <v>21</v>
      </c>
      <c r="K7" s="64" t="s">
        <v>69</v>
      </c>
      <c r="L7" s="66" t="s">
        <v>70</v>
      </c>
      <c r="M7" s="72" t="s">
        <v>22</v>
      </c>
      <c r="N7" s="74" t="s">
        <v>15</v>
      </c>
      <c r="O7" s="75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71"/>
      <c r="C8" s="63"/>
      <c r="D8" s="63"/>
      <c r="E8" s="74"/>
      <c r="F8" s="74"/>
      <c r="G8" s="63"/>
      <c r="H8" s="71"/>
      <c r="I8" s="73"/>
      <c r="J8" s="25" t="s">
        <v>24</v>
      </c>
      <c r="K8" s="65"/>
      <c r="L8" s="67"/>
      <c r="M8" s="73"/>
      <c r="N8" s="74"/>
      <c r="O8" s="76"/>
      <c r="P8" s="63"/>
      <c r="Q8" s="63"/>
    </row>
    <row r="9" spans="1:45" ht="15" customHeight="1" x14ac:dyDescent="0.15">
      <c r="A9" s="12" t="s">
        <v>25</v>
      </c>
      <c r="B9" s="12" t="s">
        <v>88</v>
      </c>
      <c r="C9" s="12" t="s">
        <v>78</v>
      </c>
      <c r="D9" s="17" t="s">
        <v>355</v>
      </c>
      <c r="E9" s="17" t="s">
        <v>511</v>
      </c>
      <c r="F9" s="17" t="s">
        <v>330</v>
      </c>
      <c r="G9" s="26">
        <v>1.89</v>
      </c>
      <c r="H9" s="26">
        <v>1.89</v>
      </c>
      <c r="I9" s="27">
        <f>G9*1290</f>
        <v>2438.1</v>
      </c>
      <c r="J9" s="28">
        <f>G9*52.89</f>
        <v>99.962099999999992</v>
      </c>
      <c r="K9" s="20">
        <v>0.8</v>
      </c>
      <c r="L9" s="28">
        <f>J9*0.8</f>
        <v>79.969679999999997</v>
      </c>
      <c r="M9" s="28">
        <f>J9*0.2</f>
        <v>19.992419999999999</v>
      </c>
      <c r="N9" s="12" t="s">
        <v>492</v>
      </c>
      <c r="O9" s="4" t="s">
        <v>80</v>
      </c>
      <c r="P9" s="29"/>
      <c r="Q9" s="12"/>
    </row>
    <row r="10" spans="1:45" ht="15" customHeight="1" x14ac:dyDescent="0.15">
      <c r="A10" s="12" t="s">
        <v>26</v>
      </c>
      <c r="B10" s="12" t="s">
        <v>89</v>
      </c>
      <c r="C10" s="12" t="s">
        <v>78</v>
      </c>
      <c r="D10" s="17" t="s">
        <v>357</v>
      </c>
      <c r="E10" s="17" t="s">
        <v>512</v>
      </c>
      <c r="F10" s="17" t="s">
        <v>330</v>
      </c>
      <c r="G10" s="26">
        <v>6.72</v>
      </c>
      <c r="H10" s="26">
        <v>6.72</v>
      </c>
      <c r="I10" s="27">
        <f t="shared" ref="I10:I48" si="0">G10*1290</f>
        <v>8668.7999999999993</v>
      </c>
      <c r="J10" s="28">
        <f t="shared" ref="J10:J48" si="1">G10*52.89</f>
        <v>355.42079999999999</v>
      </c>
      <c r="K10" s="20">
        <v>0.8</v>
      </c>
      <c r="L10" s="28">
        <f t="shared" ref="L10:L48" si="2">J10*0.8</f>
        <v>284.33663999999999</v>
      </c>
      <c r="M10" s="28">
        <f t="shared" ref="M10:M48" si="3">J10*0.2</f>
        <v>71.084159999999997</v>
      </c>
      <c r="N10" s="12" t="s">
        <v>492</v>
      </c>
      <c r="O10" s="4" t="s">
        <v>80</v>
      </c>
      <c r="P10" s="29"/>
      <c r="Q10" s="12"/>
    </row>
    <row r="11" spans="1:45" ht="15" customHeight="1" x14ac:dyDescent="0.15">
      <c r="A11" s="12" t="s">
        <v>27</v>
      </c>
      <c r="B11" s="12" t="s">
        <v>91</v>
      </c>
      <c r="C11" s="12" t="s">
        <v>78</v>
      </c>
      <c r="D11" s="17" t="s">
        <v>359</v>
      </c>
      <c r="E11" s="17" t="s">
        <v>513</v>
      </c>
      <c r="F11" s="17" t="s">
        <v>330</v>
      </c>
      <c r="G11" s="26">
        <v>1.26</v>
      </c>
      <c r="H11" s="26">
        <v>1.26</v>
      </c>
      <c r="I11" s="27">
        <f t="shared" si="0"/>
        <v>1625.4</v>
      </c>
      <c r="J11" s="28">
        <f t="shared" si="1"/>
        <v>66.641400000000004</v>
      </c>
      <c r="K11" s="20">
        <v>0.8</v>
      </c>
      <c r="L11" s="28">
        <f t="shared" si="2"/>
        <v>53.313120000000005</v>
      </c>
      <c r="M11" s="28">
        <f t="shared" si="3"/>
        <v>13.328280000000001</v>
      </c>
      <c r="N11" s="12" t="s">
        <v>492</v>
      </c>
      <c r="O11" s="4" t="s">
        <v>80</v>
      </c>
      <c r="P11" s="29"/>
      <c r="Q11" s="12"/>
    </row>
    <row r="12" spans="1:45" ht="15" customHeight="1" x14ac:dyDescent="0.15">
      <c r="A12" s="12" t="s">
        <v>28</v>
      </c>
      <c r="B12" s="12" t="s">
        <v>92</v>
      </c>
      <c r="C12" s="12" t="s">
        <v>78</v>
      </c>
      <c r="D12" s="17" t="s">
        <v>362</v>
      </c>
      <c r="E12" s="17" t="s">
        <v>363</v>
      </c>
      <c r="F12" s="17" t="s">
        <v>330</v>
      </c>
      <c r="G12" s="26">
        <v>2.52</v>
      </c>
      <c r="H12" s="26">
        <v>2.52</v>
      </c>
      <c r="I12" s="27">
        <f t="shared" si="0"/>
        <v>3250.8</v>
      </c>
      <c r="J12" s="28">
        <f t="shared" si="1"/>
        <v>133.28280000000001</v>
      </c>
      <c r="K12" s="20">
        <v>0.8</v>
      </c>
      <c r="L12" s="28">
        <f t="shared" si="2"/>
        <v>106.62624000000001</v>
      </c>
      <c r="M12" s="28">
        <f t="shared" si="3"/>
        <v>26.656560000000002</v>
      </c>
      <c r="N12" s="12" t="s">
        <v>493</v>
      </c>
      <c r="O12" s="4" t="s">
        <v>80</v>
      </c>
      <c r="P12" s="29"/>
      <c r="Q12" s="12"/>
    </row>
    <row r="13" spans="1:45" ht="15" customHeight="1" x14ac:dyDescent="0.15">
      <c r="A13" s="12" t="s">
        <v>29</v>
      </c>
      <c r="B13" s="12" t="s">
        <v>93</v>
      </c>
      <c r="C13" s="12" t="s">
        <v>78</v>
      </c>
      <c r="D13" s="17" t="s">
        <v>355</v>
      </c>
      <c r="E13" s="17" t="s">
        <v>364</v>
      </c>
      <c r="F13" s="17" t="s">
        <v>330</v>
      </c>
      <c r="G13" s="26">
        <v>1.68</v>
      </c>
      <c r="H13" s="26">
        <v>1.68</v>
      </c>
      <c r="I13" s="27">
        <f t="shared" si="0"/>
        <v>2167.1999999999998</v>
      </c>
      <c r="J13" s="28">
        <f t="shared" si="1"/>
        <v>88.855199999999996</v>
      </c>
      <c r="K13" s="20">
        <v>0.8</v>
      </c>
      <c r="L13" s="28">
        <f t="shared" si="2"/>
        <v>71.084159999999997</v>
      </c>
      <c r="M13" s="28">
        <f t="shared" si="3"/>
        <v>17.771039999999999</v>
      </c>
      <c r="N13" s="12" t="s">
        <v>492</v>
      </c>
      <c r="O13" s="4" t="s">
        <v>80</v>
      </c>
      <c r="P13" s="29"/>
      <c r="Q13" s="12"/>
    </row>
    <row r="14" spans="1:45" ht="15" customHeight="1" x14ac:dyDescent="0.15">
      <c r="A14" s="12" t="s">
        <v>30</v>
      </c>
      <c r="B14" s="12" t="s">
        <v>94</v>
      </c>
      <c r="C14" s="12" t="s">
        <v>78</v>
      </c>
      <c r="D14" s="17" t="s">
        <v>350</v>
      </c>
      <c r="E14" s="17" t="s">
        <v>514</v>
      </c>
      <c r="F14" s="17" t="s">
        <v>330</v>
      </c>
      <c r="G14" s="26">
        <v>1.68</v>
      </c>
      <c r="H14" s="26">
        <v>1.68</v>
      </c>
      <c r="I14" s="27">
        <f t="shared" si="0"/>
        <v>2167.1999999999998</v>
      </c>
      <c r="J14" s="28">
        <f t="shared" si="1"/>
        <v>88.855199999999996</v>
      </c>
      <c r="K14" s="20">
        <v>0.8</v>
      </c>
      <c r="L14" s="28">
        <f t="shared" si="2"/>
        <v>71.084159999999997</v>
      </c>
      <c r="M14" s="28">
        <f t="shared" si="3"/>
        <v>17.771039999999999</v>
      </c>
      <c r="N14" s="12" t="s">
        <v>492</v>
      </c>
      <c r="O14" s="4" t="s">
        <v>80</v>
      </c>
      <c r="P14" s="29"/>
      <c r="Q14" s="12"/>
    </row>
    <row r="15" spans="1:45" ht="15" customHeight="1" x14ac:dyDescent="0.15">
      <c r="A15" s="12" t="s">
        <v>31</v>
      </c>
      <c r="B15" s="12" t="s">
        <v>95</v>
      </c>
      <c r="C15" s="12" t="s">
        <v>78</v>
      </c>
      <c r="D15" s="17" t="s">
        <v>353</v>
      </c>
      <c r="E15" s="17" t="s">
        <v>515</v>
      </c>
      <c r="F15" s="17" t="s">
        <v>330</v>
      </c>
      <c r="G15" s="26">
        <v>1.26</v>
      </c>
      <c r="H15" s="26">
        <v>1.26</v>
      </c>
      <c r="I15" s="27">
        <f t="shared" si="0"/>
        <v>1625.4</v>
      </c>
      <c r="J15" s="28">
        <f t="shared" si="1"/>
        <v>66.641400000000004</v>
      </c>
      <c r="K15" s="20">
        <v>0.8</v>
      </c>
      <c r="L15" s="28">
        <f t="shared" si="2"/>
        <v>53.313120000000005</v>
      </c>
      <c r="M15" s="28">
        <f t="shared" si="3"/>
        <v>13.328280000000001</v>
      </c>
      <c r="N15" s="12" t="s">
        <v>492</v>
      </c>
      <c r="O15" s="4" t="s">
        <v>80</v>
      </c>
      <c r="P15" s="29"/>
      <c r="Q15" s="12"/>
    </row>
    <row r="16" spans="1:45" ht="15" customHeight="1" x14ac:dyDescent="0.15">
      <c r="A16" s="12" t="s">
        <v>32</v>
      </c>
      <c r="B16" s="12" t="s">
        <v>96</v>
      </c>
      <c r="C16" s="12" t="s">
        <v>78</v>
      </c>
      <c r="D16" s="17" t="s">
        <v>355</v>
      </c>
      <c r="E16" s="17" t="s">
        <v>405</v>
      </c>
      <c r="F16" s="17" t="s">
        <v>330</v>
      </c>
      <c r="G16" s="26">
        <v>4.2</v>
      </c>
      <c r="H16" s="26">
        <v>4.2</v>
      </c>
      <c r="I16" s="27">
        <f t="shared" si="0"/>
        <v>5418</v>
      </c>
      <c r="J16" s="28">
        <f t="shared" si="1"/>
        <v>222.13800000000001</v>
      </c>
      <c r="K16" s="20">
        <v>0.8</v>
      </c>
      <c r="L16" s="28">
        <f t="shared" si="2"/>
        <v>177.71040000000002</v>
      </c>
      <c r="M16" s="28">
        <f t="shared" si="3"/>
        <v>44.427600000000005</v>
      </c>
      <c r="N16" s="12" t="s">
        <v>492</v>
      </c>
      <c r="O16" s="4" t="s">
        <v>80</v>
      </c>
      <c r="P16" s="29"/>
      <c r="Q16" s="12"/>
    </row>
    <row r="17" spans="1:17" ht="15" customHeight="1" x14ac:dyDescent="0.15">
      <c r="A17" s="12" t="s">
        <v>33</v>
      </c>
      <c r="B17" s="12" t="s">
        <v>97</v>
      </c>
      <c r="C17" s="12" t="s">
        <v>78</v>
      </c>
      <c r="D17" s="17" t="s">
        <v>368</v>
      </c>
      <c r="E17" s="17" t="s">
        <v>516</v>
      </c>
      <c r="F17" s="17" t="s">
        <v>330</v>
      </c>
      <c r="G17" s="26">
        <v>1.26</v>
      </c>
      <c r="H17" s="26">
        <v>1.26</v>
      </c>
      <c r="I17" s="27">
        <f t="shared" si="0"/>
        <v>1625.4</v>
      </c>
      <c r="J17" s="28">
        <f t="shared" si="1"/>
        <v>66.641400000000004</v>
      </c>
      <c r="K17" s="20">
        <v>0.8</v>
      </c>
      <c r="L17" s="28">
        <f t="shared" si="2"/>
        <v>53.313120000000005</v>
      </c>
      <c r="M17" s="28">
        <f t="shared" si="3"/>
        <v>13.328280000000001</v>
      </c>
      <c r="N17" s="12" t="s">
        <v>494</v>
      </c>
      <c r="O17" s="4" t="s">
        <v>80</v>
      </c>
      <c r="P17" s="29"/>
      <c r="Q17" s="12"/>
    </row>
    <row r="18" spans="1:17" ht="15" customHeight="1" x14ac:dyDescent="0.15">
      <c r="A18" s="12" t="s">
        <v>34</v>
      </c>
      <c r="B18" s="12" t="s">
        <v>98</v>
      </c>
      <c r="C18" s="12" t="s">
        <v>78</v>
      </c>
      <c r="D18" s="17" t="s">
        <v>350</v>
      </c>
      <c r="E18" s="17" t="s">
        <v>414</v>
      </c>
      <c r="F18" s="17" t="s">
        <v>330</v>
      </c>
      <c r="G18" s="26">
        <v>1.26</v>
      </c>
      <c r="H18" s="26">
        <v>1.26</v>
      </c>
      <c r="I18" s="27">
        <f t="shared" si="0"/>
        <v>1625.4</v>
      </c>
      <c r="J18" s="28">
        <f t="shared" si="1"/>
        <v>66.641400000000004</v>
      </c>
      <c r="K18" s="20">
        <v>0.8</v>
      </c>
      <c r="L18" s="28">
        <f t="shared" si="2"/>
        <v>53.313120000000005</v>
      </c>
      <c r="M18" s="28">
        <f t="shared" si="3"/>
        <v>13.328280000000001</v>
      </c>
      <c r="N18" s="12" t="s">
        <v>492</v>
      </c>
      <c r="O18" s="4" t="s">
        <v>80</v>
      </c>
      <c r="P18" s="29"/>
      <c r="Q18" s="12"/>
    </row>
    <row r="19" spans="1:17" ht="15" customHeight="1" x14ac:dyDescent="0.15">
      <c r="A19" s="12" t="s">
        <v>35</v>
      </c>
      <c r="B19" s="12" t="s">
        <v>99</v>
      </c>
      <c r="C19" s="12" t="s">
        <v>78</v>
      </c>
      <c r="D19" s="17" t="s">
        <v>371</v>
      </c>
      <c r="E19" s="17" t="s">
        <v>419</v>
      </c>
      <c r="F19" s="17" t="s">
        <v>330</v>
      </c>
      <c r="G19" s="26">
        <v>2.1</v>
      </c>
      <c r="H19" s="26">
        <v>2.1</v>
      </c>
      <c r="I19" s="27">
        <f t="shared" si="0"/>
        <v>2709</v>
      </c>
      <c r="J19" s="28">
        <f t="shared" si="1"/>
        <v>111.069</v>
      </c>
      <c r="K19" s="20">
        <v>0.8</v>
      </c>
      <c r="L19" s="28">
        <f t="shared" si="2"/>
        <v>88.855200000000011</v>
      </c>
      <c r="M19" s="28">
        <f t="shared" si="3"/>
        <v>22.213800000000003</v>
      </c>
      <c r="N19" s="12" t="s">
        <v>495</v>
      </c>
      <c r="O19" s="4" t="s">
        <v>80</v>
      </c>
      <c r="P19" s="29"/>
      <c r="Q19" s="12"/>
    </row>
    <row r="20" spans="1:17" ht="15" customHeight="1" x14ac:dyDescent="0.15">
      <c r="A20" s="12" t="s">
        <v>36</v>
      </c>
      <c r="B20" s="12" t="s">
        <v>100</v>
      </c>
      <c r="C20" s="12" t="s">
        <v>78</v>
      </c>
      <c r="D20" s="17" t="s">
        <v>373</v>
      </c>
      <c r="E20" s="17" t="s">
        <v>374</v>
      </c>
      <c r="F20" s="17" t="s">
        <v>330</v>
      </c>
      <c r="G20" s="26">
        <v>1.47</v>
      </c>
      <c r="H20" s="26">
        <v>1.47</v>
      </c>
      <c r="I20" s="27">
        <f t="shared" si="0"/>
        <v>1896.3</v>
      </c>
      <c r="J20" s="28">
        <f t="shared" si="1"/>
        <v>77.7483</v>
      </c>
      <c r="K20" s="20">
        <v>0.8</v>
      </c>
      <c r="L20" s="28">
        <f t="shared" si="2"/>
        <v>62.198640000000005</v>
      </c>
      <c r="M20" s="28">
        <f t="shared" si="3"/>
        <v>15.549660000000001</v>
      </c>
      <c r="N20" s="12" t="s">
        <v>492</v>
      </c>
      <c r="O20" s="4" t="s">
        <v>80</v>
      </c>
      <c r="P20" s="29"/>
      <c r="Q20" s="12"/>
    </row>
    <row r="21" spans="1:17" ht="15" customHeight="1" x14ac:dyDescent="0.15">
      <c r="A21" s="12" t="s">
        <v>37</v>
      </c>
      <c r="B21" s="12" t="s">
        <v>101</v>
      </c>
      <c r="C21" s="12" t="s">
        <v>78</v>
      </c>
      <c r="D21" s="17" t="s">
        <v>375</v>
      </c>
      <c r="E21" s="17" t="s">
        <v>367</v>
      </c>
      <c r="F21" s="17" t="s">
        <v>330</v>
      </c>
      <c r="G21" s="26">
        <v>1.68</v>
      </c>
      <c r="H21" s="26">
        <v>1.68</v>
      </c>
      <c r="I21" s="27">
        <f t="shared" si="0"/>
        <v>2167.1999999999998</v>
      </c>
      <c r="J21" s="28">
        <f t="shared" si="1"/>
        <v>88.855199999999996</v>
      </c>
      <c r="K21" s="20">
        <v>0.8</v>
      </c>
      <c r="L21" s="28">
        <f t="shared" si="2"/>
        <v>71.084159999999997</v>
      </c>
      <c r="M21" s="28">
        <f t="shared" si="3"/>
        <v>17.771039999999999</v>
      </c>
      <c r="N21" s="12" t="s">
        <v>496</v>
      </c>
      <c r="O21" s="4" t="s">
        <v>80</v>
      </c>
      <c r="P21" s="29"/>
      <c r="Q21" s="12"/>
    </row>
    <row r="22" spans="1:17" ht="15" customHeight="1" x14ac:dyDescent="0.15">
      <c r="A22" s="12" t="s">
        <v>38</v>
      </c>
      <c r="B22" s="12" t="s">
        <v>324</v>
      </c>
      <c r="C22" s="12" t="s">
        <v>78</v>
      </c>
      <c r="D22" s="17" t="s">
        <v>355</v>
      </c>
      <c r="E22" s="17" t="s">
        <v>517</v>
      </c>
      <c r="F22" s="17" t="s">
        <v>331</v>
      </c>
      <c r="G22" s="26">
        <v>3.99</v>
      </c>
      <c r="H22" s="26">
        <v>3.99</v>
      </c>
      <c r="I22" s="27">
        <f t="shared" si="0"/>
        <v>5147.1000000000004</v>
      </c>
      <c r="J22" s="28">
        <f t="shared" si="1"/>
        <v>211.03110000000001</v>
      </c>
      <c r="K22" s="20">
        <v>0.8</v>
      </c>
      <c r="L22" s="28">
        <f t="shared" si="2"/>
        <v>168.82488000000001</v>
      </c>
      <c r="M22" s="28">
        <f t="shared" si="3"/>
        <v>42.206220000000002</v>
      </c>
      <c r="N22" s="12" t="s">
        <v>492</v>
      </c>
      <c r="O22" s="4" t="s">
        <v>80</v>
      </c>
      <c r="P22" s="29"/>
      <c r="Q22" s="12"/>
    </row>
    <row r="23" spans="1:17" ht="15" customHeight="1" x14ac:dyDescent="0.15">
      <c r="A23" s="12" t="s">
        <v>39</v>
      </c>
      <c r="B23" s="12" t="s">
        <v>325</v>
      </c>
      <c r="C23" s="12" t="s">
        <v>78</v>
      </c>
      <c r="D23" s="17" t="s">
        <v>355</v>
      </c>
      <c r="E23" s="17" t="s">
        <v>518</v>
      </c>
      <c r="F23" s="17" t="s">
        <v>331</v>
      </c>
      <c r="G23" s="26">
        <v>2.25</v>
      </c>
      <c r="H23" s="26">
        <v>2.25</v>
      </c>
      <c r="I23" s="27">
        <f t="shared" si="0"/>
        <v>2902.5</v>
      </c>
      <c r="J23" s="28">
        <f t="shared" si="1"/>
        <v>119.0025</v>
      </c>
      <c r="K23" s="20">
        <v>0.8</v>
      </c>
      <c r="L23" s="28">
        <f t="shared" si="2"/>
        <v>95.201999999999998</v>
      </c>
      <c r="M23" s="28">
        <f t="shared" si="3"/>
        <v>23.8005</v>
      </c>
      <c r="N23" s="12" t="s">
        <v>492</v>
      </c>
      <c r="O23" s="4" t="s">
        <v>80</v>
      </c>
      <c r="P23" s="29"/>
      <c r="Q23" s="12"/>
    </row>
    <row r="24" spans="1:17" ht="15" customHeight="1" x14ac:dyDescent="0.15">
      <c r="A24" s="12" t="s">
        <v>40</v>
      </c>
      <c r="B24" s="12" t="s">
        <v>103</v>
      </c>
      <c r="C24" s="12" t="s">
        <v>78</v>
      </c>
      <c r="D24" s="17" t="s">
        <v>379</v>
      </c>
      <c r="E24" s="17" t="s">
        <v>519</v>
      </c>
      <c r="F24" s="17" t="s">
        <v>331</v>
      </c>
      <c r="G24" s="26">
        <v>3.37</v>
      </c>
      <c r="H24" s="26">
        <v>3.37</v>
      </c>
      <c r="I24" s="27">
        <f t="shared" si="0"/>
        <v>4347.3</v>
      </c>
      <c r="J24" s="28">
        <f t="shared" si="1"/>
        <v>178.23930000000001</v>
      </c>
      <c r="K24" s="20">
        <v>0.8</v>
      </c>
      <c r="L24" s="28">
        <f t="shared" si="2"/>
        <v>142.59144000000001</v>
      </c>
      <c r="M24" s="28">
        <f t="shared" si="3"/>
        <v>35.647860000000001</v>
      </c>
      <c r="N24" s="12" t="s">
        <v>492</v>
      </c>
      <c r="O24" s="4" t="s">
        <v>80</v>
      </c>
      <c r="P24" s="29"/>
      <c r="Q24" s="12"/>
    </row>
    <row r="25" spans="1:17" ht="15" customHeight="1" x14ac:dyDescent="0.15">
      <c r="A25" s="12" t="s">
        <v>41</v>
      </c>
      <c r="B25" s="12" t="s">
        <v>326</v>
      </c>
      <c r="C25" s="12" t="s">
        <v>78</v>
      </c>
      <c r="D25" s="17" t="s">
        <v>346</v>
      </c>
      <c r="E25" s="17" t="s">
        <v>520</v>
      </c>
      <c r="F25" s="17" t="s">
        <v>331</v>
      </c>
      <c r="G25" s="26">
        <v>1.87</v>
      </c>
      <c r="H25" s="26">
        <v>1.87</v>
      </c>
      <c r="I25" s="27">
        <f t="shared" si="0"/>
        <v>2412.3000000000002</v>
      </c>
      <c r="J25" s="28">
        <f t="shared" si="1"/>
        <v>98.904300000000006</v>
      </c>
      <c r="K25" s="20">
        <v>0.8</v>
      </c>
      <c r="L25" s="28">
        <f t="shared" si="2"/>
        <v>79.123440000000016</v>
      </c>
      <c r="M25" s="28">
        <f t="shared" si="3"/>
        <v>19.780860000000004</v>
      </c>
      <c r="N25" s="12" t="s">
        <v>501</v>
      </c>
      <c r="O25" s="4" t="s">
        <v>80</v>
      </c>
      <c r="P25" s="29"/>
      <c r="Q25" s="12"/>
    </row>
    <row r="26" spans="1:17" ht="15" customHeight="1" x14ac:dyDescent="0.15">
      <c r="A26" s="12" t="s">
        <v>42</v>
      </c>
      <c r="B26" s="12" t="s">
        <v>327</v>
      </c>
      <c r="C26" s="12" t="s">
        <v>78</v>
      </c>
      <c r="D26" s="17" t="s">
        <v>348</v>
      </c>
      <c r="E26" s="17" t="s">
        <v>521</v>
      </c>
      <c r="F26" s="17" t="s">
        <v>331</v>
      </c>
      <c r="G26" s="26">
        <v>1.87</v>
      </c>
      <c r="H26" s="26">
        <v>1.87</v>
      </c>
      <c r="I26" s="27">
        <f t="shared" si="0"/>
        <v>2412.3000000000002</v>
      </c>
      <c r="J26" s="28">
        <f t="shared" si="1"/>
        <v>98.904300000000006</v>
      </c>
      <c r="K26" s="20">
        <v>0.8</v>
      </c>
      <c r="L26" s="28">
        <f t="shared" si="2"/>
        <v>79.123440000000016</v>
      </c>
      <c r="M26" s="28">
        <f t="shared" si="3"/>
        <v>19.780860000000004</v>
      </c>
      <c r="N26" s="12" t="s">
        <v>492</v>
      </c>
      <c r="O26" s="4" t="s">
        <v>80</v>
      </c>
      <c r="P26" s="29"/>
      <c r="Q26" s="12"/>
    </row>
    <row r="27" spans="1:17" ht="15" customHeight="1" x14ac:dyDescent="0.15">
      <c r="A27" s="12" t="s">
        <v>43</v>
      </c>
      <c r="B27" s="12" t="s">
        <v>328</v>
      </c>
      <c r="C27" s="12" t="s">
        <v>78</v>
      </c>
      <c r="D27" s="17" t="s">
        <v>353</v>
      </c>
      <c r="E27" s="17" t="s">
        <v>522</v>
      </c>
      <c r="F27" s="17" t="s">
        <v>331</v>
      </c>
      <c r="G27" s="26">
        <v>3.37</v>
      </c>
      <c r="H27" s="26">
        <v>3.37</v>
      </c>
      <c r="I27" s="27">
        <f t="shared" si="0"/>
        <v>4347.3</v>
      </c>
      <c r="J27" s="28">
        <f t="shared" si="1"/>
        <v>178.23930000000001</v>
      </c>
      <c r="K27" s="20">
        <v>0.8</v>
      </c>
      <c r="L27" s="28">
        <f t="shared" si="2"/>
        <v>142.59144000000001</v>
      </c>
      <c r="M27" s="28">
        <f t="shared" si="3"/>
        <v>35.647860000000001</v>
      </c>
      <c r="N27" s="12" t="s">
        <v>492</v>
      </c>
      <c r="O27" s="4" t="s">
        <v>80</v>
      </c>
      <c r="P27" s="29"/>
      <c r="Q27" s="12"/>
    </row>
    <row r="28" spans="1:17" ht="15" customHeight="1" x14ac:dyDescent="0.15">
      <c r="A28" s="12" t="s">
        <v>44</v>
      </c>
      <c r="B28" s="12" t="s">
        <v>106</v>
      </c>
      <c r="C28" s="12" t="s">
        <v>78</v>
      </c>
      <c r="D28" s="17" t="s">
        <v>346</v>
      </c>
      <c r="E28" s="17" t="s">
        <v>383</v>
      </c>
      <c r="F28" s="17" t="s">
        <v>331</v>
      </c>
      <c r="G28" s="26">
        <v>1.87</v>
      </c>
      <c r="H28" s="26">
        <v>1.87</v>
      </c>
      <c r="I28" s="27">
        <f t="shared" si="0"/>
        <v>2412.3000000000002</v>
      </c>
      <c r="J28" s="28">
        <f t="shared" si="1"/>
        <v>98.904300000000006</v>
      </c>
      <c r="K28" s="20">
        <v>0.8</v>
      </c>
      <c r="L28" s="28">
        <f t="shared" si="2"/>
        <v>79.123440000000016</v>
      </c>
      <c r="M28" s="28">
        <f t="shared" si="3"/>
        <v>19.780860000000004</v>
      </c>
      <c r="N28" s="12" t="s">
        <v>492</v>
      </c>
      <c r="O28" s="4" t="s">
        <v>80</v>
      </c>
      <c r="P28" s="29"/>
      <c r="Q28" s="12"/>
    </row>
    <row r="29" spans="1:17" ht="15" customHeight="1" x14ac:dyDescent="0.15">
      <c r="A29" s="12" t="s">
        <v>45</v>
      </c>
      <c r="B29" s="12" t="s">
        <v>104</v>
      </c>
      <c r="C29" s="12" t="s">
        <v>78</v>
      </c>
      <c r="D29" s="17" t="s">
        <v>353</v>
      </c>
      <c r="E29" s="17" t="s">
        <v>381</v>
      </c>
      <c r="F29" s="17" t="s">
        <v>331</v>
      </c>
      <c r="G29" s="26">
        <v>5.23</v>
      </c>
      <c r="H29" s="26">
        <v>5.23</v>
      </c>
      <c r="I29" s="27">
        <f t="shared" si="0"/>
        <v>6746.7000000000007</v>
      </c>
      <c r="J29" s="28">
        <f t="shared" si="1"/>
        <v>276.61470000000003</v>
      </c>
      <c r="K29" s="20">
        <v>0.8</v>
      </c>
      <c r="L29" s="28">
        <f t="shared" si="2"/>
        <v>221.29176000000004</v>
      </c>
      <c r="M29" s="28">
        <f t="shared" si="3"/>
        <v>55.32294000000001</v>
      </c>
      <c r="N29" s="12" t="s">
        <v>492</v>
      </c>
      <c r="O29" s="4" t="s">
        <v>80</v>
      </c>
      <c r="P29" s="29"/>
      <c r="Q29" s="12"/>
    </row>
    <row r="30" spans="1:17" ht="15" customHeight="1" x14ac:dyDescent="0.15">
      <c r="A30" s="12" t="s">
        <v>46</v>
      </c>
      <c r="B30" s="12" t="s">
        <v>105</v>
      </c>
      <c r="C30" s="12" t="s">
        <v>78</v>
      </c>
      <c r="D30" s="17" t="s">
        <v>355</v>
      </c>
      <c r="E30" s="17" t="s">
        <v>523</v>
      </c>
      <c r="F30" s="17" t="s">
        <v>331</v>
      </c>
      <c r="G30" s="26">
        <v>3.77</v>
      </c>
      <c r="H30" s="26">
        <v>3.77</v>
      </c>
      <c r="I30" s="27">
        <f t="shared" si="0"/>
        <v>4863.3</v>
      </c>
      <c r="J30" s="28">
        <f t="shared" si="1"/>
        <v>199.39529999999999</v>
      </c>
      <c r="K30" s="20">
        <v>0.8</v>
      </c>
      <c r="L30" s="28">
        <f t="shared" si="2"/>
        <v>159.51624000000001</v>
      </c>
      <c r="M30" s="28">
        <f t="shared" si="3"/>
        <v>39.879060000000003</v>
      </c>
      <c r="N30" s="12" t="s">
        <v>492</v>
      </c>
      <c r="O30" s="4" t="s">
        <v>80</v>
      </c>
      <c r="P30" s="29"/>
      <c r="Q30" s="12"/>
    </row>
    <row r="31" spans="1:17" ht="15" customHeight="1" x14ac:dyDescent="0.15">
      <c r="A31" s="12" t="s">
        <v>47</v>
      </c>
      <c r="B31" s="12" t="s">
        <v>117</v>
      </c>
      <c r="C31" s="12" t="s">
        <v>78</v>
      </c>
      <c r="D31" s="17" t="s">
        <v>344</v>
      </c>
      <c r="E31" s="17" t="s">
        <v>394</v>
      </c>
      <c r="F31" s="17" t="s">
        <v>331</v>
      </c>
      <c r="G31" s="26">
        <v>4.5</v>
      </c>
      <c r="H31" s="26">
        <v>4.5</v>
      </c>
      <c r="I31" s="27">
        <f t="shared" si="0"/>
        <v>5805</v>
      </c>
      <c r="J31" s="28">
        <f t="shared" si="1"/>
        <v>238.005</v>
      </c>
      <c r="K31" s="20">
        <v>0.8</v>
      </c>
      <c r="L31" s="28">
        <f t="shared" si="2"/>
        <v>190.404</v>
      </c>
      <c r="M31" s="28">
        <f t="shared" si="3"/>
        <v>47.600999999999999</v>
      </c>
      <c r="N31" s="12" t="s">
        <v>492</v>
      </c>
      <c r="O31" s="4" t="s">
        <v>80</v>
      </c>
      <c r="P31" s="29"/>
      <c r="Q31" s="12"/>
    </row>
    <row r="32" spans="1:17" ht="15" customHeight="1" x14ac:dyDescent="0.15">
      <c r="A32" s="12" t="s">
        <v>48</v>
      </c>
      <c r="B32" s="12" t="s">
        <v>329</v>
      </c>
      <c r="C32" s="12" t="s">
        <v>78</v>
      </c>
      <c r="D32" s="17" t="s">
        <v>344</v>
      </c>
      <c r="E32" s="17" t="s">
        <v>524</v>
      </c>
      <c r="F32" s="17" t="s">
        <v>331</v>
      </c>
      <c r="G32" s="26">
        <v>1.87</v>
      </c>
      <c r="H32" s="26">
        <v>1.87</v>
      </c>
      <c r="I32" s="27">
        <f t="shared" si="0"/>
        <v>2412.3000000000002</v>
      </c>
      <c r="J32" s="28">
        <f t="shared" si="1"/>
        <v>98.904300000000006</v>
      </c>
      <c r="K32" s="20">
        <v>0.8</v>
      </c>
      <c r="L32" s="28">
        <f t="shared" si="2"/>
        <v>79.123440000000016</v>
      </c>
      <c r="M32" s="28">
        <f t="shared" si="3"/>
        <v>19.780860000000004</v>
      </c>
      <c r="N32" s="12" t="s">
        <v>492</v>
      </c>
      <c r="O32" s="4" t="s">
        <v>80</v>
      </c>
      <c r="P32" s="29"/>
      <c r="Q32" s="12"/>
    </row>
    <row r="33" spans="1:17" ht="15" customHeight="1" x14ac:dyDescent="0.15">
      <c r="A33" s="12" t="s">
        <v>49</v>
      </c>
      <c r="B33" s="12" t="s">
        <v>107</v>
      </c>
      <c r="C33" s="12" t="s">
        <v>78</v>
      </c>
      <c r="D33" s="17" t="s">
        <v>371</v>
      </c>
      <c r="E33" s="17" t="s">
        <v>356</v>
      </c>
      <c r="F33" s="17" t="s">
        <v>332</v>
      </c>
      <c r="G33" s="26">
        <v>1</v>
      </c>
      <c r="H33" s="26">
        <v>1</v>
      </c>
      <c r="I33" s="27">
        <f t="shared" si="0"/>
        <v>1290</v>
      </c>
      <c r="J33" s="28">
        <f t="shared" si="1"/>
        <v>52.89</v>
      </c>
      <c r="K33" s="20">
        <v>0.8</v>
      </c>
      <c r="L33" s="28">
        <f t="shared" si="2"/>
        <v>42.312000000000005</v>
      </c>
      <c r="M33" s="28">
        <f t="shared" si="3"/>
        <v>10.578000000000001</v>
      </c>
      <c r="N33" s="12" t="s">
        <v>492</v>
      </c>
      <c r="O33" s="4" t="s">
        <v>80</v>
      </c>
      <c r="P33" s="29"/>
      <c r="Q33" s="12"/>
    </row>
    <row r="34" spans="1:17" ht="15" customHeight="1" x14ac:dyDescent="0.15">
      <c r="A34" s="12" t="s">
        <v>50</v>
      </c>
      <c r="B34" s="12" t="s">
        <v>108</v>
      </c>
      <c r="C34" s="12" t="s">
        <v>78</v>
      </c>
      <c r="D34" s="17" t="s">
        <v>384</v>
      </c>
      <c r="E34" s="17" t="s">
        <v>525</v>
      </c>
      <c r="F34" s="17" t="s">
        <v>332</v>
      </c>
      <c r="G34" s="26">
        <v>0.8</v>
      </c>
      <c r="H34" s="26">
        <v>0.8</v>
      </c>
      <c r="I34" s="27">
        <f t="shared" si="0"/>
        <v>1032</v>
      </c>
      <c r="J34" s="28">
        <f t="shared" si="1"/>
        <v>42.312000000000005</v>
      </c>
      <c r="K34" s="20">
        <v>0.8</v>
      </c>
      <c r="L34" s="28">
        <f t="shared" si="2"/>
        <v>33.849600000000002</v>
      </c>
      <c r="M34" s="28">
        <f t="shared" si="3"/>
        <v>8.4624000000000006</v>
      </c>
      <c r="N34" s="12" t="s">
        <v>492</v>
      </c>
      <c r="O34" s="4" t="s">
        <v>80</v>
      </c>
      <c r="P34" s="29"/>
      <c r="Q34" s="12"/>
    </row>
    <row r="35" spans="1:17" ht="15" customHeight="1" x14ac:dyDescent="0.15">
      <c r="A35" s="12" t="s">
        <v>51</v>
      </c>
      <c r="B35" s="12" t="s">
        <v>109</v>
      </c>
      <c r="C35" s="12" t="s">
        <v>78</v>
      </c>
      <c r="D35" s="17" t="s">
        <v>386</v>
      </c>
      <c r="E35" s="17" t="s">
        <v>367</v>
      </c>
      <c r="F35" s="17" t="s">
        <v>332</v>
      </c>
      <c r="G35" s="26">
        <v>3.87</v>
      </c>
      <c r="H35" s="26">
        <v>3.87</v>
      </c>
      <c r="I35" s="27">
        <f t="shared" si="0"/>
        <v>4992.3</v>
      </c>
      <c r="J35" s="28">
        <f t="shared" si="1"/>
        <v>204.68430000000001</v>
      </c>
      <c r="K35" s="20">
        <v>0.8</v>
      </c>
      <c r="L35" s="28">
        <f t="shared" si="2"/>
        <v>163.74744000000001</v>
      </c>
      <c r="M35" s="28">
        <f t="shared" si="3"/>
        <v>40.936860000000003</v>
      </c>
      <c r="N35" s="12" t="s">
        <v>492</v>
      </c>
      <c r="O35" s="4" t="s">
        <v>80</v>
      </c>
      <c r="P35" s="29"/>
      <c r="Q35" s="12"/>
    </row>
    <row r="36" spans="1:17" ht="15" customHeight="1" x14ac:dyDescent="0.15">
      <c r="A36" s="12" t="s">
        <v>52</v>
      </c>
      <c r="B36" s="12" t="s">
        <v>110</v>
      </c>
      <c r="C36" s="12" t="s">
        <v>78</v>
      </c>
      <c r="D36" s="17" t="s">
        <v>344</v>
      </c>
      <c r="E36" s="17" t="s">
        <v>526</v>
      </c>
      <c r="F36" s="17" t="s">
        <v>332</v>
      </c>
      <c r="G36" s="26">
        <v>0.9</v>
      </c>
      <c r="H36" s="26">
        <v>0.9</v>
      </c>
      <c r="I36" s="27">
        <f t="shared" si="0"/>
        <v>1161</v>
      </c>
      <c r="J36" s="28">
        <f t="shared" si="1"/>
        <v>47.600999999999999</v>
      </c>
      <c r="K36" s="20">
        <v>0.8</v>
      </c>
      <c r="L36" s="28">
        <f t="shared" si="2"/>
        <v>38.080800000000004</v>
      </c>
      <c r="M36" s="28">
        <f t="shared" si="3"/>
        <v>9.5202000000000009</v>
      </c>
      <c r="N36" s="12" t="s">
        <v>492</v>
      </c>
      <c r="O36" s="4" t="s">
        <v>80</v>
      </c>
      <c r="P36" s="29"/>
      <c r="Q36" s="12"/>
    </row>
    <row r="37" spans="1:17" ht="15" customHeight="1" x14ac:dyDescent="0.15">
      <c r="A37" s="12" t="s">
        <v>53</v>
      </c>
      <c r="B37" s="12" t="s">
        <v>111</v>
      </c>
      <c r="C37" s="12" t="s">
        <v>78</v>
      </c>
      <c r="D37" s="17" t="s">
        <v>388</v>
      </c>
      <c r="E37" s="17" t="s">
        <v>389</v>
      </c>
      <c r="F37" s="17" t="s">
        <v>332</v>
      </c>
      <c r="G37" s="26">
        <v>0.9</v>
      </c>
      <c r="H37" s="26">
        <v>0.9</v>
      </c>
      <c r="I37" s="27">
        <f t="shared" si="0"/>
        <v>1161</v>
      </c>
      <c r="J37" s="28">
        <f t="shared" si="1"/>
        <v>47.600999999999999</v>
      </c>
      <c r="K37" s="20">
        <v>0.8</v>
      </c>
      <c r="L37" s="28">
        <f t="shared" si="2"/>
        <v>38.080800000000004</v>
      </c>
      <c r="M37" s="28">
        <f t="shared" si="3"/>
        <v>9.5202000000000009</v>
      </c>
      <c r="N37" s="12" t="s">
        <v>497</v>
      </c>
      <c r="O37" s="4" t="s">
        <v>80</v>
      </c>
      <c r="P37" s="29"/>
      <c r="Q37" s="12"/>
    </row>
    <row r="38" spans="1:17" ht="15" customHeight="1" x14ac:dyDescent="0.15">
      <c r="A38" s="12" t="s">
        <v>54</v>
      </c>
      <c r="B38" s="12" t="s">
        <v>112</v>
      </c>
      <c r="C38" s="12" t="s">
        <v>78</v>
      </c>
      <c r="D38" s="17" t="s">
        <v>348</v>
      </c>
      <c r="E38" s="17" t="s">
        <v>415</v>
      </c>
      <c r="F38" s="17" t="s">
        <v>332</v>
      </c>
      <c r="G38" s="26">
        <v>1.1000000000000001</v>
      </c>
      <c r="H38" s="26">
        <v>1.1000000000000001</v>
      </c>
      <c r="I38" s="27">
        <f t="shared" si="0"/>
        <v>1419.0000000000002</v>
      </c>
      <c r="J38" s="28">
        <f t="shared" si="1"/>
        <v>58.179000000000002</v>
      </c>
      <c r="K38" s="20">
        <v>0.8</v>
      </c>
      <c r="L38" s="28">
        <f t="shared" si="2"/>
        <v>46.543200000000006</v>
      </c>
      <c r="M38" s="28">
        <f t="shared" si="3"/>
        <v>11.635800000000001</v>
      </c>
      <c r="N38" s="12" t="s">
        <v>492</v>
      </c>
      <c r="O38" s="4" t="s">
        <v>80</v>
      </c>
      <c r="P38" s="29"/>
      <c r="Q38" s="12"/>
    </row>
    <row r="39" spans="1:17" ht="15" customHeight="1" x14ac:dyDescent="0.15">
      <c r="A39" s="12" t="s">
        <v>55</v>
      </c>
      <c r="B39" s="12" t="s">
        <v>113</v>
      </c>
      <c r="C39" s="12" t="s">
        <v>78</v>
      </c>
      <c r="D39" s="17" t="s">
        <v>391</v>
      </c>
      <c r="E39" s="17" t="s">
        <v>392</v>
      </c>
      <c r="F39" s="17" t="s">
        <v>332</v>
      </c>
      <c r="G39" s="26">
        <v>0.8</v>
      </c>
      <c r="H39" s="26">
        <v>0.8</v>
      </c>
      <c r="I39" s="27">
        <f t="shared" si="0"/>
        <v>1032</v>
      </c>
      <c r="J39" s="28">
        <f t="shared" si="1"/>
        <v>42.312000000000005</v>
      </c>
      <c r="K39" s="20">
        <v>0.8</v>
      </c>
      <c r="L39" s="28">
        <f t="shared" si="2"/>
        <v>33.849600000000002</v>
      </c>
      <c r="M39" s="28">
        <f t="shared" si="3"/>
        <v>8.4624000000000006</v>
      </c>
      <c r="N39" s="12" t="s">
        <v>492</v>
      </c>
      <c r="O39" s="4" t="s">
        <v>80</v>
      </c>
      <c r="P39" s="29"/>
      <c r="Q39" s="12"/>
    </row>
    <row r="40" spans="1:17" ht="15" customHeight="1" x14ac:dyDescent="0.15">
      <c r="A40" s="12" t="s">
        <v>56</v>
      </c>
      <c r="B40" s="12" t="s">
        <v>114</v>
      </c>
      <c r="C40" s="12" t="s">
        <v>78</v>
      </c>
      <c r="D40" s="17" t="s">
        <v>355</v>
      </c>
      <c r="E40" s="17" t="s">
        <v>393</v>
      </c>
      <c r="F40" s="17" t="s">
        <v>332</v>
      </c>
      <c r="G40" s="26">
        <v>9.68</v>
      </c>
      <c r="H40" s="26">
        <v>9.68</v>
      </c>
      <c r="I40" s="27">
        <f t="shared" si="0"/>
        <v>12487.199999999999</v>
      </c>
      <c r="J40" s="28">
        <f t="shared" si="1"/>
        <v>511.97519999999997</v>
      </c>
      <c r="K40" s="20">
        <v>0.8</v>
      </c>
      <c r="L40" s="28">
        <f t="shared" si="2"/>
        <v>409.58015999999998</v>
      </c>
      <c r="M40" s="28">
        <f t="shared" si="3"/>
        <v>102.39503999999999</v>
      </c>
      <c r="N40" s="12" t="s">
        <v>492</v>
      </c>
      <c r="O40" s="4" t="s">
        <v>80</v>
      </c>
      <c r="P40" s="29"/>
      <c r="Q40" s="12"/>
    </row>
    <row r="41" spans="1:17" ht="15" customHeight="1" x14ac:dyDescent="0.15">
      <c r="A41" s="12" t="s">
        <v>57</v>
      </c>
      <c r="B41" s="12" t="s">
        <v>115</v>
      </c>
      <c r="C41" s="12" t="s">
        <v>78</v>
      </c>
      <c r="D41" s="17" t="s">
        <v>377</v>
      </c>
      <c r="E41" s="17" t="s">
        <v>364</v>
      </c>
      <c r="F41" s="17" t="s">
        <v>332</v>
      </c>
      <c r="G41" s="26">
        <v>0.66</v>
      </c>
      <c r="H41" s="26">
        <v>0.66</v>
      </c>
      <c r="I41" s="27">
        <f t="shared" si="0"/>
        <v>851.40000000000009</v>
      </c>
      <c r="J41" s="28">
        <f t="shared" si="1"/>
        <v>34.907400000000003</v>
      </c>
      <c r="K41" s="20">
        <v>0.8</v>
      </c>
      <c r="L41" s="28">
        <f t="shared" si="2"/>
        <v>27.925920000000005</v>
      </c>
      <c r="M41" s="28">
        <f t="shared" si="3"/>
        <v>6.9814800000000012</v>
      </c>
      <c r="N41" s="12" t="s">
        <v>492</v>
      </c>
      <c r="O41" s="4" t="s">
        <v>80</v>
      </c>
      <c r="P41" s="29"/>
      <c r="Q41" s="12"/>
    </row>
    <row r="42" spans="1:17" ht="15" customHeight="1" x14ac:dyDescent="0.15">
      <c r="A42" s="12" t="s">
        <v>58</v>
      </c>
      <c r="B42" s="12" t="s">
        <v>116</v>
      </c>
      <c r="C42" s="12" t="s">
        <v>78</v>
      </c>
      <c r="D42" s="17" t="s">
        <v>355</v>
      </c>
      <c r="E42" s="17" t="s">
        <v>361</v>
      </c>
      <c r="F42" s="17" t="s">
        <v>332</v>
      </c>
      <c r="G42" s="26">
        <v>2.2000000000000002</v>
      </c>
      <c r="H42" s="26">
        <v>2.2000000000000002</v>
      </c>
      <c r="I42" s="27">
        <f t="shared" si="0"/>
        <v>2838.0000000000005</v>
      </c>
      <c r="J42" s="28">
        <f t="shared" si="1"/>
        <v>116.358</v>
      </c>
      <c r="K42" s="20">
        <v>0.8</v>
      </c>
      <c r="L42" s="28">
        <f t="shared" si="2"/>
        <v>93.086400000000012</v>
      </c>
      <c r="M42" s="28">
        <f t="shared" si="3"/>
        <v>23.271600000000003</v>
      </c>
      <c r="N42" s="12" t="s">
        <v>492</v>
      </c>
      <c r="O42" s="4" t="s">
        <v>80</v>
      </c>
      <c r="P42" s="29"/>
      <c r="Q42" s="12"/>
    </row>
    <row r="43" spans="1:17" ht="15" customHeight="1" x14ac:dyDescent="0.15">
      <c r="A43" s="12" t="s">
        <v>59</v>
      </c>
      <c r="B43" s="12" t="s">
        <v>118</v>
      </c>
      <c r="C43" s="12" t="s">
        <v>78</v>
      </c>
      <c r="D43" s="17" t="s">
        <v>377</v>
      </c>
      <c r="E43" s="17" t="s">
        <v>418</v>
      </c>
      <c r="F43" s="17" t="s">
        <v>332</v>
      </c>
      <c r="G43" s="26">
        <v>1.8</v>
      </c>
      <c r="H43" s="26">
        <v>1.8</v>
      </c>
      <c r="I43" s="27">
        <f t="shared" si="0"/>
        <v>2322</v>
      </c>
      <c r="J43" s="28">
        <f t="shared" si="1"/>
        <v>95.201999999999998</v>
      </c>
      <c r="K43" s="20">
        <v>0.8</v>
      </c>
      <c r="L43" s="28">
        <f t="shared" si="2"/>
        <v>76.161600000000007</v>
      </c>
      <c r="M43" s="28">
        <f t="shared" si="3"/>
        <v>19.040400000000002</v>
      </c>
      <c r="N43" s="12" t="s">
        <v>492</v>
      </c>
      <c r="O43" s="4" t="s">
        <v>80</v>
      </c>
      <c r="P43" s="29"/>
      <c r="Q43" s="12"/>
    </row>
    <row r="44" spans="1:17" ht="15" customHeight="1" x14ac:dyDescent="0.15">
      <c r="A44" s="12" t="s">
        <v>60</v>
      </c>
      <c r="B44" s="12" t="s">
        <v>120</v>
      </c>
      <c r="C44" s="12" t="s">
        <v>78</v>
      </c>
      <c r="D44" s="17" t="s">
        <v>350</v>
      </c>
      <c r="E44" s="17" t="s">
        <v>408</v>
      </c>
      <c r="F44" s="17" t="s">
        <v>332</v>
      </c>
      <c r="G44" s="26">
        <v>6.76</v>
      </c>
      <c r="H44" s="26">
        <v>6.76</v>
      </c>
      <c r="I44" s="27">
        <f t="shared" si="0"/>
        <v>8720.4</v>
      </c>
      <c r="J44" s="28">
        <f t="shared" si="1"/>
        <v>357.53640000000001</v>
      </c>
      <c r="K44" s="20">
        <v>0.8</v>
      </c>
      <c r="L44" s="28">
        <f t="shared" si="2"/>
        <v>286.02912000000003</v>
      </c>
      <c r="M44" s="28">
        <f t="shared" si="3"/>
        <v>71.507280000000009</v>
      </c>
      <c r="N44" s="12" t="s">
        <v>492</v>
      </c>
      <c r="O44" s="4" t="s">
        <v>80</v>
      </c>
      <c r="P44" s="29"/>
      <c r="Q44" s="12"/>
    </row>
    <row r="45" spans="1:17" ht="15" customHeight="1" x14ac:dyDescent="0.15">
      <c r="A45" s="12" t="s">
        <v>61</v>
      </c>
      <c r="B45" s="12" t="s">
        <v>121</v>
      </c>
      <c r="C45" s="12" t="s">
        <v>78</v>
      </c>
      <c r="D45" s="17" t="s">
        <v>346</v>
      </c>
      <c r="E45" s="17" t="s">
        <v>527</v>
      </c>
      <c r="F45" s="17" t="s">
        <v>332</v>
      </c>
      <c r="G45" s="26">
        <v>0.6</v>
      </c>
      <c r="H45" s="26">
        <v>0.6</v>
      </c>
      <c r="I45" s="27">
        <f t="shared" si="0"/>
        <v>774</v>
      </c>
      <c r="J45" s="28">
        <f t="shared" si="1"/>
        <v>31.733999999999998</v>
      </c>
      <c r="K45" s="20">
        <v>0.8</v>
      </c>
      <c r="L45" s="28">
        <f t="shared" si="2"/>
        <v>25.3872</v>
      </c>
      <c r="M45" s="28">
        <f t="shared" si="3"/>
        <v>6.3468</v>
      </c>
      <c r="N45" s="12" t="s">
        <v>492</v>
      </c>
      <c r="O45" s="4" t="s">
        <v>80</v>
      </c>
      <c r="P45" s="29"/>
      <c r="Q45" s="12"/>
    </row>
    <row r="46" spans="1:17" ht="15" customHeight="1" x14ac:dyDescent="0.15">
      <c r="A46" s="12" t="s">
        <v>62</v>
      </c>
      <c r="B46" s="12" t="s">
        <v>123</v>
      </c>
      <c r="C46" s="12" t="s">
        <v>78</v>
      </c>
      <c r="D46" s="17" t="s">
        <v>400</v>
      </c>
      <c r="E46" s="17" t="s">
        <v>528</v>
      </c>
      <c r="F46" s="17" t="s">
        <v>332</v>
      </c>
      <c r="G46" s="26">
        <v>16</v>
      </c>
      <c r="H46" s="26">
        <v>16</v>
      </c>
      <c r="I46" s="27">
        <f t="shared" si="0"/>
        <v>20640</v>
      </c>
      <c r="J46" s="28">
        <f t="shared" si="1"/>
        <v>846.24</v>
      </c>
      <c r="K46" s="20">
        <v>0.8</v>
      </c>
      <c r="L46" s="28">
        <f t="shared" si="2"/>
        <v>676.99200000000008</v>
      </c>
      <c r="M46" s="28">
        <f t="shared" si="3"/>
        <v>169.24800000000002</v>
      </c>
      <c r="N46" s="12" t="s">
        <v>492</v>
      </c>
      <c r="O46" s="4" t="s">
        <v>80</v>
      </c>
      <c r="P46" s="29"/>
      <c r="Q46" s="12"/>
    </row>
    <row r="47" spans="1:17" ht="15" customHeight="1" x14ac:dyDescent="0.15">
      <c r="A47" s="12" t="s">
        <v>63</v>
      </c>
      <c r="B47" s="12" t="s">
        <v>119</v>
      </c>
      <c r="C47" s="12" t="s">
        <v>78</v>
      </c>
      <c r="D47" s="17" t="s">
        <v>353</v>
      </c>
      <c r="E47" s="17" t="s">
        <v>529</v>
      </c>
      <c r="F47" s="17" t="s">
        <v>332</v>
      </c>
      <c r="G47" s="26">
        <v>1</v>
      </c>
      <c r="H47" s="26">
        <v>1</v>
      </c>
      <c r="I47" s="27">
        <f t="shared" si="0"/>
        <v>1290</v>
      </c>
      <c r="J47" s="28">
        <f t="shared" si="1"/>
        <v>52.89</v>
      </c>
      <c r="K47" s="20">
        <v>0.8</v>
      </c>
      <c r="L47" s="28">
        <f t="shared" si="2"/>
        <v>42.312000000000005</v>
      </c>
      <c r="M47" s="28">
        <f t="shared" si="3"/>
        <v>10.578000000000001</v>
      </c>
      <c r="N47" s="12" t="s">
        <v>492</v>
      </c>
      <c r="O47" s="4" t="s">
        <v>80</v>
      </c>
      <c r="P47" s="29"/>
      <c r="Q47" s="12"/>
    </row>
    <row r="48" spans="1:17" ht="15" customHeight="1" x14ac:dyDescent="0.15">
      <c r="A48" s="12" t="s">
        <v>64</v>
      </c>
      <c r="B48" s="12" t="s">
        <v>144</v>
      </c>
      <c r="C48" s="12" t="s">
        <v>78</v>
      </c>
      <c r="D48" s="17" t="s">
        <v>425</v>
      </c>
      <c r="E48" s="17" t="s">
        <v>530</v>
      </c>
      <c r="F48" s="17" t="s">
        <v>333</v>
      </c>
      <c r="G48" s="26">
        <v>22.55</v>
      </c>
      <c r="H48" s="26">
        <v>22.55</v>
      </c>
      <c r="I48" s="27">
        <f t="shared" si="0"/>
        <v>29089.5</v>
      </c>
      <c r="J48" s="28">
        <f t="shared" si="1"/>
        <v>1192.6695</v>
      </c>
      <c r="K48" s="20">
        <v>0.8</v>
      </c>
      <c r="L48" s="28">
        <f t="shared" si="2"/>
        <v>954.13560000000007</v>
      </c>
      <c r="M48" s="28">
        <f t="shared" si="3"/>
        <v>238.53390000000002</v>
      </c>
      <c r="N48" s="12" t="s">
        <v>497</v>
      </c>
      <c r="O48" s="4" t="s">
        <v>80</v>
      </c>
      <c r="P48" s="29"/>
      <c r="Q48" s="12"/>
    </row>
    <row r="49" spans="1:17" s="34" customFormat="1" ht="15" customHeight="1" x14ac:dyDescent="0.15">
      <c r="A49" s="30"/>
      <c r="B49" s="30" t="s">
        <v>76</v>
      </c>
      <c r="C49" s="30"/>
      <c r="D49" s="30"/>
      <c r="E49" s="30"/>
      <c r="F49" s="30"/>
      <c r="G49" s="31">
        <f>SUM(G9:G48)</f>
        <v>133.55999999999997</v>
      </c>
      <c r="H49" s="31">
        <f>SUM(H9:H48)</f>
        <v>133.55999999999997</v>
      </c>
      <c r="I49" s="32">
        <f>SUM(I9:I48)</f>
        <v>172292.40000000002</v>
      </c>
      <c r="J49" s="32">
        <f>SUM(J9:J48)</f>
        <v>7063.9884000000011</v>
      </c>
      <c r="K49" s="33"/>
      <c r="L49" s="32">
        <f>SUM(L9:L48)</f>
        <v>5651.1907200000005</v>
      </c>
      <c r="M49" s="32">
        <f>SUM(M9:M48)</f>
        <v>1412.7976800000001</v>
      </c>
      <c r="N49" s="30"/>
      <c r="O49" s="30"/>
      <c r="P49" s="30"/>
      <c r="Q49" s="30"/>
    </row>
    <row r="50" spans="1:17" s="21" customFormat="1" ht="32.25" customHeight="1" x14ac:dyDescent="0.15">
      <c r="A50" s="61" t="s">
        <v>74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s="34" customFormat="1" ht="11.25" x14ac:dyDescent="0.15">
      <c r="I51" s="35"/>
      <c r="J51" s="35"/>
      <c r="K51" s="36"/>
      <c r="L51" s="35"/>
      <c r="M51" s="35"/>
    </row>
    <row r="52" spans="1:17" s="34" customFormat="1" ht="11.25" x14ac:dyDescent="0.15">
      <c r="I52" s="35"/>
      <c r="J52" s="35"/>
      <c r="K52" s="36"/>
      <c r="L52" s="35"/>
      <c r="M52" s="35"/>
    </row>
    <row r="53" spans="1:17" s="34" customFormat="1" ht="11.25" x14ac:dyDescent="0.15">
      <c r="I53" s="35"/>
      <c r="J53" s="35"/>
      <c r="K53" s="36"/>
      <c r="L53" s="35"/>
      <c r="M53" s="35"/>
    </row>
    <row r="54" spans="1:17" s="34" customFormat="1" ht="11.25" x14ac:dyDescent="0.15">
      <c r="I54" s="35"/>
      <c r="J54" s="35"/>
      <c r="K54" s="36"/>
      <c r="L54" s="35"/>
      <c r="M54" s="35"/>
    </row>
    <row r="55" spans="1:17" s="34" customFormat="1" ht="11.25" x14ac:dyDescent="0.15">
      <c r="I55" s="35"/>
      <c r="J55" s="35"/>
      <c r="K55" s="36"/>
      <c r="L55" s="35"/>
      <c r="M55" s="35"/>
    </row>
    <row r="56" spans="1:17" s="34" customFormat="1" ht="11.25" x14ac:dyDescent="0.15">
      <c r="I56" s="35"/>
      <c r="J56" s="35"/>
      <c r="K56" s="36"/>
      <c r="L56" s="35"/>
      <c r="M56" s="35"/>
    </row>
    <row r="57" spans="1:17" s="34" customFormat="1" ht="11.25" x14ac:dyDescent="0.15">
      <c r="I57" s="35"/>
      <c r="J57" s="35"/>
      <c r="K57" s="36"/>
      <c r="L57" s="35"/>
      <c r="M57" s="35"/>
    </row>
    <row r="58" spans="1:17" s="34" customFormat="1" ht="11.25" x14ac:dyDescent="0.15">
      <c r="I58" s="35"/>
      <c r="J58" s="35"/>
      <c r="K58" s="36"/>
      <c r="L58" s="35"/>
      <c r="M58" s="35"/>
    </row>
    <row r="59" spans="1:17" s="34" customFormat="1" ht="11.25" x14ac:dyDescent="0.15">
      <c r="I59" s="35"/>
      <c r="J59" s="35"/>
      <c r="K59" s="36"/>
      <c r="L59" s="35"/>
      <c r="M59" s="35"/>
    </row>
    <row r="60" spans="1:17" s="34" customFormat="1" ht="11.25" x14ac:dyDescent="0.15">
      <c r="I60" s="35"/>
      <c r="J60" s="35"/>
      <c r="K60" s="36"/>
      <c r="L60" s="35"/>
      <c r="M60" s="35"/>
    </row>
    <row r="61" spans="1:17" s="34" customFormat="1" ht="11.25" x14ac:dyDescent="0.15">
      <c r="I61" s="35"/>
      <c r="J61" s="35"/>
      <c r="K61" s="36"/>
      <c r="L61" s="35"/>
      <c r="M61" s="35"/>
    </row>
    <row r="62" spans="1:17" s="34" customFormat="1" ht="11.25" x14ac:dyDescent="0.15">
      <c r="I62" s="35"/>
      <c r="J62" s="35"/>
      <c r="K62" s="36"/>
      <c r="L62" s="35"/>
      <c r="M62" s="35"/>
    </row>
    <row r="63" spans="1:17" s="34" customFormat="1" ht="11.25" x14ac:dyDescent="0.15">
      <c r="I63" s="35"/>
      <c r="J63" s="35"/>
      <c r="K63" s="36"/>
      <c r="L63" s="35"/>
      <c r="M63" s="35"/>
    </row>
    <row r="64" spans="1:17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1:45" s="34" customFormat="1" ht="11.25" x14ac:dyDescent="0.15">
      <c r="I8225" s="35"/>
      <c r="J8225" s="35"/>
      <c r="K8225" s="36"/>
      <c r="L8225" s="35"/>
      <c r="M8225" s="35"/>
    </row>
    <row r="8226" spans="1:45" s="34" customFormat="1" ht="11.25" x14ac:dyDescent="0.15">
      <c r="I8226" s="35"/>
      <c r="J8226" s="35"/>
      <c r="K8226" s="36"/>
      <c r="L8226" s="35"/>
      <c r="M8226" s="35"/>
    </row>
    <row r="8227" spans="1:45" s="34" customFormat="1" ht="11.25" x14ac:dyDescent="0.15">
      <c r="I8227" s="35"/>
      <c r="J8227" s="35"/>
      <c r="K8227" s="36"/>
      <c r="L8227" s="35"/>
      <c r="M8227" s="35"/>
    </row>
    <row r="8228" spans="1:45" s="34" customFormat="1" ht="11.25" x14ac:dyDescent="0.15">
      <c r="I8228" s="35"/>
      <c r="J8228" s="35"/>
      <c r="K8228" s="36"/>
      <c r="L8228" s="35"/>
      <c r="M8228" s="35"/>
    </row>
    <row r="8229" spans="1:45" s="34" customFormat="1" ht="11.25" x14ac:dyDescent="0.15">
      <c r="I8229" s="35"/>
      <c r="J8229" s="35"/>
      <c r="K8229" s="36"/>
      <c r="L8229" s="35"/>
      <c r="M8229" s="35"/>
    </row>
    <row r="8230" spans="1:45" s="34" customFormat="1" ht="11.25" x14ac:dyDescent="0.15">
      <c r="I8230" s="35"/>
      <c r="J8230" s="35"/>
      <c r="K8230" s="36"/>
      <c r="L8230" s="35"/>
      <c r="M8230" s="35"/>
    </row>
    <row r="8231" spans="1:45" s="34" customFormat="1" ht="11.25" x14ac:dyDescent="0.15">
      <c r="I8231" s="35"/>
      <c r="J8231" s="35"/>
      <c r="K8231" s="36"/>
      <c r="L8231" s="35"/>
      <c r="M8231" s="35"/>
    </row>
    <row r="8232" spans="1:45" s="34" customFormat="1" ht="11.25" x14ac:dyDescent="0.15">
      <c r="I8232" s="35"/>
      <c r="J8232" s="35"/>
      <c r="K8232" s="36"/>
      <c r="L8232" s="35"/>
      <c r="M8232" s="35"/>
    </row>
    <row r="8233" spans="1:45" s="34" customFormat="1" ht="11.25" x14ac:dyDescent="0.15">
      <c r="I8233" s="35"/>
      <c r="J8233" s="35"/>
      <c r="K8233" s="36"/>
      <c r="L8233" s="35"/>
      <c r="M8233" s="35"/>
    </row>
    <row r="8234" spans="1:45" s="34" customFormat="1" ht="11.25" x14ac:dyDescent="0.15">
      <c r="I8234" s="35"/>
      <c r="J8234" s="35"/>
      <c r="K8234" s="36"/>
      <c r="L8234" s="35"/>
      <c r="M8234" s="35"/>
    </row>
    <row r="8235" spans="1:45" s="34" customFormat="1" ht="11.25" x14ac:dyDescent="0.15">
      <c r="I8235" s="35"/>
      <c r="J8235" s="35"/>
      <c r="K8235" s="36"/>
      <c r="L8235" s="35"/>
      <c r="M8235" s="35"/>
    </row>
    <row r="8236" spans="1:45" s="34" customFormat="1" ht="11.25" x14ac:dyDescent="0.15">
      <c r="I8236" s="35"/>
      <c r="J8236" s="35"/>
      <c r="K8236" s="36"/>
      <c r="L8236" s="35"/>
      <c r="M8236" s="35"/>
    </row>
    <row r="8237" spans="1:45" s="34" customFormat="1" ht="11.25" x14ac:dyDescent="0.15">
      <c r="I8237" s="35"/>
      <c r="J8237" s="35"/>
      <c r="K8237" s="36"/>
      <c r="L8237" s="35"/>
      <c r="M8237" s="35"/>
    </row>
    <row r="8238" spans="1:45" x14ac:dyDescent="0.15">
      <c r="A8238" s="34"/>
      <c r="B8238" s="34"/>
      <c r="C8238" s="34"/>
      <c r="D8238" s="34"/>
      <c r="E8238" s="34"/>
      <c r="F8238" s="34"/>
      <c r="G8238" s="34"/>
      <c r="H8238" s="34"/>
      <c r="I8238" s="35"/>
      <c r="J8238" s="35"/>
      <c r="K8238" s="36"/>
      <c r="L8238" s="35"/>
      <c r="M8238" s="35"/>
      <c r="N8238" s="34"/>
      <c r="O8238" s="34"/>
      <c r="P8238" s="34"/>
      <c r="Q8238" s="34"/>
      <c r="R8238" s="34"/>
      <c r="S8238" s="34"/>
      <c r="T8238" s="34"/>
      <c r="U8238" s="34"/>
      <c r="V8238" s="34"/>
      <c r="W8238" s="34"/>
      <c r="X8238" s="34"/>
      <c r="Y8238" s="34"/>
      <c r="Z8238" s="34"/>
      <c r="AA8238" s="34"/>
      <c r="AB8238" s="34"/>
      <c r="AC8238" s="34"/>
      <c r="AD8238" s="34"/>
      <c r="AE8238" s="34"/>
      <c r="AF8238" s="34"/>
      <c r="AG8238" s="34"/>
      <c r="AH8238" s="34"/>
      <c r="AI8238" s="34"/>
      <c r="AJ8238" s="34"/>
      <c r="AK8238" s="34"/>
      <c r="AL8238" s="34"/>
      <c r="AM8238" s="34"/>
      <c r="AN8238" s="34"/>
      <c r="AO8238" s="34"/>
      <c r="AP8238" s="34"/>
      <c r="AQ8238" s="34"/>
      <c r="AR8238" s="34"/>
      <c r="AS8238" s="34"/>
    </row>
    <row r="8239" spans="1:45" x14ac:dyDescent="0.15">
      <c r="A8239" s="34"/>
      <c r="B8239" s="34"/>
      <c r="C8239" s="34"/>
      <c r="D8239" s="34"/>
      <c r="E8239" s="34"/>
      <c r="F8239" s="34"/>
      <c r="G8239" s="34"/>
      <c r="H8239" s="34"/>
      <c r="I8239" s="35"/>
      <c r="J8239" s="35"/>
      <c r="K8239" s="36"/>
      <c r="L8239" s="35"/>
      <c r="M8239" s="35"/>
      <c r="N8239" s="34"/>
      <c r="O8239" s="34"/>
      <c r="P8239" s="34"/>
      <c r="Q8239" s="34"/>
      <c r="R8239" s="34"/>
      <c r="S8239" s="34"/>
      <c r="T8239" s="34"/>
      <c r="U8239" s="34"/>
      <c r="V8239" s="34"/>
      <c r="W8239" s="34"/>
      <c r="X8239" s="34"/>
      <c r="Y8239" s="34"/>
      <c r="Z8239" s="34"/>
      <c r="AA8239" s="34"/>
      <c r="AB8239" s="34"/>
      <c r="AC8239" s="34"/>
      <c r="AD8239" s="34"/>
      <c r="AE8239" s="34"/>
      <c r="AF8239" s="34"/>
      <c r="AG8239" s="34"/>
      <c r="AH8239" s="34"/>
      <c r="AI8239" s="34"/>
      <c r="AJ8239" s="34"/>
      <c r="AK8239" s="34"/>
      <c r="AL8239" s="34"/>
      <c r="AM8239" s="34"/>
      <c r="AN8239" s="34"/>
      <c r="AO8239" s="34"/>
      <c r="AP8239" s="34"/>
      <c r="AQ8239" s="34"/>
      <c r="AR8239" s="34"/>
      <c r="AS8239" s="34"/>
    </row>
    <row r="8240" spans="1:45" x14ac:dyDescent="0.15">
      <c r="A8240" s="34"/>
      <c r="B8240" s="34"/>
      <c r="C8240" s="34"/>
      <c r="D8240" s="34"/>
      <c r="E8240" s="34"/>
      <c r="F8240" s="34"/>
      <c r="G8240" s="34"/>
      <c r="H8240" s="34"/>
      <c r="I8240" s="35"/>
      <c r="J8240" s="35"/>
      <c r="K8240" s="36"/>
      <c r="L8240" s="35"/>
      <c r="M8240" s="35"/>
      <c r="N8240" s="34"/>
      <c r="O8240" s="34"/>
      <c r="P8240" s="34"/>
      <c r="Q8240" s="34"/>
      <c r="R8240" s="34"/>
      <c r="S8240" s="34"/>
      <c r="T8240" s="34"/>
      <c r="U8240" s="34"/>
      <c r="V8240" s="34"/>
      <c r="W8240" s="34"/>
      <c r="X8240" s="34"/>
      <c r="Y8240" s="34"/>
      <c r="Z8240" s="34"/>
      <c r="AA8240" s="34"/>
      <c r="AB8240" s="34"/>
      <c r="AC8240" s="34"/>
      <c r="AD8240" s="34"/>
      <c r="AE8240" s="34"/>
      <c r="AF8240" s="34"/>
      <c r="AG8240" s="34"/>
      <c r="AH8240" s="34"/>
      <c r="AI8240" s="34"/>
      <c r="AJ8240" s="34"/>
      <c r="AK8240" s="34"/>
      <c r="AL8240" s="34"/>
      <c r="AM8240" s="34"/>
      <c r="AN8240" s="34"/>
      <c r="AO8240" s="34"/>
      <c r="AP8240" s="34"/>
      <c r="AQ8240" s="34"/>
      <c r="AR8240" s="34"/>
      <c r="AS8240" s="34"/>
    </row>
    <row r="8241" spans="1:45" x14ac:dyDescent="0.15">
      <c r="A8241" s="34"/>
      <c r="B8241" s="34"/>
      <c r="C8241" s="34"/>
      <c r="D8241" s="34"/>
      <c r="E8241" s="34"/>
      <c r="F8241" s="34"/>
      <c r="G8241" s="34"/>
      <c r="H8241" s="34"/>
      <c r="I8241" s="35"/>
      <c r="J8241" s="35"/>
      <c r="K8241" s="36"/>
      <c r="L8241" s="35"/>
      <c r="M8241" s="35"/>
      <c r="N8241" s="34"/>
      <c r="O8241" s="34"/>
      <c r="P8241" s="34"/>
      <c r="Q8241" s="34"/>
      <c r="R8241" s="34"/>
      <c r="S8241" s="34"/>
      <c r="T8241" s="34"/>
      <c r="U8241" s="34"/>
      <c r="V8241" s="34"/>
      <c r="W8241" s="34"/>
      <c r="X8241" s="34"/>
      <c r="Y8241" s="34"/>
      <c r="Z8241" s="34"/>
      <c r="AA8241" s="34"/>
      <c r="AB8241" s="34"/>
      <c r="AC8241" s="34"/>
      <c r="AD8241" s="34"/>
      <c r="AE8241" s="34"/>
      <c r="AF8241" s="34"/>
      <c r="AG8241" s="34"/>
      <c r="AH8241" s="34"/>
      <c r="AI8241" s="34"/>
      <c r="AJ8241" s="34"/>
      <c r="AK8241" s="34"/>
      <c r="AL8241" s="34"/>
      <c r="AM8241" s="34"/>
      <c r="AN8241" s="34"/>
      <c r="AO8241" s="34"/>
      <c r="AP8241" s="34"/>
      <c r="AQ8241" s="34"/>
      <c r="AR8241" s="34"/>
      <c r="AS8241" s="34"/>
    </row>
    <row r="8242" spans="1:45" x14ac:dyDescent="0.15">
      <c r="A8242" s="34"/>
      <c r="B8242" s="34"/>
      <c r="C8242" s="34"/>
      <c r="D8242" s="34"/>
      <c r="E8242" s="34"/>
      <c r="F8242" s="34"/>
      <c r="G8242" s="34"/>
      <c r="H8242" s="34"/>
      <c r="I8242" s="35"/>
      <c r="J8242" s="35"/>
      <c r="K8242" s="36"/>
      <c r="L8242" s="35"/>
      <c r="M8242" s="35"/>
      <c r="N8242" s="34"/>
      <c r="O8242" s="34"/>
      <c r="P8242" s="34"/>
      <c r="Q8242" s="34"/>
      <c r="R8242" s="34"/>
      <c r="S8242" s="34"/>
      <c r="T8242" s="34"/>
      <c r="U8242" s="34"/>
      <c r="V8242" s="34"/>
      <c r="W8242" s="34"/>
      <c r="X8242" s="34"/>
      <c r="Y8242" s="34"/>
      <c r="Z8242" s="34"/>
      <c r="AA8242" s="34"/>
      <c r="AB8242" s="34"/>
      <c r="AC8242" s="34"/>
      <c r="AD8242" s="34"/>
      <c r="AE8242" s="34"/>
      <c r="AF8242" s="34"/>
      <c r="AG8242" s="34"/>
      <c r="AH8242" s="34"/>
      <c r="AI8242" s="34"/>
      <c r="AJ8242" s="34"/>
      <c r="AK8242" s="34"/>
      <c r="AL8242" s="34"/>
      <c r="AM8242" s="34"/>
      <c r="AN8242" s="34"/>
      <c r="AO8242" s="34"/>
      <c r="AP8242" s="34"/>
      <c r="AQ8242" s="34"/>
      <c r="AR8242" s="34"/>
      <c r="AS8242" s="34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50:Q50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2024-06-05T04:33:58Z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