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黄沙坨\2024黄沙坨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Print_Area" localSheetId="1">水稻!$A$2:$AS$18</definedName>
    <definedName name="_xlnm.Print_Area" localSheetId="0">玉米!$A$1:$Q$34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H17" i="2" l="1"/>
  <c r="G17" i="2"/>
  <c r="J16" i="2"/>
  <c r="M16" i="2" s="1"/>
  <c r="I16" i="2"/>
  <c r="J15" i="2"/>
  <c r="M15" i="2" s="1"/>
  <c r="I15" i="2"/>
  <c r="J14" i="2"/>
  <c r="M14" i="2" s="1"/>
  <c r="I14" i="2"/>
  <c r="J13" i="2"/>
  <c r="L13" i="2" s="1"/>
  <c r="I13" i="2"/>
  <c r="J12" i="2"/>
  <c r="M12" i="2" s="1"/>
  <c r="I12" i="2"/>
  <c r="J11" i="2"/>
  <c r="M11" i="2" s="1"/>
  <c r="I11" i="2"/>
  <c r="J10" i="2"/>
  <c r="M10" i="2" s="1"/>
  <c r="I10" i="2"/>
  <c r="J9" i="2"/>
  <c r="M9" i="2" s="1"/>
  <c r="I9" i="2"/>
  <c r="H33" i="1"/>
  <c r="G33" i="1"/>
  <c r="J32" i="1"/>
  <c r="M32" i="1" s="1"/>
  <c r="I32" i="1"/>
  <c r="J31" i="1"/>
  <c r="L31" i="1" s="1"/>
  <c r="I31" i="1"/>
  <c r="J30" i="1"/>
  <c r="M30" i="1" s="1"/>
  <c r="I30" i="1"/>
  <c r="J29" i="1"/>
  <c r="M29" i="1" s="1"/>
  <c r="I29" i="1"/>
  <c r="J28" i="1"/>
  <c r="M28" i="1" s="1"/>
  <c r="I28" i="1"/>
  <c r="J27" i="1"/>
  <c r="L27" i="1" s="1"/>
  <c r="I27" i="1"/>
  <c r="J26" i="1"/>
  <c r="M26" i="1" s="1"/>
  <c r="I26" i="1"/>
  <c r="J25" i="1"/>
  <c r="L25" i="1" s="1"/>
  <c r="I25" i="1"/>
  <c r="J24" i="1"/>
  <c r="M24" i="1" s="1"/>
  <c r="I24" i="1"/>
  <c r="J23" i="1"/>
  <c r="M23" i="1" s="1"/>
  <c r="I23" i="1"/>
  <c r="J22" i="1"/>
  <c r="M22" i="1" s="1"/>
  <c r="I22" i="1"/>
  <c r="J21" i="1"/>
  <c r="L21" i="1" s="1"/>
  <c r="I21" i="1"/>
  <c r="J20" i="1"/>
  <c r="M20" i="1" s="1"/>
  <c r="I20" i="1"/>
  <c r="J19" i="1"/>
  <c r="M19" i="1" s="1"/>
  <c r="I19" i="1"/>
  <c r="J18" i="1"/>
  <c r="M18" i="1" s="1"/>
  <c r="I18" i="1"/>
  <c r="J17" i="1"/>
  <c r="M17" i="1" s="1"/>
  <c r="I17" i="1"/>
  <c r="J16" i="1"/>
  <c r="M16" i="1" s="1"/>
  <c r="I16" i="1"/>
  <c r="J15" i="1"/>
  <c r="M15" i="1" s="1"/>
  <c r="I15" i="1"/>
  <c r="J14" i="1"/>
  <c r="M14" i="1" s="1"/>
  <c r="I14" i="1"/>
  <c r="J13" i="1"/>
  <c r="L13" i="1" s="1"/>
  <c r="I13" i="1"/>
  <c r="J12" i="1"/>
  <c r="M12" i="1" s="1"/>
  <c r="I12" i="1"/>
  <c r="J11" i="1"/>
  <c r="M11" i="1" s="1"/>
  <c r="I11" i="1"/>
  <c r="J10" i="1"/>
  <c r="M10" i="1" s="1"/>
  <c r="I10" i="1"/>
  <c r="J9" i="1"/>
  <c r="M9" i="1" s="1"/>
  <c r="I9" i="1"/>
  <c r="J8" i="1"/>
  <c r="M8" i="1" s="1"/>
  <c r="I8" i="1"/>
  <c r="J7" i="1"/>
  <c r="M7" i="1" s="1"/>
  <c r="I7" i="1"/>
  <c r="I17" i="2" l="1"/>
  <c r="J17" i="2"/>
  <c r="L9" i="2"/>
  <c r="L15" i="2"/>
  <c r="M13" i="2"/>
  <c r="M17" i="2" s="1"/>
  <c r="L11" i="2"/>
  <c r="L10" i="2"/>
  <c r="L12" i="2"/>
  <c r="L14" i="2"/>
  <c r="L16" i="2"/>
  <c r="L7" i="1"/>
  <c r="L11" i="1"/>
  <c r="L17" i="1"/>
  <c r="L23" i="1"/>
  <c r="L29" i="1"/>
  <c r="M21" i="1"/>
  <c r="M25" i="1"/>
  <c r="M31" i="1"/>
  <c r="L9" i="1"/>
  <c r="L15" i="1"/>
  <c r="M13" i="1"/>
  <c r="M27" i="1"/>
  <c r="L8" i="1"/>
  <c r="L10" i="1"/>
  <c r="L12" i="1"/>
  <c r="L14" i="1"/>
  <c r="L16" i="1"/>
  <c r="L18" i="1"/>
  <c r="L20" i="1"/>
  <c r="L22" i="1"/>
  <c r="L24" i="1"/>
  <c r="L26" i="1"/>
  <c r="L28" i="1"/>
  <c r="L30" i="1"/>
  <c r="L32" i="1"/>
  <c r="L19" i="1"/>
  <c r="L17" i="2" l="1"/>
  <c r="J33" i="1"/>
  <c r="M33" i="1" l="1"/>
  <c r="I33" i="1"/>
  <c r="L33" i="1" l="1"/>
</calcChain>
</file>

<file path=xl/sharedStrings.xml><?xml version="1.0" encoding="utf-8"?>
<sst xmlns="http://schemas.openxmlformats.org/spreadsheetml/2006/main" count="336" uniqueCount="180">
  <si>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</si>
  <si>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</si>
  <si>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</si>
  <si>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</si>
  <si>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</si>
  <si>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</si>
  <si>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</si>
  <si>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</si>
  <si>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</si>
  <si>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</si>
  <si>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</si>
  <si>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</si>
  <si>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</si>
  <si>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</si>
  <si>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</si>
  <si>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</si>
  <si>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</si>
  <si>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</si>
  <si>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</si>
  <si>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</si>
  <si>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</si>
  <si>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</si>
  <si>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</si>
  <si>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</si>
  <si>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</si>
  <si>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</si>
  <si>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</si>
  <si>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</si>
  <si>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</si>
  <si>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</si>
  <si>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</si>
  <si>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</si>
  <si>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</si>
  <si>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</si>
  <si>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</si>
  <si>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</si>
  <si>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</si>
  <si>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</si>
  <si>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</si>
  <si>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</si>
  <si>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</si>
  <si>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</si>
  <si>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</si>
  <si>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</si>
  <si>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</si>
  <si>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辽宁农村商业银行股份有限公司台安黄沙坨支行</t>
    <phoneticPr fontId="9" type="noConversion"/>
  </si>
  <si>
    <t>李来春</t>
  </si>
  <si>
    <t>方利民</t>
  </si>
  <si>
    <t>李兴博</t>
  </si>
  <si>
    <t>李金义</t>
  </si>
  <si>
    <t>李明</t>
  </si>
  <si>
    <t>郝义库</t>
  </si>
  <si>
    <t>马锦录</t>
  </si>
  <si>
    <t>杨凯</t>
  </si>
  <si>
    <t>曹尧昌</t>
  </si>
  <si>
    <t>杨德广</t>
  </si>
  <si>
    <t>杨德伟</t>
  </si>
  <si>
    <t>曹尧华</t>
  </si>
  <si>
    <t>张占德</t>
  </si>
  <si>
    <t>郝忠诚</t>
  </si>
  <si>
    <t>张玉久</t>
  </si>
  <si>
    <t>高连祥</t>
  </si>
  <si>
    <t>陈长库</t>
  </si>
  <si>
    <t>李凤光</t>
  </si>
  <si>
    <t>杨德岩</t>
  </si>
  <si>
    <t>刘义</t>
  </si>
  <si>
    <t>任世芳</t>
  </si>
  <si>
    <t>熊德才</t>
  </si>
  <si>
    <t>马秀芬</t>
  </si>
  <si>
    <t>李向飞</t>
  </si>
  <si>
    <t>候春禹</t>
  </si>
  <si>
    <t>张文满</t>
  </si>
  <si>
    <t>大张村一组</t>
  </si>
  <si>
    <t>大张村二组</t>
  </si>
  <si>
    <t>大张村三组</t>
  </si>
  <si>
    <t>210321196206202228</t>
  </si>
  <si>
    <t>大张村四组</t>
  </si>
  <si>
    <t>大张村五组</t>
  </si>
  <si>
    <t>210321197505202214</t>
  </si>
  <si>
    <t>210321195705032214</t>
  </si>
  <si>
    <t>210321196901042211</t>
  </si>
  <si>
    <t>大张村六组</t>
  </si>
  <si>
    <t>6214490810025334947</t>
  </si>
  <si>
    <t>6214490810025334756</t>
  </si>
  <si>
    <t>6214490810030687412</t>
  </si>
  <si>
    <t>6214490810025334590</t>
  </si>
  <si>
    <t>6214490810025335274</t>
  </si>
  <si>
    <t>6214490810025355118</t>
  </si>
  <si>
    <t>6214490810025335340</t>
  </si>
  <si>
    <t>6210260500050089468</t>
  </si>
  <si>
    <t>6214490810025336074</t>
  </si>
  <si>
    <t>6214490810025336215</t>
  </si>
  <si>
    <t>6214490810025336322</t>
  </si>
  <si>
    <t>6214490810025336199</t>
  </si>
  <si>
    <t>6214490810025336223</t>
  </si>
  <si>
    <t>6214490810025339532</t>
  </si>
  <si>
    <t>6214490810025336124</t>
  </si>
  <si>
    <t>6214490810025336348</t>
  </si>
  <si>
    <t>6214490810025336165</t>
  </si>
  <si>
    <t>6214490810025336231</t>
  </si>
  <si>
    <t>6270430460618002157</t>
  </si>
  <si>
    <t>6214490810030478556</t>
  </si>
  <si>
    <t>6214490810025340175</t>
  </si>
  <si>
    <t>6214490810025339847</t>
  </si>
  <si>
    <t>6214490810025340290</t>
  </si>
  <si>
    <t>6214490810030807820</t>
  </si>
  <si>
    <t>6214490810025340241</t>
  </si>
  <si>
    <t>6214490810025341017</t>
  </si>
  <si>
    <r>
      <t>投保人：辽宁省鞍山市台安县新开河镇大张村李来春、方利民等26户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</si>
  <si>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投保组织者：辽宁省鞍山市台安县新开河镇大张村村民委员会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大张村</t>
    </r>
    <phoneticPr fontId="9" type="noConversion"/>
  </si>
  <si>
    <t>大张村</t>
  </si>
  <si>
    <t>马锦才</t>
  </si>
  <si>
    <t>刘辉</t>
  </si>
  <si>
    <t>毛印金</t>
  </si>
  <si>
    <t>刘晓梁</t>
  </si>
  <si>
    <t>210321196304102212</t>
  </si>
  <si>
    <t>211221197710100327</t>
  </si>
  <si>
    <t>210321195604202210</t>
  </si>
  <si>
    <t>210321197505282234</t>
  </si>
  <si>
    <t>6214493001800074307</t>
  </si>
  <si>
    <t>6214490810025341132</t>
  </si>
  <si>
    <t>6214490810022587521</t>
  </si>
  <si>
    <t xml:space="preserve">投保人：辽宁省鞍山市台安县新开河镇大张村马锦才、刘辉等8户   单位保额：1290元   保险费率：4.10 %     单位保费：52.89元      </t>
    <phoneticPr fontId="9" type="noConversion"/>
  </si>
  <si>
    <t xml:space="preserve">投保组织者：辽宁省鞍山市台安县新开河镇大张村村民委员会   投保险种：水稻保险          投保作物: 水稻          所在村名：大张村 </t>
    <phoneticPr fontId="11" type="noConversion"/>
  </si>
  <si>
    <t>210321********2212</t>
  </si>
  <si>
    <t>135****0487</t>
  </si>
  <si>
    <t>210321********2217</t>
  </si>
  <si>
    <t>139****9279</t>
  </si>
  <si>
    <t>210321********2219</t>
  </si>
  <si>
    <t>155****7669</t>
  </si>
  <si>
    <t>210321********2235</t>
  </si>
  <si>
    <t>135****4085</t>
  </si>
  <si>
    <t>210321********2231</t>
  </si>
  <si>
    <t>135****0830</t>
  </si>
  <si>
    <t>210321********2210</t>
  </si>
  <si>
    <t>135****0538</t>
  </si>
  <si>
    <t>210321********2218</t>
  </si>
  <si>
    <t>152****4262</t>
  </si>
  <si>
    <t>210321********221X</t>
  </si>
  <si>
    <t>135****7947</t>
  </si>
  <si>
    <t>210321********2214</t>
  </si>
  <si>
    <t>150****0659</t>
  </si>
  <si>
    <t>460****</t>
  </si>
  <si>
    <t>210321********2213</t>
  </si>
  <si>
    <t>187****8250</t>
  </si>
  <si>
    <t>150****8458</t>
  </si>
  <si>
    <t>159****6373</t>
  </si>
  <si>
    <t>187****8580</t>
  </si>
  <si>
    <t>158****7819</t>
  </si>
  <si>
    <t>136****8890</t>
  </si>
  <si>
    <t>176****4389</t>
  </si>
  <si>
    <t>210321********223X</t>
  </si>
  <si>
    <t>135****4087</t>
  </si>
  <si>
    <t>152****4268</t>
  </si>
  <si>
    <t>210321********0430</t>
  </si>
  <si>
    <t>138****0788</t>
  </si>
  <si>
    <t>210321********2228</t>
  </si>
  <si>
    <t>136****3211</t>
  </si>
  <si>
    <t>135****2890</t>
  </si>
  <si>
    <t>210321********2223</t>
  </si>
  <si>
    <t>139****8790</t>
  </si>
  <si>
    <t>138****6567</t>
  </si>
  <si>
    <t>210321********2211</t>
  </si>
  <si>
    <t>132****3733</t>
  </si>
  <si>
    <t>621449081002533****</t>
  </si>
  <si>
    <t>621449081003068****</t>
  </si>
  <si>
    <t>621449081002535****</t>
  </si>
  <si>
    <t>621026050005008****</t>
  </si>
  <si>
    <t>627043046061800****</t>
  </si>
  <si>
    <t>621449081003047****</t>
  </si>
  <si>
    <t>621449081002534****</t>
  </si>
  <si>
    <t>621449081003080****</t>
  </si>
  <si>
    <t>211221********0327</t>
  </si>
  <si>
    <t>210321********2234</t>
  </si>
  <si>
    <t>135****1802</t>
  </si>
  <si>
    <t>151****6195</t>
  </si>
  <si>
    <t>132****3143</t>
  </si>
  <si>
    <t>188****0892</t>
  </si>
  <si>
    <t>621449300180007****</t>
  </si>
  <si>
    <t>621449081002258****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</si>
</sst>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9" fontId="0" fillId="0" borderId="7" xfId="0" applyNumberFormat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19050</xdr:rowOff>
    </xdr:from>
    <xdr:to>
      <xdr:col>4</xdr:col>
      <xdr:colOff>654685</xdr:colOff>
      <xdr:row>2</xdr:row>
      <xdr:rowOff>19050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9050"/>
          <a:ext cx="3655060" cy="581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4"/>
  <sheetViews>
    <sheetView tabSelected="1" zoomScaleNormal="100" workbookViewId="0">
      <selection activeCell="N7" sqref="N7:N32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1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2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4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5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7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8" t="s">
        <v>109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0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61" t="s">
        <v>108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46</v>
      </c>
      <c r="C7" s="17" t="s">
        <v>110</v>
      </c>
      <c r="D7" s="5" t="s">
        <v>124</v>
      </c>
      <c r="E7" s="5" t="s">
        <v>125</v>
      </c>
      <c r="F7" s="5" t="s">
        <v>72</v>
      </c>
      <c r="G7" s="6">
        <v>15.5</v>
      </c>
      <c r="H7" s="6">
        <v>15.5</v>
      </c>
      <c r="I7" s="12">
        <f>H7*880</f>
        <v>13640</v>
      </c>
      <c r="J7" s="18">
        <f>G7*53.68</f>
        <v>832.04</v>
      </c>
      <c r="K7" s="20">
        <v>0.8</v>
      </c>
      <c r="L7" s="13">
        <f>J7*0.8</f>
        <v>665.63200000000006</v>
      </c>
      <c r="M7" s="18">
        <f>J7*0.2</f>
        <v>166.40800000000002</v>
      </c>
      <c r="N7" s="4" t="s">
        <v>164</v>
      </c>
      <c r="O7" s="4" t="s">
        <v>45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47</v>
      </c>
      <c r="C8" s="17" t="s">
        <v>110</v>
      </c>
      <c r="D8" s="5" t="s">
        <v>126</v>
      </c>
      <c r="E8" s="5" t="s">
        <v>127</v>
      </c>
      <c r="F8" s="5" t="s">
        <v>72</v>
      </c>
      <c r="G8" s="6">
        <v>5.5</v>
      </c>
      <c r="H8" s="6">
        <v>5.5</v>
      </c>
      <c r="I8" s="12">
        <f t="shared" ref="I8:I32" si="0">H8*880</f>
        <v>4840</v>
      </c>
      <c r="J8" s="18">
        <f t="shared" ref="J8:J32" si="1">G8*53.68</f>
        <v>295.24</v>
      </c>
      <c r="K8" s="20">
        <v>0.8</v>
      </c>
      <c r="L8" s="13">
        <f t="shared" ref="L8:L32" si="2">J8*0.8</f>
        <v>236.19200000000001</v>
      </c>
      <c r="M8" s="18">
        <f t="shared" ref="M8:M32" si="3">J8*0.2</f>
        <v>59.048000000000002</v>
      </c>
      <c r="N8" s="4" t="s">
        <v>164</v>
      </c>
      <c r="O8" s="4" t="s">
        <v>45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48</v>
      </c>
      <c r="C9" s="17" t="s">
        <v>110</v>
      </c>
      <c r="D9" s="5" t="s">
        <v>128</v>
      </c>
      <c r="E9" s="5" t="s">
        <v>129</v>
      </c>
      <c r="F9" s="5" t="s">
        <v>72</v>
      </c>
      <c r="G9" s="6">
        <v>31</v>
      </c>
      <c r="H9" s="6">
        <v>31</v>
      </c>
      <c r="I9" s="12">
        <f t="shared" si="0"/>
        <v>27280</v>
      </c>
      <c r="J9" s="18">
        <f t="shared" si="1"/>
        <v>1664.08</v>
      </c>
      <c r="K9" s="20">
        <v>0.8</v>
      </c>
      <c r="L9" s="13">
        <f t="shared" si="2"/>
        <v>1331.2640000000001</v>
      </c>
      <c r="M9" s="18">
        <f t="shared" si="3"/>
        <v>332.81600000000003</v>
      </c>
      <c r="N9" s="4" t="s">
        <v>165</v>
      </c>
      <c r="O9" s="4" t="s">
        <v>45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49</v>
      </c>
      <c r="C10" s="17" t="s">
        <v>110</v>
      </c>
      <c r="D10" s="5" t="s">
        <v>130</v>
      </c>
      <c r="E10" s="5" t="s">
        <v>131</v>
      </c>
      <c r="F10" s="5" t="s">
        <v>72</v>
      </c>
      <c r="G10" s="6">
        <v>20</v>
      </c>
      <c r="H10" s="6">
        <v>20</v>
      </c>
      <c r="I10" s="12">
        <f t="shared" si="0"/>
        <v>17600</v>
      </c>
      <c r="J10" s="18">
        <f t="shared" si="1"/>
        <v>1073.5999999999999</v>
      </c>
      <c r="K10" s="20">
        <v>0.8</v>
      </c>
      <c r="L10" s="13">
        <f t="shared" si="2"/>
        <v>858.88</v>
      </c>
      <c r="M10" s="18">
        <f t="shared" si="3"/>
        <v>214.72</v>
      </c>
      <c r="N10" s="4" t="s">
        <v>164</v>
      </c>
      <c r="O10" s="4" t="s">
        <v>45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50</v>
      </c>
      <c r="C11" s="17" t="s">
        <v>110</v>
      </c>
      <c r="D11" s="5" t="s">
        <v>132</v>
      </c>
      <c r="E11" s="5" t="s">
        <v>133</v>
      </c>
      <c r="F11" s="5" t="s">
        <v>73</v>
      </c>
      <c r="G11" s="6">
        <v>6</v>
      </c>
      <c r="H11" s="6">
        <v>6</v>
      </c>
      <c r="I11" s="12">
        <f t="shared" si="0"/>
        <v>5280</v>
      </c>
      <c r="J11" s="18">
        <f t="shared" si="1"/>
        <v>322.08</v>
      </c>
      <c r="K11" s="20">
        <v>0.8</v>
      </c>
      <c r="L11" s="13">
        <f t="shared" si="2"/>
        <v>257.66399999999999</v>
      </c>
      <c r="M11" s="18">
        <f t="shared" si="3"/>
        <v>64.415999999999997</v>
      </c>
      <c r="N11" s="4" t="s">
        <v>164</v>
      </c>
      <c r="O11" s="4" t="s">
        <v>45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51</v>
      </c>
      <c r="C12" s="17" t="s">
        <v>110</v>
      </c>
      <c r="D12" s="5" t="s">
        <v>134</v>
      </c>
      <c r="E12" s="5" t="s">
        <v>135</v>
      </c>
      <c r="F12" s="5" t="s">
        <v>73</v>
      </c>
      <c r="G12" s="6">
        <v>7</v>
      </c>
      <c r="H12" s="6">
        <v>7</v>
      </c>
      <c r="I12" s="12">
        <f t="shared" si="0"/>
        <v>6160</v>
      </c>
      <c r="J12" s="18">
        <f t="shared" si="1"/>
        <v>375.76</v>
      </c>
      <c r="K12" s="20">
        <v>0.8</v>
      </c>
      <c r="L12" s="13">
        <f t="shared" si="2"/>
        <v>300.608</v>
      </c>
      <c r="M12" s="18">
        <f t="shared" si="3"/>
        <v>75.152000000000001</v>
      </c>
      <c r="N12" s="4" t="s">
        <v>166</v>
      </c>
      <c r="O12" s="4" t="s">
        <v>45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52</v>
      </c>
      <c r="C13" s="17" t="s">
        <v>110</v>
      </c>
      <c r="D13" s="5" t="s">
        <v>136</v>
      </c>
      <c r="E13" s="5" t="s">
        <v>137</v>
      </c>
      <c r="F13" s="5" t="s">
        <v>73</v>
      </c>
      <c r="G13" s="6">
        <v>98</v>
      </c>
      <c r="H13" s="6">
        <v>98</v>
      </c>
      <c r="I13" s="12">
        <f t="shared" si="0"/>
        <v>86240</v>
      </c>
      <c r="J13" s="18">
        <f t="shared" si="1"/>
        <v>5260.64</v>
      </c>
      <c r="K13" s="20">
        <v>0.8</v>
      </c>
      <c r="L13" s="13">
        <f t="shared" si="2"/>
        <v>4208.5120000000006</v>
      </c>
      <c r="M13" s="18">
        <f t="shared" si="3"/>
        <v>1052.1280000000002</v>
      </c>
      <c r="N13" s="4" t="s">
        <v>164</v>
      </c>
      <c r="O13" s="4" t="s">
        <v>45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53</v>
      </c>
      <c r="C14" s="17" t="s">
        <v>110</v>
      </c>
      <c r="D14" s="5" t="s">
        <v>138</v>
      </c>
      <c r="E14" s="5" t="s">
        <v>139</v>
      </c>
      <c r="F14" s="5" t="s">
        <v>74</v>
      </c>
      <c r="G14" s="6">
        <v>4.8</v>
      </c>
      <c r="H14" s="6">
        <v>4.8</v>
      </c>
      <c r="I14" s="12">
        <f t="shared" si="0"/>
        <v>4224</v>
      </c>
      <c r="J14" s="18">
        <f t="shared" si="1"/>
        <v>257.66399999999999</v>
      </c>
      <c r="K14" s="20">
        <v>0.8</v>
      </c>
      <c r="L14" s="13">
        <f t="shared" si="2"/>
        <v>206.13120000000001</v>
      </c>
      <c r="M14" s="18">
        <f t="shared" si="3"/>
        <v>51.532800000000002</v>
      </c>
      <c r="N14" s="4" t="s">
        <v>167</v>
      </c>
      <c r="O14" s="4" t="s">
        <v>45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54</v>
      </c>
      <c r="C15" s="17" t="s">
        <v>110</v>
      </c>
      <c r="D15" s="5" t="s">
        <v>140</v>
      </c>
      <c r="E15" s="5" t="s">
        <v>141</v>
      </c>
      <c r="F15" s="5" t="s">
        <v>74</v>
      </c>
      <c r="G15" s="6">
        <v>8</v>
      </c>
      <c r="H15" s="6">
        <v>8</v>
      </c>
      <c r="I15" s="12">
        <f t="shared" si="0"/>
        <v>7040</v>
      </c>
      <c r="J15" s="18">
        <f t="shared" si="1"/>
        <v>429.44</v>
      </c>
      <c r="K15" s="20">
        <v>0.8</v>
      </c>
      <c r="L15" s="13">
        <f t="shared" si="2"/>
        <v>343.55200000000002</v>
      </c>
      <c r="M15" s="18">
        <f t="shared" si="3"/>
        <v>85.888000000000005</v>
      </c>
      <c r="N15" s="4" t="s">
        <v>164</v>
      </c>
      <c r="O15" s="4" t="s">
        <v>45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55</v>
      </c>
      <c r="C16" s="17" t="s">
        <v>110</v>
      </c>
      <c r="D16" s="5" t="s">
        <v>138</v>
      </c>
      <c r="E16" s="5" t="s">
        <v>142</v>
      </c>
      <c r="F16" s="5" t="s">
        <v>74</v>
      </c>
      <c r="G16" s="6">
        <v>4.8</v>
      </c>
      <c r="H16" s="6">
        <v>4.8</v>
      </c>
      <c r="I16" s="12">
        <f t="shared" si="0"/>
        <v>4224</v>
      </c>
      <c r="J16" s="18">
        <f t="shared" si="1"/>
        <v>257.66399999999999</v>
      </c>
      <c r="K16" s="20">
        <v>0.8</v>
      </c>
      <c r="L16" s="13">
        <f t="shared" si="2"/>
        <v>206.13120000000001</v>
      </c>
      <c r="M16" s="18">
        <f t="shared" si="3"/>
        <v>51.532800000000002</v>
      </c>
      <c r="N16" s="4" t="s">
        <v>164</v>
      </c>
      <c r="O16" s="4" t="s">
        <v>45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56</v>
      </c>
      <c r="C17" s="17" t="s">
        <v>110</v>
      </c>
      <c r="D17" s="5" t="s">
        <v>143</v>
      </c>
      <c r="E17" s="5" t="s">
        <v>144</v>
      </c>
      <c r="F17" s="5" t="s">
        <v>74</v>
      </c>
      <c r="G17" s="6">
        <v>6.4</v>
      </c>
      <c r="H17" s="6">
        <v>6.4</v>
      </c>
      <c r="I17" s="12">
        <f t="shared" si="0"/>
        <v>5632</v>
      </c>
      <c r="J17" s="18">
        <f t="shared" si="1"/>
        <v>343.55200000000002</v>
      </c>
      <c r="K17" s="20">
        <v>0.8</v>
      </c>
      <c r="L17" s="13">
        <f t="shared" si="2"/>
        <v>274.84160000000003</v>
      </c>
      <c r="M17" s="18">
        <f t="shared" si="3"/>
        <v>68.710400000000007</v>
      </c>
      <c r="N17" s="4" t="s">
        <v>164</v>
      </c>
      <c r="O17" s="4" t="s">
        <v>45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57</v>
      </c>
      <c r="C18" s="17" t="s">
        <v>110</v>
      </c>
      <c r="D18" s="5" t="s">
        <v>134</v>
      </c>
      <c r="E18" s="5" t="s">
        <v>145</v>
      </c>
      <c r="F18" s="5" t="s">
        <v>74</v>
      </c>
      <c r="G18" s="6">
        <v>6.4</v>
      </c>
      <c r="H18" s="6">
        <v>6.4</v>
      </c>
      <c r="I18" s="12">
        <f t="shared" si="0"/>
        <v>5632</v>
      </c>
      <c r="J18" s="18">
        <f t="shared" si="1"/>
        <v>343.55200000000002</v>
      </c>
      <c r="K18" s="20">
        <v>0.8</v>
      </c>
      <c r="L18" s="13">
        <f t="shared" si="2"/>
        <v>274.84160000000003</v>
      </c>
      <c r="M18" s="18">
        <f t="shared" si="3"/>
        <v>68.710400000000007</v>
      </c>
      <c r="N18" s="4" t="s">
        <v>164</v>
      </c>
      <c r="O18" s="4" t="s">
        <v>45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58</v>
      </c>
      <c r="C19" s="17" t="s">
        <v>110</v>
      </c>
      <c r="D19" s="5" t="s">
        <v>136</v>
      </c>
      <c r="E19" s="5" t="s">
        <v>146</v>
      </c>
      <c r="F19" s="5" t="s">
        <v>74</v>
      </c>
      <c r="G19" s="6">
        <v>3.2</v>
      </c>
      <c r="H19" s="6">
        <v>3.2</v>
      </c>
      <c r="I19" s="12">
        <f t="shared" si="0"/>
        <v>2816</v>
      </c>
      <c r="J19" s="18">
        <f t="shared" si="1"/>
        <v>171.77600000000001</v>
      </c>
      <c r="K19" s="20">
        <v>0.8</v>
      </c>
      <c r="L19" s="13">
        <f t="shared" si="2"/>
        <v>137.42080000000001</v>
      </c>
      <c r="M19" s="18">
        <f t="shared" si="3"/>
        <v>34.355200000000004</v>
      </c>
      <c r="N19" s="4" t="s">
        <v>164</v>
      </c>
      <c r="O19" s="4" t="s">
        <v>45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59</v>
      </c>
      <c r="C20" s="17" t="s">
        <v>110</v>
      </c>
      <c r="D20" s="5" t="s">
        <v>126</v>
      </c>
      <c r="E20" s="5" t="s">
        <v>147</v>
      </c>
      <c r="F20" s="5" t="s">
        <v>74</v>
      </c>
      <c r="G20" s="6">
        <v>4.8</v>
      </c>
      <c r="H20" s="6">
        <v>4.8</v>
      </c>
      <c r="I20" s="12">
        <f t="shared" si="0"/>
        <v>4224</v>
      </c>
      <c r="J20" s="18">
        <f t="shared" si="1"/>
        <v>257.66399999999999</v>
      </c>
      <c r="K20" s="20">
        <v>0.8</v>
      </c>
      <c r="L20" s="13">
        <f t="shared" si="2"/>
        <v>206.13120000000001</v>
      </c>
      <c r="M20" s="18">
        <f t="shared" si="3"/>
        <v>51.532800000000002</v>
      </c>
      <c r="N20" s="4" t="s">
        <v>164</v>
      </c>
      <c r="O20" s="4" t="s">
        <v>45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60</v>
      </c>
      <c r="C21" s="17" t="s">
        <v>110</v>
      </c>
      <c r="D21" s="5" t="s">
        <v>136</v>
      </c>
      <c r="E21" s="5" t="s">
        <v>148</v>
      </c>
      <c r="F21" s="5" t="s">
        <v>74</v>
      </c>
      <c r="G21" s="6">
        <v>4.8</v>
      </c>
      <c r="H21" s="6">
        <v>4.8</v>
      </c>
      <c r="I21" s="12">
        <f t="shared" si="0"/>
        <v>4224</v>
      </c>
      <c r="J21" s="18">
        <f t="shared" si="1"/>
        <v>257.66399999999999</v>
      </c>
      <c r="K21" s="20">
        <v>0.8</v>
      </c>
      <c r="L21" s="13">
        <f t="shared" si="2"/>
        <v>206.13120000000001</v>
      </c>
      <c r="M21" s="18">
        <f t="shared" si="3"/>
        <v>51.532800000000002</v>
      </c>
      <c r="N21" s="4" t="s">
        <v>164</v>
      </c>
      <c r="O21" s="4" t="s">
        <v>45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61</v>
      </c>
      <c r="C22" s="17" t="s">
        <v>110</v>
      </c>
      <c r="D22" s="5" t="s">
        <v>126</v>
      </c>
      <c r="E22" s="5" t="s">
        <v>149</v>
      </c>
      <c r="F22" s="5" t="s">
        <v>74</v>
      </c>
      <c r="G22" s="6">
        <v>6.4</v>
      </c>
      <c r="H22" s="6">
        <v>6.4</v>
      </c>
      <c r="I22" s="12">
        <f t="shared" si="0"/>
        <v>5632</v>
      </c>
      <c r="J22" s="18">
        <f t="shared" si="1"/>
        <v>343.55200000000002</v>
      </c>
      <c r="K22" s="20">
        <v>0.8</v>
      </c>
      <c r="L22" s="13">
        <f t="shared" si="2"/>
        <v>274.84160000000003</v>
      </c>
      <c r="M22" s="18">
        <f t="shared" si="3"/>
        <v>68.710400000000007</v>
      </c>
      <c r="N22" s="4" t="s">
        <v>164</v>
      </c>
      <c r="O22" s="4" t="s">
        <v>45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62</v>
      </c>
      <c r="C23" s="17" t="s">
        <v>110</v>
      </c>
      <c r="D23" s="5" t="s">
        <v>143</v>
      </c>
      <c r="E23" s="5" t="s">
        <v>150</v>
      </c>
      <c r="F23" s="5" t="s">
        <v>74</v>
      </c>
      <c r="G23" s="6">
        <v>4.8</v>
      </c>
      <c r="H23" s="6">
        <v>4.8</v>
      </c>
      <c r="I23" s="12">
        <f t="shared" si="0"/>
        <v>4224</v>
      </c>
      <c r="J23" s="18">
        <f t="shared" si="1"/>
        <v>257.66399999999999</v>
      </c>
      <c r="K23" s="20">
        <v>0.8</v>
      </c>
      <c r="L23" s="13">
        <f t="shared" si="2"/>
        <v>206.13120000000001</v>
      </c>
      <c r="M23" s="18">
        <f t="shared" si="3"/>
        <v>51.532800000000002</v>
      </c>
      <c r="N23" s="4" t="s">
        <v>164</v>
      </c>
      <c r="O23" s="4" t="s">
        <v>45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63</v>
      </c>
      <c r="C24" s="17" t="s">
        <v>110</v>
      </c>
      <c r="D24" s="5" t="s">
        <v>151</v>
      </c>
      <c r="E24" s="5" t="s">
        <v>152</v>
      </c>
      <c r="F24" s="5" t="s">
        <v>74</v>
      </c>
      <c r="G24" s="6">
        <v>4.8</v>
      </c>
      <c r="H24" s="6">
        <v>4.8</v>
      </c>
      <c r="I24" s="12">
        <f t="shared" si="0"/>
        <v>4224</v>
      </c>
      <c r="J24" s="18">
        <f t="shared" si="1"/>
        <v>257.66399999999999</v>
      </c>
      <c r="K24" s="20">
        <v>0.8</v>
      </c>
      <c r="L24" s="13">
        <f t="shared" si="2"/>
        <v>206.13120000000001</v>
      </c>
      <c r="M24" s="18">
        <f t="shared" si="3"/>
        <v>51.532800000000002</v>
      </c>
      <c r="N24" s="4" t="s">
        <v>164</v>
      </c>
      <c r="O24" s="4" t="s">
        <v>45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64</v>
      </c>
      <c r="C25" s="17" t="s">
        <v>110</v>
      </c>
      <c r="D25" s="5" t="s">
        <v>140</v>
      </c>
      <c r="E25" s="5" t="s">
        <v>153</v>
      </c>
      <c r="F25" s="5" t="s">
        <v>74</v>
      </c>
      <c r="G25" s="6">
        <v>4.8</v>
      </c>
      <c r="H25" s="6">
        <v>4.8</v>
      </c>
      <c r="I25" s="12">
        <f t="shared" si="0"/>
        <v>4224</v>
      </c>
      <c r="J25" s="18">
        <f t="shared" si="1"/>
        <v>257.66399999999999</v>
      </c>
      <c r="K25" s="20">
        <v>0.8</v>
      </c>
      <c r="L25" s="13">
        <f t="shared" si="2"/>
        <v>206.13120000000001</v>
      </c>
      <c r="M25" s="18">
        <f t="shared" si="3"/>
        <v>51.532800000000002</v>
      </c>
      <c r="N25" s="4" t="s">
        <v>168</v>
      </c>
      <c r="O25" s="4" t="s">
        <v>45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65</v>
      </c>
      <c r="C26" s="17" t="s">
        <v>110</v>
      </c>
      <c r="D26" s="5" t="s">
        <v>154</v>
      </c>
      <c r="E26" s="5" t="s">
        <v>155</v>
      </c>
      <c r="F26" s="5" t="s">
        <v>74</v>
      </c>
      <c r="G26" s="6">
        <v>60</v>
      </c>
      <c r="H26" s="6">
        <v>60</v>
      </c>
      <c r="I26" s="12">
        <f t="shared" si="0"/>
        <v>52800</v>
      </c>
      <c r="J26" s="18">
        <f t="shared" si="1"/>
        <v>3220.8</v>
      </c>
      <c r="K26" s="20">
        <v>0.8</v>
      </c>
      <c r="L26" s="13">
        <f t="shared" si="2"/>
        <v>2576.6400000000003</v>
      </c>
      <c r="M26" s="18">
        <f t="shared" si="3"/>
        <v>644.16000000000008</v>
      </c>
      <c r="N26" s="4" t="s">
        <v>169</v>
      </c>
      <c r="O26" s="4" t="s">
        <v>45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66</v>
      </c>
      <c r="C27" s="17" t="s">
        <v>110</v>
      </c>
      <c r="D27" s="5" t="s">
        <v>156</v>
      </c>
      <c r="E27" s="5" t="s">
        <v>157</v>
      </c>
      <c r="F27" s="5" t="s">
        <v>76</v>
      </c>
      <c r="G27" s="6">
        <v>30</v>
      </c>
      <c r="H27" s="6">
        <v>30</v>
      </c>
      <c r="I27" s="12">
        <f t="shared" si="0"/>
        <v>26400</v>
      </c>
      <c r="J27" s="18">
        <f t="shared" si="1"/>
        <v>1610.4</v>
      </c>
      <c r="K27" s="20">
        <v>0.8</v>
      </c>
      <c r="L27" s="13">
        <f t="shared" si="2"/>
        <v>1288.3200000000002</v>
      </c>
      <c r="M27" s="18">
        <f t="shared" si="3"/>
        <v>322.08000000000004</v>
      </c>
      <c r="N27" s="4" t="s">
        <v>170</v>
      </c>
      <c r="O27" s="4" t="s">
        <v>45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67</v>
      </c>
      <c r="C28" s="17" t="s">
        <v>110</v>
      </c>
      <c r="D28" s="5" t="s">
        <v>140</v>
      </c>
      <c r="E28" s="5" t="s">
        <v>158</v>
      </c>
      <c r="F28" s="5" t="s">
        <v>76</v>
      </c>
      <c r="G28" s="6">
        <v>92.88</v>
      </c>
      <c r="H28" s="6">
        <v>92.88</v>
      </c>
      <c r="I28" s="12">
        <f t="shared" si="0"/>
        <v>81734.399999999994</v>
      </c>
      <c r="J28" s="18">
        <f t="shared" si="1"/>
        <v>4985.7983999999997</v>
      </c>
      <c r="K28" s="20">
        <v>0.8</v>
      </c>
      <c r="L28" s="13">
        <f t="shared" si="2"/>
        <v>3988.6387199999999</v>
      </c>
      <c r="M28" s="18">
        <f t="shared" si="3"/>
        <v>997.15967999999998</v>
      </c>
      <c r="N28" s="4" t="s">
        <v>164</v>
      </c>
      <c r="O28" s="4" t="s">
        <v>45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68</v>
      </c>
      <c r="C29" s="17" t="s">
        <v>110</v>
      </c>
      <c r="D29" s="5" t="s">
        <v>159</v>
      </c>
      <c r="E29" s="5" t="s">
        <v>160</v>
      </c>
      <c r="F29" s="5" t="s">
        <v>77</v>
      </c>
      <c r="G29" s="6">
        <v>20</v>
      </c>
      <c r="H29" s="6">
        <v>20</v>
      </c>
      <c r="I29" s="12">
        <f t="shared" si="0"/>
        <v>17600</v>
      </c>
      <c r="J29" s="18">
        <f t="shared" si="1"/>
        <v>1073.5999999999999</v>
      </c>
      <c r="K29" s="20">
        <v>0.8</v>
      </c>
      <c r="L29" s="13">
        <f t="shared" si="2"/>
        <v>858.88</v>
      </c>
      <c r="M29" s="18">
        <f t="shared" si="3"/>
        <v>214.72</v>
      </c>
      <c r="N29" s="4" t="s">
        <v>170</v>
      </c>
      <c r="O29" s="4" t="s">
        <v>45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69</v>
      </c>
      <c r="C30" s="17" t="s">
        <v>110</v>
      </c>
      <c r="D30" s="5" t="s">
        <v>140</v>
      </c>
      <c r="E30" s="5" t="s">
        <v>149</v>
      </c>
      <c r="F30" s="5" t="s">
        <v>77</v>
      </c>
      <c r="G30" s="6">
        <v>97</v>
      </c>
      <c r="H30" s="6">
        <v>97</v>
      </c>
      <c r="I30" s="12">
        <f t="shared" si="0"/>
        <v>85360</v>
      </c>
      <c r="J30" s="18">
        <f t="shared" si="1"/>
        <v>5206.96</v>
      </c>
      <c r="K30" s="20">
        <v>0.8</v>
      </c>
      <c r="L30" s="13">
        <f t="shared" si="2"/>
        <v>4165.5680000000002</v>
      </c>
      <c r="M30" s="18">
        <f t="shared" si="3"/>
        <v>1041.3920000000001</v>
      </c>
      <c r="N30" s="4" t="s">
        <v>171</v>
      </c>
      <c r="O30" s="4" t="s">
        <v>45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70</v>
      </c>
      <c r="C31" s="17" t="s">
        <v>110</v>
      </c>
      <c r="D31" s="5" t="s">
        <v>140</v>
      </c>
      <c r="E31" s="5" t="s">
        <v>161</v>
      </c>
      <c r="F31" s="5" t="s">
        <v>77</v>
      </c>
      <c r="G31" s="6">
        <v>15</v>
      </c>
      <c r="H31" s="6">
        <v>15</v>
      </c>
      <c r="I31" s="12">
        <f t="shared" si="0"/>
        <v>13200</v>
      </c>
      <c r="J31" s="18">
        <f t="shared" si="1"/>
        <v>805.2</v>
      </c>
      <c r="K31" s="20">
        <v>0.8</v>
      </c>
      <c r="L31" s="13">
        <f t="shared" si="2"/>
        <v>644.16000000000008</v>
      </c>
      <c r="M31" s="18">
        <f t="shared" si="3"/>
        <v>161.04000000000002</v>
      </c>
      <c r="N31" s="4" t="s">
        <v>170</v>
      </c>
      <c r="O31" s="4" t="s">
        <v>45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71</v>
      </c>
      <c r="C32" s="17" t="s">
        <v>110</v>
      </c>
      <c r="D32" s="5" t="s">
        <v>162</v>
      </c>
      <c r="E32" s="5" t="s">
        <v>163</v>
      </c>
      <c r="F32" s="5" t="s">
        <v>81</v>
      </c>
      <c r="G32" s="6">
        <v>50</v>
      </c>
      <c r="H32" s="6">
        <v>50</v>
      </c>
      <c r="I32" s="12">
        <f t="shared" si="0"/>
        <v>44000</v>
      </c>
      <c r="J32" s="18">
        <f t="shared" si="1"/>
        <v>2684</v>
      </c>
      <c r="K32" s="20">
        <v>0.8</v>
      </c>
      <c r="L32" s="13">
        <f t="shared" si="2"/>
        <v>2147.2000000000003</v>
      </c>
      <c r="M32" s="18">
        <f t="shared" si="3"/>
        <v>536.80000000000007</v>
      </c>
      <c r="N32" s="4" t="s">
        <v>170</v>
      </c>
      <c r="O32" s="4" t="s">
        <v>45</v>
      </c>
      <c r="P32" s="16"/>
      <c r="Q32" s="16"/>
      <c r="R32" s="10"/>
    </row>
    <row r="33" spans="1:17" s="43" customFormat="1" ht="24" customHeight="1" x14ac:dyDescent="0.15">
      <c r="A33" s="39"/>
      <c r="B33" s="19" t="s">
        <v>43</v>
      </c>
      <c r="C33" s="39"/>
      <c r="D33" s="19"/>
      <c r="E33" s="39"/>
      <c r="F33" s="39"/>
      <c r="G33" s="40">
        <f>SUM(G7:G32)</f>
        <v>611.88000000000011</v>
      </c>
      <c r="H33" s="40">
        <f>SUM(H7:H32)</f>
        <v>611.88000000000011</v>
      </c>
      <c r="I33" s="41">
        <f>SUM(I7:I32)</f>
        <v>538454.4</v>
      </c>
      <c r="J33" s="42">
        <f>SUM(J7:J32)</f>
        <v>32845.718400000005</v>
      </c>
      <c r="K33" s="47"/>
      <c r="L33" s="42">
        <f>SUM(L7:L32)</f>
        <v>26276.574720000001</v>
      </c>
      <c r="M33" s="42">
        <f>SUM(M7:M32)</f>
        <v>6569.1436800000001</v>
      </c>
      <c r="N33" s="39"/>
      <c r="O33" s="39"/>
      <c r="P33" s="39"/>
      <c r="Q33" s="39"/>
    </row>
    <row r="34" spans="1:17" s="22" customFormat="1" ht="33" customHeight="1" x14ac:dyDescent="0.15">
      <c r="A34" s="49" t="s">
        <v>42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</row>
  </sheetData>
  <mergeCells count="6">
    <mergeCell ref="A34:Q34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0"/>
  <sheetViews>
    <sheetView zoomScaleNormal="100" workbookViewId="0">
      <selection activeCell="N9" sqref="N9:N16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3" t="s">
        <v>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</row>
    <row r="2" spans="1:45" ht="15.95" customHeight="1" x14ac:dyDescent="0.1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</row>
    <row r="3" spans="1:45" ht="22.5" customHeight="1" x14ac:dyDescent="0.25">
      <c r="A3" s="75" t="s">
        <v>40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</row>
    <row r="4" spans="1:45" s="23" customFormat="1" ht="21" customHeight="1" x14ac:dyDescent="0.15">
      <c r="A4" s="76" t="s">
        <v>41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</row>
    <row r="5" spans="1:45" s="23" customFormat="1" ht="18" customHeight="1" x14ac:dyDescent="0.15">
      <c r="A5" s="59" t="s">
        <v>123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</row>
    <row r="6" spans="1:45" s="23" customFormat="1" ht="21" customHeight="1" x14ac:dyDescent="0.15">
      <c r="A6" s="59" t="s">
        <v>122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</row>
    <row r="7" spans="1:45" ht="15" customHeight="1" x14ac:dyDescent="0.15">
      <c r="A7" s="72" t="s">
        <v>2</v>
      </c>
      <c r="B7" s="65" t="s">
        <v>3</v>
      </c>
      <c r="C7" s="72" t="s">
        <v>33</v>
      </c>
      <c r="D7" s="72" t="s">
        <v>5</v>
      </c>
      <c r="E7" s="69" t="s">
        <v>34</v>
      </c>
      <c r="F7" s="69" t="s">
        <v>35</v>
      </c>
      <c r="G7" s="72" t="s">
        <v>19</v>
      </c>
      <c r="H7" s="65" t="s">
        <v>20</v>
      </c>
      <c r="I7" s="67" t="s">
        <v>36</v>
      </c>
      <c r="J7" s="24" t="s">
        <v>21</v>
      </c>
      <c r="K7" s="78" t="s">
        <v>37</v>
      </c>
      <c r="L7" s="80" t="s">
        <v>38</v>
      </c>
      <c r="M7" s="67" t="s">
        <v>22</v>
      </c>
      <c r="N7" s="69" t="s">
        <v>15</v>
      </c>
      <c r="O7" s="70" t="s">
        <v>16</v>
      </c>
      <c r="P7" s="72" t="s">
        <v>23</v>
      </c>
      <c r="Q7" s="72" t="s">
        <v>18</v>
      </c>
    </row>
    <row r="8" spans="1:45" ht="15" customHeight="1" x14ac:dyDescent="0.15">
      <c r="A8" s="73"/>
      <c r="B8" s="66"/>
      <c r="C8" s="73"/>
      <c r="D8" s="73"/>
      <c r="E8" s="69"/>
      <c r="F8" s="69"/>
      <c r="G8" s="73"/>
      <c r="H8" s="66"/>
      <c r="I8" s="68"/>
      <c r="J8" s="25" t="s">
        <v>24</v>
      </c>
      <c r="K8" s="79"/>
      <c r="L8" s="81"/>
      <c r="M8" s="68"/>
      <c r="N8" s="69"/>
      <c r="O8" s="71"/>
      <c r="P8" s="73"/>
      <c r="Q8" s="73"/>
    </row>
    <row r="9" spans="1:45" ht="15" customHeight="1" x14ac:dyDescent="0.15">
      <c r="A9" s="12" t="s">
        <v>25</v>
      </c>
      <c r="B9" s="12" t="s">
        <v>111</v>
      </c>
      <c r="C9" s="12" t="s">
        <v>110</v>
      </c>
      <c r="D9" s="17" t="s">
        <v>124</v>
      </c>
      <c r="E9" s="17" t="s">
        <v>174</v>
      </c>
      <c r="F9" s="17" t="s">
        <v>73</v>
      </c>
      <c r="G9" s="26">
        <v>50</v>
      </c>
      <c r="H9" s="26">
        <v>50</v>
      </c>
      <c r="I9" s="27">
        <f>G9*1290</f>
        <v>64500</v>
      </c>
      <c r="J9" s="28">
        <f>G9*52.89</f>
        <v>2644.5</v>
      </c>
      <c r="K9" s="20">
        <v>0.8</v>
      </c>
      <c r="L9" s="28">
        <f>J9*0.8</f>
        <v>2115.6</v>
      </c>
      <c r="M9" s="28">
        <f>J9*0.2</f>
        <v>528.9</v>
      </c>
      <c r="N9" s="12" t="s">
        <v>164</v>
      </c>
      <c r="O9" s="4" t="s">
        <v>45</v>
      </c>
      <c r="P9" s="29"/>
      <c r="Q9" s="12"/>
    </row>
    <row r="10" spans="1:45" ht="15" customHeight="1" x14ac:dyDescent="0.15">
      <c r="A10" s="12" t="s">
        <v>26</v>
      </c>
      <c r="B10" s="12" t="s">
        <v>112</v>
      </c>
      <c r="C10" s="12" t="s">
        <v>110</v>
      </c>
      <c r="D10" s="17" t="s">
        <v>172</v>
      </c>
      <c r="E10" s="17" t="s">
        <v>175</v>
      </c>
      <c r="F10" s="17" t="s">
        <v>77</v>
      </c>
      <c r="G10" s="26">
        <v>93</v>
      </c>
      <c r="H10" s="26">
        <v>93</v>
      </c>
      <c r="I10" s="27">
        <f t="shared" ref="I10:I16" si="0">G10*1290</f>
        <v>119970</v>
      </c>
      <c r="J10" s="28">
        <f t="shared" ref="J10:J16" si="1">G10*52.89</f>
        <v>4918.7700000000004</v>
      </c>
      <c r="K10" s="20">
        <v>0.8</v>
      </c>
      <c r="L10" s="28">
        <f t="shared" ref="L10:L16" si="2">J10*0.8</f>
        <v>3935.0160000000005</v>
      </c>
      <c r="M10" s="28">
        <f t="shared" ref="M10:M16" si="3">J10*0.2</f>
        <v>983.75400000000013</v>
      </c>
      <c r="N10" s="12" t="s">
        <v>178</v>
      </c>
      <c r="O10" s="4" t="s">
        <v>45</v>
      </c>
      <c r="P10" s="29"/>
      <c r="Q10" s="12"/>
    </row>
    <row r="11" spans="1:45" ht="15" customHeight="1" x14ac:dyDescent="0.15">
      <c r="A11" s="12" t="s">
        <v>27</v>
      </c>
      <c r="B11" s="12" t="s">
        <v>71</v>
      </c>
      <c r="C11" s="12" t="s">
        <v>110</v>
      </c>
      <c r="D11" s="17" t="s">
        <v>162</v>
      </c>
      <c r="E11" s="17" t="s">
        <v>176</v>
      </c>
      <c r="F11" s="17" t="s">
        <v>81</v>
      </c>
      <c r="G11" s="26">
        <v>70</v>
      </c>
      <c r="H11" s="26">
        <v>70</v>
      </c>
      <c r="I11" s="27">
        <f t="shared" si="0"/>
        <v>90300</v>
      </c>
      <c r="J11" s="28">
        <f t="shared" si="1"/>
        <v>3702.3</v>
      </c>
      <c r="K11" s="20">
        <v>0.8</v>
      </c>
      <c r="L11" s="28">
        <f t="shared" si="2"/>
        <v>2961.84</v>
      </c>
      <c r="M11" s="28">
        <f t="shared" si="3"/>
        <v>740.46</v>
      </c>
      <c r="N11" s="12" t="s">
        <v>170</v>
      </c>
      <c r="O11" s="4" t="s">
        <v>45</v>
      </c>
      <c r="P11" s="29"/>
      <c r="Q11" s="12"/>
    </row>
    <row r="12" spans="1:45" ht="15" customHeight="1" x14ac:dyDescent="0.15">
      <c r="A12" s="12" t="s">
        <v>28</v>
      </c>
      <c r="B12" s="12" t="s">
        <v>113</v>
      </c>
      <c r="C12" s="12" t="s">
        <v>110</v>
      </c>
      <c r="D12" s="17" t="s">
        <v>134</v>
      </c>
      <c r="E12" s="17" t="s">
        <v>177</v>
      </c>
      <c r="F12" s="17" t="s">
        <v>81</v>
      </c>
      <c r="G12" s="26">
        <v>70</v>
      </c>
      <c r="H12" s="26">
        <v>70</v>
      </c>
      <c r="I12" s="27">
        <f t="shared" si="0"/>
        <v>90300</v>
      </c>
      <c r="J12" s="28">
        <f t="shared" si="1"/>
        <v>3702.3</v>
      </c>
      <c r="K12" s="20">
        <v>0.8</v>
      </c>
      <c r="L12" s="28">
        <f t="shared" si="2"/>
        <v>2961.84</v>
      </c>
      <c r="M12" s="28">
        <f t="shared" si="3"/>
        <v>740.46</v>
      </c>
      <c r="N12" s="12" t="s">
        <v>170</v>
      </c>
      <c r="O12" s="4" t="s">
        <v>45</v>
      </c>
      <c r="P12" s="29"/>
      <c r="Q12" s="12"/>
    </row>
    <row r="13" spans="1:45" ht="15" customHeight="1" x14ac:dyDescent="0.15">
      <c r="A13" s="12" t="s">
        <v>29</v>
      </c>
      <c r="B13" s="12" t="s">
        <v>114</v>
      </c>
      <c r="C13" s="12" t="s">
        <v>110</v>
      </c>
      <c r="D13" s="17" t="s">
        <v>173</v>
      </c>
      <c r="E13" s="17" t="s">
        <v>163</v>
      </c>
      <c r="F13" s="17" t="s">
        <v>77</v>
      </c>
      <c r="G13" s="26">
        <v>70</v>
      </c>
      <c r="H13" s="26">
        <v>70</v>
      </c>
      <c r="I13" s="27">
        <f t="shared" si="0"/>
        <v>90300</v>
      </c>
      <c r="J13" s="28">
        <f t="shared" si="1"/>
        <v>3702.3</v>
      </c>
      <c r="K13" s="20">
        <v>0.8</v>
      </c>
      <c r="L13" s="28">
        <f t="shared" si="2"/>
        <v>2961.84</v>
      </c>
      <c r="M13" s="28">
        <f t="shared" si="3"/>
        <v>740.46</v>
      </c>
      <c r="N13" s="12" t="s">
        <v>179</v>
      </c>
      <c r="O13" s="4" t="s">
        <v>45</v>
      </c>
      <c r="P13" s="29"/>
      <c r="Q13" s="12"/>
    </row>
    <row r="14" spans="1:45" ht="15" customHeight="1" x14ac:dyDescent="0.15">
      <c r="A14" s="12" t="s">
        <v>30</v>
      </c>
      <c r="B14" s="12" t="s">
        <v>70</v>
      </c>
      <c r="C14" s="12" t="s">
        <v>110</v>
      </c>
      <c r="D14" s="17" t="s">
        <v>140</v>
      </c>
      <c r="E14" s="17" t="s">
        <v>161</v>
      </c>
      <c r="F14" s="17" t="s">
        <v>77</v>
      </c>
      <c r="G14" s="26">
        <v>57</v>
      </c>
      <c r="H14" s="26">
        <v>57</v>
      </c>
      <c r="I14" s="27">
        <f t="shared" si="0"/>
        <v>73530</v>
      </c>
      <c r="J14" s="28">
        <f t="shared" si="1"/>
        <v>3014.73</v>
      </c>
      <c r="K14" s="20">
        <v>0.8</v>
      </c>
      <c r="L14" s="28">
        <f t="shared" si="2"/>
        <v>2411.7840000000001</v>
      </c>
      <c r="M14" s="28">
        <f t="shared" si="3"/>
        <v>602.94600000000003</v>
      </c>
      <c r="N14" s="12" t="s">
        <v>170</v>
      </c>
      <c r="O14" s="4" t="s">
        <v>45</v>
      </c>
      <c r="P14" s="29"/>
      <c r="Q14" s="12"/>
    </row>
    <row r="15" spans="1:45" ht="15" customHeight="1" x14ac:dyDescent="0.15">
      <c r="A15" s="12" t="s">
        <v>31</v>
      </c>
      <c r="B15" s="12" t="s">
        <v>66</v>
      </c>
      <c r="C15" s="12" t="s">
        <v>110</v>
      </c>
      <c r="D15" s="17" t="s">
        <v>156</v>
      </c>
      <c r="E15" s="17" t="s">
        <v>157</v>
      </c>
      <c r="F15" s="17" t="s">
        <v>76</v>
      </c>
      <c r="G15" s="26">
        <v>20</v>
      </c>
      <c r="H15" s="26">
        <v>20</v>
      </c>
      <c r="I15" s="27">
        <f t="shared" si="0"/>
        <v>25800</v>
      </c>
      <c r="J15" s="28">
        <f t="shared" si="1"/>
        <v>1057.8</v>
      </c>
      <c r="K15" s="20">
        <v>0.8</v>
      </c>
      <c r="L15" s="28">
        <f t="shared" si="2"/>
        <v>846.24</v>
      </c>
      <c r="M15" s="28">
        <f t="shared" si="3"/>
        <v>211.56</v>
      </c>
      <c r="N15" s="12" t="s">
        <v>170</v>
      </c>
      <c r="O15" s="4" t="s">
        <v>45</v>
      </c>
      <c r="P15" s="29"/>
      <c r="Q15" s="12"/>
    </row>
    <row r="16" spans="1:45" ht="15" customHeight="1" x14ac:dyDescent="0.15">
      <c r="A16" s="12" t="s">
        <v>32</v>
      </c>
      <c r="B16" s="12" t="s">
        <v>69</v>
      </c>
      <c r="C16" s="12" t="s">
        <v>110</v>
      </c>
      <c r="D16" s="17" t="s">
        <v>140</v>
      </c>
      <c r="E16" s="17" t="s">
        <v>149</v>
      </c>
      <c r="F16" s="17" t="s">
        <v>77</v>
      </c>
      <c r="G16" s="26">
        <v>90</v>
      </c>
      <c r="H16" s="26">
        <v>90</v>
      </c>
      <c r="I16" s="27">
        <f t="shared" si="0"/>
        <v>116100</v>
      </c>
      <c r="J16" s="28">
        <f t="shared" si="1"/>
        <v>4760.1000000000004</v>
      </c>
      <c r="K16" s="20">
        <v>0.8</v>
      </c>
      <c r="L16" s="28">
        <f t="shared" si="2"/>
        <v>3808.0800000000004</v>
      </c>
      <c r="M16" s="28">
        <f t="shared" si="3"/>
        <v>952.0200000000001</v>
      </c>
      <c r="N16" s="12" t="s">
        <v>171</v>
      </c>
      <c r="O16" s="4" t="s">
        <v>45</v>
      </c>
      <c r="P16" s="29"/>
      <c r="Q16" s="12"/>
    </row>
    <row r="17" spans="1:17" s="34" customFormat="1" ht="15" customHeight="1" x14ac:dyDescent="0.15">
      <c r="A17" s="30"/>
      <c r="B17" s="30" t="s">
        <v>44</v>
      </c>
      <c r="C17" s="30"/>
      <c r="D17" s="30"/>
      <c r="E17" s="30"/>
      <c r="F17" s="30"/>
      <c r="G17" s="31">
        <f>SUM(G9:G16)</f>
        <v>520</v>
      </c>
      <c r="H17" s="31">
        <f>SUM(H9:H16)</f>
        <v>520</v>
      </c>
      <c r="I17" s="32">
        <f>SUM(I9:I16)</f>
        <v>670800</v>
      </c>
      <c r="J17" s="48">
        <f>SUM(J9:J16)</f>
        <v>27502.799999999996</v>
      </c>
      <c r="K17" s="33"/>
      <c r="L17" s="32">
        <f>SUM(L9:L16)</f>
        <v>22002.240000000005</v>
      </c>
      <c r="M17" s="32">
        <f>SUM(M9:M16)</f>
        <v>5500.5600000000013</v>
      </c>
      <c r="N17" s="30"/>
      <c r="O17" s="30"/>
      <c r="P17" s="30"/>
      <c r="Q17" s="30"/>
    </row>
    <row r="18" spans="1:17" s="21" customFormat="1" ht="32.25" customHeight="1" x14ac:dyDescent="0.15">
      <c r="A18" s="77" t="s">
        <v>42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</row>
    <row r="19" spans="1:17" s="34" customFormat="1" ht="11.25" x14ac:dyDescent="0.15">
      <c r="I19" s="35"/>
      <c r="J19" s="35"/>
      <c r="K19" s="36"/>
      <c r="L19" s="35"/>
      <c r="M19" s="35"/>
    </row>
    <row r="20" spans="1:17" s="34" customFormat="1" ht="11.25" x14ac:dyDescent="0.15">
      <c r="I20" s="35"/>
      <c r="J20" s="35"/>
      <c r="K20" s="36"/>
      <c r="L20" s="35"/>
      <c r="M20" s="35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s="34" customFormat="1" ht="11.25" x14ac:dyDescent="0.15">
      <c r="I8205" s="35"/>
      <c r="J8205" s="35"/>
      <c r="K8205" s="36"/>
      <c r="L8205" s="35"/>
      <c r="M8205" s="35"/>
    </row>
    <row r="8206" spans="1:45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  <row r="8210" spans="1:45" x14ac:dyDescent="0.15">
      <c r="A8210" s="34"/>
      <c r="B8210" s="34"/>
      <c r="C8210" s="34"/>
      <c r="D8210" s="34"/>
      <c r="E8210" s="34"/>
      <c r="F8210" s="34"/>
      <c r="G8210" s="34"/>
      <c r="H8210" s="34"/>
      <c r="I8210" s="35"/>
      <c r="J8210" s="35"/>
      <c r="K8210" s="36"/>
      <c r="L8210" s="35"/>
      <c r="M8210" s="35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</row>
  </sheetData>
  <mergeCells count="23">
    <mergeCell ref="A18:Q18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2024-06-05T04:24:25Z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